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drawings/drawing2.xml" ContentType="application/vnd.openxmlformats-officedocument.drawing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drawings/drawing3.xml" ContentType="application/vnd.openxmlformats-officedocument.drawing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5160" windowWidth="22890" windowHeight="7665" activeTab="1"/>
  </bookViews>
  <sheets>
    <sheet name="regions" sheetId="12" r:id="rId1"/>
    <sheet name="countries" sheetId="13" r:id="rId2"/>
    <sheet name="summary" sheetId="19" r:id="rId3"/>
    <sheet name="for paper" sheetId="21" r:id="rId4"/>
    <sheet name="cropland" sheetId="4" r:id="rId5"/>
    <sheet name="rf_norice" sheetId="5" r:id="rId6"/>
    <sheet name="rf_rice" sheetId="6" r:id="rId7"/>
    <sheet name="ir_norice" sheetId="7" r:id="rId8"/>
    <sheet name="ir_rice" sheetId="8" r:id="rId9"/>
    <sheet name="total_rainfed" sheetId="9" r:id="rId10"/>
    <sheet name="total_rice" sheetId="10" r:id="rId11"/>
    <sheet name="total_irrigated" sheetId="11" r:id="rId12"/>
    <sheet name="grazing" sheetId="1" r:id="rId13"/>
    <sheet name="pasture" sheetId="2" r:id="rId14"/>
    <sheet name="rangeland" sheetId="3" r:id="rId15"/>
    <sheet name="total population" sheetId="14" r:id="rId16"/>
    <sheet name="total rural pop" sheetId="16" r:id="rId17"/>
    <sheet name="total urban pop" sheetId="17" r:id="rId18"/>
    <sheet name="popdens" sheetId="15" r:id="rId19"/>
    <sheet name="built-up area" sheetId="18" r:id="rId20"/>
    <sheet name="check" sheetId="20" r:id="rId21"/>
    <sheet name="Sheet1" sheetId="22" r:id="rId22"/>
  </sheets>
  <externalReferences>
    <externalReference r:id="rId23"/>
    <externalReference r:id="rId24"/>
  </externalReferences>
  <calcPr calcId="145621"/>
</workbook>
</file>

<file path=xl/calcChain.xml><?xml version="1.0" encoding="utf-8"?>
<calcChain xmlns="http://schemas.openxmlformats.org/spreadsheetml/2006/main">
  <c r="L127" i="10" l="1"/>
  <c r="BW17" i="19"/>
  <c r="BV17" i="19"/>
  <c r="BU17" i="19"/>
  <c r="BT17" i="19"/>
  <c r="BS17" i="19"/>
  <c r="BR17" i="19"/>
  <c r="BQ17" i="19"/>
  <c r="BP17" i="19"/>
  <c r="BO17" i="19"/>
  <c r="BN17" i="19"/>
  <c r="BM17" i="19"/>
  <c r="BL17" i="19"/>
  <c r="BK17" i="19"/>
  <c r="BJ17" i="19"/>
  <c r="BI17" i="19"/>
  <c r="BH17" i="19"/>
  <c r="BG17" i="19"/>
  <c r="BF17" i="19"/>
  <c r="BE17" i="19"/>
  <c r="BD17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C17" i="19"/>
  <c r="BW16" i="19"/>
  <c r="BV16" i="19"/>
  <c r="BU16" i="19"/>
  <c r="BT16" i="19"/>
  <c r="BS16" i="19"/>
  <c r="BR16" i="19"/>
  <c r="BQ16" i="19"/>
  <c r="BP16" i="19"/>
  <c r="BO16" i="19"/>
  <c r="BN16" i="19"/>
  <c r="BM16" i="19"/>
  <c r="BL16" i="19"/>
  <c r="BK16" i="19"/>
  <c r="BJ16" i="19"/>
  <c r="BI16" i="19"/>
  <c r="BH16" i="19"/>
  <c r="BG16" i="19"/>
  <c r="BF16" i="19"/>
  <c r="BE16" i="19"/>
  <c r="BD16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C16" i="19"/>
  <c r="BW15" i="19"/>
  <c r="BV15" i="19"/>
  <c r="BU15" i="19"/>
  <c r="BT15" i="19"/>
  <c r="BS15" i="19"/>
  <c r="BR15" i="19"/>
  <c r="BQ15" i="19"/>
  <c r="BP15" i="19"/>
  <c r="BO15" i="19"/>
  <c r="BN15" i="19"/>
  <c r="BM15" i="19"/>
  <c r="BL15" i="19"/>
  <c r="BK15" i="19"/>
  <c r="BJ15" i="19"/>
  <c r="BI15" i="19"/>
  <c r="BH15" i="19"/>
  <c r="BG15" i="19"/>
  <c r="BF15" i="19"/>
  <c r="BE15" i="19"/>
  <c r="BD15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BW14" i="19"/>
  <c r="BV14" i="19"/>
  <c r="BU14" i="19"/>
  <c r="BT14" i="19"/>
  <c r="BS14" i="19"/>
  <c r="BR14" i="19"/>
  <c r="BQ14" i="19"/>
  <c r="BP14" i="19"/>
  <c r="BO14" i="19"/>
  <c r="BN14" i="19"/>
  <c r="BM14" i="19"/>
  <c r="BL14" i="19"/>
  <c r="BK14" i="19"/>
  <c r="BJ14" i="19"/>
  <c r="BI14" i="19"/>
  <c r="BH14" i="19"/>
  <c r="BG14" i="19"/>
  <c r="BF14" i="19"/>
  <c r="BE14" i="19"/>
  <c r="BD14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C14" i="19"/>
  <c r="B17" i="19"/>
  <c r="B16" i="19"/>
  <c r="B15" i="19"/>
  <c r="B14" i="19"/>
  <c r="B121" i="5" l="1"/>
  <c r="C121" i="5"/>
  <c r="D121" i="5"/>
  <c r="E121" i="5"/>
  <c r="F121" i="5"/>
  <c r="G121" i="5"/>
  <c r="H121" i="5"/>
  <c r="I121" i="5"/>
  <c r="J121" i="5"/>
  <c r="K132" i="19" s="1"/>
  <c r="C170" i="21" s="1"/>
  <c r="K121" i="5"/>
  <c r="L121" i="5"/>
  <c r="M121" i="5"/>
  <c r="N121" i="5"/>
  <c r="O121" i="5"/>
  <c r="P121" i="5"/>
  <c r="Q121" i="5"/>
  <c r="R121" i="5"/>
  <c r="S132" i="19" s="1"/>
  <c r="S121" i="5"/>
  <c r="T121" i="5"/>
  <c r="U121" i="5"/>
  <c r="V121" i="5"/>
  <c r="W121" i="5"/>
  <c r="X121" i="5"/>
  <c r="Y121" i="5"/>
  <c r="Z121" i="5"/>
  <c r="AA132" i="19" s="1"/>
  <c r="AA121" i="5"/>
  <c r="AB121" i="5"/>
  <c r="AC121" i="5"/>
  <c r="AD121" i="5"/>
  <c r="AE121" i="5"/>
  <c r="AF121" i="5"/>
  <c r="AG121" i="5"/>
  <c r="AH121" i="5"/>
  <c r="AI132" i="19" s="1"/>
  <c r="AI121" i="5"/>
  <c r="AJ121" i="5"/>
  <c r="AK121" i="5"/>
  <c r="AL121" i="5"/>
  <c r="AM121" i="5"/>
  <c r="AN121" i="5"/>
  <c r="AO121" i="5"/>
  <c r="AP121" i="5"/>
  <c r="AQ132" i="19" s="1"/>
  <c r="AQ121" i="5"/>
  <c r="AR121" i="5"/>
  <c r="AS121" i="5"/>
  <c r="AT121" i="5"/>
  <c r="AU121" i="5"/>
  <c r="AV121" i="5"/>
  <c r="AW121" i="5"/>
  <c r="AX121" i="5"/>
  <c r="AY132" i="19" s="1"/>
  <c r="AY121" i="5"/>
  <c r="AZ121" i="5"/>
  <c r="BA121" i="5"/>
  <c r="BB121" i="5"/>
  <c r="BC121" i="5"/>
  <c r="BD121" i="5"/>
  <c r="BE121" i="5"/>
  <c r="BF121" i="5"/>
  <c r="BG132" i="19" s="1"/>
  <c r="BG121" i="5"/>
  <c r="BH121" i="5"/>
  <c r="BI121" i="5"/>
  <c r="BJ121" i="5"/>
  <c r="BK121" i="5"/>
  <c r="BL121" i="5"/>
  <c r="BM121" i="5"/>
  <c r="BN121" i="5"/>
  <c r="BO132" i="19" s="1"/>
  <c r="BO121" i="5"/>
  <c r="BP121" i="5"/>
  <c r="BQ121" i="5"/>
  <c r="BR121" i="5"/>
  <c r="BS121" i="5"/>
  <c r="BT121" i="5"/>
  <c r="BU121" i="5"/>
  <c r="BV121" i="5"/>
  <c r="BW132" i="19" s="1"/>
  <c r="BW121" i="5"/>
  <c r="B122" i="5"/>
  <c r="C122" i="5"/>
  <c r="D122" i="5"/>
  <c r="E122" i="5"/>
  <c r="F122" i="5"/>
  <c r="G122" i="5"/>
  <c r="H122" i="5"/>
  <c r="I122" i="5"/>
  <c r="J122" i="5"/>
  <c r="K122" i="5"/>
  <c r="L122" i="5"/>
  <c r="M122" i="5"/>
  <c r="N122" i="5"/>
  <c r="O122" i="5"/>
  <c r="P122" i="5"/>
  <c r="Q122" i="5"/>
  <c r="R122" i="5"/>
  <c r="S122" i="5"/>
  <c r="T122" i="5"/>
  <c r="U122" i="5"/>
  <c r="V122" i="5"/>
  <c r="W122" i="5"/>
  <c r="X122" i="5"/>
  <c r="Y122" i="5"/>
  <c r="Z122" i="5"/>
  <c r="AA122" i="5"/>
  <c r="AB122" i="5"/>
  <c r="AC122" i="5"/>
  <c r="AD122" i="5"/>
  <c r="AE122" i="5"/>
  <c r="AF122" i="5"/>
  <c r="AG122" i="5"/>
  <c r="AH122" i="5"/>
  <c r="AI122" i="5"/>
  <c r="AJ122" i="5"/>
  <c r="AK122" i="5"/>
  <c r="AL122" i="5"/>
  <c r="AM122" i="5"/>
  <c r="AN122" i="5"/>
  <c r="AO122" i="5"/>
  <c r="AP122" i="5"/>
  <c r="AQ122" i="5"/>
  <c r="AR122" i="5"/>
  <c r="AS122" i="5"/>
  <c r="AT122" i="5"/>
  <c r="AU122" i="5"/>
  <c r="AV122" i="5"/>
  <c r="AW122" i="5"/>
  <c r="AX122" i="5"/>
  <c r="AY122" i="5"/>
  <c r="AZ122" i="5"/>
  <c r="BA122" i="5"/>
  <c r="BB122" i="5"/>
  <c r="BC122" i="5"/>
  <c r="BD122" i="5"/>
  <c r="BE122" i="5"/>
  <c r="BF122" i="5"/>
  <c r="BG122" i="5"/>
  <c r="BH122" i="5"/>
  <c r="BI122" i="5"/>
  <c r="BJ122" i="5"/>
  <c r="BK122" i="5"/>
  <c r="BL122" i="5"/>
  <c r="BM122" i="5"/>
  <c r="BN122" i="5"/>
  <c r="BO122" i="5"/>
  <c r="BP122" i="5"/>
  <c r="BQ122" i="5"/>
  <c r="BR122" i="5"/>
  <c r="BS122" i="5"/>
  <c r="BT122" i="5"/>
  <c r="BU122" i="5"/>
  <c r="BV122" i="5"/>
  <c r="BW122" i="5"/>
  <c r="B123" i="5"/>
  <c r="C123" i="5"/>
  <c r="D123" i="5"/>
  <c r="E123" i="5"/>
  <c r="F123" i="5"/>
  <c r="G144" i="19" s="1"/>
  <c r="G123" i="5"/>
  <c r="H123" i="5"/>
  <c r="I123" i="5"/>
  <c r="J144" i="19" s="1"/>
  <c r="J123" i="5"/>
  <c r="K123" i="5"/>
  <c r="L123" i="5"/>
  <c r="M123" i="5"/>
  <c r="N123" i="5"/>
  <c r="O144" i="19" s="1"/>
  <c r="O123" i="5"/>
  <c r="P123" i="5"/>
  <c r="Q123" i="5"/>
  <c r="R144" i="19" s="1"/>
  <c r="R123" i="5"/>
  <c r="S123" i="5"/>
  <c r="T123" i="5"/>
  <c r="U123" i="5"/>
  <c r="V123" i="5"/>
  <c r="W144" i="19" s="1"/>
  <c r="E182" i="21" s="1"/>
  <c r="W123" i="5"/>
  <c r="X123" i="5"/>
  <c r="Y123" i="5"/>
  <c r="Z144" i="19" s="1"/>
  <c r="Z123" i="5"/>
  <c r="AA123" i="5"/>
  <c r="AB123" i="5"/>
  <c r="AC123" i="5"/>
  <c r="AD123" i="5"/>
  <c r="AE144" i="19" s="1"/>
  <c r="AE123" i="5"/>
  <c r="AF123" i="5"/>
  <c r="AG123" i="5"/>
  <c r="AH144" i="19" s="1"/>
  <c r="AH123" i="5"/>
  <c r="AI123" i="5"/>
  <c r="AJ123" i="5"/>
  <c r="AK123" i="5"/>
  <c r="AL123" i="5"/>
  <c r="AM144" i="19" s="1"/>
  <c r="AM123" i="5"/>
  <c r="AN123" i="5"/>
  <c r="AO123" i="5"/>
  <c r="AP144" i="19" s="1"/>
  <c r="AP123" i="5"/>
  <c r="AQ123" i="5"/>
  <c r="AR123" i="5"/>
  <c r="AS123" i="5"/>
  <c r="AT123" i="5"/>
  <c r="AU144" i="19" s="1"/>
  <c r="AU123" i="5"/>
  <c r="AV123" i="5"/>
  <c r="AW123" i="5"/>
  <c r="AX144" i="19" s="1"/>
  <c r="J182" i="21" s="1"/>
  <c r="AX123" i="5"/>
  <c r="AY123" i="5"/>
  <c r="AZ123" i="5"/>
  <c r="BA123" i="5"/>
  <c r="BB123" i="5"/>
  <c r="BC144" i="19" s="1"/>
  <c r="BC123" i="5"/>
  <c r="BD123" i="5"/>
  <c r="BE123" i="5"/>
  <c r="BF144" i="19" s="1"/>
  <c r="BF123" i="5"/>
  <c r="BG123" i="5"/>
  <c r="BH123" i="5"/>
  <c r="BI123" i="5"/>
  <c r="BJ123" i="5"/>
  <c r="BK144" i="19" s="1"/>
  <c r="BK123" i="5"/>
  <c r="BL123" i="5"/>
  <c r="BM123" i="5"/>
  <c r="BN144" i="19" s="1"/>
  <c r="BN123" i="5"/>
  <c r="BO123" i="5"/>
  <c r="BP123" i="5"/>
  <c r="BQ123" i="5"/>
  <c r="BR123" i="5"/>
  <c r="BS144" i="19" s="1"/>
  <c r="BS123" i="5"/>
  <c r="BT123" i="5"/>
  <c r="BU123" i="5"/>
  <c r="BV144" i="19" s="1"/>
  <c r="BV123" i="5"/>
  <c r="BW123" i="5"/>
  <c r="B124" i="5"/>
  <c r="C124" i="5"/>
  <c r="D124" i="5"/>
  <c r="E150" i="19" s="1"/>
  <c r="E124" i="5"/>
  <c r="F124" i="5"/>
  <c r="G124" i="5"/>
  <c r="H124" i="5"/>
  <c r="I124" i="5"/>
  <c r="J124" i="5"/>
  <c r="K124" i="5"/>
  <c r="L124" i="5"/>
  <c r="M150" i="19" s="1"/>
  <c r="D188" i="21" s="1"/>
  <c r="M124" i="5"/>
  <c r="N124" i="5"/>
  <c r="O124" i="5"/>
  <c r="P124" i="5"/>
  <c r="Q124" i="5"/>
  <c r="R124" i="5"/>
  <c r="S124" i="5"/>
  <c r="T124" i="5"/>
  <c r="U150" i="19" s="1"/>
  <c r="U124" i="5"/>
  <c r="V124" i="5"/>
  <c r="W124" i="5"/>
  <c r="X124" i="5"/>
  <c r="Y124" i="5"/>
  <c r="Z124" i="5"/>
  <c r="AA124" i="5"/>
  <c r="AB124" i="5"/>
  <c r="AC150" i="19" s="1"/>
  <c r="G188" i="21" s="1"/>
  <c r="AC124" i="5"/>
  <c r="AD124" i="5"/>
  <c r="AE124" i="5"/>
  <c r="AF124" i="5"/>
  <c r="AG124" i="5"/>
  <c r="AH124" i="5"/>
  <c r="AI124" i="5"/>
  <c r="AJ124" i="5"/>
  <c r="AK150" i="19" s="1"/>
  <c r="AK124" i="5"/>
  <c r="AL124" i="5"/>
  <c r="AM124" i="5"/>
  <c r="AN124" i="5"/>
  <c r="AO124" i="5"/>
  <c r="AP124" i="5"/>
  <c r="AQ124" i="5"/>
  <c r="AR124" i="5"/>
  <c r="AS150" i="19" s="1"/>
  <c r="AS124" i="5"/>
  <c r="AT124" i="5"/>
  <c r="AU124" i="5"/>
  <c r="AV124" i="5"/>
  <c r="AW124" i="5"/>
  <c r="AX124" i="5"/>
  <c r="AY124" i="5"/>
  <c r="AZ124" i="5"/>
  <c r="BA150" i="19" s="1"/>
  <c r="BA124" i="5"/>
  <c r="BB124" i="5"/>
  <c r="BC124" i="5"/>
  <c r="BD124" i="5"/>
  <c r="BE124" i="5"/>
  <c r="BF124" i="5"/>
  <c r="BG124" i="5"/>
  <c r="BH124" i="5"/>
  <c r="BI150" i="19" s="1"/>
  <c r="BI124" i="5"/>
  <c r="BJ124" i="5"/>
  <c r="BK124" i="5"/>
  <c r="BL124" i="5"/>
  <c r="BM124" i="5"/>
  <c r="BN124" i="5"/>
  <c r="BO124" i="5"/>
  <c r="BP124" i="5"/>
  <c r="BQ150" i="19" s="1"/>
  <c r="BQ124" i="5"/>
  <c r="BR124" i="5"/>
  <c r="BS124" i="5"/>
  <c r="BT124" i="5"/>
  <c r="BU124" i="5"/>
  <c r="BV124" i="5"/>
  <c r="BW124" i="5"/>
  <c r="B125" i="5"/>
  <c r="C156" i="19" s="1"/>
  <c r="C125" i="5"/>
  <c r="D125" i="5"/>
  <c r="E125" i="5"/>
  <c r="F156" i="19" s="1"/>
  <c r="F125" i="5"/>
  <c r="G125" i="5"/>
  <c r="H125" i="5"/>
  <c r="I125" i="5"/>
  <c r="J125" i="5"/>
  <c r="K156" i="19" s="1"/>
  <c r="C194" i="21" s="1"/>
  <c r="K125" i="5"/>
  <c r="L125" i="5"/>
  <c r="M125" i="5"/>
  <c r="N156" i="19" s="1"/>
  <c r="N125" i="5"/>
  <c r="O125" i="5"/>
  <c r="P125" i="5"/>
  <c r="Q125" i="5"/>
  <c r="R125" i="5"/>
  <c r="S156" i="19" s="1"/>
  <c r="S125" i="5"/>
  <c r="T125" i="5"/>
  <c r="U125" i="5"/>
  <c r="V156" i="19" s="1"/>
  <c r="V125" i="5"/>
  <c r="W125" i="5"/>
  <c r="X125" i="5"/>
  <c r="Y125" i="5"/>
  <c r="Z125" i="5"/>
  <c r="AA156" i="19" s="1"/>
  <c r="AA125" i="5"/>
  <c r="AB125" i="5"/>
  <c r="AC125" i="5"/>
  <c r="AD156" i="19" s="1"/>
  <c r="H194" i="21" s="1"/>
  <c r="AD125" i="5"/>
  <c r="AE125" i="5"/>
  <c r="AF125" i="5"/>
  <c r="AG125" i="5"/>
  <c r="AH125" i="5"/>
  <c r="AI156" i="19" s="1"/>
  <c r="AI125" i="5"/>
  <c r="AJ125" i="5"/>
  <c r="AK125" i="5"/>
  <c r="AL156" i="19" s="1"/>
  <c r="AL125" i="5"/>
  <c r="AM125" i="5"/>
  <c r="AN125" i="5"/>
  <c r="AO125" i="5"/>
  <c r="AP125" i="5"/>
  <c r="AQ156" i="19" s="1"/>
  <c r="AQ125" i="5"/>
  <c r="AR125" i="5"/>
  <c r="AS125" i="5"/>
  <c r="AT156" i="19" s="1"/>
  <c r="AT125" i="5"/>
  <c r="AU125" i="5"/>
  <c r="AV125" i="5"/>
  <c r="AW125" i="5"/>
  <c r="AX125" i="5"/>
  <c r="AY156" i="19" s="1"/>
  <c r="AY125" i="5"/>
  <c r="AZ125" i="5"/>
  <c r="BA125" i="5"/>
  <c r="BB156" i="19" s="1"/>
  <c r="BB125" i="5"/>
  <c r="BC125" i="5"/>
  <c r="BD125" i="5"/>
  <c r="BE125" i="5"/>
  <c r="BF125" i="5"/>
  <c r="BG156" i="19" s="1"/>
  <c r="BG125" i="5"/>
  <c r="BH125" i="5"/>
  <c r="BI125" i="5"/>
  <c r="BJ156" i="19" s="1"/>
  <c r="BJ125" i="5"/>
  <c r="BK125" i="5"/>
  <c r="BL125" i="5"/>
  <c r="BM125" i="5"/>
  <c r="BN125" i="5"/>
  <c r="BO156" i="19" s="1"/>
  <c r="BO125" i="5"/>
  <c r="BP125" i="5"/>
  <c r="BQ125" i="5"/>
  <c r="BR156" i="19" s="1"/>
  <c r="BR125" i="5"/>
  <c r="BS125" i="5"/>
  <c r="BT125" i="5"/>
  <c r="BU125" i="5"/>
  <c r="BV125" i="5"/>
  <c r="BW156" i="19" s="1"/>
  <c r="BW125" i="5"/>
  <c r="B126" i="5"/>
  <c r="C126" i="5"/>
  <c r="D162" i="19" s="1"/>
  <c r="D126" i="5"/>
  <c r="E126" i="5"/>
  <c r="F126" i="5"/>
  <c r="G126" i="5"/>
  <c r="H126" i="5"/>
  <c r="I162" i="19" s="1"/>
  <c r="I126" i="5"/>
  <c r="J126" i="5"/>
  <c r="K126" i="5"/>
  <c r="L162" i="19" s="1"/>
  <c r="L126" i="5"/>
  <c r="M126" i="5"/>
  <c r="N126" i="5"/>
  <c r="O126" i="5"/>
  <c r="P126" i="5"/>
  <c r="Q162" i="19" s="1"/>
  <c r="Q126" i="5"/>
  <c r="R126" i="5"/>
  <c r="S126" i="5"/>
  <c r="T162" i="19" s="1"/>
  <c r="T126" i="5"/>
  <c r="U126" i="5"/>
  <c r="V126" i="5"/>
  <c r="W126" i="5"/>
  <c r="X126" i="5"/>
  <c r="Y162" i="19" s="1"/>
  <c r="Y126" i="5"/>
  <c r="Z126" i="5"/>
  <c r="AA126" i="5"/>
  <c r="AB162" i="19" s="1"/>
  <c r="F200" i="21" s="1"/>
  <c r="AB126" i="5"/>
  <c r="AC126" i="5"/>
  <c r="AD126" i="5"/>
  <c r="AE126" i="5"/>
  <c r="AF126" i="5"/>
  <c r="AG162" i="19" s="1"/>
  <c r="AG126" i="5"/>
  <c r="AH126" i="5"/>
  <c r="AI126" i="5"/>
  <c r="AJ162" i="19" s="1"/>
  <c r="AJ126" i="5"/>
  <c r="AK126" i="5"/>
  <c r="AL126" i="5"/>
  <c r="AM126" i="5"/>
  <c r="AN126" i="5"/>
  <c r="AO162" i="19" s="1"/>
  <c r="AO126" i="5"/>
  <c r="AP126" i="5"/>
  <c r="AQ126" i="5"/>
  <c r="AR162" i="19" s="1"/>
  <c r="AR126" i="5"/>
  <c r="AS126" i="5"/>
  <c r="AT126" i="5"/>
  <c r="AU126" i="5"/>
  <c r="AV126" i="5"/>
  <c r="AW162" i="19" s="1"/>
  <c r="AW126" i="5"/>
  <c r="AX126" i="5"/>
  <c r="AY126" i="5"/>
  <c r="AZ162" i="19" s="1"/>
  <c r="AZ126" i="5"/>
  <c r="BA126" i="5"/>
  <c r="BB126" i="5"/>
  <c r="BC126" i="5"/>
  <c r="BD126" i="5"/>
  <c r="BE162" i="19" s="1"/>
  <c r="BE126" i="5"/>
  <c r="BF126" i="5"/>
  <c r="BG126" i="5"/>
  <c r="BH162" i="19" s="1"/>
  <c r="K200" i="21" s="1"/>
  <c r="BH126" i="5"/>
  <c r="BI126" i="5"/>
  <c r="BJ126" i="5"/>
  <c r="BK126" i="5"/>
  <c r="BL126" i="5"/>
  <c r="BM162" i="19" s="1"/>
  <c r="BM126" i="5"/>
  <c r="BN126" i="5"/>
  <c r="BO126" i="5"/>
  <c r="BP162" i="19" s="1"/>
  <c r="BP126" i="5"/>
  <c r="BQ126" i="5"/>
  <c r="BR126" i="5"/>
  <c r="BS126" i="5"/>
  <c r="BT126" i="5"/>
  <c r="BU162" i="19" s="1"/>
  <c r="BU126" i="5"/>
  <c r="BV126" i="5"/>
  <c r="BW126" i="5"/>
  <c r="BX162" i="19" s="1"/>
  <c r="B127" i="5"/>
  <c r="C127" i="5"/>
  <c r="D127" i="5"/>
  <c r="E127" i="5"/>
  <c r="F127" i="5"/>
  <c r="G127" i="5"/>
  <c r="H127" i="5"/>
  <c r="I127" i="5"/>
  <c r="J127" i="5"/>
  <c r="K127" i="5"/>
  <c r="L127" i="5"/>
  <c r="M127" i="5"/>
  <c r="N127" i="5"/>
  <c r="O127" i="5"/>
  <c r="P127" i="5"/>
  <c r="Q127" i="5"/>
  <c r="R127" i="5"/>
  <c r="S127" i="5"/>
  <c r="T127" i="5"/>
  <c r="U127" i="5"/>
  <c r="V127" i="5"/>
  <c r="W127" i="5"/>
  <c r="X127" i="5"/>
  <c r="Y127" i="5"/>
  <c r="Z127" i="5"/>
  <c r="AA127" i="5"/>
  <c r="AB127" i="5"/>
  <c r="AC127" i="5"/>
  <c r="AD127" i="5"/>
  <c r="AE127" i="5"/>
  <c r="AF127" i="5"/>
  <c r="AG127" i="5"/>
  <c r="AH127" i="5"/>
  <c r="AI127" i="5"/>
  <c r="AJ127" i="5"/>
  <c r="AK127" i="5"/>
  <c r="AL127" i="5"/>
  <c r="AM127" i="5"/>
  <c r="AN127" i="5"/>
  <c r="AO127" i="5"/>
  <c r="AP127" i="5"/>
  <c r="AQ127" i="5"/>
  <c r="AR127" i="5"/>
  <c r="AS127" i="5"/>
  <c r="AT127" i="5"/>
  <c r="AU127" i="5"/>
  <c r="AV127" i="5"/>
  <c r="AW127" i="5"/>
  <c r="AX127" i="5"/>
  <c r="AY127" i="5"/>
  <c r="AZ127" i="5"/>
  <c r="BA127" i="5"/>
  <c r="BB127" i="5"/>
  <c r="BC127" i="5"/>
  <c r="BD127" i="5"/>
  <c r="BE127" i="5"/>
  <c r="BF127" i="5"/>
  <c r="BG127" i="5"/>
  <c r="BH127" i="5"/>
  <c r="BI127" i="5"/>
  <c r="BJ127" i="5"/>
  <c r="BK127" i="5"/>
  <c r="BL127" i="5"/>
  <c r="BM127" i="5"/>
  <c r="BN127" i="5"/>
  <c r="BO127" i="5"/>
  <c r="BP127" i="5"/>
  <c r="BQ127" i="5"/>
  <c r="BR127" i="5"/>
  <c r="BS127" i="5"/>
  <c r="BT127" i="5"/>
  <c r="BU127" i="5"/>
  <c r="BV127" i="5"/>
  <c r="BW127" i="5"/>
  <c r="B128" i="5"/>
  <c r="C128" i="5"/>
  <c r="D128" i="5"/>
  <c r="E174" i="19" s="1"/>
  <c r="E128" i="5"/>
  <c r="F128" i="5"/>
  <c r="G128" i="5"/>
  <c r="H174" i="19" s="1"/>
  <c r="H128" i="5"/>
  <c r="I128" i="5"/>
  <c r="J128" i="5"/>
  <c r="K128" i="5"/>
  <c r="L128" i="5"/>
  <c r="M174" i="19" s="1"/>
  <c r="D212" i="21" s="1"/>
  <c r="M128" i="5"/>
  <c r="N128" i="5"/>
  <c r="O128" i="5"/>
  <c r="P174" i="19" s="1"/>
  <c r="P128" i="5"/>
  <c r="Q128" i="5"/>
  <c r="R128" i="5"/>
  <c r="S128" i="5"/>
  <c r="T128" i="5"/>
  <c r="U174" i="19" s="1"/>
  <c r="U128" i="5"/>
  <c r="V128" i="5"/>
  <c r="W128" i="5"/>
  <c r="X174" i="19" s="1"/>
  <c r="X128" i="5"/>
  <c r="Y128" i="5"/>
  <c r="Z128" i="5"/>
  <c r="AA128" i="5"/>
  <c r="AB128" i="5"/>
  <c r="AC174" i="19" s="1"/>
  <c r="G212" i="21" s="1"/>
  <c r="AC128" i="5"/>
  <c r="AD128" i="5"/>
  <c r="AE128" i="5"/>
  <c r="AF174" i="19" s="1"/>
  <c r="AF128" i="5"/>
  <c r="AG128" i="5"/>
  <c r="AH128" i="5"/>
  <c r="AI128" i="5"/>
  <c r="AJ128" i="5"/>
  <c r="AK174" i="19" s="1"/>
  <c r="AK128" i="5"/>
  <c r="AL128" i="5"/>
  <c r="AM128" i="5"/>
  <c r="AN174" i="19" s="1"/>
  <c r="I212" i="21" s="1"/>
  <c r="AN128" i="5"/>
  <c r="AO128" i="5"/>
  <c r="AP128" i="5"/>
  <c r="AQ128" i="5"/>
  <c r="AR128" i="5"/>
  <c r="AS174" i="19" s="1"/>
  <c r="AS128" i="5"/>
  <c r="AT128" i="5"/>
  <c r="AU128" i="5"/>
  <c r="AV174" i="19" s="1"/>
  <c r="AV128" i="5"/>
  <c r="AW128" i="5"/>
  <c r="AX128" i="5"/>
  <c r="AY128" i="5"/>
  <c r="AZ128" i="5"/>
  <c r="BA174" i="19" s="1"/>
  <c r="BA128" i="5"/>
  <c r="BB128" i="5"/>
  <c r="BC128" i="5"/>
  <c r="BD174" i="19" s="1"/>
  <c r="BD128" i="5"/>
  <c r="BE128" i="5"/>
  <c r="BF128" i="5"/>
  <c r="BG128" i="5"/>
  <c r="BH128" i="5"/>
  <c r="BI174" i="19" s="1"/>
  <c r="BI128" i="5"/>
  <c r="BJ128" i="5"/>
  <c r="BK128" i="5"/>
  <c r="BL174" i="19" s="1"/>
  <c r="BL128" i="5"/>
  <c r="BM128" i="5"/>
  <c r="BN128" i="5"/>
  <c r="BO128" i="5"/>
  <c r="BP128" i="5"/>
  <c r="BQ174" i="19" s="1"/>
  <c r="BQ128" i="5"/>
  <c r="BR128" i="5"/>
  <c r="BS128" i="5"/>
  <c r="BT174" i="19" s="1"/>
  <c r="BT128" i="5"/>
  <c r="BU128" i="5"/>
  <c r="BV128" i="5"/>
  <c r="BW128" i="5"/>
  <c r="B129" i="5"/>
  <c r="C180" i="19" s="1"/>
  <c r="C129" i="5"/>
  <c r="D129" i="5"/>
  <c r="E129" i="5"/>
  <c r="F129" i="5"/>
  <c r="G129" i="5"/>
  <c r="H129" i="5"/>
  <c r="I129" i="5"/>
  <c r="J129" i="5"/>
  <c r="K180" i="19" s="1"/>
  <c r="C218" i="21" s="1"/>
  <c r="K129" i="5"/>
  <c r="L129" i="5"/>
  <c r="M129" i="5"/>
  <c r="N129" i="5"/>
  <c r="O129" i="5"/>
  <c r="P129" i="5"/>
  <c r="Q129" i="5"/>
  <c r="R129" i="5"/>
  <c r="S180" i="19" s="1"/>
  <c r="S129" i="5"/>
  <c r="T129" i="5"/>
  <c r="U129" i="5"/>
  <c r="V129" i="5"/>
  <c r="W129" i="5"/>
  <c r="X129" i="5"/>
  <c r="Y129" i="5"/>
  <c r="Z129" i="5"/>
  <c r="AA180" i="19" s="1"/>
  <c r="AA129" i="5"/>
  <c r="AB129" i="5"/>
  <c r="AC129" i="5"/>
  <c r="AD129" i="5"/>
  <c r="AE129" i="5"/>
  <c r="AF129" i="5"/>
  <c r="AG129" i="5"/>
  <c r="AH129" i="5"/>
  <c r="AI180" i="19" s="1"/>
  <c r="AI129" i="5"/>
  <c r="AJ129" i="5"/>
  <c r="AK129" i="5"/>
  <c r="AL129" i="5"/>
  <c r="AM129" i="5"/>
  <c r="AN129" i="5"/>
  <c r="AO129" i="5"/>
  <c r="AP129" i="5"/>
  <c r="AQ180" i="19" s="1"/>
  <c r="AQ129" i="5"/>
  <c r="AR129" i="5"/>
  <c r="AS129" i="5"/>
  <c r="AT129" i="5"/>
  <c r="AU129" i="5"/>
  <c r="AV129" i="5"/>
  <c r="AW129" i="5"/>
  <c r="AX129" i="5"/>
  <c r="AY180" i="19" s="1"/>
  <c r="AY129" i="5"/>
  <c r="AZ129" i="5"/>
  <c r="BA129" i="5"/>
  <c r="BB129" i="5"/>
  <c r="BC129" i="5"/>
  <c r="BD129" i="5"/>
  <c r="BE129" i="5"/>
  <c r="BF129" i="5"/>
  <c r="BG180" i="19" s="1"/>
  <c r="BG129" i="5"/>
  <c r="BH129" i="5"/>
  <c r="BI129" i="5"/>
  <c r="BJ129" i="5"/>
  <c r="BK129" i="5"/>
  <c r="BL129" i="5"/>
  <c r="BM129" i="5"/>
  <c r="BN129" i="5"/>
  <c r="BO180" i="19" s="1"/>
  <c r="BO129" i="5"/>
  <c r="BP129" i="5"/>
  <c r="BQ129" i="5"/>
  <c r="BR129" i="5"/>
  <c r="BS129" i="5"/>
  <c r="BT129" i="5"/>
  <c r="BU129" i="5"/>
  <c r="BV129" i="5"/>
  <c r="BW180" i="19" s="1"/>
  <c r="BW129" i="5"/>
  <c r="B130" i="5"/>
  <c r="C130" i="5"/>
  <c r="D186" i="19" s="1"/>
  <c r="D130" i="5"/>
  <c r="E130" i="5"/>
  <c r="F130" i="5"/>
  <c r="G130" i="5"/>
  <c r="H130" i="5"/>
  <c r="I186" i="19" s="1"/>
  <c r="I130" i="5"/>
  <c r="J130" i="5"/>
  <c r="K130" i="5"/>
  <c r="L186" i="19" s="1"/>
  <c r="L130" i="5"/>
  <c r="M130" i="5"/>
  <c r="N130" i="5"/>
  <c r="O130" i="5"/>
  <c r="P130" i="5"/>
  <c r="Q186" i="19" s="1"/>
  <c r="Q130" i="5"/>
  <c r="R130" i="5"/>
  <c r="S130" i="5"/>
  <c r="T186" i="19" s="1"/>
  <c r="T130" i="5"/>
  <c r="U130" i="5"/>
  <c r="V130" i="5"/>
  <c r="W130" i="5"/>
  <c r="X130" i="5"/>
  <c r="Y186" i="19" s="1"/>
  <c r="Y130" i="5"/>
  <c r="Z130" i="5"/>
  <c r="AA130" i="5"/>
  <c r="AB186" i="19" s="1"/>
  <c r="F224" i="21" s="1"/>
  <c r="AB130" i="5"/>
  <c r="AC130" i="5"/>
  <c r="AD130" i="5"/>
  <c r="AE130" i="5"/>
  <c r="AF130" i="5"/>
  <c r="AG186" i="19" s="1"/>
  <c r="AG130" i="5"/>
  <c r="AH130" i="5"/>
  <c r="AI130" i="5"/>
  <c r="AJ186" i="19" s="1"/>
  <c r="AJ130" i="5"/>
  <c r="AK130" i="5"/>
  <c r="AL130" i="5"/>
  <c r="AM130" i="5"/>
  <c r="AN130" i="5"/>
  <c r="AO186" i="19" s="1"/>
  <c r="AO130" i="5"/>
  <c r="AP130" i="5"/>
  <c r="AQ130" i="5"/>
  <c r="AR186" i="19" s="1"/>
  <c r="AR130" i="5"/>
  <c r="AS130" i="5"/>
  <c r="AT130" i="5"/>
  <c r="AU130" i="5"/>
  <c r="AV130" i="5"/>
  <c r="AW186" i="19" s="1"/>
  <c r="AW130" i="5"/>
  <c r="AX130" i="5"/>
  <c r="AY130" i="5"/>
  <c r="AZ186" i="19" s="1"/>
  <c r="AZ130" i="5"/>
  <c r="BA130" i="5"/>
  <c r="BB130" i="5"/>
  <c r="BC130" i="5"/>
  <c r="BD130" i="5"/>
  <c r="BE186" i="19" s="1"/>
  <c r="BE130" i="5"/>
  <c r="BF130" i="5"/>
  <c r="BG130" i="5"/>
  <c r="BH186" i="19" s="1"/>
  <c r="K224" i="21" s="1"/>
  <c r="BH130" i="5"/>
  <c r="BI130" i="5"/>
  <c r="BJ130" i="5"/>
  <c r="BK130" i="5"/>
  <c r="BL130" i="5"/>
  <c r="BM186" i="19" s="1"/>
  <c r="BM130" i="5"/>
  <c r="BN130" i="5"/>
  <c r="BO130" i="5"/>
  <c r="BP186" i="19" s="1"/>
  <c r="BP130" i="5"/>
  <c r="BQ130" i="5"/>
  <c r="BR130" i="5"/>
  <c r="BS130" i="5"/>
  <c r="BT130" i="5"/>
  <c r="BU186" i="19" s="1"/>
  <c r="BU130" i="5"/>
  <c r="BV130" i="5"/>
  <c r="BW130" i="5"/>
  <c r="BX186" i="19" s="1"/>
  <c r="B121" i="6"/>
  <c r="C121" i="6"/>
  <c r="D121" i="6"/>
  <c r="E121" i="6"/>
  <c r="F121" i="6"/>
  <c r="G121" i="6"/>
  <c r="H121" i="6"/>
  <c r="I121" i="6"/>
  <c r="J121" i="6"/>
  <c r="K121" i="6"/>
  <c r="L121" i="6"/>
  <c r="M121" i="6"/>
  <c r="N121" i="6"/>
  <c r="O121" i="6"/>
  <c r="P121" i="6"/>
  <c r="Q121" i="6"/>
  <c r="R121" i="6"/>
  <c r="S121" i="6"/>
  <c r="T121" i="6"/>
  <c r="U121" i="6"/>
  <c r="V121" i="6"/>
  <c r="W121" i="6"/>
  <c r="X121" i="6"/>
  <c r="Y121" i="6"/>
  <c r="Z121" i="6"/>
  <c r="AA121" i="6"/>
  <c r="AB121" i="6"/>
  <c r="AC121" i="6"/>
  <c r="AD121" i="6"/>
  <c r="AE121" i="6"/>
  <c r="AF121" i="6"/>
  <c r="AG121" i="6"/>
  <c r="AH121" i="6"/>
  <c r="AI121" i="6"/>
  <c r="AJ121" i="6"/>
  <c r="AK121" i="6"/>
  <c r="AL121" i="6"/>
  <c r="AM121" i="6"/>
  <c r="AN121" i="6"/>
  <c r="AO121" i="6"/>
  <c r="AP121" i="6"/>
  <c r="AQ121" i="6"/>
  <c r="AR121" i="6"/>
  <c r="AS121" i="6"/>
  <c r="AT121" i="6"/>
  <c r="AU121" i="6"/>
  <c r="AV121" i="6"/>
  <c r="AW121" i="6"/>
  <c r="AX121" i="6"/>
  <c r="AY121" i="6"/>
  <c r="AZ121" i="6"/>
  <c r="BA121" i="6"/>
  <c r="BB121" i="6"/>
  <c r="BC121" i="6"/>
  <c r="BD121" i="6"/>
  <c r="BE121" i="6"/>
  <c r="BF121" i="6"/>
  <c r="BG121" i="6"/>
  <c r="BH121" i="6"/>
  <c r="BI121" i="6"/>
  <c r="BJ121" i="6"/>
  <c r="BK121" i="6"/>
  <c r="BL121" i="6"/>
  <c r="BM121" i="6"/>
  <c r="BN121" i="6"/>
  <c r="BO121" i="6"/>
  <c r="BP121" i="6"/>
  <c r="BQ121" i="6"/>
  <c r="BR121" i="6"/>
  <c r="BS121" i="6"/>
  <c r="BT121" i="6"/>
  <c r="BU121" i="6"/>
  <c r="BV121" i="6"/>
  <c r="BW121" i="6"/>
  <c r="B122" i="6"/>
  <c r="C122" i="6"/>
  <c r="D122" i="6"/>
  <c r="E122" i="6"/>
  <c r="F122" i="6"/>
  <c r="G122" i="6"/>
  <c r="H122" i="6"/>
  <c r="I140" i="19" s="1"/>
  <c r="I122" i="6"/>
  <c r="J122" i="6"/>
  <c r="K122" i="6"/>
  <c r="L122" i="6"/>
  <c r="M122" i="6"/>
  <c r="N122" i="6"/>
  <c r="O122" i="6"/>
  <c r="P122" i="6"/>
  <c r="Q140" i="19" s="1"/>
  <c r="Q122" i="6"/>
  <c r="R122" i="6"/>
  <c r="S122" i="6"/>
  <c r="T122" i="6"/>
  <c r="U122" i="6"/>
  <c r="V122" i="6"/>
  <c r="W122" i="6"/>
  <c r="X122" i="6"/>
  <c r="Y140" i="19" s="1"/>
  <c r="Y122" i="6"/>
  <c r="Z122" i="6"/>
  <c r="AA122" i="6"/>
  <c r="AB122" i="6"/>
  <c r="AC122" i="6"/>
  <c r="AD122" i="6"/>
  <c r="AE122" i="6"/>
  <c r="AF122" i="6"/>
  <c r="AG140" i="19" s="1"/>
  <c r="AG122" i="6"/>
  <c r="AH122" i="6"/>
  <c r="AI122" i="6"/>
  <c r="AJ122" i="6"/>
  <c r="AK122" i="6"/>
  <c r="AL122" i="6"/>
  <c r="AM122" i="6"/>
  <c r="AN122" i="6"/>
  <c r="AO140" i="19" s="1"/>
  <c r="AO122" i="6"/>
  <c r="AP122" i="6"/>
  <c r="AQ122" i="6"/>
  <c r="AR122" i="6"/>
  <c r="AS122" i="6"/>
  <c r="AT122" i="6"/>
  <c r="AU122" i="6"/>
  <c r="AV122" i="6"/>
  <c r="AW140" i="19" s="1"/>
  <c r="AW122" i="6"/>
  <c r="AX122" i="6"/>
  <c r="AY122" i="6"/>
  <c r="AZ122" i="6"/>
  <c r="BA122" i="6"/>
  <c r="BB122" i="6"/>
  <c r="BC122" i="6"/>
  <c r="BD122" i="6"/>
  <c r="BE140" i="19" s="1"/>
  <c r="BE122" i="6"/>
  <c r="BF122" i="6"/>
  <c r="BG122" i="6"/>
  <c r="BH122" i="6"/>
  <c r="BI122" i="6"/>
  <c r="BJ122" i="6"/>
  <c r="BK122" i="6"/>
  <c r="BL122" i="6"/>
  <c r="BM140" i="19" s="1"/>
  <c r="BM122" i="6"/>
  <c r="BN122" i="6"/>
  <c r="BO122" i="6"/>
  <c r="BP122" i="6"/>
  <c r="BQ122" i="6"/>
  <c r="BR122" i="6"/>
  <c r="BS122" i="6"/>
  <c r="BT122" i="6"/>
  <c r="BU140" i="19" s="1"/>
  <c r="BU122" i="6"/>
  <c r="BV122" i="6"/>
  <c r="BW122" i="6"/>
  <c r="B123" i="6"/>
  <c r="C123" i="6"/>
  <c r="D123" i="6"/>
  <c r="E123" i="6"/>
  <c r="F123" i="6"/>
  <c r="G146" i="19" s="1"/>
  <c r="G123" i="6"/>
  <c r="H123" i="6"/>
  <c r="I123" i="6"/>
  <c r="J123" i="6"/>
  <c r="K123" i="6"/>
  <c r="L123" i="6"/>
  <c r="M123" i="6"/>
  <c r="N123" i="6"/>
  <c r="O146" i="19" s="1"/>
  <c r="O123" i="6"/>
  <c r="P123" i="6"/>
  <c r="Q123" i="6"/>
  <c r="R123" i="6"/>
  <c r="S123" i="6"/>
  <c r="T123" i="6"/>
  <c r="U123" i="6"/>
  <c r="V123" i="6"/>
  <c r="W146" i="19" s="1"/>
  <c r="E184" i="21" s="1"/>
  <c r="W123" i="6"/>
  <c r="X123" i="6"/>
  <c r="Y123" i="6"/>
  <c r="Z123" i="6"/>
  <c r="AA123" i="6"/>
  <c r="AB123" i="6"/>
  <c r="AC123" i="6"/>
  <c r="AD123" i="6"/>
  <c r="AE146" i="19" s="1"/>
  <c r="AE123" i="6"/>
  <c r="AF123" i="6"/>
  <c r="AG123" i="6"/>
  <c r="AH123" i="6"/>
  <c r="AI123" i="6"/>
  <c r="AJ123" i="6"/>
  <c r="AK123" i="6"/>
  <c r="AL123" i="6"/>
  <c r="AM146" i="19" s="1"/>
  <c r="AM123" i="6"/>
  <c r="AN123" i="6"/>
  <c r="AO123" i="6"/>
  <c r="AP123" i="6"/>
  <c r="AQ123" i="6"/>
  <c r="AR123" i="6"/>
  <c r="AS123" i="6"/>
  <c r="AT123" i="6"/>
  <c r="AU146" i="19" s="1"/>
  <c r="AU123" i="6"/>
  <c r="AV123" i="6"/>
  <c r="AW123" i="6"/>
  <c r="AX123" i="6"/>
  <c r="AY123" i="6"/>
  <c r="AZ123" i="6"/>
  <c r="BA123" i="6"/>
  <c r="BB123" i="6"/>
  <c r="BC146" i="19" s="1"/>
  <c r="BC123" i="6"/>
  <c r="BD123" i="6"/>
  <c r="BE123" i="6"/>
  <c r="BF123" i="6"/>
  <c r="BG123" i="6"/>
  <c r="BH123" i="6"/>
  <c r="BI123" i="6"/>
  <c r="BJ123" i="6"/>
  <c r="BK146" i="19" s="1"/>
  <c r="BK123" i="6"/>
  <c r="BL123" i="6"/>
  <c r="BM123" i="6"/>
  <c r="BN123" i="6"/>
  <c r="BO123" i="6"/>
  <c r="BP123" i="6"/>
  <c r="BQ123" i="6"/>
  <c r="BR123" i="6"/>
  <c r="BS146" i="19" s="1"/>
  <c r="BS123" i="6"/>
  <c r="BT123" i="6"/>
  <c r="BU123" i="6"/>
  <c r="BV123" i="6"/>
  <c r="BW123" i="6"/>
  <c r="B124" i="6"/>
  <c r="C124" i="6"/>
  <c r="D124" i="6"/>
  <c r="E152" i="19" s="1"/>
  <c r="E124" i="6"/>
  <c r="F124" i="6"/>
  <c r="G124" i="6"/>
  <c r="H124" i="6"/>
  <c r="I124" i="6"/>
  <c r="J124" i="6"/>
  <c r="K124" i="6"/>
  <c r="L124" i="6"/>
  <c r="M152" i="19" s="1"/>
  <c r="D190" i="21" s="1"/>
  <c r="M124" i="6"/>
  <c r="N124" i="6"/>
  <c r="O124" i="6"/>
  <c r="P124" i="6"/>
  <c r="Q124" i="6"/>
  <c r="R124" i="6"/>
  <c r="S124" i="6"/>
  <c r="T124" i="6"/>
  <c r="U152" i="19" s="1"/>
  <c r="U124" i="6"/>
  <c r="V124" i="6"/>
  <c r="W124" i="6"/>
  <c r="X124" i="6"/>
  <c r="Y124" i="6"/>
  <c r="Z124" i="6"/>
  <c r="AA124" i="6"/>
  <c r="AB124" i="6"/>
  <c r="AC152" i="19" s="1"/>
  <c r="G190" i="21" s="1"/>
  <c r="AC124" i="6"/>
  <c r="AD124" i="6"/>
  <c r="AE124" i="6"/>
  <c r="AF124" i="6"/>
  <c r="AG124" i="6"/>
  <c r="AH124" i="6"/>
  <c r="AI124" i="6"/>
  <c r="AJ124" i="6"/>
  <c r="AK152" i="19" s="1"/>
  <c r="AK124" i="6"/>
  <c r="AL124" i="6"/>
  <c r="AM124" i="6"/>
  <c r="AN124" i="6"/>
  <c r="AO124" i="6"/>
  <c r="AP124" i="6"/>
  <c r="AQ124" i="6"/>
  <c r="AR124" i="6"/>
  <c r="AS152" i="19" s="1"/>
  <c r="AS124" i="6"/>
  <c r="AT124" i="6"/>
  <c r="AU124" i="6"/>
  <c r="AV124" i="6"/>
  <c r="AW124" i="6"/>
  <c r="AX124" i="6"/>
  <c r="AY124" i="6"/>
  <c r="AZ124" i="6"/>
  <c r="BA152" i="19" s="1"/>
  <c r="BA124" i="6"/>
  <c r="BB124" i="6"/>
  <c r="BC124" i="6"/>
  <c r="BD124" i="6"/>
  <c r="BE124" i="6"/>
  <c r="BF124" i="6"/>
  <c r="BG124" i="6"/>
  <c r="BH124" i="6"/>
  <c r="BI152" i="19" s="1"/>
  <c r="BI124" i="6"/>
  <c r="BJ124" i="6"/>
  <c r="BK124" i="6"/>
  <c r="BL124" i="6"/>
  <c r="BM124" i="6"/>
  <c r="BN124" i="6"/>
  <c r="BO124" i="6"/>
  <c r="BP124" i="6"/>
  <c r="BQ152" i="19" s="1"/>
  <c r="BQ124" i="6"/>
  <c r="BR124" i="6"/>
  <c r="BS124" i="6"/>
  <c r="BT124" i="6"/>
  <c r="BU124" i="6"/>
  <c r="BV124" i="6"/>
  <c r="BW124" i="6"/>
  <c r="B125" i="6"/>
  <c r="C158" i="19" s="1"/>
  <c r="C125" i="6"/>
  <c r="D125" i="6"/>
  <c r="E125" i="6"/>
  <c r="F125" i="6"/>
  <c r="G125" i="6"/>
  <c r="H125" i="6"/>
  <c r="I125" i="6"/>
  <c r="J125" i="6"/>
  <c r="K158" i="19" s="1"/>
  <c r="C196" i="21" s="1"/>
  <c r="K125" i="6"/>
  <c r="L125" i="6"/>
  <c r="M125" i="6"/>
  <c r="N125" i="6"/>
  <c r="O125" i="6"/>
  <c r="P125" i="6"/>
  <c r="Q125" i="6"/>
  <c r="R125" i="6"/>
  <c r="S158" i="19" s="1"/>
  <c r="S125" i="6"/>
  <c r="T125" i="6"/>
  <c r="U125" i="6"/>
  <c r="V125" i="6"/>
  <c r="W125" i="6"/>
  <c r="X125" i="6"/>
  <c r="Y125" i="6"/>
  <c r="Z125" i="6"/>
  <c r="AA158" i="19" s="1"/>
  <c r="AA125" i="6"/>
  <c r="AB125" i="6"/>
  <c r="AC125" i="6"/>
  <c r="AD125" i="6"/>
  <c r="AE125" i="6"/>
  <c r="AF125" i="6"/>
  <c r="AG125" i="6"/>
  <c r="AH125" i="6"/>
  <c r="AI158" i="19" s="1"/>
  <c r="AI125" i="6"/>
  <c r="AJ125" i="6"/>
  <c r="AK125" i="6"/>
  <c r="AL125" i="6"/>
  <c r="AM125" i="6"/>
  <c r="AN125" i="6"/>
  <c r="AO125" i="6"/>
  <c r="AP125" i="6"/>
  <c r="AQ158" i="19" s="1"/>
  <c r="AQ125" i="6"/>
  <c r="AR125" i="6"/>
  <c r="AS125" i="6"/>
  <c r="AT125" i="6"/>
  <c r="AU125" i="6"/>
  <c r="AV125" i="6"/>
  <c r="AW125" i="6"/>
  <c r="AX125" i="6"/>
  <c r="AY158" i="19" s="1"/>
  <c r="AY125" i="6"/>
  <c r="AZ125" i="6"/>
  <c r="BA125" i="6"/>
  <c r="BB125" i="6"/>
  <c r="BC125" i="6"/>
  <c r="BD125" i="6"/>
  <c r="BE125" i="6"/>
  <c r="BF125" i="6"/>
  <c r="BG158" i="19" s="1"/>
  <c r="BG125" i="6"/>
  <c r="BH125" i="6"/>
  <c r="BI125" i="6"/>
  <c r="BJ125" i="6"/>
  <c r="BK125" i="6"/>
  <c r="BL125" i="6"/>
  <c r="BM125" i="6"/>
  <c r="BN125" i="6"/>
  <c r="BO158" i="19" s="1"/>
  <c r="BO125" i="6"/>
  <c r="BP125" i="6"/>
  <c r="BQ125" i="6"/>
  <c r="BR125" i="6"/>
  <c r="BS125" i="6"/>
  <c r="BT125" i="6"/>
  <c r="BU125" i="6"/>
  <c r="BV125" i="6"/>
  <c r="BW158" i="19" s="1"/>
  <c r="BW125" i="6"/>
  <c r="B126" i="6"/>
  <c r="C126" i="6"/>
  <c r="D126" i="6"/>
  <c r="E126" i="6"/>
  <c r="F126" i="6"/>
  <c r="G126" i="6"/>
  <c r="H126" i="6"/>
  <c r="I164" i="19" s="1"/>
  <c r="I126" i="6"/>
  <c r="J126" i="6"/>
  <c r="K126" i="6"/>
  <c r="L126" i="6"/>
  <c r="M126" i="6"/>
  <c r="N126" i="6"/>
  <c r="O126" i="6"/>
  <c r="P126" i="6"/>
  <c r="Q164" i="19" s="1"/>
  <c r="Q126" i="6"/>
  <c r="R126" i="6"/>
  <c r="S126" i="6"/>
  <c r="T126" i="6"/>
  <c r="U126" i="6"/>
  <c r="V126" i="6"/>
  <c r="W126" i="6"/>
  <c r="X126" i="6"/>
  <c r="Y164" i="19" s="1"/>
  <c r="Y126" i="6"/>
  <c r="Z126" i="6"/>
  <c r="AA126" i="6"/>
  <c r="AB126" i="6"/>
  <c r="AC126" i="6"/>
  <c r="AD126" i="6"/>
  <c r="AE126" i="6"/>
  <c r="AF126" i="6"/>
  <c r="AG164" i="19" s="1"/>
  <c r="AG126" i="6"/>
  <c r="AH126" i="6"/>
  <c r="AI126" i="6"/>
  <c r="AJ126" i="6"/>
  <c r="AK126" i="6"/>
  <c r="AL126" i="6"/>
  <c r="AM126" i="6"/>
  <c r="AN126" i="6"/>
  <c r="AO164" i="19" s="1"/>
  <c r="AO126" i="6"/>
  <c r="AP126" i="6"/>
  <c r="AQ126" i="6"/>
  <c r="AR126" i="6"/>
  <c r="AS126" i="6"/>
  <c r="AT126" i="6"/>
  <c r="AU126" i="6"/>
  <c r="AV126" i="6"/>
  <c r="AW164" i="19" s="1"/>
  <c r="AW126" i="6"/>
  <c r="AX126" i="6"/>
  <c r="AY126" i="6"/>
  <c r="AZ126" i="6"/>
  <c r="BA126" i="6"/>
  <c r="BB126" i="6"/>
  <c r="BC126" i="6"/>
  <c r="BD126" i="6"/>
  <c r="BE164" i="19" s="1"/>
  <c r="BE126" i="6"/>
  <c r="BF126" i="6"/>
  <c r="BG126" i="6"/>
  <c r="BH126" i="6"/>
  <c r="BI126" i="6"/>
  <c r="BJ126" i="6"/>
  <c r="BK126" i="6"/>
  <c r="BL126" i="6"/>
  <c r="BM164" i="19" s="1"/>
  <c r="BM126" i="6"/>
  <c r="BN126" i="6"/>
  <c r="BO126" i="6"/>
  <c r="BP126" i="6"/>
  <c r="BQ126" i="6"/>
  <c r="BR126" i="6"/>
  <c r="BS126" i="6"/>
  <c r="BT126" i="6"/>
  <c r="BU164" i="19" s="1"/>
  <c r="BU126" i="6"/>
  <c r="BV126" i="6"/>
  <c r="BW126" i="6"/>
  <c r="B127" i="6"/>
  <c r="C127" i="6"/>
  <c r="D127" i="6"/>
  <c r="E127" i="6"/>
  <c r="F127" i="6"/>
  <c r="G170" i="19" s="1"/>
  <c r="G127" i="6"/>
  <c r="H127" i="6"/>
  <c r="I127" i="6"/>
  <c r="J127" i="6"/>
  <c r="K127" i="6"/>
  <c r="L127" i="6"/>
  <c r="M127" i="6"/>
  <c r="N127" i="6"/>
  <c r="O170" i="19" s="1"/>
  <c r="O127" i="6"/>
  <c r="P127" i="6"/>
  <c r="Q127" i="6"/>
  <c r="R127" i="6"/>
  <c r="S127" i="6"/>
  <c r="T127" i="6"/>
  <c r="U127" i="6"/>
  <c r="V127" i="6"/>
  <c r="W170" i="19" s="1"/>
  <c r="E208" i="21" s="1"/>
  <c r="W127" i="6"/>
  <c r="X127" i="6"/>
  <c r="Y127" i="6"/>
  <c r="Z127" i="6"/>
  <c r="AA127" i="6"/>
  <c r="AB127" i="6"/>
  <c r="AC127" i="6"/>
  <c r="AD127" i="6"/>
  <c r="AE170" i="19" s="1"/>
  <c r="AE127" i="6"/>
  <c r="AF127" i="6"/>
  <c r="AG127" i="6"/>
  <c r="AH127" i="6"/>
  <c r="AI127" i="6"/>
  <c r="AJ127" i="6"/>
  <c r="AK127" i="6"/>
  <c r="AL127" i="6"/>
  <c r="AM170" i="19" s="1"/>
  <c r="AM127" i="6"/>
  <c r="AN127" i="6"/>
  <c r="AO127" i="6"/>
  <c r="AP127" i="6"/>
  <c r="AQ127" i="6"/>
  <c r="AR127" i="6"/>
  <c r="AS127" i="6"/>
  <c r="AT127" i="6"/>
  <c r="AU170" i="19" s="1"/>
  <c r="AU127" i="6"/>
  <c r="AV127" i="6"/>
  <c r="AW127" i="6"/>
  <c r="AX127" i="6"/>
  <c r="AY127" i="6"/>
  <c r="AZ127" i="6"/>
  <c r="BA127" i="6"/>
  <c r="BB127" i="6"/>
  <c r="BC170" i="19" s="1"/>
  <c r="BC127" i="6"/>
  <c r="BD127" i="6"/>
  <c r="BE127" i="6"/>
  <c r="BF127" i="6"/>
  <c r="BG127" i="6"/>
  <c r="BH127" i="6"/>
  <c r="BI127" i="6"/>
  <c r="BJ127" i="6"/>
  <c r="BK170" i="19" s="1"/>
  <c r="BK127" i="6"/>
  <c r="BL127" i="6"/>
  <c r="BM127" i="6"/>
  <c r="BN127" i="6"/>
  <c r="BO127" i="6"/>
  <c r="BP127" i="6"/>
  <c r="BQ127" i="6"/>
  <c r="BR127" i="6"/>
  <c r="BS170" i="19" s="1"/>
  <c r="BS127" i="6"/>
  <c r="BT127" i="6"/>
  <c r="BU127" i="6"/>
  <c r="BV127" i="6"/>
  <c r="BW127" i="6"/>
  <c r="B128" i="6"/>
  <c r="C128" i="6"/>
  <c r="D128" i="6"/>
  <c r="E176" i="19" s="1"/>
  <c r="E128" i="6"/>
  <c r="F128" i="6"/>
  <c r="G128" i="6"/>
  <c r="H128" i="6"/>
  <c r="I128" i="6"/>
  <c r="J128" i="6"/>
  <c r="K128" i="6"/>
  <c r="L128" i="6"/>
  <c r="M176" i="19" s="1"/>
  <c r="D214" i="21" s="1"/>
  <c r="M128" i="6"/>
  <c r="N128" i="6"/>
  <c r="O128" i="6"/>
  <c r="P128" i="6"/>
  <c r="Q128" i="6"/>
  <c r="R128" i="6"/>
  <c r="S128" i="6"/>
  <c r="T128" i="6"/>
  <c r="U176" i="19" s="1"/>
  <c r="U128" i="6"/>
  <c r="V128" i="6"/>
  <c r="W128" i="6"/>
  <c r="X128" i="6"/>
  <c r="Y128" i="6"/>
  <c r="Z128" i="6"/>
  <c r="AA128" i="6"/>
  <c r="AB128" i="6"/>
  <c r="AC176" i="19" s="1"/>
  <c r="G214" i="21" s="1"/>
  <c r="AC128" i="6"/>
  <c r="AD128" i="6"/>
  <c r="AE128" i="6"/>
  <c r="AF128" i="6"/>
  <c r="AG128" i="6"/>
  <c r="AH128" i="6"/>
  <c r="AI128" i="6"/>
  <c r="AJ128" i="6"/>
  <c r="AK176" i="19" s="1"/>
  <c r="AK128" i="6"/>
  <c r="AL128" i="6"/>
  <c r="AM128" i="6"/>
  <c r="AN128" i="6"/>
  <c r="AO128" i="6"/>
  <c r="AP128" i="6"/>
  <c r="AQ128" i="6"/>
  <c r="AR128" i="6"/>
  <c r="AS176" i="19" s="1"/>
  <c r="AS128" i="6"/>
  <c r="AT128" i="6"/>
  <c r="AU128" i="6"/>
  <c r="AV128" i="6"/>
  <c r="AW128" i="6"/>
  <c r="AX128" i="6"/>
  <c r="AY128" i="6"/>
  <c r="AZ128" i="6"/>
  <c r="BA176" i="19" s="1"/>
  <c r="BA128" i="6"/>
  <c r="BB128" i="6"/>
  <c r="BC128" i="6"/>
  <c r="BD128" i="6"/>
  <c r="BE128" i="6"/>
  <c r="BF128" i="6"/>
  <c r="BG128" i="6"/>
  <c r="BH128" i="6"/>
  <c r="BI176" i="19" s="1"/>
  <c r="BI128" i="6"/>
  <c r="BJ128" i="6"/>
  <c r="BK128" i="6"/>
  <c r="BL128" i="6"/>
  <c r="BM128" i="6"/>
  <c r="BN128" i="6"/>
  <c r="BO128" i="6"/>
  <c r="BP128" i="6"/>
  <c r="BQ176" i="19" s="1"/>
  <c r="BQ128" i="6"/>
  <c r="BR128" i="6"/>
  <c r="BS128" i="6"/>
  <c r="BT128" i="6"/>
  <c r="BU128" i="6"/>
  <c r="BV128" i="6"/>
  <c r="BW128" i="6"/>
  <c r="B129" i="6"/>
  <c r="C182" i="19" s="1"/>
  <c r="C129" i="6"/>
  <c r="D129" i="6"/>
  <c r="E129" i="6"/>
  <c r="F129" i="6"/>
  <c r="G129" i="6"/>
  <c r="H129" i="6"/>
  <c r="I129" i="6"/>
  <c r="J129" i="6"/>
  <c r="K182" i="19" s="1"/>
  <c r="C220" i="21" s="1"/>
  <c r="K129" i="6"/>
  <c r="L129" i="6"/>
  <c r="M129" i="6"/>
  <c r="N129" i="6"/>
  <c r="O129" i="6"/>
  <c r="P129" i="6"/>
  <c r="Q129" i="6"/>
  <c r="R129" i="6"/>
  <c r="S182" i="19" s="1"/>
  <c r="S129" i="6"/>
  <c r="T129" i="6"/>
  <c r="U129" i="6"/>
  <c r="V129" i="6"/>
  <c r="W129" i="6"/>
  <c r="X129" i="6"/>
  <c r="Y129" i="6"/>
  <c r="Z129" i="6"/>
  <c r="AA182" i="19" s="1"/>
  <c r="AA129" i="6"/>
  <c r="AB129" i="6"/>
  <c r="AC129" i="6"/>
  <c r="AD129" i="6"/>
  <c r="AE129" i="6"/>
  <c r="AF129" i="6"/>
  <c r="AG129" i="6"/>
  <c r="AH129" i="6"/>
  <c r="AI182" i="19" s="1"/>
  <c r="AI129" i="6"/>
  <c r="AJ129" i="6"/>
  <c r="AK129" i="6"/>
  <c r="AL129" i="6"/>
  <c r="AM129" i="6"/>
  <c r="AN129" i="6"/>
  <c r="AO129" i="6"/>
  <c r="AP129" i="6"/>
  <c r="AQ182" i="19" s="1"/>
  <c r="AQ129" i="6"/>
  <c r="AR129" i="6"/>
  <c r="AS129" i="6"/>
  <c r="AT129" i="6"/>
  <c r="AU129" i="6"/>
  <c r="AV129" i="6"/>
  <c r="AW129" i="6"/>
  <c r="AX129" i="6"/>
  <c r="AY182" i="19" s="1"/>
  <c r="AY129" i="6"/>
  <c r="AZ129" i="6"/>
  <c r="BA129" i="6"/>
  <c r="BB129" i="6"/>
  <c r="BC129" i="6"/>
  <c r="BD129" i="6"/>
  <c r="BE129" i="6"/>
  <c r="BF129" i="6"/>
  <c r="BG182" i="19" s="1"/>
  <c r="BG129" i="6"/>
  <c r="BH129" i="6"/>
  <c r="BI129" i="6"/>
  <c r="BJ129" i="6"/>
  <c r="BK129" i="6"/>
  <c r="BL129" i="6"/>
  <c r="BM129" i="6"/>
  <c r="BN129" i="6"/>
  <c r="BO182" i="19" s="1"/>
  <c r="BO129" i="6"/>
  <c r="BP129" i="6"/>
  <c r="BQ129" i="6"/>
  <c r="BR129" i="6"/>
  <c r="BS129" i="6"/>
  <c r="BT129" i="6"/>
  <c r="BU129" i="6"/>
  <c r="BV129" i="6"/>
  <c r="BW182" i="19" s="1"/>
  <c r="BW129" i="6"/>
  <c r="B130" i="6"/>
  <c r="C130" i="6"/>
  <c r="D130" i="6"/>
  <c r="E130" i="6"/>
  <c r="F130" i="6"/>
  <c r="G130" i="6"/>
  <c r="H130" i="6"/>
  <c r="I188" i="19" s="1"/>
  <c r="I130" i="6"/>
  <c r="J130" i="6"/>
  <c r="K130" i="6"/>
  <c r="L130" i="6"/>
  <c r="M130" i="6"/>
  <c r="N130" i="6"/>
  <c r="O130" i="6"/>
  <c r="P130" i="6"/>
  <c r="Q188" i="19" s="1"/>
  <c r="Q130" i="6"/>
  <c r="R130" i="6"/>
  <c r="S130" i="6"/>
  <c r="T130" i="6"/>
  <c r="U130" i="6"/>
  <c r="V130" i="6"/>
  <c r="W130" i="6"/>
  <c r="X130" i="6"/>
  <c r="Y188" i="19" s="1"/>
  <c r="Y130" i="6"/>
  <c r="Z130" i="6"/>
  <c r="AA130" i="6"/>
  <c r="AB130" i="6"/>
  <c r="AC130" i="6"/>
  <c r="AD130" i="6"/>
  <c r="AE130" i="6"/>
  <c r="AF130" i="6"/>
  <c r="AG188" i="19" s="1"/>
  <c r="AG130" i="6"/>
  <c r="AH130" i="6"/>
  <c r="AI130" i="6"/>
  <c r="AJ130" i="6"/>
  <c r="AK130" i="6"/>
  <c r="AL130" i="6"/>
  <c r="AM130" i="6"/>
  <c r="AN130" i="6"/>
  <c r="AO188" i="19" s="1"/>
  <c r="AO130" i="6"/>
  <c r="AP130" i="6"/>
  <c r="AQ130" i="6"/>
  <c r="AR130" i="6"/>
  <c r="AS130" i="6"/>
  <c r="AT130" i="6"/>
  <c r="AU130" i="6"/>
  <c r="AV130" i="6"/>
  <c r="AW188" i="19" s="1"/>
  <c r="AW130" i="6"/>
  <c r="AX130" i="6"/>
  <c r="AY130" i="6"/>
  <c r="AZ130" i="6"/>
  <c r="BA130" i="6"/>
  <c r="BB130" i="6"/>
  <c r="BC130" i="6"/>
  <c r="BD130" i="6"/>
  <c r="BE188" i="19" s="1"/>
  <c r="BE130" i="6"/>
  <c r="BF130" i="6"/>
  <c r="BG130" i="6"/>
  <c r="BH130" i="6"/>
  <c r="BI130" i="6"/>
  <c r="BJ130" i="6"/>
  <c r="BK130" i="6"/>
  <c r="BL130" i="6"/>
  <c r="BM188" i="19" s="1"/>
  <c r="BM130" i="6"/>
  <c r="BN130" i="6"/>
  <c r="BO130" i="6"/>
  <c r="BP130" i="6"/>
  <c r="BQ130" i="6"/>
  <c r="BR130" i="6"/>
  <c r="BS130" i="6"/>
  <c r="BT130" i="6"/>
  <c r="BU188" i="19" s="1"/>
  <c r="BU130" i="6"/>
  <c r="BV130" i="6"/>
  <c r="BW130" i="6"/>
  <c r="B121" i="7"/>
  <c r="C121" i="7"/>
  <c r="D121" i="7"/>
  <c r="E121" i="7"/>
  <c r="F121" i="7"/>
  <c r="G121" i="7"/>
  <c r="H121" i="7"/>
  <c r="I121" i="7"/>
  <c r="J121" i="7"/>
  <c r="K133" i="19" s="1"/>
  <c r="K121" i="7"/>
  <c r="L121" i="7"/>
  <c r="M121" i="7"/>
  <c r="N121" i="7"/>
  <c r="O121" i="7"/>
  <c r="P121" i="7"/>
  <c r="Q121" i="7"/>
  <c r="R121" i="7"/>
  <c r="S133" i="19" s="1"/>
  <c r="S121" i="7"/>
  <c r="T121" i="7"/>
  <c r="U121" i="7"/>
  <c r="V121" i="7"/>
  <c r="W121" i="7"/>
  <c r="X121" i="7"/>
  <c r="Y121" i="7"/>
  <c r="Z121" i="7"/>
  <c r="AA133" i="19" s="1"/>
  <c r="AA121" i="7"/>
  <c r="AB121" i="7"/>
  <c r="AC121" i="7"/>
  <c r="AD121" i="7"/>
  <c r="AE121" i="7"/>
  <c r="AF121" i="7"/>
  <c r="AG121" i="7"/>
  <c r="AH121" i="7"/>
  <c r="AI133" i="19" s="1"/>
  <c r="AI121" i="7"/>
  <c r="AJ121" i="7"/>
  <c r="AK121" i="7"/>
  <c r="AL121" i="7"/>
  <c r="AM121" i="7"/>
  <c r="AN121" i="7"/>
  <c r="AO121" i="7"/>
  <c r="AP121" i="7"/>
  <c r="AQ133" i="19" s="1"/>
  <c r="AQ121" i="7"/>
  <c r="AR121" i="7"/>
  <c r="AS121" i="7"/>
  <c r="AT121" i="7"/>
  <c r="AU121" i="7"/>
  <c r="AV121" i="7"/>
  <c r="AW121" i="7"/>
  <c r="AX121" i="7"/>
  <c r="AY133" i="19" s="1"/>
  <c r="AY121" i="7"/>
  <c r="AZ121" i="7"/>
  <c r="BA121" i="7"/>
  <c r="BB121" i="7"/>
  <c r="BC121" i="7"/>
  <c r="BD121" i="7"/>
  <c r="BE121" i="7"/>
  <c r="BF121" i="7"/>
  <c r="BG133" i="19" s="1"/>
  <c r="BG121" i="7"/>
  <c r="BH121" i="7"/>
  <c r="BI121" i="7"/>
  <c r="BJ121" i="7"/>
  <c r="BK121" i="7"/>
  <c r="BL121" i="7"/>
  <c r="BM121" i="7"/>
  <c r="BN121" i="7"/>
  <c r="BO133" i="19" s="1"/>
  <c r="BO121" i="7"/>
  <c r="BP121" i="7"/>
  <c r="BQ121" i="7"/>
  <c r="BR121" i="7"/>
  <c r="BS121" i="7"/>
  <c r="BT121" i="7"/>
  <c r="BU121" i="7"/>
  <c r="BV121" i="7"/>
  <c r="BW133" i="19" s="1"/>
  <c r="BW121" i="7"/>
  <c r="B122" i="7"/>
  <c r="C122" i="7"/>
  <c r="D122" i="7"/>
  <c r="E122" i="7"/>
  <c r="F122" i="7"/>
  <c r="G122" i="7"/>
  <c r="H122" i="7"/>
  <c r="I139" i="19" s="1"/>
  <c r="I122" i="7"/>
  <c r="J122" i="7"/>
  <c r="K122" i="7"/>
  <c r="L122" i="7"/>
  <c r="M122" i="7"/>
  <c r="N122" i="7"/>
  <c r="O122" i="7"/>
  <c r="P122" i="7"/>
  <c r="Q139" i="19" s="1"/>
  <c r="Q122" i="7"/>
  <c r="R122" i="7"/>
  <c r="S122" i="7"/>
  <c r="T122" i="7"/>
  <c r="U122" i="7"/>
  <c r="V122" i="7"/>
  <c r="W122" i="7"/>
  <c r="X122" i="7"/>
  <c r="Y139" i="19" s="1"/>
  <c r="Y122" i="7"/>
  <c r="Z122" i="7"/>
  <c r="AA122" i="7"/>
  <c r="AB122" i="7"/>
  <c r="AC122" i="7"/>
  <c r="AD122" i="7"/>
  <c r="AE122" i="7"/>
  <c r="AF122" i="7"/>
  <c r="AG139" i="19" s="1"/>
  <c r="AG122" i="7"/>
  <c r="AH122" i="7"/>
  <c r="AI122" i="7"/>
  <c r="AJ122" i="7"/>
  <c r="AK122" i="7"/>
  <c r="AL122" i="7"/>
  <c r="AM122" i="7"/>
  <c r="AN122" i="7"/>
  <c r="AO139" i="19" s="1"/>
  <c r="AO122" i="7"/>
  <c r="AP122" i="7"/>
  <c r="AQ122" i="7"/>
  <c r="AR122" i="7"/>
  <c r="AS122" i="7"/>
  <c r="AT122" i="7"/>
  <c r="AU122" i="7"/>
  <c r="AV122" i="7"/>
  <c r="AW139" i="19" s="1"/>
  <c r="AW122" i="7"/>
  <c r="AX122" i="7"/>
  <c r="AY122" i="7"/>
  <c r="AZ122" i="7"/>
  <c r="BA122" i="7"/>
  <c r="BB122" i="7"/>
  <c r="BC122" i="7"/>
  <c r="BD122" i="7"/>
  <c r="BE139" i="19" s="1"/>
  <c r="BE122" i="7"/>
  <c r="BF122" i="7"/>
  <c r="BG122" i="7"/>
  <c r="BH122" i="7"/>
  <c r="BI122" i="7"/>
  <c r="BJ122" i="7"/>
  <c r="BK122" i="7"/>
  <c r="BL122" i="7"/>
  <c r="BM139" i="19" s="1"/>
  <c r="BM122" i="7"/>
  <c r="BN122" i="7"/>
  <c r="BO122" i="7"/>
  <c r="BP122" i="7"/>
  <c r="BQ122" i="7"/>
  <c r="BR122" i="7"/>
  <c r="BS122" i="7"/>
  <c r="BT122" i="7"/>
  <c r="BU139" i="19" s="1"/>
  <c r="BU122" i="7"/>
  <c r="BV122" i="7"/>
  <c r="BW122" i="7"/>
  <c r="B123" i="7"/>
  <c r="C123" i="7"/>
  <c r="D123" i="7"/>
  <c r="E123" i="7"/>
  <c r="F123" i="7"/>
  <c r="G145" i="19" s="1"/>
  <c r="G123" i="7"/>
  <c r="H123" i="7"/>
  <c r="I123" i="7"/>
  <c r="J123" i="7"/>
  <c r="K123" i="7"/>
  <c r="L123" i="7"/>
  <c r="M123" i="7"/>
  <c r="N123" i="7"/>
  <c r="O145" i="19" s="1"/>
  <c r="O123" i="7"/>
  <c r="P123" i="7"/>
  <c r="Q123" i="7"/>
  <c r="R123" i="7"/>
  <c r="S123" i="7"/>
  <c r="T123" i="7"/>
  <c r="U123" i="7"/>
  <c r="V123" i="7"/>
  <c r="W145" i="19" s="1"/>
  <c r="E183" i="21" s="1"/>
  <c r="W123" i="7"/>
  <c r="X123" i="7"/>
  <c r="Y123" i="7"/>
  <c r="Z123" i="7"/>
  <c r="AA123" i="7"/>
  <c r="AB123" i="7"/>
  <c r="AC123" i="7"/>
  <c r="AD123" i="7"/>
  <c r="AE145" i="19" s="1"/>
  <c r="AE123" i="7"/>
  <c r="AF123" i="7"/>
  <c r="AG123" i="7"/>
  <c r="AH123" i="7"/>
  <c r="AI123" i="7"/>
  <c r="AJ123" i="7"/>
  <c r="AK123" i="7"/>
  <c r="AL123" i="7"/>
  <c r="AM145" i="19" s="1"/>
  <c r="AM123" i="7"/>
  <c r="AN123" i="7"/>
  <c r="AO123" i="7"/>
  <c r="AP123" i="7"/>
  <c r="AQ123" i="7"/>
  <c r="AR123" i="7"/>
  <c r="AS123" i="7"/>
  <c r="AT123" i="7"/>
  <c r="AU145" i="19" s="1"/>
  <c r="AU123" i="7"/>
  <c r="AV123" i="7"/>
  <c r="AW123" i="7"/>
  <c r="AX123" i="7"/>
  <c r="AY123" i="7"/>
  <c r="AZ123" i="7"/>
  <c r="BA123" i="7"/>
  <c r="BB123" i="7"/>
  <c r="BC145" i="19" s="1"/>
  <c r="BC123" i="7"/>
  <c r="BD123" i="7"/>
  <c r="BE123" i="7"/>
  <c r="BF123" i="7"/>
  <c r="BG123" i="7"/>
  <c r="BH123" i="7"/>
  <c r="BI123" i="7"/>
  <c r="BJ123" i="7"/>
  <c r="BK145" i="19" s="1"/>
  <c r="BK123" i="7"/>
  <c r="BL123" i="7"/>
  <c r="BM123" i="7"/>
  <c r="BN123" i="7"/>
  <c r="BO123" i="7"/>
  <c r="BP123" i="7"/>
  <c r="BQ123" i="7"/>
  <c r="BR123" i="7"/>
  <c r="BS145" i="19" s="1"/>
  <c r="BS123" i="7"/>
  <c r="BT123" i="7"/>
  <c r="BU123" i="7"/>
  <c r="BV123" i="7"/>
  <c r="BW123" i="7"/>
  <c r="B124" i="7"/>
  <c r="C124" i="7"/>
  <c r="D124" i="7"/>
  <c r="E151" i="19" s="1"/>
  <c r="E124" i="7"/>
  <c r="F124" i="7"/>
  <c r="G124" i="7"/>
  <c r="H124" i="7"/>
  <c r="I124" i="7"/>
  <c r="J124" i="7"/>
  <c r="K124" i="7"/>
  <c r="L124" i="7"/>
  <c r="M151" i="19" s="1"/>
  <c r="D189" i="21" s="1"/>
  <c r="M124" i="7"/>
  <c r="N124" i="7"/>
  <c r="O124" i="7"/>
  <c r="P124" i="7"/>
  <c r="Q124" i="7"/>
  <c r="R124" i="7"/>
  <c r="S124" i="7"/>
  <c r="T124" i="7"/>
  <c r="U151" i="19" s="1"/>
  <c r="U124" i="7"/>
  <c r="V124" i="7"/>
  <c r="W124" i="7"/>
  <c r="X124" i="7"/>
  <c r="Y124" i="7"/>
  <c r="Z124" i="7"/>
  <c r="AA124" i="7"/>
  <c r="AB124" i="7"/>
  <c r="AC151" i="19" s="1"/>
  <c r="G189" i="21" s="1"/>
  <c r="AC124" i="7"/>
  <c r="AD124" i="7"/>
  <c r="AE124" i="7"/>
  <c r="AF124" i="7"/>
  <c r="AG124" i="7"/>
  <c r="AH124" i="7"/>
  <c r="AI124" i="7"/>
  <c r="AJ124" i="7"/>
  <c r="AK151" i="19" s="1"/>
  <c r="AK124" i="7"/>
  <c r="AL124" i="7"/>
  <c r="AM124" i="7"/>
  <c r="AN124" i="7"/>
  <c r="AO124" i="7"/>
  <c r="AP124" i="7"/>
  <c r="AQ124" i="7"/>
  <c r="AR124" i="7"/>
  <c r="AS151" i="19" s="1"/>
  <c r="AS124" i="7"/>
  <c r="AT124" i="7"/>
  <c r="AU124" i="7"/>
  <c r="AV124" i="7"/>
  <c r="AW124" i="7"/>
  <c r="AX124" i="7"/>
  <c r="AY124" i="7"/>
  <c r="AZ124" i="7"/>
  <c r="BA151" i="19" s="1"/>
  <c r="BA124" i="7"/>
  <c r="BB124" i="7"/>
  <c r="BC124" i="7"/>
  <c r="BD124" i="7"/>
  <c r="BE124" i="7"/>
  <c r="BF124" i="7"/>
  <c r="BG124" i="7"/>
  <c r="BH124" i="7"/>
  <c r="BI151" i="19" s="1"/>
  <c r="BI124" i="7"/>
  <c r="BJ124" i="7"/>
  <c r="BK124" i="7"/>
  <c r="BL124" i="7"/>
  <c r="BM124" i="7"/>
  <c r="BN124" i="7"/>
  <c r="BO124" i="7"/>
  <c r="BP124" i="7"/>
  <c r="BQ151" i="19" s="1"/>
  <c r="BQ124" i="7"/>
  <c r="BR124" i="7"/>
  <c r="BS124" i="7"/>
  <c r="BT124" i="7"/>
  <c r="BU124" i="7"/>
  <c r="BV124" i="7"/>
  <c r="BW124" i="7"/>
  <c r="B125" i="7"/>
  <c r="C157" i="19" s="1"/>
  <c r="C125" i="7"/>
  <c r="D125" i="7"/>
  <c r="E125" i="7"/>
  <c r="F125" i="7"/>
  <c r="G125" i="7"/>
  <c r="H125" i="7"/>
  <c r="I125" i="7"/>
  <c r="J125" i="7"/>
  <c r="K157" i="19" s="1"/>
  <c r="C195" i="21" s="1"/>
  <c r="K125" i="7"/>
  <c r="L125" i="7"/>
  <c r="M125" i="7"/>
  <c r="N125" i="7"/>
  <c r="O125" i="7"/>
  <c r="P125" i="7"/>
  <c r="Q125" i="7"/>
  <c r="R125" i="7"/>
  <c r="S157" i="19" s="1"/>
  <c r="S125" i="7"/>
  <c r="T125" i="7"/>
  <c r="U125" i="7"/>
  <c r="V125" i="7"/>
  <c r="W125" i="7"/>
  <c r="X125" i="7"/>
  <c r="Y125" i="7"/>
  <c r="Z125" i="7"/>
  <c r="AA157" i="19" s="1"/>
  <c r="AA125" i="7"/>
  <c r="AB125" i="7"/>
  <c r="AC125" i="7"/>
  <c r="AD125" i="7"/>
  <c r="AE125" i="7"/>
  <c r="AF125" i="7"/>
  <c r="AG125" i="7"/>
  <c r="AH125" i="7"/>
  <c r="AI157" i="19" s="1"/>
  <c r="AI125" i="7"/>
  <c r="AJ125" i="7"/>
  <c r="AK125" i="7"/>
  <c r="AL125" i="7"/>
  <c r="AM125" i="7"/>
  <c r="AN125" i="7"/>
  <c r="AO125" i="7"/>
  <c r="AP125" i="7"/>
  <c r="AQ157" i="19" s="1"/>
  <c r="AQ125" i="7"/>
  <c r="AR125" i="7"/>
  <c r="AS125" i="7"/>
  <c r="AT125" i="7"/>
  <c r="AU125" i="7"/>
  <c r="AV125" i="7"/>
  <c r="AW125" i="7"/>
  <c r="AX125" i="7"/>
  <c r="AY157" i="19" s="1"/>
  <c r="AY125" i="7"/>
  <c r="AZ125" i="7"/>
  <c r="BA125" i="7"/>
  <c r="BB125" i="7"/>
  <c r="BC125" i="7"/>
  <c r="BD125" i="7"/>
  <c r="BE125" i="7"/>
  <c r="BF125" i="7"/>
  <c r="BG157" i="19" s="1"/>
  <c r="BG125" i="7"/>
  <c r="BH125" i="7"/>
  <c r="BI125" i="7"/>
  <c r="BJ125" i="7"/>
  <c r="BK125" i="7"/>
  <c r="BL125" i="7"/>
  <c r="BM125" i="7"/>
  <c r="BN125" i="7"/>
  <c r="BO157" i="19" s="1"/>
  <c r="BO125" i="7"/>
  <c r="BP125" i="7"/>
  <c r="BQ125" i="7"/>
  <c r="BR125" i="7"/>
  <c r="BS125" i="7"/>
  <c r="BT125" i="7"/>
  <c r="BU125" i="7"/>
  <c r="BV125" i="7"/>
  <c r="BW157" i="19" s="1"/>
  <c r="BW125" i="7"/>
  <c r="B126" i="7"/>
  <c r="C126" i="7"/>
  <c r="D126" i="7"/>
  <c r="E126" i="7"/>
  <c r="F126" i="7"/>
  <c r="G126" i="7"/>
  <c r="H126" i="7"/>
  <c r="I163" i="19" s="1"/>
  <c r="I126" i="7"/>
  <c r="J126" i="7"/>
  <c r="K126" i="7"/>
  <c r="L126" i="7"/>
  <c r="M126" i="7"/>
  <c r="N126" i="7"/>
  <c r="O126" i="7"/>
  <c r="P126" i="7"/>
  <c r="Q163" i="19" s="1"/>
  <c r="Q126" i="7"/>
  <c r="R126" i="7"/>
  <c r="S126" i="7"/>
  <c r="T126" i="7"/>
  <c r="U126" i="7"/>
  <c r="V126" i="7"/>
  <c r="W126" i="7"/>
  <c r="X126" i="7"/>
  <c r="Y163" i="19" s="1"/>
  <c r="Y126" i="7"/>
  <c r="Z126" i="7"/>
  <c r="AA126" i="7"/>
  <c r="AB126" i="7"/>
  <c r="AC126" i="7"/>
  <c r="AD126" i="7"/>
  <c r="AE126" i="7"/>
  <c r="AF126" i="7"/>
  <c r="AG163" i="19" s="1"/>
  <c r="AG126" i="7"/>
  <c r="AH126" i="7"/>
  <c r="AI126" i="7"/>
  <c r="AJ126" i="7"/>
  <c r="AK126" i="7"/>
  <c r="AL126" i="7"/>
  <c r="AM126" i="7"/>
  <c r="AN126" i="7"/>
  <c r="AO163" i="19" s="1"/>
  <c r="AO126" i="7"/>
  <c r="AP126" i="7"/>
  <c r="AQ126" i="7"/>
  <c r="AR126" i="7"/>
  <c r="AS126" i="7"/>
  <c r="AT126" i="7"/>
  <c r="AU126" i="7"/>
  <c r="AV126" i="7"/>
  <c r="AW163" i="19" s="1"/>
  <c r="AW126" i="7"/>
  <c r="AX126" i="7"/>
  <c r="AY126" i="7"/>
  <c r="AZ126" i="7"/>
  <c r="BA126" i="7"/>
  <c r="BB126" i="7"/>
  <c r="BC126" i="7"/>
  <c r="BD126" i="7"/>
  <c r="BE163" i="19" s="1"/>
  <c r="BE126" i="7"/>
  <c r="BF126" i="7"/>
  <c r="BG126" i="7"/>
  <c r="BH126" i="7"/>
  <c r="BI126" i="7"/>
  <c r="BJ126" i="7"/>
  <c r="BK126" i="7"/>
  <c r="BL126" i="7"/>
  <c r="BM163" i="19" s="1"/>
  <c r="BM126" i="7"/>
  <c r="BN126" i="7"/>
  <c r="BO126" i="7"/>
  <c r="BP126" i="7"/>
  <c r="BQ126" i="7"/>
  <c r="BR126" i="7"/>
  <c r="BS126" i="7"/>
  <c r="BT126" i="7"/>
  <c r="BU163" i="19" s="1"/>
  <c r="BU126" i="7"/>
  <c r="BV126" i="7"/>
  <c r="BW126" i="7"/>
  <c r="B127" i="7"/>
  <c r="C127" i="7"/>
  <c r="D127" i="7"/>
  <c r="E127" i="7"/>
  <c r="F127" i="7"/>
  <c r="G169" i="19" s="1"/>
  <c r="G127" i="7"/>
  <c r="H127" i="7"/>
  <c r="I127" i="7"/>
  <c r="J127" i="7"/>
  <c r="K127" i="7"/>
  <c r="L127" i="7"/>
  <c r="M127" i="7"/>
  <c r="N127" i="7"/>
  <c r="O169" i="19" s="1"/>
  <c r="O127" i="7"/>
  <c r="P127" i="7"/>
  <c r="Q127" i="7"/>
  <c r="R127" i="7"/>
  <c r="S127" i="7"/>
  <c r="T127" i="7"/>
  <c r="U127" i="7"/>
  <c r="V127" i="7"/>
  <c r="W169" i="19" s="1"/>
  <c r="E207" i="21" s="1"/>
  <c r="W127" i="7"/>
  <c r="X127" i="7"/>
  <c r="Y127" i="7"/>
  <c r="Z127" i="7"/>
  <c r="AA127" i="7"/>
  <c r="AB127" i="7"/>
  <c r="AC127" i="7"/>
  <c r="AD127" i="7"/>
  <c r="AE169" i="19" s="1"/>
  <c r="AE127" i="7"/>
  <c r="AF127" i="7"/>
  <c r="AG127" i="7"/>
  <c r="AH127" i="7"/>
  <c r="AI127" i="7"/>
  <c r="AJ127" i="7"/>
  <c r="AK127" i="7"/>
  <c r="AL127" i="7"/>
  <c r="AM169" i="19" s="1"/>
  <c r="AM127" i="7"/>
  <c r="AN127" i="7"/>
  <c r="AO127" i="7"/>
  <c r="AP127" i="7"/>
  <c r="AQ127" i="7"/>
  <c r="AR127" i="7"/>
  <c r="AS127" i="7"/>
  <c r="AT127" i="7"/>
  <c r="AU169" i="19" s="1"/>
  <c r="AU127" i="7"/>
  <c r="AV127" i="7"/>
  <c r="AW127" i="7"/>
  <c r="AX127" i="7"/>
  <c r="AY127" i="7"/>
  <c r="AZ127" i="7"/>
  <c r="BA127" i="7"/>
  <c r="BB127" i="7"/>
  <c r="BC169" i="19" s="1"/>
  <c r="BC127" i="7"/>
  <c r="BD127" i="7"/>
  <c r="BE127" i="7"/>
  <c r="BF127" i="7"/>
  <c r="BG127" i="7"/>
  <c r="BH127" i="7"/>
  <c r="BI127" i="7"/>
  <c r="BJ127" i="7"/>
  <c r="BK169" i="19" s="1"/>
  <c r="BK127" i="7"/>
  <c r="BL127" i="7"/>
  <c r="BM127" i="7"/>
  <c r="BN127" i="7"/>
  <c r="BO127" i="7"/>
  <c r="BP127" i="7"/>
  <c r="BQ127" i="7"/>
  <c r="BR127" i="7"/>
  <c r="BS169" i="19" s="1"/>
  <c r="BS127" i="7"/>
  <c r="BT127" i="7"/>
  <c r="BU127" i="7"/>
  <c r="BV127" i="7"/>
  <c r="BW127" i="7"/>
  <c r="B128" i="7"/>
  <c r="C128" i="7"/>
  <c r="D128" i="7"/>
  <c r="E175" i="19" s="1"/>
  <c r="E128" i="7"/>
  <c r="F128" i="7"/>
  <c r="G128" i="7"/>
  <c r="H128" i="7"/>
  <c r="I128" i="7"/>
  <c r="J128" i="7"/>
  <c r="K128" i="7"/>
  <c r="L128" i="7"/>
  <c r="M175" i="19" s="1"/>
  <c r="D213" i="21" s="1"/>
  <c r="M128" i="7"/>
  <c r="N128" i="7"/>
  <c r="O128" i="7"/>
  <c r="P128" i="7"/>
  <c r="Q128" i="7"/>
  <c r="R128" i="7"/>
  <c r="S128" i="7"/>
  <c r="T128" i="7"/>
  <c r="U175" i="19" s="1"/>
  <c r="U128" i="7"/>
  <c r="V128" i="7"/>
  <c r="W128" i="7"/>
  <c r="X128" i="7"/>
  <c r="Y128" i="7"/>
  <c r="Z128" i="7"/>
  <c r="AA128" i="7"/>
  <c r="AB128" i="7"/>
  <c r="AC175" i="19" s="1"/>
  <c r="G213" i="21" s="1"/>
  <c r="AC128" i="7"/>
  <c r="AD128" i="7"/>
  <c r="AE128" i="7"/>
  <c r="AF128" i="7"/>
  <c r="AG128" i="7"/>
  <c r="AH128" i="7"/>
  <c r="AI128" i="7"/>
  <c r="AJ128" i="7"/>
  <c r="AK175" i="19" s="1"/>
  <c r="AK128" i="7"/>
  <c r="AL128" i="7"/>
  <c r="AM128" i="7"/>
  <c r="AN128" i="7"/>
  <c r="AO128" i="7"/>
  <c r="AP128" i="7"/>
  <c r="AQ128" i="7"/>
  <c r="AR128" i="7"/>
  <c r="AS175" i="19" s="1"/>
  <c r="AS128" i="7"/>
  <c r="AT128" i="7"/>
  <c r="AU128" i="7"/>
  <c r="AV128" i="7"/>
  <c r="AW128" i="7"/>
  <c r="AX128" i="7"/>
  <c r="AY128" i="7"/>
  <c r="AZ128" i="7"/>
  <c r="BA175" i="19" s="1"/>
  <c r="BA128" i="7"/>
  <c r="BB128" i="7"/>
  <c r="BC128" i="7"/>
  <c r="BD128" i="7"/>
  <c r="BE128" i="7"/>
  <c r="BF128" i="7"/>
  <c r="BG128" i="7"/>
  <c r="BH128" i="7"/>
  <c r="BI175" i="19" s="1"/>
  <c r="BI128" i="7"/>
  <c r="BJ128" i="7"/>
  <c r="BK128" i="7"/>
  <c r="BL128" i="7"/>
  <c r="BM128" i="7"/>
  <c r="BN128" i="7"/>
  <c r="BO128" i="7"/>
  <c r="BP128" i="7"/>
  <c r="BQ175" i="19" s="1"/>
  <c r="BQ128" i="7"/>
  <c r="BR128" i="7"/>
  <c r="BS128" i="7"/>
  <c r="BT128" i="7"/>
  <c r="BU128" i="7"/>
  <c r="BV128" i="7"/>
  <c r="BW128" i="7"/>
  <c r="B129" i="7"/>
  <c r="C181" i="19" s="1"/>
  <c r="C129" i="7"/>
  <c r="D129" i="7"/>
  <c r="E129" i="7"/>
  <c r="F129" i="7"/>
  <c r="G129" i="7"/>
  <c r="H129" i="7"/>
  <c r="I129" i="7"/>
  <c r="J129" i="7"/>
  <c r="K181" i="19" s="1"/>
  <c r="C219" i="21" s="1"/>
  <c r="K129" i="7"/>
  <c r="L129" i="7"/>
  <c r="M129" i="7"/>
  <c r="N129" i="7"/>
  <c r="O129" i="7"/>
  <c r="P129" i="7"/>
  <c r="Q129" i="7"/>
  <c r="R129" i="7"/>
  <c r="S181" i="19" s="1"/>
  <c r="S129" i="7"/>
  <c r="T129" i="7"/>
  <c r="U129" i="7"/>
  <c r="V129" i="7"/>
  <c r="W129" i="7"/>
  <c r="X129" i="7"/>
  <c r="Y129" i="7"/>
  <c r="Z129" i="7"/>
  <c r="AA181" i="19" s="1"/>
  <c r="AA129" i="7"/>
  <c r="AB129" i="7"/>
  <c r="AC129" i="7"/>
  <c r="AD129" i="7"/>
  <c r="AE129" i="7"/>
  <c r="AF129" i="7"/>
  <c r="AG129" i="7"/>
  <c r="AH129" i="7"/>
  <c r="AI181" i="19" s="1"/>
  <c r="AI129" i="7"/>
  <c r="AJ129" i="7"/>
  <c r="AK129" i="7"/>
  <c r="AL129" i="7"/>
  <c r="AM129" i="7"/>
  <c r="AN129" i="7"/>
  <c r="AO129" i="7"/>
  <c r="AP129" i="7"/>
  <c r="AQ181" i="19" s="1"/>
  <c r="AQ129" i="7"/>
  <c r="AR129" i="7"/>
  <c r="AS129" i="7"/>
  <c r="AT129" i="7"/>
  <c r="AU129" i="7"/>
  <c r="AV129" i="7"/>
  <c r="AW129" i="7"/>
  <c r="AX129" i="7"/>
  <c r="AY181" i="19" s="1"/>
  <c r="AY129" i="7"/>
  <c r="AZ129" i="7"/>
  <c r="BA129" i="7"/>
  <c r="BB129" i="7"/>
  <c r="BC129" i="7"/>
  <c r="BD129" i="7"/>
  <c r="BE129" i="7"/>
  <c r="BF129" i="7"/>
  <c r="BG181" i="19" s="1"/>
  <c r="BG129" i="7"/>
  <c r="BH129" i="7"/>
  <c r="BI129" i="7"/>
  <c r="BJ129" i="7"/>
  <c r="BK129" i="7"/>
  <c r="BL129" i="7"/>
  <c r="BM129" i="7"/>
  <c r="BN129" i="7"/>
  <c r="BO181" i="19" s="1"/>
  <c r="BO129" i="7"/>
  <c r="BP129" i="7"/>
  <c r="BQ129" i="7"/>
  <c r="BR129" i="7"/>
  <c r="BS129" i="7"/>
  <c r="BT129" i="7"/>
  <c r="BU129" i="7"/>
  <c r="BV129" i="7"/>
  <c r="BW181" i="19" s="1"/>
  <c r="BW129" i="7"/>
  <c r="B130" i="7"/>
  <c r="C130" i="7"/>
  <c r="D130" i="7"/>
  <c r="E130" i="7"/>
  <c r="F130" i="7"/>
  <c r="G130" i="7"/>
  <c r="H130" i="7"/>
  <c r="I187" i="19" s="1"/>
  <c r="I130" i="7"/>
  <c r="J130" i="7"/>
  <c r="K130" i="7"/>
  <c r="L130" i="7"/>
  <c r="M130" i="7"/>
  <c r="N130" i="7"/>
  <c r="O130" i="7"/>
  <c r="P130" i="7"/>
  <c r="Q187" i="19" s="1"/>
  <c r="Q130" i="7"/>
  <c r="R130" i="7"/>
  <c r="S130" i="7"/>
  <c r="T130" i="7"/>
  <c r="U130" i="7"/>
  <c r="V130" i="7"/>
  <c r="W130" i="7"/>
  <c r="X130" i="7"/>
  <c r="Y187" i="19" s="1"/>
  <c r="Y130" i="7"/>
  <c r="Z130" i="7"/>
  <c r="AA130" i="7"/>
  <c r="AB130" i="7"/>
  <c r="AC130" i="7"/>
  <c r="AD130" i="7"/>
  <c r="AE130" i="7"/>
  <c r="AF130" i="7"/>
  <c r="AG187" i="19" s="1"/>
  <c r="AG130" i="7"/>
  <c r="AH130" i="7"/>
  <c r="AI130" i="7"/>
  <c r="AJ130" i="7"/>
  <c r="AK130" i="7"/>
  <c r="AL130" i="7"/>
  <c r="AM130" i="7"/>
  <c r="AN130" i="7"/>
  <c r="AO187" i="19" s="1"/>
  <c r="AO130" i="7"/>
  <c r="AP130" i="7"/>
  <c r="AQ130" i="7"/>
  <c r="AR130" i="7"/>
  <c r="AS130" i="7"/>
  <c r="AT130" i="7"/>
  <c r="AU130" i="7"/>
  <c r="AV130" i="7"/>
  <c r="AW187" i="19" s="1"/>
  <c r="AW130" i="7"/>
  <c r="AX130" i="7"/>
  <c r="AY130" i="7"/>
  <c r="AZ130" i="7"/>
  <c r="BA130" i="7"/>
  <c r="BB130" i="7"/>
  <c r="BC130" i="7"/>
  <c r="BD130" i="7"/>
  <c r="BE187" i="19" s="1"/>
  <c r="BE130" i="7"/>
  <c r="BF130" i="7"/>
  <c r="BG130" i="7"/>
  <c r="BH130" i="7"/>
  <c r="BI130" i="7"/>
  <c r="BJ130" i="7"/>
  <c r="BK130" i="7"/>
  <c r="BL130" i="7"/>
  <c r="BM187" i="19" s="1"/>
  <c r="BM130" i="7"/>
  <c r="BN130" i="7"/>
  <c r="BO130" i="7"/>
  <c r="BP130" i="7"/>
  <c r="BQ130" i="7"/>
  <c r="BR130" i="7"/>
  <c r="BS130" i="7"/>
  <c r="BT130" i="7"/>
  <c r="BU187" i="19" s="1"/>
  <c r="BU130" i="7"/>
  <c r="BV130" i="7"/>
  <c r="BW130" i="7"/>
  <c r="B121" i="8"/>
  <c r="C121" i="8"/>
  <c r="D121" i="8"/>
  <c r="E121" i="8"/>
  <c r="F121" i="8"/>
  <c r="G121" i="8"/>
  <c r="H121" i="8"/>
  <c r="I121" i="8"/>
  <c r="J121" i="8"/>
  <c r="K121" i="8"/>
  <c r="L121" i="8"/>
  <c r="M121" i="8"/>
  <c r="N121" i="8"/>
  <c r="O121" i="8"/>
  <c r="P121" i="8"/>
  <c r="Q121" i="8"/>
  <c r="R121" i="8"/>
  <c r="S121" i="8"/>
  <c r="T121" i="8"/>
  <c r="U121" i="8"/>
  <c r="V121" i="8"/>
  <c r="W121" i="8"/>
  <c r="X121" i="8"/>
  <c r="Y121" i="8"/>
  <c r="Z121" i="8"/>
  <c r="AA121" i="8"/>
  <c r="AB121" i="8"/>
  <c r="AC121" i="8"/>
  <c r="AD121" i="8"/>
  <c r="AE121" i="8"/>
  <c r="AF121" i="8"/>
  <c r="AG121" i="8"/>
  <c r="AH121" i="8"/>
  <c r="AI121" i="8"/>
  <c r="AJ121" i="8"/>
  <c r="AK121" i="8"/>
  <c r="AL121" i="8"/>
  <c r="AM121" i="8"/>
  <c r="AN121" i="8"/>
  <c r="AO121" i="8"/>
  <c r="AP121" i="8"/>
  <c r="AQ121" i="8"/>
  <c r="AR121" i="8"/>
  <c r="AS121" i="8"/>
  <c r="AT121" i="8"/>
  <c r="AU121" i="8"/>
  <c r="AV121" i="8"/>
  <c r="AW121" i="8"/>
  <c r="AX121" i="8"/>
  <c r="AY121" i="8"/>
  <c r="AZ121" i="8"/>
  <c r="BA121" i="8"/>
  <c r="BB121" i="8"/>
  <c r="BC121" i="8"/>
  <c r="BD121" i="8"/>
  <c r="BE121" i="8"/>
  <c r="BF121" i="8"/>
  <c r="BG121" i="8"/>
  <c r="BH121" i="8"/>
  <c r="BI121" i="8"/>
  <c r="BJ121" i="8"/>
  <c r="BK121" i="8"/>
  <c r="BL121" i="8"/>
  <c r="BM121" i="8"/>
  <c r="BN121" i="8"/>
  <c r="BO121" i="8"/>
  <c r="BP121" i="8"/>
  <c r="BQ121" i="8"/>
  <c r="BR121" i="8"/>
  <c r="BS121" i="8"/>
  <c r="BT121" i="8"/>
  <c r="BU121" i="8"/>
  <c r="BV121" i="8"/>
  <c r="BW121" i="8"/>
  <c r="B122" i="8"/>
  <c r="C122" i="8"/>
  <c r="D122" i="8"/>
  <c r="E122" i="8"/>
  <c r="F122" i="8"/>
  <c r="G122" i="8"/>
  <c r="H122" i="8"/>
  <c r="I122" i="8"/>
  <c r="J122" i="8"/>
  <c r="K122" i="8"/>
  <c r="L122" i="8"/>
  <c r="M122" i="8"/>
  <c r="N122" i="8"/>
  <c r="O122" i="8"/>
  <c r="P122" i="8"/>
  <c r="Q122" i="8"/>
  <c r="R122" i="8"/>
  <c r="S122" i="8"/>
  <c r="T122" i="8"/>
  <c r="U122" i="8"/>
  <c r="V122" i="8"/>
  <c r="W122" i="8"/>
  <c r="X122" i="8"/>
  <c r="Y122" i="8"/>
  <c r="Z122" i="8"/>
  <c r="AA122" i="8"/>
  <c r="AB122" i="8"/>
  <c r="AC122" i="8"/>
  <c r="AD122" i="8"/>
  <c r="AE122" i="8"/>
  <c r="AF122" i="8"/>
  <c r="AG122" i="8"/>
  <c r="AH122" i="8"/>
  <c r="AI122" i="8"/>
  <c r="AJ122" i="8"/>
  <c r="AK122" i="8"/>
  <c r="AL122" i="8"/>
  <c r="AM122" i="8"/>
  <c r="AN122" i="8"/>
  <c r="AO122" i="8"/>
  <c r="AP122" i="8"/>
  <c r="AQ122" i="8"/>
  <c r="AR122" i="8"/>
  <c r="AS122" i="8"/>
  <c r="AT122" i="8"/>
  <c r="AU122" i="8"/>
  <c r="AV122" i="8"/>
  <c r="AW122" i="8"/>
  <c r="AX122" i="8"/>
  <c r="AY122" i="8"/>
  <c r="AZ122" i="8"/>
  <c r="BA122" i="8"/>
  <c r="BB122" i="8"/>
  <c r="BC122" i="8"/>
  <c r="BD122" i="8"/>
  <c r="BE122" i="8"/>
  <c r="BF122" i="8"/>
  <c r="BG122" i="8"/>
  <c r="BH122" i="8"/>
  <c r="BI122" i="8"/>
  <c r="BJ122" i="8"/>
  <c r="BK122" i="8"/>
  <c r="BL122" i="8"/>
  <c r="BM122" i="8"/>
  <c r="BN122" i="8"/>
  <c r="BO122" i="8"/>
  <c r="BP122" i="8"/>
  <c r="BQ122" i="8"/>
  <c r="BR122" i="8"/>
  <c r="BS122" i="8"/>
  <c r="BT122" i="8"/>
  <c r="BU122" i="8"/>
  <c r="BV122" i="8"/>
  <c r="BW122" i="8"/>
  <c r="B123" i="8"/>
  <c r="C123" i="8"/>
  <c r="D123" i="8"/>
  <c r="E123" i="8"/>
  <c r="F123" i="8"/>
  <c r="G123" i="8"/>
  <c r="H123" i="8"/>
  <c r="I123" i="8"/>
  <c r="J123" i="8"/>
  <c r="K123" i="8"/>
  <c r="L123" i="8"/>
  <c r="M123" i="8"/>
  <c r="N123" i="8"/>
  <c r="O123" i="8"/>
  <c r="P123" i="8"/>
  <c r="Q123" i="8"/>
  <c r="R123" i="8"/>
  <c r="S123" i="8"/>
  <c r="T123" i="8"/>
  <c r="U123" i="8"/>
  <c r="V123" i="8"/>
  <c r="W123" i="8"/>
  <c r="X123" i="8"/>
  <c r="Y123" i="8"/>
  <c r="Z123" i="8"/>
  <c r="AA123" i="8"/>
  <c r="AB123" i="8"/>
  <c r="AC123" i="8"/>
  <c r="AD123" i="8"/>
  <c r="AE123" i="8"/>
  <c r="AF123" i="8"/>
  <c r="AG123" i="8"/>
  <c r="AH123" i="8"/>
  <c r="AI123" i="8"/>
  <c r="AJ123" i="8"/>
  <c r="AK123" i="8"/>
  <c r="AL123" i="8"/>
  <c r="AM123" i="8"/>
  <c r="AN123" i="8"/>
  <c r="AO123" i="8"/>
  <c r="AP123" i="8"/>
  <c r="AQ123" i="8"/>
  <c r="AR123" i="8"/>
  <c r="AS123" i="8"/>
  <c r="AT123" i="8"/>
  <c r="AU123" i="8"/>
  <c r="AV123" i="8"/>
  <c r="AW123" i="8"/>
  <c r="AX123" i="8"/>
  <c r="AY123" i="8"/>
  <c r="AZ123" i="8"/>
  <c r="BA123" i="8"/>
  <c r="BB123" i="8"/>
  <c r="BC123" i="8"/>
  <c r="BD123" i="8"/>
  <c r="BE123" i="8"/>
  <c r="BF123" i="8"/>
  <c r="BG123" i="8"/>
  <c r="BH123" i="8"/>
  <c r="BI123" i="8"/>
  <c r="BJ123" i="8"/>
  <c r="BK123" i="8"/>
  <c r="BL123" i="8"/>
  <c r="BM123" i="8"/>
  <c r="BN123" i="8"/>
  <c r="BO123" i="8"/>
  <c r="BP123" i="8"/>
  <c r="BQ123" i="8"/>
  <c r="BR123" i="8"/>
  <c r="BS123" i="8"/>
  <c r="BT123" i="8"/>
  <c r="BU123" i="8"/>
  <c r="BV123" i="8"/>
  <c r="BW123" i="8"/>
  <c r="B124" i="8"/>
  <c r="C124" i="8"/>
  <c r="D124" i="8"/>
  <c r="E124" i="8"/>
  <c r="F124" i="8"/>
  <c r="G124" i="8"/>
  <c r="H124" i="8"/>
  <c r="I124" i="8"/>
  <c r="J124" i="8"/>
  <c r="K124" i="8"/>
  <c r="L124" i="8"/>
  <c r="M124" i="8"/>
  <c r="N124" i="8"/>
  <c r="O124" i="8"/>
  <c r="P124" i="8"/>
  <c r="Q124" i="8"/>
  <c r="R124" i="8"/>
  <c r="S124" i="8"/>
  <c r="T124" i="8"/>
  <c r="U124" i="8"/>
  <c r="V124" i="8"/>
  <c r="W124" i="8"/>
  <c r="X124" i="8"/>
  <c r="Y124" i="8"/>
  <c r="Z124" i="8"/>
  <c r="AA124" i="8"/>
  <c r="AB124" i="8"/>
  <c r="AC124" i="8"/>
  <c r="AD124" i="8"/>
  <c r="AE124" i="8"/>
  <c r="AF124" i="8"/>
  <c r="AG124" i="8"/>
  <c r="AH124" i="8"/>
  <c r="AI124" i="8"/>
  <c r="AJ124" i="8"/>
  <c r="AK124" i="8"/>
  <c r="AL124" i="8"/>
  <c r="AM124" i="8"/>
  <c r="AN124" i="8"/>
  <c r="AO124" i="8"/>
  <c r="AP124" i="8"/>
  <c r="AQ124" i="8"/>
  <c r="AR124" i="8"/>
  <c r="AS124" i="8"/>
  <c r="AT124" i="8"/>
  <c r="AU124" i="8"/>
  <c r="AV124" i="8"/>
  <c r="AW124" i="8"/>
  <c r="AX124" i="8"/>
  <c r="AY124" i="8"/>
  <c r="AZ124" i="8"/>
  <c r="BA124" i="8"/>
  <c r="BB124" i="8"/>
  <c r="BC124" i="8"/>
  <c r="BD124" i="8"/>
  <c r="BE124" i="8"/>
  <c r="BF124" i="8"/>
  <c r="BG124" i="8"/>
  <c r="BH124" i="8"/>
  <c r="BI124" i="8"/>
  <c r="BJ124" i="8"/>
  <c r="BK124" i="8"/>
  <c r="BL124" i="8"/>
  <c r="BM124" i="8"/>
  <c r="BN124" i="8"/>
  <c r="BO124" i="8"/>
  <c r="BP124" i="8"/>
  <c r="BQ124" i="8"/>
  <c r="BR124" i="8"/>
  <c r="BS124" i="8"/>
  <c r="BT124" i="8"/>
  <c r="BU124" i="8"/>
  <c r="BV124" i="8"/>
  <c r="BW124" i="8"/>
  <c r="B125" i="8"/>
  <c r="C125" i="8"/>
  <c r="D125" i="8"/>
  <c r="E125" i="8"/>
  <c r="F125" i="8"/>
  <c r="G125" i="8"/>
  <c r="H125" i="8"/>
  <c r="I125" i="8"/>
  <c r="J125" i="8"/>
  <c r="K125" i="8"/>
  <c r="L125" i="8"/>
  <c r="M125" i="8"/>
  <c r="N125" i="8"/>
  <c r="O125" i="8"/>
  <c r="P125" i="8"/>
  <c r="Q125" i="8"/>
  <c r="R125" i="8"/>
  <c r="S125" i="8"/>
  <c r="T125" i="8"/>
  <c r="U125" i="8"/>
  <c r="V125" i="8"/>
  <c r="W125" i="8"/>
  <c r="X125" i="8"/>
  <c r="Y125" i="8"/>
  <c r="Z125" i="8"/>
  <c r="AA125" i="8"/>
  <c r="AB125" i="8"/>
  <c r="AC125" i="8"/>
  <c r="AD125" i="8"/>
  <c r="AE125" i="8"/>
  <c r="AF125" i="8"/>
  <c r="AG125" i="8"/>
  <c r="AH125" i="8"/>
  <c r="AI125" i="8"/>
  <c r="AJ125" i="8"/>
  <c r="AK125" i="8"/>
  <c r="AL125" i="8"/>
  <c r="AM125" i="8"/>
  <c r="AN125" i="8"/>
  <c r="AO125" i="8"/>
  <c r="AP125" i="8"/>
  <c r="AQ125" i="8"/>
  <c r="AR125" i="8"/>
  <c r="AS125" i="8"/>
  <c r="AT125" i="8"/>
  <c r="AU125" i="8"/>
  <c r="AV125" i="8"/>
  <c r="AW125" i="8"/>
  <c r="AX125" i="8"/>
  <c r="AY125" i="8"/>
  <c r="AZ125" i="8"/>
  <c r="BA125" i="8"/>
  <c r="BB125" i="8"/>
  <c r="BC125" i="8"/>
  <c r="BD125" i="8"/>
  <c r="BE125" i="8"/>
  <c r="BF125" i="8"/>
  <c r="BG125" i="8"/>
  <c r="BH125" i="8"/>
  <c r="BI125" i="8"/>
  <c r="BJ125" i="8"/>
  <c r="BK125" i="8"/>
  <c r="BL125" i="8"/>
  <c r="BM125" i="8"/>
  <c r="BN125" i="8"/>
  <c r="BO125" i="8"/>
  <c r="BP125" i="8"/>
  <c r="BQ125" i="8"/>
  <c r="BR125" i="8"/>
  <c r="BS125" i="8"/>
  <c r="BT125" i="8"/>
  <c r="BU125" i="8"/>
  <c r="BV125" i="8"/>
  <c r="BW125" i="8"/>
  <c r="B126" i="8"/>
  <c r="C126" i="8"/>
  <c r="D126" i="8"/>
  <c r="E126" i="8"/>
  <c r="F126" i="8"/>
  <c r="G126" i="8"/>
  <c r="H126" i="8"/>
  <c r="I126" i="8"/>
  <c r="J126" i="8"/>
  <c r="K126" i="8"/>
  <c r="L126" i="8"/>
  <c r="M126" i="8"/>
  <c r="N126" i="8"/>
  <c r="O126" i="8"/>
  <c r="P126" i="8"/>
  <c r="Q126" i="8"/>
  <c r="R126" i="8"/>
  <c r="S126" i="8"/>
  <c r="T126" i="8"/>
  <c r="U126" i="8"/>
  <c r="V126" i="8"/>
  <c r="W126" i="8"/>
  <c r="X126" i="8"/>
  <c r="Y126" i="8"/>
  <c r="Z126" i="8"/>
  <c r="AA126" i="8"/>
  <c r="AB126" i="8"/>
  <c r="AC126" i="8"/>
  <c r="AD126" i="8"/>
  <c r="AE126" i="8"/>
  <c r="AF126" i="8"/>
  <c r="AG126" i="8"/>
  <c r="AH126" i="8"/>
  <c r="AI126" i="8"/>
  <c r="AJ126" i="8"/>
  <c r="AK126" i="8"/>
  <c r="AL126" i="8"/>
  <c r="AM126" i="8"/>
  <c r="AN126" i="8"/>
  <c r="AO126" i="8"/>
  <c r="AP126" i="8"/>
  <c r="AQ126" i="8"/>
  <c r="AR126" i="8"/>
  <c r="AS126" i="8"/>
  <c r="AT126" i="8"/>
  <c r="AU126" i="8"/>
  <c r="AV126" i="8"/>
  <c r="AW126" i="8"/>
  <c r="AX126" i="8"/>
  <c r="AY126" i="8"/>
  <c r="AZ126" i="8"/>
  <c r="BA126" i="8"/>
  <c r="BB126" i="8"/>
  <c r="BC126" i="8"/>
  <c r="BD126" i="8"/>
  <c r="BE126" i="8"/>
  <c r="BF126" i="8"/>
  <c r="BG126" i="8"/>
  <c r="BH126" i="8"/>
  <c r="BI126" i="8"/>
  <c r="BJ126" i="8"/>
  <c r="BK126" i="8"/>
  <c r="BL126" i="8"/>
  <c r="BM126" i="8"/>
  <c r="BN126" i="8"/>
  <c r="BO126" i="8"/>
  <c r="BP126" i="8"/>
  <c r="BQ126" i="8"/>
  <c r="BR126" i="8"/>
  <c r="BS126" i="8"/>
  <c r="BT126" i="8"/>
  <c r="BU126" i="8"/>
  <c r="BV126" i="8"/>
  <c r="BW126" i="8"/>
  <c r="B127" i="8"/>
  <c r="C127" i="8"/>
  <c r="D127" i="8"/>
  <c r="E127" i="8"/>
  <c r="F127" i="8"/>
  <c r="G127" i="8"/>
  <c r="H127" i="8"/>
  <c r="I127" i="8"/>
  <c r="J127" i="8"/>
  <c r="K127" i="8"/>
  <c r="L127" i="8"/>
  <c r="M127" i="8"/>
  <c r="N127" i="8"/>
  <c r="O127" i="8"/>
  <c r="P127" i="8"/>
  <c r="Q127" i="8"/>
  <c r="R127" i="8"/>
  <c r="S127" i="8"/>
  <c r="T127" i="8"/>
  <c r="U127" i="8"/>
  <c r="V127" i="8"/>
  <c r="W127" i="8"/>
  <c r="X127" i="8"/>
  <c r="Y127" i="8"/>
  <c r="Z127" i="8"/>
  <c r="AA127" i="8"/>
  <c r="AB127" i="8"/>
  <c r="AC127" i="8"/>
  <c r="AD127" i="8"/>
  <c r="AE127" i="8"/>
  <c r="AF127" i="8"/>
  <c r="AG127" i="8"/>
  <c r="AH127" i="8"/>
  <c r="AI127" i="8"/>
  <c r="AJ127" i="8"/>
  <c r="AK127" i="8"/>
  <c r="AL127" i="8"/>
  <c r="AM127" i="8"/>
  <c r="AN127" i="8"/>
  <c r="AO127" i="8"/>
  <c r="AP127" i="8"/>
  <c r="AQ127" i="8"/>
  <c r="AR127" i="8"/>
  <c r="AS127" i="8"/>
  <c r="AT127" i="8"/>
  <c r="AU127" i="8"/>
  <c r="AV127" i="8"/>
  <c r="AW127" i="8"/>
  <c r="AX127" i="8"/>
  <c r="AY127" i="8"/>
  <c r="AZ127" i="8"/>
  <c r="BA127" i="8"/>
  <c r="BB127" i="8"/>
  <c r="BC127" i="8"/>
  <c r="BD127" i="8"/>
  <c r="BE127" i="8"/>
  <c r="BF127" i="8"/>
  <c r="BG127" i="8"/>
  <c r="BH127" i="8"/>
  <c r="BI127" i="8"/>
  <c r="BJ127" i="8"/>
  <c r="BK127" i="8"/>
  <c r="BL127" i="8"/>
  <c r="BM127" i="8"/>
  <c r="BN127" i="8"/>
  <c r="BO127" i="8"/>
  <c r="BP127" i="8"/>
  <c r="BQ127" i="8"/>
  <c r="BR127" i="8"/>
  <c r="BS127" i="8"/>
  <c r="BT127" i="8"/>
  <c r="BU127" i="8"/>
  <c r="BV127" i="8"/>
  <c r="BW127" i="8"/>
  <c r="B128" i="8"/>
  <c r="C128" i="8"/>
  <c r="D128" i="8"/>
  <c r="E128" i="8"/>
  <c r="F128" i="8"/>
  <c r="G128" i="8"/>
  <c r="H128" i="8"/>
  <c r="I128" i="8"/>
  <c r="J128" i="8"/>
  <c r="K128" i="8"/>
  <c r="L128" i="8"/>
  <c r="M128" i="8"/>
  <c r="N128" i="8"/>
  <c r="O128" i="8"/>
  <c r="P128" i="8"/>
  <c r="Q128" i="8"/>
  <c r="R128" i="8"/>
  <c r="S128" i="8"/>
  <c r="T128" i="8"/>
  <c r="U128" i="8"/>
  <c r="V128" i="8"/>
  <c r="W128" i="8"/>
  <c r="X128" i="8"/>
  <c r="Y128" i="8"/>
  <c r="Z128" i="8"/>
  <c r="AA128" i="8"/>
  <c r="AB128" i="8"/>
  <c r="AC128" i="8"/>
  <c r="AD128" i="8"/>
  <c r="AE128" i="8"/>
  <c r="AF128" i="8"/>
  <c r="AG128" i="8"/>
  <c r="AH128" i="8"/>
  <c r="AI128" i="8"/>
  <c r="AJ128" i="8"/>
  <c r="AK128" i="8"/>
  <c r="AL128" i="8"/>
  <c r="AM128" i="8"/>
  <c r="AN128" i="8"/>
  <c r="AO128" i="8"/>
  <c r="AP128" i="8"/>
  <c r="AQ128" i="8"/>
  <c r="AR128" i="8"/>
  <c r="AS128" i="8"/>
  <c r="AT128" i="8"/>
  <c r="AU128" i="8"/>
  <c r="AV128" i="8"/>
  <c r="AW128" i="8"/>
  <c r="AX128" i="8"/>
  <c r="AY128" i="8"/>
  <c r="AZ128" i="8"/>
  <c r="BA128" i="8"/>
  <c r="BB128" i="8"/>
  <c r="BC128" i="8"/>
  <c r="BD128" i="8"/>
  <c r="BE128" i="8"/>
  <c r="BF128" i="8"/>
  <c r="BG128" i="8"/>
  <c r="BH128" i="8"/>
  <c r="BI128" i="8"/>
  <c r="BJ128" i="8"/>
  <c r="BK128" i="8"/>
  <c r="BL128" i="8"/>
  <c r="BM128" i="8"/>
  <c r="BN128" i="8"/>
  <c r="BO128" i="8"/>
  <c r="BP128" i="8"/>
  <c r="BQ128" i="8"/>
  <c r="BR128" i="8"/>
  <c r="BS128" i="8"/>
  <c r="BT128" i="8"/>
  <c r="BU128" i="8"/>
  <c r="BV128" i="8"/>
  <c r="BW128" i="8"/>
  <c r="B129" i="8"/>
  <c r="C129" i="8"/>
  <c r="D129" i="8"/>
  <c r="E129" i="8"/>
  <c r="F129" i="8"/>
  <c r="G129" i="8"/>
  <c r="H129" i="8"/>
  <c r="I129" i="8"/>
  <c r="J129" i="8"/>
  <c r="K129" i="8"/>
  <c r="L129" i="8"/>
  <c r="M129" i="8"/>
  <c r="N129" i="8"/>
  <c r="O129" i="8"/>
  <c r="P129" i="8"/>
  <c r="Q129" i="8"/>
  <c r="R129" i="8"/>
  <c r="S129" i="8"/>
  <c r="T129" i="8"/>
  <c r="U129" i="8"/>
  <c r="V129" i="8"/>
  <c r="W129" i="8"/>
  <c r="X129" i="8"/>
  <c r="Y129" i="8"/>
  <c r="Z129" i="8"/>
  <c r="AA129" i="8"/>
  <c r="AB129" i="8"/>
  <c r="AC129" i="8"/>
  <c r="AD129" i="8"/>
  <c r="AE129" i="8"/>
  <c r="AF129" i="8"/>
  <c r="AG129" i="8"/>
  <c r="AH129" i="8"/>
  <c r="AI129" i="8"/>
  <c r="AJ129" i="8"/>
  <c r="AK129" i="8"/>
  <c r="AL129" i="8"/>
  <c r="AM129" i="8"/>
  <c r="AN129" i="8"/>
  <c r="AO129" i="8"/>
  <c r="AP129" i="8"/>
  <c r="AQ129" i="8"/>
  <c r="AR129" i="8"/>
  <c r="AS129" i="8"/>
  <c r="AT129" i="8"/>
  <c r="AU129" i="8"/>
  <c r="AV129" i="8"/>
  <c r="AW129" i="8"/>
  <c r="AX129" i="8"/>
  <c r="AY129" i="8"/>
  <c r="AZ129" i="8"/>
  <c r="BA129" i="8"/>
  <c r="BB129" i="8"/>
  <c r="BC129" i="8"/>
  <c r="BD129" i="8"/>
  <c r="BE129" i="8"/>
  <c r="BF129" i="8"/>
  <c r="BG129" i="8"/>
  <c r="BH129" i="8"/>
  <c r="BI129" i="8"/>
  <c r="BJ129" i="8"/>
  <c r="BK129" i="8"/>
  <c r="BL129" i="8"/>
  <c r="BM129" i="8"/>
  <c r="BN129" i="8"/>
  <c r="BO129" i="8"/>
  <c r="BP129" i="8"/>
  <c r="BQ129" i="8"/>
  <c r="BR129" i="8"/>
  <c r="BS129" i="8"/>
  <c r="BT129" i="8"/>
  <c r="BU129" i="8"/>
  <c r="BV129" i="8"/>
  <c r="BW129" i="8"/>
  <c r="B130" i="8"/>
  <c r="C130" i="8"/>
  <c r="D130" i="8"/>
  <c r="E130" i="8"/>
  <c r="F130" i="8"/>
  <c r="G130" i="8"/>
  <c r="H130" i="8"/>
  <c r="I130" i="8"/>
  <c r="J130" i="8"/>
  <c r="K130" i="8"/>
  <c r="L130" i="8"/>
  <c r="M130" i="8"/>
  <c r="N130" i="8"/>
  <c r="O130" i="8"/>
  <c r="P130" i="8"/>
  <c r="Q130" i="8"/>
  <c r="R130" i="8"/>
  <c r="S130" i="8"/>
  <c r="T130" i="8"/>
  <c r="U130" i="8"/>
  <c r="V130" i="8"/>
  <c r="W130" i="8"/>
  <c r="X130" i="8"/>
  <c r="Y130" i="8"/>
  <c r="Z130" i="8"/>
  <c r="AA130" i="8"/>
  <c r="AB130" i="8"/>
  <c r="AC130" i="8"/>
  <c r="AD130" i="8"/>
  <c r="AE130" i="8"/>
  <c r="AF130" i="8"/>
  <c r="AG130" i="8"/>
  <c r="AH130" i="8"/>
  <c r="AI130" i="8"/>
  <c r="AJ130" i="8"/>
  <c r="AK130" i="8"/>
  <c r="AL130" i="8"/>
  <c r="AM130" i="8"/>
  <c r="AN130" i="8"/>
  <c r="AO130" i="8"/>
  <c r="AP130" i="8"/>
  <c r="AQ130" i="8"/>
  <c r="AR130" i="8"/>
  <c r="AS130" i="8"/>
  <c r="AT130" i="8"/>
  <c r="AU130" i="8"/>
  <c r="AV130" i="8"/>
  <c r="AW130" i="8"/>
  <c r="AX130" i="8"/>
  <c r="AY130" i="8"/>
  <c r="AZ130" i="8"/>
  <c r="BA130" i="8"/>
  <c r="BB130" i="8"/>
  <c r="BC130" i="8"/>
  <c r="BD130" i="8"/>
  <c r="BE130" i="8"/>
  <c r="BF130" i="8"/>
  <c r="BG130" i="8"/>
  <c r="BH130" i="8"/>
  <c r="BI130" i="8"/>
  <c r="BJ130" i="8"/>
  <c r="BK130" i="8"/>
  <c r="BL130" i="8"/>
  <c r="BM130" i="8"/>
  <c r="BN130" i="8"/>
  <c r="BO130" i="8"/>
  <c r="BP130" i="8"/>
  <c r="BQ130" i="8"/>
  <c r="BR130" i="8"/>
  <c r="BS130" i="8"/>
  <c r="BT130" i="8"/>
  <c r="BU130" i="8"/>
  <c r="BV130" i="8"/>
  <c r="BW130" i="8"/>
  <c r="B5" i="19"/>
  <c r="BQ189" i="19"/>
  <c r="BI189" i="19"/>
  <c r="BA189" i="19"/>
  <c r="AS189" i="19"/>
  <c r="AK189" i="19"/>
  <c r="AC189" i="19"/>
  <c r="G227" i="21" s="1"/>
  <c r="U189" i="19"/>
  <c r="M189" i="19"/>
  <c r="D227" i="21" s="1"/>
  <c r="E189" i="19"/>
  <c r="BS183" i="19"/>
  <c r="BK183" i="19"/>
  <c r="BC183" i="19"/>
  <c r="AU183" i="19"/>
  <c r="AM183" i="19"/>
  <c r="AE183" i="19"/>
  <c r="W183" i="19"/>
  <c r="E221" i="21" s="1"/>
  <c r="O183" i="19"/>
  <c r="G183" i="19"/>
  <c r="BU177" i="19"/>
  <c r="BM177" i="19"/>
  <c r="BE177" i="19"/>
  <c r="AW177" i="19"/>
  <c r="AO177" i="19"/>
  <c r="AG177" i="19"/>
  <c r="Y177" i="19"/>
  <c r="Q177" i="19"/>
  <c r="I177" i="19"/>
  <c r="BW171" i="19"/>
  <c r="BO171" i="19"/>
  <c r="BG171" i="19"/>
  <c r="AY171" i="19"/>
  <c r="AQ171" i="19"/>
  <c r="AI171" i="19"/>
  <c r="AA171" i="19"/>
  <c r="S171" i="19"/>
  <c r="K171" i="19"/>
  <c r="C209" i="21" s="1"/>
  <c r="C171" i="19"/>
  <c r="BQ165" i="19"/>
  <c r="BI165" i="19"/>
  <c r="BA165" i="19"/>
  <c r="AS165" i="19"/>
  <c r="AK165" i="19"/>
  <c r="AC165" i="19"/>
  <c r="G203" i="21" s="1"/>
  <c r="U165" i="19"/>
  <c r="M165" i="19"/>
  <c r="D203" i="21" s="1"/>
  <c r="E165" i="19"/>
  <c r="BS159" i="19"/>
  <c r="BK159" i="19"/>
  <c r="BC159" i="19"/>
  <c r="AU159" i="19"/>
  <c r="AM159" i="19"/>
  <c r="AE159" i="19"/>
  <c r="W159" i="19"/>
  <c r="E197" i="21" s="1"/>
  <c r="O159" i="19"/>
  <c r="G159" i="19"/>
  <c r="BU153" i="19"/>
  <c r="BM153" i="19"/>
  <c r="BE153" i="19"/>
  <c r="AW153" i="19"/>
  <c r="AO153" i="19"/>
  <c r="AG153" i="19"/>
  <c r="Y153" i="19"/>
  <c r="Q153" i="19"/>
  <c r="I153" i="19"/>
  <c r="BW147" i="19"/>
  <c r="BO147" i="19"/>
  <c r="BG147" i="19"/>
  <c r="AY147" i="19"/>
  <c r="AQ147" i="19"/>
  <c r="AI147" i="19"/>
  <c r="AA147" i="19"/>
  <c r="S147" i="19"/>
  <c r="K147" i="19"/>
  <c r="C185" i="21" s="1"/>
  <c r="C147" i="19"/>
  <c r="BQ141" i="19"/>
  <c r="BI141" i="19"/>
  <c r="BA141" i="19"/>
  <c r="AS141" i="19"/>
  <c r="AK141" i="19"/>
  <c r="AC141" i="19"/>
  <c r="G179" i="21" s="1"/>
  <c r="U141" i="19"/>
  <c r="M141" i="19"/>
  <c r="D179" i="21" s="1"/>
  <c r="E141" i="19"/>
  <c r="BS135" i="19"/>
  <c r="BK135" i="19"/>
  <c r="BC135" i="19"/>
  <c r="AU135" i="19"/>
  <c r="AM135" i="19"/>
  <c r="AE135" i="19"/>
  <c r="W135" i="19"/>
  <c r="O135" i="19"/>
  <c r="G135" i="19"/>
  <c r="C229" i="21"/>
  <c r="C228" i="21"/>
  <c r="C217" i="21"/>
  <c r="BX191" i="19"/>
  <c r="BW191" i="19"/>
  <c r="BV191" i="19"/>
  <c r="BU191" i="19"/>
  <c r="BT191" i="19"/>
  <c r="BS191" i="19"/>
  <c r="BR191" i="19"/>
  <c r="BQ191" i="19"/>
  <c r="BP191" i="19"/>
  <c r="BO191" i="19"/>
  <c r="BN191" i="19"/>
  <c r="BM191" i="19"/>
  <c r="BL191" i="19"/>
  <c r="BK191" i="19"/>
  <c r="BJ191" i="19"/>
  <c r="BI191" i="19"/>
  <c r="BH191" i="19"/>
  <c r="K229" i="21" s="1"/>
  <c r="BG191" i="19"/>
  <c r="BF191" i="19"/>
  <c r="BE191" i="19"/>
  <c r="BD191" i="19"/>
  <c r="BC191" i="19"/>
  <c r="BB191" i="19"/>
  <c r="BA191" i="19"/>
  <c r="AZ191" i="19"/>
  <c r="AY191" i="19"/>
  <c r="AX191" i="19"/>
  <c r="J229" i="21" s="1"/>
  <c r="AW191" i="19"/>
  <c r="AV191" i="19"/>
  <c r="AU191" i="19"/>
  <c r="AT191" i="19"/>
  <c r="AS191" i="19"/>
  <c r="AR191" i="19"/>
  <c r="AQ191" i="19"/>
  <c r="AP191" i="19"/>
  <c r="AO191" i="19"/>
  <c r="AN191" i="19"/>
  <c r="I229" i="21" s="1"/>
  <c r="AM191" i="19"/>
  <c r="AL191" i="19"/>
  <c r="AK191" i="19"/>
  <c r="AJ191" i="19"/>
  <c r="AI191" i="19"/>
  <c r="AH191" i="19"/>
  <c r="AG191" i="19"/>
  <c r="AF191" i="19"/>
  <c r="AE191" i="19"/>
  <c r="AD191" i="19"/>
  <c r="H229" i="21" s="1"/>
  <c r="AC191" i="19"/>
  <c r="G229" i="21" s="1"/>
  <c r="AB191" i="19"/>
  <c r="F229" i="21" s="1"/>
  <c r="AA191" i="19"/>
  <c r="Z191" i="19"/>
  <c r="Y191" i="19"/>
  <c r="X191" i="19"/>
  <c r="W191" i="19"/>
  <c r="E229" i="21" s="1"/>
  <c r="V191" i="19"/>
  <c r="U191" i="19"/>
  <c r="T191" i="19"/>
  <c r="S191" i="19"/>
  <c r="R191" i="19"/>
  <c r="Q191" i="19"/>
  <c r="P191" i="19"/>
  <c r="O191" i="19"/>
  <c r="N191" i="19"/>
  <c r="M191" i="19"/>
  <c r="D229" i="21" s="1"/>
  <c r="L191" i="19"/>
  <c r="K191" i="19"/>
  <c r="J191" i="19"/>
  <c r="I191" i="19"/>
  <c r="H191" i="19"/>
  <c r="G191" i="19"/>
  <c r="F191" i="19"/>
  <c r="E191" i="19"/>
  <c r="D191" i="19"/>
  <c r="C191" i="19"/>
  <c r="BX190" i="19"/>
  <c r="BW190" i="19"/>
  <c r="BV190" i="19"/>
  <c r="BU190" i="19"/>
  <c r="BT190" i="19"/>
  <c r="BS190" i="19"/>
  <c r="BR190" i="19"/>
  <c r="BQ190" i="19"/>
  <c r="BP190" i="19"/>
  <c r="BO190" i="19"/>
  <c r="BN190" i="19"/>
  <c r="BM190" i="19"/>
  <c r="BL190" i="19"/>
  <c r="BK190" i="19"/>
  <c r="BJ190" i="19"/>
  <c r="BI190" i="19"/>
  <c r="BH190" i="19"/>
  <c r="K228" i="21" s="1"/>
  <c r="BG190" i="19"/>
  <c r="BF190" i="19"/>
  <c r="BE190" i="19"/>
  <c r="BD190" i="19"/>
  <c r="BC190" i="19"/>
  <c r="BB190" i="19"/>
  <c r="BA190" i="19"/>
  <c r="AZ190" i="19"/>
  <c r="AY190" i="19"/>
  <c r="AX190" i="19"/>
  <c r="J228" i="21" s="1"/>
  <c r="AW190" i="19"/>
  <c r="AV190" i="19"/>
  <c r="AU190" i="19"/>
  <c r="AT190" i="19"/>
  <c r="AS190" i="19"/>
  <c r="AR190" i="19"/>
  <c r="AQ190" i="19"/>
  <c r="AP190" i="19"/>
  <c r="AO190" i="19"/>
  <c r="AN190" i="19"/>
  <c r="I228" i="21" s="1"/>
  <c r="AM190" i="19"/>
  <c r="AL190" i="19"/>
  <c r="AK190" i="19"/>
  <c r="AJ190" i="19"/>
  <c r="AI190" i="19"/>
  <c r="AH190" i="19"/>
  <c r="AG190" i="19"/>
  <c r="AF190" i="19"/>
  <c r="AE190" i="19"/>
  <c r="AD190" i="19"/>
  <c r="H228" i="21" s="1"/>
  <c r="AC190" i="19"/>
  <c r="G228" i="21" s="1"/>
  <c r="AB190" i="19"/>
  <c r="F228" i="21" s="1"/>
  <c r="AA190" i="19"/>
  <c r="Z190" i="19"/>
  <c r="Y190" i="19"/>
  <c r="X190" i="19"/>
  <c r="W190" i="19"/>
  <c r="E228" i="21" s="1"/>
  <c r="V190" i="19"/>
  <c r="U190" i="19"/>
  <c r="T190" i="19"/>
  <c r="S190" i="19"/>
  <c r="R190" i="19"/>
  <c r="Q190" i="19"/>
  <c r="P190" i="19"/>
  <c r="O190" i="19"/>
  <c r="N190" i="19"/>
  <c r="M190" i="19"/>
  <c r="D228" i="21" s="1"/>
  <c r="L190" i="19"/>
  <c r="K190" i="19"/>
  <c r="J190" i="19"/>
  <c r="I190" i="19"/>
  <c r="H190" i="19"/>
  <c r="G190" i="19"/>
  <c r="F190" i="19"/>
  <c r="E190" i="19"/>
  <c r="D190" i="19"/>
  <c r="C190" i="19"/>
  <c r="BX189" i="19"/>
  <c r="BW189" i="19"/>
  <c r="BV189" i="19"/>
  <c r="BU189" i="19"/>
  <c r="BT189" i="19"/>
  <c r="BS189" i="19"/>
  <c r="BR189" i="19"/>
  <c r="BP189" i="19"/>
  <c r="BO189" i="19"/>
  <c r="BN189" i="19"/>
  <c r="BM189" i="19"/>
  <c r="BL189" i="19"/>
  <c r="BK189" i="19"/>
  <c r="BJ189" i="19"/>
  <c r="BH189" i="19"/>
  <c r="K227" i="21" s="1"/>
  <c r="BG189" i="19"/>
  <c r="BF189" i="19"/>
  <c r="BE189" i="19"/>
  <c r="BD189" i="19"/>
  <c r="BC189" i="19"/>
  <c r="BB189" i="19"/>
  <c r="AZ189" i="19"/>
  <c r="AY189" i="19"/>
  <c r="AX189" i="19"/>
  <c r="J227" i="21" s="1"/>
  <c r="AW189" i="19"/>
  <c r="AV189" i="19"/>
  <c r="AU189" i="19"/>
  <c r="AT189" i="19"/>
  <c r="AR189" i="19"/>
  <c r="AQ189" i="19"/>
  <c r="AP189" i="19"/>
  <c r="AO189" i="19"/>
  <c r="AN189" i="19"/>
  <c r="I227" i="21" s="1"/>
  <c r="AM189" i="19"/>
  <c r="AL189" i="19"/>
  <c r="AJ189" i="19"/>
  <c r="AI189" i="19"/>
  <c r="AH189" i="19"/>
  <c r="AG189" i="19"/>
  <c r="AF189" i="19"/>
  <c r="AE189" i="19"/>
  <c r="AD189" i="19"/>
  <c r="H227" i="21" s="1"/>
  <c r="AB189" i="19"/>
  <c r="F227" i="21" s="1"/>
  <c r="AA189" i="19"/>
  <c r="Z189" i="19"/>
  <c r="Y189" i="19"/>
  <c r="X189" i="19"/>
  <c r="W189" i="19"/>
  <c r="E227" i="21" s="1"/>
  <c r="V189" i="19"/>
  <c r="T189" i="19"/>
  <c r="S189" i="19"/>
  <c r="R189" i="19"/>
  <c r="Q189" i="19"/>
  <c r="P189" i="19"/>
  <c r="O189" i="19"/>
  <c r="N189" i="19"/>
  <c r="L189" i="19"/>
  <c r="K189" i="19"/>
  <c r="C227" i="21" s="1"/>
  <c r="J189" i="19"/>
  <c r="I189" i="19"/>
  <c r="H189" i="19"/>
  <c r="G189" i="19"/>
  <c r="F189" i="19"/>
  <c r="D189" i="19"/>
  <c r="C189" i="19"/>
  <c r="BX188" i="19"/>
  <c r="BW188" i="19"/>
  <c r="BV188" i="19"/>
  <c r="BT188" i="19"/>
  <c r="BS188" i="19"/>
  <c r="BR188" i="19"/>
  <c r="BQ188" i="19"/>
  <c r="BP188" i="19"/>
  <c r="BO188" i="19"/>
  <c r="BN188" i="19"/>
  <c r="BL188" i="19"/>
  <c r="BK188" i="19"/>
  <c r="BJ188" i="19"/>
  <c r="BI188" i="19"/>
  <c r="BH188" i="19"/>
  <c r="K226" i="21" s="1"/>
  <c r="BG188" i="19"/>
  <c r="BF188" i="19"/>
  <c r="BD188" i="19"/>
  <c r="BC188" i="19"/>
  <c r="BB188" i="19"/>
  <c r="BA188" i="19"/>
  <c r="AZ188" i="19"/>
  <c r="AY188" i="19"/>
  <c r="AX188" i="19"/>
  <c r="J226" i="21" s="1"/>
  <c r="AV188" i="19"/>
  <c r="AU188" i="19"/>
  <c r="AT188" i="19"/>
  <c r="AS188" i="19"/>
  <c r="AR188" i="19"/>
  <c r="AQ188" i="19"/>
  <c r="AP188" i="19"/>
  <c r="AN188" i="19"/>
  <c r="I226" i="21" s="1"/>
  <c r="AM188" i="19"/>
  <c r="AL188" i="19"/>
  <c r="AK188" i="19"/>
  <c r="AJ188" i="19"/>
  <c r="AI188" i="19"/>
  <c r="AH188" i="19"/>
  <c r="AF188" i="19"/>
  <c r="AE188" i="19"/>
  <c r="AD188" i="19"/>
  <c r="H226" i="21" s="1"/>
  <c r="AC188" i="19"/>
  <c r="G226" i="21" s="1"/>
  <c r="AB188" i="19"/>
  <c r="F226" i="21" s="1"/>
  <c r="AA188" i="19"/>
  <c r="Z188" i="19"/>
  <c r="X188" i="19"/>
  <c r="W188" i="19"/>
  <c r="E226" i="21" s="1"/>
  <c r="V188" i="19"/>
  <c r="U188" i="19"/>
  <c r="T188" i="19"/>
  <c r="S188" i="19"/>
  <c r="R188" i="19"/>
  <c r="P188" i="19"/>
  <c r="O188" i="19"/>
  <c r="N188" i="19"/>
  <c r="M188" i="19"/>
  <c r="D226" i="21" s="1"/>
  <c r="L188" i="19"/>
  <c r="K188" i="19"/>
  <c r="C226" i="21" s="1"/>
  <c r="J188" i="19"/>
  <c r="H188" i="19"/>
  <c r="G188" i="19"/>
  <c r="F188" i="19"/>
  <c r="E188" i="19"/>
  <c r="D188" i="19"/>
  <c r="C188" i="19"/>
  <c r="BX187" i="19"/>
  <c r="BW187" i="19"/>
  <c r="BV187" i="19"/>
  <c r="BT187" i="19"/>
  <c r="BS187" i="19"/>
  <c r="BR187" i="19"/>
  <c r="BQ187" i="19"/>
  <c r="BP187" i="19"/>
  <c r="BO187" i="19"/>
  <c r="BN187" i="19"/>
  <c r="BL187" i="19"/>
  <c r="BK187" i="19"/>
  <c r="BJ187" i="19"/>
  <c r="BI187" i="19"/>
  <c r="BH187" i="19"/>
  <c r="K225" i="21" s="1"/>
  <c r="BG187" i="19"/>
  <c r="BF187" i="19"/>
  <c r="BD187" i="19"/>
  <c r="BC187" i="19"/>
  <c r="BB187" i="19"/>
  <c r="BA187" i="19"/>
  <c r="AZ187" i="19"/>
  <c r="AY187" i="19"/>
  <c r="AX187" i="19"/>
  <c r="J225" i="21" s="1"/>
  <c r="AV187" i="19"/>
  <c r="AU187" i="19"/>
  <c r="AT187" i="19"/>
  <c r="AS187" i="19"/>
  <c r="AR187" i="19"/>
  <c r="AQ187" i="19"/>
  <c r="AP187" i="19"/>
  <c r="AN187" i="19"/>
  <c r="I225" i="21" s="1"/>
  <c r="AM187" i="19"/>
  <c r="AL187" i="19"/>
  <c r="AK187" i="19"/>
  <c r="AJ187" i="19"/>
  <c r="AI187" i="19"/>
  <c r="AH187" i="19"/>
  <c r="AF187" i="19"/>
  <c r="AE187" i="19"/>
  <c r="AD187" i="19"/>
  <c r="H225" i="21" s="1"/>
  <c r="AC187" i="19"/>
  <c r="G225" i="21" s="1"/>
  <c r="AB187" i="19"/>
  <c r="F225" i="21" s="1"/>
  <c r="AA187" i="19"/>
  <c r="Z187" i="19"/>
  <c r="X187" i="19"/>
  <c r="W187" i="19"/>
  <c r="E225" i="21" s="1"/>
  <c r="V187" i="19"/>
  <c r="U187" i="19"/>
  <c r="T187" i="19"/>
  <c r="S187" i="19"/>
  <c r="R187" i="19"/>
  <c r="P187" i="19"/>
  <c r="O187" i="19"/>
  <c r="N187" i="19"/>
  <c r="M187" i="19"/>
  <c r="D225" i="21" s="1"/>
  <c r="L187" i="19"/>
  <c r="K187" i="19"/>
  <c r="C225" i="21" s="1"/>
  <c r="J187" i="19"/>
  <c r="H187" i="19"/>
  <c r="G187" i="19"/>
  <c r="F187" i="19"/>
  <c r="E187" i="19"/>
  <c r="D187" i="19"/>
  <c r="C187" i="19"/>
  <c r="BW186" i="19"/>
  <c r="BV186" i="19"/>
  <c r="BT186" i="19"/>
  <c r="BS186" i="19"/>
  <c r="BR186" i="19"/>
  <c r="BQ186" i="19"/>
  <c r="BO186" i="19"/>
  <c r="BN186" i="19"/>
  <c r="BL186" i="19"/>
  <c r="BK186" i="19"/>
  <c r="BJ186" i="19"/>
  <c r="BI186" i="19"/>
  <c r="BG186" i="19"/>
  <c r="BF186" i="19"/>
  <c r="BD186" i="19"/>
  <c r="BC186" i="19"/>
  <c r="BB186" i="19"/>
  <c r="BA186" i="19"/>
  <c r="AY186" i="19"/>
  <c r="AX186" i="19"/>
  <c r="J224" i="21" s="1"/>
  <c r="AV186" i="19"/>
  <c r="AU186" i="19"/>
  <c r="AT186" i="19"/>
  <c r="AS186" i="19"/>
  <c r="AQ186" i="19"/>
  <c r="AP186" i="19"/>
  <c r="AN186" i="19"/>
  <c r="I224" i="21" s="1"/>
  <c r="AM186" i="19"/>
  <c r="AL186" i="19"/>
  <c r="AK186" i="19"/>
  <c r="AI186" i="19"/>
  <c r="AH186" i="19"/>
  <c r="AF186" i="19"/>
  <c r="AE186" i="19"/>
  <c r="AD186" i="19"/>
  <c r="H224" i="21" s="1"/>
  <c r="AC186" i="19"/>
  <c r="G224" i="21" s="1"/>
  <c r="AA186" i="19"/>
  <c r="Z186" i="19"/>
  <c r="X186" i="19"/>
  <c r="W186" i="19"/>
  <c r="E224" i="21" s="1"/>
  <c r="V186" i="19"/>
  <c r="U186" i="19"/>
  <c r="S186" i="19"/>
  <c r="R186" i="19"/>
  <c r="P186" i="19"/>
  <c r="O186" i="19"/>
  <c r="N186" i="19"/>
  <c r="M186" i="19"/>
  <c r="D224" i="21" s="1"/>
  <c r="K186" i="19"/>
  <c r="C224" i="21" s="1"/>
  <c r="J186" i="19"/>
  <c r="H186" i="19"/>
  <c r="G186" i="19"/>
  <c r="F186" i="19"/>
  <c r="E186" i="19"/>
  <c r="C186" i="19"/>
  <c r="BX185" i="19"/>
  <c r="BW185" i="19"/>
  <c r="BV185" i="19"/>
  <c r="BU185" i="19"/>
  <c r="BT185" i="19"/>
  <c r="BS185" i="19"/>
  <c r="BR185" i="19"/>
  <c r="BQ185" i="19"/>
  <c r="BP185" i="19"/>
  <c r="BO185" i="19"/>
  <c r="BN185" i="19"/>
  <c r="BM185" i="19"/>
  <c r="BL185" i="19"/>
  <c r="BK185" i="19"/>
  <c r="BJ185" i="19"/>
  <c r="BI185" i="19"/>
  <c r="BH185" i="19"/>
  <c r="K223" i="21" s="1"/>
  <c r="BG185" i="19"/>
  <c r="BF185" i="19"/>
  <c r="BE185" i="19"/>
  <c r="BD185" i="19"/>
  <c r="BC185" i="19"/>
  <c r="BB185" i="19"/>
  <c r="BA185" i="19"/>
  <c r="AZ185" i="19"/>
  <c r="AY185" i="19"/>
  <c r="AX185" i="19"/>
  <c r="J223" i="21" s="1"/>
  <c r="AW185" i="19"/>
  <c r="AV185" i="19"/>
  <c r="AU185" i="19"/>
  <c r="AT185" i="19"/>
  <c r="AS185" i="19"/>
  <c r="AR185" i="19"/>
  <c r="AQ185" i="19"/>
  <c r="AP185" i="19"/>
  <c r="AO185" i="19"/>
  <c r="AN185" i="19"/>
  <c r="I223" i="21" s="1"/>
  <c r="AM185" i="19"/>
  <c r="AL185" i="19"/>
  <c r="AK185" i="19"/>
  <c r="AJ185" i="19"/>
  <c r="AI185" i="19"/>
  <c r="AH185" i="19"/>
  <c r="AG185" i="19"/>
  <c r="AF185" i="19"/>
  <c r="AE185" i="19"/>
  <c r="AD185" i="19"/>
  <c r="H223" i="21" s="1"/>
  <c r="AC185" i="19"/>
  <c r="G223" i="21" s="1"/>
  <c r="AB185" i="19"/>
  <c r="F223" i="21" s="1"/>
  <c r="AA185" i="19"/>
  <c r="Z185" i="19"/>
  <c r="Y185" i="19"/>
  <c r="X185" i="19"/>
  <c r="W185" i="19"/>
  <c r="E223" i="21" s="1"/>
  <c r="V185" i="19"/>
  <c r="U185" i="19"/>
  <c r="T185" i="19"/>
  <c r="S185" i="19"/>
  <c r="R185" i="19"/>
  <c r="Q185" i="19"/>
  <c r="P185" i="19"/>
  <c r="O185" i="19"/>
  <c r="N185" i="19"/>
  <c r="M185" i="19"/>
  <c r="D223" i="21" s="1"/>
  <c r="L185" i="19"/>
  <c r="K185" i="19"/>
  <c r="C223" i="21" s="1"/>
  <c r="J185" i="19"/>
  <c r="I185" i="19"/>
  <c r="H185" i="19"/>
  <c r="G185" i="19"/>
  <c r="F185" i="19"/>
  <c r="E185" i="19"/>
  <c r="D185" i="19"/>
  <c r="C185" i="19"/>
  <c r="BX184" i="19"/>
  <c r="BW184" i="19"/>
  <c r="BV184" i="19"/>
  <c r="BU184" i="19"/>
  <c r="BT184" i="19"/>
  <c r="BS184" i="19"/>
  <c r="BR184" i="19"/>
  <c r="BQ184" i="19"/>
  <c r="BP184" i="19"/>
  <c r="BO184" i="19"/>
  <c r="BN184" i="19"/>
  <c r="BM184" i="19"/>
  <c r="BL184" i="19"/>
  <c r="BK184" i="19"/>
  <c r="BJ184" i="19"/>
  <c r="BI184" i="19"/>
  <c r="BH184" i="19"/>
  <c r="K222" i="21" s="1"/>
  <c r="BG184" i="19"/>
  <c r="BF184" i="19"/>
  <c r="BE184" i="19"/>
  <c r="BD184" i="19"/>
  <c r="BC184" i="19"/>
  <c r="BB184" i="19"/>
  <c r="BA184" i="19"/>
  <c r="AZ184" i="19"/>
  <c r="AY184" i="19"/>
  <c r="AX184" i="19"/>
  <c r="J222" i="21" s="1"/>
  <c r="AW184" i="19"/>
  <c r="AV184" i="19"/>
  <c r="AU184" i="19"/>
  <c r="AT184" i="19"/>
  <c r="AS184" i="19"/>
  <c r="AR184" i="19"/>
  <c r="AQ184" i="19"/>
  <c r="AP184" i="19"/>
  <c r="AO184" i="19"/>
  <c r="AN184" i="19"/>
  <c r="I222" i="21" s="1"/>
  <c r="AM184" i="19"/>
  <c r="AL184" i="19"/>
  <c r="AK184" i="19"/>
  <c r="AJ184" i="19"/>
  <c r="AI184" i="19"/>
  <c r="AH184" i="19"/>
  <c r="AG184" i="19"/>
  <c r="AF184" i="19"/>
  <c r="AE184" i="19"/>
  <c r="AD184" i="19"/>
  <c r="H222" i="21" s="1"/>
  <c r="AC184" i="19"/>
  <c r="G222" i="21" s="1"/>
  <c r="AB184" i="19"/>
  <c r="F222" i="21" s="1"/>
  <c r="AA184" i="19"/>
  <c r="Z184" i="19"/>
  <c r="Y184" i="19"/>
  <c r="X184" i="19"/>
  <c r="W184" i="19"/>
  <c r="E222" i="21" s="1"/>
  <c r="V184" i="19"/>
  <c r="U184" i="19"/>
  <c r="T184" i="19"/>
  <c r="S184" i="19"/>
  <c r="R184" i="19"/>
  <c r="Q184" i="19"/>
  <c r="P184" i="19"/>
  <c r="O184" i="19"/>
  <c r="N184" i="19"/>
  <c r="M184" i="19"/>
  <c r="D222" i="21" s="1"/>
  <c r="L184" i="19"/>
  <c r="K184" i="19"/>
  <c r="C222" i="21" s="1"/>
  <c r="J184" i="19"/>
  <c r="I184" i="19"/>
  <c r="H184" i="19"/>
  <c r="G184" i="19"/>
  <c r="F184" i="19"/>
  <c r="E184" i="19"/>
  <c r="D184" i="19"/>
  <c r="C184" i="19"/>
  <c r="BX183" i="19"/>
  <c r="BW183" i="19"/>
  <c r="BV183" i="19"/>
  <c r="BU183" i="19"/>
  <c r="BT183" i="19"/>
  <c r="BR183" i="19"/>
  <c r="BQ183" i="19"/>
  <c r="BP183" i="19"/>
  <c r="BO183" i="19"/>
  <c r="BN183" i="19"/>
  <c r="BM183" i="19"/>
  <c r="BL183" i="19"/>
  <c r="BJ183" i="19"/>
  <c r="BI183" i="19"/>
  <c r="BH183" i="19"/>
  <c r="K221" i="21" s="1"/>
  <c r="BG183" i="19"/>
  <c r="BF183" i="19"/>
  <c r="BE183" i="19"/>
  <c r="BD183" i="19"/>
  <c r="BB183" i="19"/>
  <c r="BA183" i="19"/>
  <c r="AZ183" i="19"/>
  <c r="AY183" i="19"/>
  <c r="AX183" i="19"/>
  <c r="J221" i="21" s="1"/>
  <c r="AW183" i="19"/>
  <c r="AV183" i="19"/>
  <c r="AT183" i="19"/>
  <c r="AS183" i="19"/>
  <c r="AR183" i="19"/>
  <c r="AQ183" i="19"/>
  <c r="AP183" i="19"/>
  <c r="AO183" i="19"/>
  <c r="AN183" i="19"/>
  <c r="I221" i="21" s="1"/>
  <c r="AL183" i="19"/>
  <c r="AK183" i="19"/>
  <c r="AJ183" i="19"/>
  <c r="AI183" i="19"/>
  <c r="AH183" i="19"/>
  <c r="AG183" i="19"/>
  <c r="AF183" i="19"/>
  <c r="AD183" i="19"/>
  <c r="H221" i="21" s="1"/>
  <c r="AC183" i="19"/>
  <c r="G221" i="21" s="1"/>
  <c r="AB183" i="19"/>
  <c r="F221" i="21" s="1"/>
  <c r="AA183" i="19"/>
  <c r="Z183" i="19"/>
  <c r="Y183" i="19"/>
  <c r="X183" i="19"/>
  <c r="V183" i="19"/>
  <c r="U183" i="19"/>
  <c r="T183" i="19"/>
  <c r="S183" i="19"/>
  <c r="R183" i="19"/>
  <c r="Q183" i="19"/>
  <c r="P183" i="19"/>
  <c r="N183" i="19"/>
  <c r="M183" i="19"/>
  <c r="D221" i="21" s="1"/>
  <c r="L183" i="19"/>
  <c r="K183" i="19"/>
  <c r="C221" i="21" s="1"/>
  <c r="J183" i="19"/>
  <c r="I183" i="19"/>
  <c r="H183" i="19"/>
  <c r="F183" i="19"/>
  <c r="E183" i="19"/>
  <c r="D183" i="19"/>
  <c r="C183" i="19"/>
  <c r="BX182" i="19"/>
  <c r="BV182" i="19"/>
  <c r="BU182" i="19"/>
  <c r="BT182" i="19"/>
  <c r="BS182" i="19"/>
  <c r="BR182" i="19"/>
  <c r="BQ182" i="19"/>
  <c r="BP182" i="19"/>
  <c r="BN182" i="19"/>
  <c r="BM182" i="19"/>
  <c r="BL182" i="19"/>
  <c r="BK182" i="19"/>
  <c r="BJ182" i="19"/>
  <c r="BI182" i="19"/>
  <c r="BH182" i="19"/>
  <c r="K220" i="21" s="1"/>
  <c r="BF182" i="19"/>
  <c r="BE182" i="19"/>
  <c r="BD182" i="19"/>
  <c r="BC182" i="19"/>
  <c r="BB182" i="19"/>
  <c r="BA182" i="19"/>
  <c r="AZ182" i="19"/>
  <c r="AX182" i="19"/>
  <c r="J220" i="21" s="1"/>
  <c r="AW182" i="19"/>
  <c r="AV182" i="19"/>
  <c r="AU182" i="19"/>
  <c r="AT182" i="19"/>
  <c r="AS182" i="19"/>
  <c r="AR182" i="19"/>
  <c r="AP182" i="19"/>
  <c r="AO182" i="19"/>
  <c r="AN182" i="19"/>
  <c r="I220" i="21" s="1"/>
  <c r="AM182" i="19"/>
  <c r="AL182" i="19"/>
  <c r="AK182" i="19"/>
  <c r="AJ182" i="19"/>
  <c r="AH182" i="19"/>
  <c r="AG182" i="19"/>
  <c r="AF182" i="19"/>
  <c r="AE182" i="19"/>
  <c r="AD182" i="19"/>
  <c r="H220" i="21" s="1"/>
  <c r="AC182" i="19"/>
  <c r="G220" i="21" s="1"/>
  <c r="AB182" i="19"/>
  <c r="F220" i="21" s="1"/>
  <c r="Z182" i="19"/>
  <c r="Y182" i="19"/>
  <c r="X182" i="19"/>
  <c r="W182" i="19"/>
  <c r="E220" i="21" s="1"/>
  <c r="V182" i="19"/>
  <c r="U182" i="19"/>
  <c r="T182" i="19"/>
  <c r="R182" i="19"/>
  <c r="Q182" i="19"/>
  <c r="P182" i="19"/>
  <c r="O182" i="19"/>
  <c r="N182" i="19"/>
  <c r="M182" i="19"/>
  <c r="D220" i="21" s="1"/>
  <c r="L182" i="19"/>
  <c r="J182" i="19"/>
  <c r="I182" i="19"/>
  <c r="H182" i="19"/>
  <c r="G182" i="19"/>
  <c r="F182" i="19"/>
  <c r="E182" i="19"/>
  <c r="D182" i="19"/>
  <c r="BX181" i="19"/>
  <c r="BV181" i="19"/>
  <c r="BU181" i="19"/>
  <c r="BT181" i="19"/>
  <c r="BS181" i="19"/>
  <c r="BR181" i="19"/>
  <c r="BQ181" i="19"/>
  <c r="BP181" i="19"/>
  <c r="BN181" i="19"/>
  <c r="BM181" i="19"/>
  <c r="BL181" i="19"/>
  <c r="BK181" i="19"/>
  <c r="BJ181" i="19"/>
  <c r="BI181" i="19"/>
  <c r="BH181" i="19"/>
  <c r="K219" i="21" s="1"/>
  <c r="BF181" i="19"/>
  <c r="BE181" i="19"/>
  <c r="BD181" i="19"/>
  <c r="BC181" i="19"/>
  <c r="BB181" i="19"/>
  <c r="BA181" i="19"/>
  <c r="AZ181" i="19"/>
  <c r="AX181" i="19"/>
  <c r="J219" i="21" s="1"/>
  <c r="AW181" i="19"/>
  <c r="AV181" i="19"/>
  <c r="AU181" i="19"/>
  <c r="AT181" i="19"/>
  <c r="AS181" i="19"/>
  <c r="AR181" i="19"/>
  <c r="AP181" i="19"/>
  <c r="AO181" i="19"/>
  <c r="AN181" i="19"/>
  <c r="I219" i="21" s="1"/>
  <c r="AM181" i="19"/>
  <c r="AL181" i="19"/>
  <c r="AK181" i="19"/>
  <c r="AJ181" i="19"/>
  <c r="AH181" i="19"/>
  <c r="AG181" i="19"/>
  <c r="AF181" i="19"/>
  <c r="AE181" i="19"/>
  <c r="AD181" i="19"/>
  <c r="H219" i="21" s="1"/>
  <c r="AC181" i="19"/>
  <c r="G219" i="21" s="1"/>
  <c r="AB181" i="19"/>
  <c r="F219" i="21" s="1"/>
  <c r="Z181" i="19"/>
  <c r="Y181" i="19"/>
  <c r="X181" i="19"/>
  <c r="W181" i="19"/>
  <c r="E219" i="21" s="1"/>
  <c r="V181" i="19"/>
  <c r="U181" i="19"/>
  <c r="T181" i="19"/>
  <c r="R181" i="19"/>
  <c r="Q181" i="19"/>
  <c r="P181" i="19"/>
  <c r="O181" i="19"/>
  <c r="N181" i="19"/>
  <c r="M181" i="19"/>
  <c r="D219" i="21" s="1"/>
  <c r="L181" i="19"/>
  <c r="J181" i="19"/>
  <c r="I181" i="19"/>
  <c r="H181" i="19"/>
  <c r="G181" i="19"/>
  <c r="F181" i="19"/>
  <c r="E181" i="19"/>
  <c r="D181" i="19"/>
  <c r="BX180" i="19"/>
  <c r="BV180" i="19"/>
  <c r="BU180" i="19"/>
  <c r="BT180" i="19"/>
  <c r="BS180" i="19"/>
  <c r="BR180" i="19"/>
  <c r="BQ180" i="19"/>
  <c r="BP180" i="19"/>
  <c r="BN180" i="19"/>
  <c r="BM180" i="19"/>
  <c r="BL180" i="19"/>
  <c r="BK180" i="19"/>
  <c r="BJ180" i="19"/>
  <c r="BI180" i="19"/>
  <c r="BH180" i="19"/>
  <c r="K218" i="21" s="1"/>
  <c r="BF180" i="19"/>
  <c r="BE180" i="19"/>
  <c r="BD180" i="19"/>
  <c r="BC180" i="19"/>
  <c r="BB180" i="19"/>
  <c r="BA180" i="19"/>
  <c r="AZ180" i="19"/>
  <c r="AX180" i="19"/>
  <c r="J218" i="21" s="1"/>
  <c r="AW180" i="19"/>
  <c r="AV180" i="19"/>
  <c r="AU180" i="19"/>
  <c r="AT180" i="19"/>
  <c r="AS180" i="19"/>
  <c r="AR180" i="19"/>
  <c r="AP180" i="19"/>
  <c r="AO180" i="19"/>
  <c r="AN180" i="19"/>
  <c r="I218" i="21" s="1"/>
  <c r="AM180" i="19"/>
  <c r="AL180" i="19"/>
  <c r="AK180" i="19"/>
  <c r="AJ180" i="19"/>
  <c r="AH180" i="19"/>
  <c r="AG180" i="19"/>
  <c r="AF180" i="19"/>
  <c r="AE180" i="19"/>
  <c r="AD180" i="19"/>
  <c r="H218" i="21" s="1"/>
  <c r="AC180" i="19"/>
  <c r="G218" i="21" s="1"/>
  <c r="AB180" i="19"/>
  <c r="F218" i="21" s="1"/>
  <c r="Z180" i="19"/>
  <c r="Y180" i="19"/>
  <c r="X180" i="19"/>
  <c r="W180" i="19"/>
  <c r="E218" i="21" s="1"/>
  <c r="V180" i="19"/>
  <c r="U180" i="19"/>
  <c r="T180" i="19"/>
  <c r="R180" i="19"/>
  <c r="Q180" i="19"/>
  <c r="P180" i="19"/>
  <c r="O180" i="19"/>
  <c r="N180" i="19"/>
  <c r="M180" i="19"/>
  <c r="D218" i="21" s="1"/>
  <c r="L180" i="19"/>
  <c r="J180" i="19"/>
  <c r="I180" i="19"/>
  <c r="H180" i="19"/>
  <c r="G180" i="19"/>
  <c r="F180" i="19"/>
  <c r="E180" i="19"/>
  <c r="D180" i="19"/>
  <c r="BX179" i="19"/>
  <c r="BW179" i="19"/>
  <c r="BV179" i="19"/>
  <c r="BU179" i="19"/>
  <c r="BT179" i="19"/>
  <c r="BS179" i="19"/>
  <c r="BR179" i="19"/>
  <c r="BQ179" i="19"/>
  <c r="BP179" i="19"/>
  <c r="BO179" i="19"/>
  <c r="BN179" i="19"/>
  <c r="BM179" i="19"/>
  <c r="BL179" i="19"/>
  <c r="BK179" i="19"/>
  <c r="BJ179" i="19"/>
  <c r="BI179" i="19"/>
  <c r="BH179" i="19"/>
  <c r="K217" i="21" s="1"/>
  <c r="BG179" i="19"/>
  <c r="BF179" i="19"/>
  <c r="BE179" i="19"/>
  <c r="BD179" i="19"/>
  <c r="BC179" i="19"/>
  <c r="BB179" i="19"/>
  <c r="BA179" i="19"/>
  <c r="AZ179" i="19"/>
  <c r="AY179" i="19"/>
  <c r="AX179" i="19"/>
  <c r="J217" i="21" s="1"/>
  <c r="AW179" i="19"/>
  <c r="AV179" i="19"/>
  <c r="AU179" i="19"/>
  <c r="AT179" i="19"/>
  <c r="AS179" i="19"/>
  <c r="AR179" i="19"/>
  <c r="AQ179" i="19"/>
  <c r="AP179" i="19"/>
  <c r="AO179" i="19"/>
  <c r="AN179" i="19"/>
  <c r="I217" i="21" s="1"/>
  <c r="AM179" i="19"/>
  <c r="AL179" i="19"/>
  <c r="AK179" i="19"/>
  <c r="AJ179" i="19"/>
  <c r="AI179" i="19"/>
  <c r="AH179" i="19"/>
  <c r="AG179" i="19"/>
  <c r="AF179" i="19"/>
  <c r="AE179" i="19"/>
  <c r="AD179" i="19"/>
  <c r="H217" i="21" s="1"/>
  <c r="AC179" i="19"/>
  <c r="G217" i="21" s="1"/>
  <c r="AB179" i="19"/>
  <c r="F217" i="21" s="1"/>
  <c r="AA179" i="19"/>
  <c r="Z179" i="19"/>
  <c r="Y179" i="19"/>
  <c r="X179" i="19"/>
  <c r="W179" i="19"/>
  <c r="E217" i="21" s="1"/>
  <c r="V179" i="19"/>
  <c r="U179" i="19"/>
  <c r="T179" i="19"/>
  <c r="S179" i="19"/>
  <c r="R179" i="19"/>
  <c r="Q179" i="19"/>
  <c r="P179" i="19"/>
  <c r="O179" i="19"/>
  <c r="N179" i="19"/>
  <c r="M179" i="19"/>
  <c r="D217" i="21" s="1"/>
  <c r="L179" i="19"/>
  <c r="K179" i="19"/>
  <c r="J179" i="19"/>
  <c r="I179" i="19"/>
  <c r="H179" i="19"/>
  <c r="G179" i="19"/>
  <c r="F179" i="19"/>
  <c r="E179" i="19"/>
  <c r="D179" i="19"/>
  <c r="C179" i="19"/>
  <c r="BX178" i="19"/>
  <c r="BW178" i="19"/>
  <c r="BV178" i="19"/>
  <c r="BU178" i="19"/>
  <c r="BT178" i="19"/>
  <c r="BS178" i="19"/>
  <c r="BR178" i="19"/>
  <c r="BQ178" i="19"/>
  <c r="BP178" i="19"/>
  <c r="BO178" i="19"/>
  <c r="BN178" i="19"/>
  <c r="BM178" i="19"/>
  <c r="BL178" i="19"/>
  <c r="BK178" i="19"/>
  <c r="BJ178" i="19"/>
  <c r="BI178" i="19"/>
  <c r="BH178" i="19"/>
  <c r="K216" i="21" s="1"/>
  <c r="BG178" i="19"/>
  <c r="BF178" i="19"/>
  <c r="BE178" i="19"/>
  <c r="BD178" i="19"/>
  <c r="BC178" i="19"/>
  <c r="BB178" i="19"/>
  <c r="BA178" i="19"/>
  <c r="AZ178" i="19"/>
  <c r="AY178" i="19"/>
  <c r="AX178" i="19"/>
  <c r="J216" i="21" s="1"/>
  <c r="AW178" i="19"/>
  <c r="AV178" i="19"/>
  <c r="AU178" i="19"/>
  <c r="AT178" i="19"/>
  <c r="AS178" i="19"/>
  <c r="AR178" i="19"/>
  <c r="AQ178" i="19"/>
  <c r="AP178" i="19"/>
  <c r="AO178" i="19"/>
  <c r="AN178" i="19"/>
  <c r="I216" i="21" s="1"/>
  <c r="AM178" i="19"/>
  <c r="AL178" i="19"/>
  <c r="AK178" i="19"/>
  <c r="AJ178" i="19"/>
  <c r="AI178" i="19"/>
  <c r="AH178" i="19"/>
  <c r="AG178" i="19"/>
  <c r="AF178" i="19"/>
  <c r="AE178" i="19"/>
  <c r="AD178" i="19"/>
  <c r="H216" i="21" s="1"/>
  <c r="AC178" i="19"/>
  <c r="G216" i="21" s="1"/>
  <c r="AB178" i="19"/>
  <c r="F216" i="21" s="1"/>
  <c r="AA178" i="19"/>
  <c r="Z178" i="19"/>
  <c r="Y178" i="19"/>
  <c r="X178" i="19"/>
  <c r="W178" i="19"/>
  <c r="E216" i="21" s="1"/>
  <c r="V178" i="19"/>
  <c r="U178" i="19"/>
  <c r="T178" i="19"/>
  <c r="S178" i="19"/>
  <c r="R178" i="19"/>
  <c r="Q178" i="19"/>
  <c r="P178" i="19"/>
  <c r="O178" i="19"/>
  <c r="N178" i="19"/>
  <c r="M178" i="19"/>
  <c r="D216" i="21" s="1"/>
  <c r="L178" i="19"/>
  <c r="K178" i="19"/>
  <c r="C216" i="21" s="1"/>
  <c r="J178" i="19"/>
  <c r="I178" i="19"/>
  <c r="H178" i="19"/>
  <c r="G178" i="19"/>
  <c r="F178" i="19"/>
  <c r="E178" i="19"/>
  <c r="D178" i="19"/>
  <c r="C178" i="19"/>
  <c r="BX177" i="19"/>
  <c r="BW177" i="19"/>
  <c r="BV177" i="19"/>
  <c r="BT177" i="19"/>
  <c r="BS177" i="19"/>
  <c r="BR177" i="19"/>
  <c r="BQ177" i="19"/>
  <c r="BP177" i="19"/>
  <c r="BO177" i="19"/>
  <c r="BN177" i="19"/>
  <c r="BL177" i="19"/>
  <c r="BK177" i="19"/>
  <c r="BJ177" i="19"/>
  <c r="BI177" i="19"/>
  <c r="BH177" i="19"/>
  <c r="K215" i="21" s="1"/>
  <c r="BG177" i="19"/>
  <c r="BF177" i="19"/>
  <c r="BD177" i="19"/>
  <c r="BC177" i="19"/>
  <c r="BB177" i="19"/>
  <c r="BA177" i="19"/>
  <c r="AZ177" i="19"/>
  <c r="AY177" i="19"/>
  <c r="AX177" i="19"/>
  <c r="J215" i="21" s="1"/>
  <c r="AV177" i="19"/>
  <c r="AU177" i="19"/>
  <c r="AT177" i="19"/>
  <c r="AS177" i="19"/>
  <c r="AR177" i="19"/>
  <c r="AQ177" i="19"/>
  <c r="AP177" i="19"/>
  <c r="AN177" i="19"/>
  <c r="I215" i="21" s="1"/>
  <c r="AM177" i="19"/>
  <c r="AL177" i="19"/>
  <c r="AK177" i="19"/>
  <c r="AJ177" i="19"/>
  <c r="AI177" i="19"/>
  <c r="AH177" i="19"/>
  <c r="AF177" i="19"/>
  <c r="AE177" i="19"/>
  <c r="AD177" i="19"/>
  <c r="H215" i="21" s="1"/>
  <c r="AC177" i="19"/>
  <c r="G215" i="21" s="1"/>
  <c r="AB177" i="19"/>
  <c r="F215" i="21" s="1"/>
  <c r="AA177" i="19"/>
  <c r="Z177" i="19"/>
  <c r="X177" i="19"/>
  <c r="W177" i="19"/>
  <c r="E215" i="21" s="1"/>
  <c r="V177" i="19"/>
  <c r="U177" i="19"/>
  <c r="T177" i="19"/>
  <c r="S177" i="19"/>
  <c r="R177" i="19"/>
  <c r="P177" i="19"/>
  <c r="O177" i="19"/>
  <c r="N177" i="19"/>
  <c r="M177" i="19"/>
  <c r="D215" i="21" s="1"/>
  <c r="L177" i="19"/>
  <c r="K177" i="19"/>
  <c r="C215" i="21" s="1"/>
  <c r="J177" i="19"/>
  <c r="H177" i="19"/>
  <c r="G177" i="19"/>
  <c r="F177" i="19"/>
  <c r="E177" i="19"/>
  <c r="D177" i="19"/>
  <c r="C177" i="19"/>
  <c r="BX176" i="19"/>
  <c r="BW176" i="19"/>
  <c r="BV176" i="19"/>
  <c r="BU176" i="19"/>
  <c r="BT176" i="19"/>
  <c r="BS176" i="19"/>
  <c r="BR176" i="19"/>
  <c r="BP176" i="19"/>
  <c r="BO176" i="19"/>
  <c r="BN176" i="19"/>
  <c r="BM176" i="19"/>
  <c r="BL176" i="19"/>
  <c r="BK176" i="19"/>
  <c r="BJ176" i="19"/>
  <c r="BH176" i="19"/>
  <c r="K214" i="21" s="1"/>
  <c r="BG176" i="19"/>
  <c r="BF176" i="19"/>
  <c r="BE176" i="19"/>
  <c r="BD176" i="19"/>
  <c r="BC176" i="19"/>
  <c r="BB176" i="19"/>
  <c r="AZ176" i="19"/>
  <c r="AY176" i="19"/>
  <c r="AX176" i="19"/>
  <c r="J214" i="21" s="1"/>
  <c r="AW176" i="19"/>
  <c r="AV176" i="19"/>
  <c r="AU176" i="19"/>
  <c r="AT176" i="19"/>
  <c r="AR176" i="19"/>
  <c r="AQ176" i="19"/>
  <c r="AP176" i="19"/>
  <c r="AO176" i="19"/>
  <c r="AN176" i="19"/>
  <c r="I214" i="21" s="1"/>
  <c r="AM176" i="19"/>
  <c r="AL176" i="19"/>
  <c r="AJ176" i="19"/>
  <c r="AI176" i="19"/>
  <c r="AH176" i="19"/>
  <c r="AG176" i="19"/>
  <c r="AF176" i="19"/>
  <c r="AE176" i="19"/>
  <c r="AD176" i="19"/>
  <c r="H214" i="21" s="1"/>
  <c r="AB176" i="19"/>
  <c r="F214" i="21" s="1"/>
  <c r="AA176" i="19"/>
  <c r="Z176" i="19"/>
  <c r="Y176" i="19"/>
  <c r="X176" i="19"/>
  <c r="W176" i="19"/>
  <c r="E214" i="21" s="1"/>
  <c r="V176" i="19"/>
  <c r="T176" i="19"/>
  <c r="S176" i="19"/>
  <c r="R176" i="19"/>
  <c r="Q176" i="19"/>
  <c r="P176" i="19"/>
  <c r="O176" i="19"/>
  <c r="N176" i="19"/>
  <c r="L176" i="19"/>
  <c r="K176" i="19"/>
  <c r="C214" i="21" s="1"/>
  <c r="J176" i="19"/>
  <c r="I176" i="19"/>
  <c r="H176" i="19"/>
  <c r="G176" i="19"/>
  <c r="F176" i="19"/>
  <c r="D176" i="19"/>
  <c r="C176" i="19"/>
  <c r="BX175" i="19"/>
  <c r="BW175" i="19"/>
  <c r="BV175" i="19"/>
  <c r="BU175" i="19"/>
  <c r="BT175" i="19"/>
  <c r="BS175" i="19"/>
  <c r="BR175" i="19"/>
  <c r="BP175" i="19"/>
  <c r="BO175" i="19"/>
  <c r="BN175" i="19"/>
  <c r="BM175" i="19"/>
  <c r="BL175" i="19"/>
  <c r="BK175" i="19"/>
  <c r="BJ175" i="19"/>
  <c r="BH175" i="19"/>
  <c r="K213" i="21" s="1"/>
  <c r="BG175" i="19"/>
  <c r="BF175" i="19"/>
  <c r="BE175" i="19"/>
  <c r="BD175" i="19"/>
  <c r="BC175" i="19"/>
  <c r="BB175" i="19"/>
  <c r="AZ175" i="19"/>
  <c r="AY175" i="19"/>
  <c r="AX175" i="19"/>
  <c r="J213" i="21" s="1"/>
  <c r="AW175" i="19"/>
  <c r="AV175" i="19"/>
  <c r="AU175" i="19"/>
  <c r="AT175" i="19"/>
  <c r="AR175" i="19"/>
  <c r="AQ175" i="19"/>
  <c r="AP175" i="19"/>
  <c r="AO175" i="19"/>
  <c r="AN175" i="19"/>
  <c r="I213" i="21" s="1"/>
  <c r="AM175" i="19"/>
  <c r="AL175" i="19"/>
  <c r="AJ175" i="19"/>
  <c r="AI175" i="19"/>
  <c r="AH175" i="19"/>
  <c r="AG175" i="19"/>
  <c r="AF175" i="19"/>
  <c r="AE175" i="19"/>
  <c r="AD175" i="19"/>
  <c r="H213" i="21" s="1"/>
  <c r="AB175" i="19"/>
  <c r="F213" i="21" s="1"/>
  <c r="AA175" i="19"/>
  <c r="Z175" i="19"/>
  <c r="Y175" i="19"/>
  <c r="X175" i="19"/>
  <c r="W175" i="19"/>
  <c r="E213" i="21" s="1"/>
  <c r="V175" i="19"/>
  <c r="T175" i="19"/>
  <c r="S175" i="19"/>
  <c r="R175" i="19"/>
  <c r="Q175" i="19"/>
  <c r="P175" i="19"/>
  <c r="O175" i="19"/>
  <c r="N175" i="19"/>
  <c r="L175" i="19"/>
  <c r="K175" i="19"/>
  <c r="C213" i="21" s="1"/>
  <c r="J175" i="19"/>
  <c r="I175" i="19"/>
  <c r="H175" i="19"/>
  <c r="G175" i="19"/>
  <c r="F175" i="19"/>
  <c r="D175" i="19"/>
  <c r="C175" i="19"/>
  <c r="BX174" i="19"/>
  <c r="BW174" i="19"/>
  <c r="BV174" i="19"/>
  <c r="BU174" i="19"/>
  <c r="BS174" i="19"/>
  <c r="BR174" i="19"/>
  <c r="BP174" i="19"/>
  <c r="BO174" i="19"/>
  <c r="BN174" i="19"/>
  <c r="BM174" i="19"/>
  <c r="BK174" i="19"/>
  <c r="BJ174" i="19"/>
  <c r="BH174" i="19"/>
  <c r="K212" i="21" s="1"/>
  <c r="BG174" i="19"/>
  <c r="BF174" i="19"/>
  <c r="BE174" i="19"/>
  <c r="BC174" i="19"/>
  <c r="BB174" i="19"/>
  <c r="AZ174" i="19"/>
  <c r="AY174" i="19"/>
  <c r="AX174" i="19"/>
  <c r="J212" i="21" s="1"/>
  <c r="AW174" i="19"/>
  <c r="AU174" i="19"/>
  <c r="AT174" i="19"/>
  <c r="AR174" i="19"/>
  <c r="AQ174" i="19"/>
  <c r="AP174" i="19"/>
  <c r="AO174" i="19"/>
  <c r="AM174" i="19"/>
  <c r="AL174" i="19"/>
  <c r="AJ174" i="19"/>
  <c r="AI174" i="19"/>
  <c r="AH174" i="19"/>
  <c r="AG174" i="19"/>
  <c r="AE174" i="19"/>
  <c r="AD174" i="19"/>
  <c r="H212" i="21" s="1"/>
  <c r="AB174" i="19"/>
  <c r="F212" i="21" s="1"/>
  <c r="AA174" i="19"/>
  <c r="Z174" i="19"/>
  <c r="Y174" i="19"/>
  <c r="W174" i="19"/>
  <c r="E212" i="21" s="1"/>
  <c r="V174" i="19"/>
  <c r="T174" i="19"/>
  <c r="S174" i="19"/>
  <c r="R174" i="19"/>
  <c r="Q174" i="19"/>
  <c r="O174" i="19"/>
  <c r="N174" i="19"/>
  <c r="L174" i="19"/>
  <c r="K174" i="19"/>
  <c r="C212" i="21" s="1"/>
  <c r="J174" i="19"/>
  <c r="I174" i="19"/>
  <c r="G174" i="19"/>
  <c r="F174" i="19"/>
  <c r="D174" i="19"/>
  <c r="C174" i="19"/>
  <c r="BX173" i="19"/>
  <c r="BW173" i="19"/>
  <c r="BV173" i="19"/>
  <c r="BU173" i="19"/>
  <c r="BT173" i="19"/>
  <c r="BS173" i="19"/>
  <c r="BR173" i="19"/>
  <c r="BQ173" i="19"/>
  <c r="BP173" i="19"/>
  <c r="BO173" i="19"/>
  <c r="BN173" i="19"/>
  <c r="BM173" i="19"/>
  <c r="BL173" i="19"/>
  <c r="BK173" i="19"/>
  <c r="BJ173" i="19"/>
  <c r="BI173" i="19"/>
  <c r="BH173" i="19"/>
  <c r="K211" i="21" s="1"/>
  <c r="BG173" i="19"/>
  <c r="BF173" i="19"/>
  <c r="BE173" i="19"/>
  <c r="BD173" i="19"/>
  <c r="BC173" i="19"/>
  <c r="BB173" i="19"/>
  <c r="BA173" i="19"/>
  <c r="AZ173" i="19"/>
  <c r="AY173" i="19"/>
  <c r="AX173" i="19"/>
  <c r="J211" i="21" s="1"/>
  <c r="AW173" i="19"/>
  <c r="AV173" i="19"/>
  <c r="AU173" i="19"/>
  <c r="AT173" i="19"/>
  <c r="AS173" i="19"/>
  <c r="AR173" i="19"/>
  <c r="AQ173" i="19"/>
  <c r="AP173" i="19"/>
  <c r="AO173" i="19"/>
  <c r="AN173" i="19"/>
  <c r="I211" i="21" s="1"/>
  <c r="AM173" i="19"/>
  <c r="AL173" i="19"/>
  <c r="AK173" i="19"/>
  <c r="AJ173" i="19"/>
  <c r="AI173" i="19"/>
  <c r="AH173" i="19"/>
  <c r="AG173" i="19"/>
  <c r="AF173" i="19"/>
  <c r="AE173" i="19"/>
  <c r="AD173" i="19"/>
  <c r="H211" i="21" s="1"/>
  <c r="AC173" i="19"/>
  <c r="G211" i="21" s="1"/>
  <c r="AB173" i="19"/>
  <c r="F211" i="21" s="1"/>
  <c r="AA173" i="19"/>
  <c r="Z173" i="19"/>
  <c r="Y173" i="19"/>
  <c r="X173" i="19"/>
  <c r="W173" i="19"/>
  <c r="E211" i="21" s="1"/>
  <c r="V173" i="19"/>
  <c r="U173" i="19"/>
  <c r="T173" i="19"/>
  <c r="S173" i="19"/>
  <c r="R173" i="19"/>
  <c r="Q173" i="19"/>
  <c r="P173" i="19"/>
  <c r="O173" i="19"/>
  <c r="N173" i="19"/>
  <c r="M173" i="19"/>
  <c r="D211" i="21" s="1"/>
  <c r="L173" i="19"/>
  <c r="K173" i="19"/>
  <c r="C211" i="21" s="1"/>
  <c r="J173" i="19"/>
  <c r="I173" i="19"/>
  <c r="H173" i="19"/>
  <c r="G173" i="19"/>
  <c r="F173" i="19"/>
  <c r="E173" i="19"/>
  <c r="D173" i="19"/>
  <c r="C173" i="19"/>
  <c r="BX172" i="19"/>
  <c r="BW172" i="19"/>
  <c r="BV172" i="19"/>
  <c r="BU172" i="19"/>
  <c r="BT172" i="19"/>
  <c r="BS172" i="19"/>
  <c r="BR172" i="19"/>
  <c r="BQ172" i="19"/>
  <c r="BP172" i="19"/>
  <c r="BO172" i="19"/>
  <c r="BN172" i="19"/>
  <c r="BM172" i="19"/>
  <c r="BL172" i="19"/>
  <c r="BK172" i="19"/>
  <c r="BJ172" i="19"/>
  <c r="BI172" i="19"/>
  <c r="BH172" i="19"/>
  <c r="K210" i="21" s="1"/>
  <c r="BG172" i="19"/>
  <c r="BF172" i="19"/>
  <c r="BE172" i="19"/>
  <c r="BD172" i="19"/>
  <c r="BC172" i="19"/>
  <c r="BB172" i="19"/>
  <c r="BA172" i="19"/>
  <c r="AZ172" i="19"/>
  <c r="AY172" i="19"/>
  <c r="AX172" i="19"/>
  <c r="J210" i="21" s="1"/>
  <c r="AW172" i="19"/>
  <c r="AV172" i="19"/>
  <c r="AU172" i="19"/>
  <c r="AT172" i="19"/>
  <c r="AS172" i="19"/>
  <c r="AR172" i="19"/>
  <c r="AQ172" i="19"/>
  <c r="AP172" i="19"/>
  <c r="AO172" i="19"/>
  <c r="AN172" i="19"/>
  <c r="I210" i="21" s="1"/>
  <c r="AM172" i="19"/>
  <c r="AL172" i="19"/>
  <c r="AK172" i="19"/>
  <c r="AJ172" i="19"/>
  <c r="AI172" i="19"/>
  <c r="AH172" i="19"/>
  <c r="AG172" i="19"/>
  <c r="AF172" i="19"/>
  <c r="AE172" i="19"/>
  <c r="AD172" i="19"/>
  <c r="H210" i="21" s="1"/>
  <c r="AC172" i="19"/>
  <c r="G210" i="21" s="1"/>
  <c r="AB172" i="19"/>
  <c r="F210" i="21" s="1"/>
  <c r="AA172" i="19"/>
  <c r="Z172" i="19"/>
  <c r="Y172" i="19"/>
  <c r="X172" i="19"/>
  <c r="W172" i="19"/>
  <c r="E210" i="21" s="1"/>
  <c r="V172" i="19"/>
  <c r="U172" i="19"/>
  <c r="T172" i="19"/>
  <c r="S172" i="19"/>
  <c r="R172" i="19"/>
  <c r="Q172" i="19"/>
  <c r="P172" i="19"/>
  <c r="O172" i="19"/>
  <c r="N172" i="19"/>
  <c r="M172" i="19"/>
  <c r="D210" i="21" s="1"/>
  <c r="L172" i="19"/>
  <c r="K172" i="19"/>
  <c r="C210" i="21" s="1"/>
  <c r="J172" i="19"/>
  <c r="I172" i="19"/>
  <c r="H172" i="19"/>
  <c r="G172" i="19"/>
  <c r="F172" i="19"/>
  <c r="E172" i="19"/>
  <c r="D172" i="19"/>
  <c r="C172" i="19"/>
  <c r="BX171" i="19"/>
  <c r="BV171" i="19"/>
  <c r="BU171" i="19"/>
  <c r="BT171" i="19"/>
  <c r="BS171" i="19"/>
  <c r="BR171" i="19"/>
  <c r="BQ171" i="19"/>
  <c r="BP171" i="19"/>
  <c r="BN171" i="19"/>
  <c r="BM171" i="19"/>
  <c r="BL171" i="19"/>
  <c r="BK171" i="19"/>
  <c r="BJ171" i="19"/>
  <c r="BI171" i="19"/>
  <c r="BH171" i="19"/>
  <c r="K209" i="21" s="1"/>
  <c r="BF171" i="19"/>
  <c r="BE171" i="19"/>
  <c r="BD171" i="19"/>
  <c r="BC171" i="19"/>
  <c r="BB171" i="19"/>
  <c r="BA171" i="19"/>
  <c r="AZ171" i="19"/>
  <c r="AX171" i="19"/>
  <c r="J209" i="21" s="1"/>
  <c r="AW171" i="19"/>
  <c r="AV171" i="19"/>
  <c r="AU171" i="19"/>
  <c r="AT171" i="19"/>
  <c r="AS171" i="19"/>
  <c r="AR171" i="19"/>
  <c r="AP171" i="19"/>
  <c r="AO171" i="19"/>
  <c r="AN171" i="19"/>
  <c r="I209" i="21" s="1"/>
  <c r="AM171" i="19"/>
  <c r="AL171" i="19"/>
  <c r="AK171" i="19"/>
  <c r="AJ171" i="19"/>
  <c r="AH171" i="19"/>
  <c r="AG171" i="19"/>
  <c r="AF171" i="19"/>
  <c r="AE171" i="19"/>
  <c r="AD171" i="19"/>
  <c r="H209" i="21" s="1"/>
  <c r="AC171" i="19"/>
  <c r="G209" i="21" s="1"/>
  <c r="AB171" i="19"/>
  <c r="F209" i="21" s="1"/>
  <c r="Z171" i="19"/>
  <c r="Y171" i="19"/>
  <c r="X171" i="19"/>
  <c r="W171" i="19"/>
  <c r="E209" i="21" s="1"/>
  <c r="V171" i="19"/>
  <c r="U171" i="19"/>
  <c r="T171" i="19"/>
  <c r="R171" i="19"/>
  <c r="Q171" i="19"/>
  <c r="P171" i="19"/>
  <c r="O171" i="19"/>
  <c r="N171" i="19"/>
  <c r="M171" i="19"/>
  <c r="D209" i="21" s="1"/>
  <c r="L171" i="19"/>
  <c r="J171" i="19"/>
  <c r="I171" i="19"/>
  <c r="H171" i="19"/>
  <c r="G171" i="19"/>
  <c r="F171" i="19"/>
  <c r="E171" i="19"/>
  <c r="D171" i="19"/>
  <c r="BX170" i="19"/>
  <c r="BW170" i="19"/>
  <c r="BV170" i="19"/>
  <c r="BU170" i="19"/>
  <c r="BT170" i="19"/>
  <c r="BR170" i="19"/>
  <c r="BQ170" i="19"/>
  <c r="BP170" i="19"/>
  <c r="BO170" i="19"/>
  <c r="BN170" i="19"/>
  <c r="BM170" i="19"/>
  <c r="BL170" i="19"/>
  <c r="BJ170" i="19"/>
  <c r="BI170" i="19"/>
  <c r="BH170" i="19"/>
  <c r="K208" i="21" s="1"/>
  <c r="BG170" i="19"/>
  <c r="BF170" i="19"/>
  <c r="BE170" i="19"/>
  <c r="BD170" i="19"/>
  <c r="BB170" i="19"/>
  <c r="BA170" i="19"/>
  <c r="AZ170" i="19"/>
  <c r="AY170" i="19"/>
  <c r="AX170" i="19"/>
  <c r="J208" i="21" s="1"/>
  <c r="AW170" i="19"/>
  <c r="AV170" i="19"/>
  <c r="AT170" i="19"/>
  <c r="AS170" i="19"/>
  <c r="AR170" i="19"/>
  <c r="AQ170" i="19"/>
  <c r="AP170" i="19"/>
  <c r="AO170" i="19"/>
  <c r="AN170" i="19"/>
  <c r="I208" i="21" s="1"/>
  <c r="AL170" i="19"/>
  <c r="AK170" i="19"/>
  <c r="AJ170" i="19"/>
  <c r="AI170" i="19"/>
  <c r="AH170" i="19"/>
  <c r="AG170" i="19"/>
  <c r="AF170" i="19"/>
  <c r="AD170" i="19"/>
  <c r="H208" i="21" s="1"/>
  <c r="AC170" i="19"/>
  <c r="G208" i="21" s="1"/>
  <c r="AB170" i="19"/>
  <c r="F208" i="21" s="1"/>
  <c r="AA170" i="19"/>
  <c r="Z170" i="19"/>
  <c r="Y170" i="19"/>
  <c r="X170" i="19"/>
  <c r="V170" i="19"/>
  <c r="U170" i="19"/>
  <c r="T170" i="19"/>
  <c r="S170" i="19"/>
  <c r="R170" i="19"/>
  <c r="Q170" i="19"/>
  <c r="P170" i="19"/>
  <c r="N170" i="19"/>
  <c r="M170" i="19"/>
  <c r="D208" i="21" s="1"/>
  <c r="L170" i="19"/>
  <c r="K170" i="19"/>
  <c r="C208" i="21" s="1"/>
  <c r="J170" i="19"/>
  <c r="I170" i="19"/>
  <c r="H170" i="19"/>
  <c r="F170" i="19"/>
  <c r="E170" i="19"/>
  <c r="D170" i="19"/>
  <c r="C170" i="19"/>
  <c r="BX169" i="19"/>
  <c r="BW169" i="19"/>
  <c r="BV169" i="19"/>
  <c r="BU169" i="19"/>
  <c r="BT169" i="19"/>
  <c r="BR169" i="19"/>
  <c r="BQ169" i="19"/>
  <c r="BP169" i="19"/>
  <c r="BO169" i="19"/>
  <c r="BN169" i="19"/>
  <c r="BM169" i="19"/>
  <c r="BL169" i="19"/>
  <c r="BJ169" i="19"/>
  <c r="BI169" i="19"/>
  <c r="BH169" i="19"/>
  <c r="K207" i="21" s="1"/>
  <c r="BG169" i="19"/>
  <c r="BF169" i="19"/>
  <c r="BE169" i="19"/>
  <c r="BD169" i="19"/>
  <c r="BB169" i="19"/>
  <c r="BA169" i="19"/>
  <c r="AZ169" i="19"/>
  <c r="AY169" i="19"/>
  <c r="AX169" i="19"/>
  <c r="J207" i="21" s="1"/>
  <c r="AW169" i="19"/>
  <c r="AV169" i="19"/>
  <c r="AT169" i="19"/>
  <c r="AS169" i="19"/>
  <c r="AR169" i="19"/>
  <c r="AQ169" i="19"/>
  <c r="AP169" i="19"/>
  <c r="AO169" i="19"/>
  <c r="AN169" i="19"/>
  <c r="I207" i="21" s="1"/>
  <c r="AL169" i="19"/>
  <c r="AK169" i="19"/>
  <c r="AJ169" i="19"/>
  <c r="AI169" i="19"/>
  <c r="AH169" i="19"/>
  <c r="AG169" i="19"/>
  <c r="AF169" i="19"/>
  <c r="AD169" i="19"/>
  <c r="H207" i="21" s="1"/>
  <c r="AC169" i="19"/>
  <c r="G207" i="21" s="1"/>
  <c r="AB169" i="19"/>
  <c r="F207" i="21" s="1"/>
  <c r="AA169" i="19"/>
  <c r="Z169" i="19"/>
  <c r="Y169" i="19"/>
  <c r="X169" i="19"/>
  <c r="V169" i="19"/>
  <c r="U169" i="19"/>
  <c r="T169" i="19"/>
  <c r="S169" i="19"/>
  <c r="R169" i="19"/>
  <c r="Q169" i="19"/>
  <c r="P169" i="19"/>
  <c r="N169" i="19"/>
  <c r="M169" i="19"/>
  <c r="D207" i="21" s="1"/>
  <c r="L169" i="19"/>
  <c r="K169" i="19"/>
  <c r="C207" i="21" s="1"/>
  <c r="J169" i="19"/>
  <c r="I169" i="19"/>
  <c r="H169" i="19"/>
  <c r="F169" i="19"/>
  <c r="E169" i="19"/>
  <c r="D169" i="19"/>
  <c r="C169" i="19"/>
  <c r="BX168" i="19"/>
  <c r="BW168" i="19"/>
  <c r="BV168" i="19"/>
  <c r="BU168" i="19"/>
  <c r="BT168" i="19"/>
  <c r="BS168" i="19"/>
  <c r="BR168" i="19"/>
  <c r="BQ168" i="19"/>
  <c r="BP168" i="19"/>
  <c r="BO168" i="19"/>
  <c r="BN168" i="19"/>
  <c r="BM168" i="19"/>
  <c r="BL168" i="19"/>
  <c r="BK168" i="19"/>
  <c r="BJ168" i="19"/>
  <c r="BI168" i="19"/>
  <c r="BH168" i="19"/>
  <c r="K206" i="21" s="1"/>
  <c r="BG168" i="19"/>
  <c r="BF168" i="19"/>
  <c r="BE168" i="19"/>
  <c r="BD168" i="19"/>
  <c r="BC168" i="19"/>
  <c r="BB168" i="19"/>
  <c r="BA168" i="19"/>
  <c r="AZ168" i="19"/>
  <c r="AY168" i="19"/>
  <c r="AX168" i="19"/>
  <c r="J206" i="21" s="1"/>
  <c r="AW168" i="19"/>
  <c r="AV168" i="19"/>
  <c r="AU168" i="19"/>
  <c r="AT168" i="19"/>
  <c r="AS168" i="19"/>
  <c r="AR168" i="19"/>
  <c r="AQ168" i="19"/>
  <c r="AP168" i="19"/>
  <c r="AO168" i="19"/>
  <c r="AN168" i="19"/>
  <c r="I206" i="21" s="1"/>
  <c r="AM168" i="19"/>
  <c r="AL168" i="19"/>
  <c r="AK168" i="19"/>
  <c r="AJ168" i="19"/>
  <c r="AI168" i="19"/>
  <c r="AH168" i="19"/>
  <c r="AG168" i="19"/>
  <c r="AF168" i="19"/>
  <c r="AE168" i="19"/>
  <c r="AD168" i="19"/>
  <c r="H206" i="21" s="1"/>
  <c r="AC168" i="19"/>
  <c r="G206" i="21" s="1"/>
  <c r="AB168" i="19"/>
  <c r="F206" i="21" s="1"/>
  <c r="AA168" i="19"/>
  <c r="Z168" i="19"/>
  <c r="Y168" i="19"/>
  <c r="X168" i="19"/>
  <c r="W168" i="19"/>
  <c r="E206" i="21" s="1"/>
  <c r="V168" i="19"/>
  <c r="U168" i="19"/>
  <c r="T168" i="19"/>
  <c r="S168" i="19"/>
  <c r="R168" i="19"/>
  <c r="Q168" i="19"/>
  <c r="P168" i="19"/>
  <c r="O168" i="19"/>
  <c r="N168" i="19"/>
  <c r="M168" i="19"/>
  <c r="D206" i="21" s="1"/>
  <c r="L168" i="19"/>
  <c r="K168" i="19"/>
  <c r="C206" i="21" s="1"/>
  <c r="J168" i="19"/>
  <c r="I168" i="19"/>
  <c r="H168" i="19"/>
  <c r="G168" i="19"/>
  <c r="F168" i="19"/>
  <c r="E168" i="19"/>
  <c r="D168" i="19"/>
  <c r="C168" i="19"/>
  <c r="BX167" i="19"/>
  <c r="BW167" i="19"/>
  <c r="BV167" i="19"/>
  <c r="BU167" i="19"/>
  <c r="BT167" i="19"/>
  <c r="BS167" i="19"/>
  <c r="BR167" i="19"/>
  <c r="BQ167" i="19"/>
  <c r="BP167" i="19"/>
  <c r="BO167" i="19"/>
  <c r="BN167" i="19"/>
  <c r="BM167" i="19"/>
  <c r="BL167" i="19"/>
  <c r="BK167" i="19"/>
  <c r="BJ167" i="19"/>
  <c r="BI167" i="19"/>
  <c r="BH167" i="19"/>
  <c r="K205" i="21" s="1"/>
  <c r="BG167" i="19"/>
  <c r="BF167" i="19"/>
  <c r="BE167" i="19"/>
  <c r="BD167" i="19"/>
  <c r="BC167" i="19"/>
  <c r="BB167" i="19"/>
  <c r="BA167" i="19"/>
  <c r="AZ167" i="19"/>
  <c r="AY167" i="19"/>
  <c r="AX167" i="19"/>
  <c r="J205" i="21" s="1"/>
  <c r="AW167" i="19"/>
  <c r="AV167" i="19"/>
  <c r="AU167" i="19"/>
  <c r="AT167" i="19"/>
  <c r="AS167" i="19"/>
  <c r="AR167" i="19"/>
  <c r="AQ167" i="19"/>
  <c r="AP167" i="19"/>
  <c r="AO167" i="19"/>
  <c r="AN167" i="19"/>
  <c r="I205" i="21" s="1"/>
  <c r="AM167" i="19"/>
  <c r="AL167" i="19"/>
  <c r="AK167" i="19"/>
  <c r="AJ167" i="19"/>
  <c r="AI167" i="19"/>
  <c r="AH167" i="19"/>
  <c r="AG167" i="19"/>
  <c r="AF167" i="19"/>
  <c r="AE167" i="19"/>
  <c r="AD167" i="19"/>
  <c r="H205" i="21" s="1"/>
  <c r="AC167" i="19"/>
  <c r="G205" i="21" s="1"/>
  <c r="AB167" i="19"/>
  <c r="F205" i="21" s="1"/>
  <c r="AA167" i="19"/>
  <c r="Z167" i="19"/>
  <c r="Y167" i="19"/>
  <c r="X167" i="19"/>
  <c r="W167" i="19"/>
  <c r="E205" i="21" s="1"/>
  <c r="V167" i="19"/>
  <c r="U167" i="19"/>
  <c r="T167" i="19"/>
  <c r="S167" i="19"/>
  <c r="R167" i="19"/>
  <c r="Q167" i="19"/>
  <c r="P167" i="19"/>
  <c r="O167" i="19"/>
  <c r="N167" i="19"/>
  <c r="M167" i="19"/>
  <c r="D205" i="21" s="1"/>
  <c r="L167" i="19"/>
  <c r="K167" i="19"/>
  <c r="C205" i="21" s="1"/>
  <c r="J167" i="19"/>
  <c r="I167" i="19"/>
  <c r="H167" i="19"/>
  <c r="G167" i="19"/>
  <c r="F167" i="19"/>
  <c r="E167" i="19"/>
  <c r="D167" i="19"/>
  <c r="C167" i="19"/>
  <c r="BX166" i="19"/>
  <c r="BW166" i="19"/>
  <c r="BV166" i="19"/>
  <c r="BU166" i="19"/>
  <c r="BT166" i="19"/>
  <c r="BS166" i="19"/>
  <c r="BR166" i="19"/>
  <c r="BQ166" i="19"/>
  <c r="BP166" i="19"/>
  <c r="BO166" i="19"/>
  <c r="BN166" i="19"/>
  <c r="BM166" i="19"/>
  <c r="BL166" i="19"/>
  <c r="BK166" i="19"/>
  <c r="BJ166" i="19"/>
  <c r="BI166" i="19"/>
  <c r="BH166" i="19"/>
  <c r="K204" i="21" s="1"/>
  <c r="BG166" i="19"/>
  <c r="BF166" i="19"/>
  <c r="BE166" i="19"/>
  <c r="BD166" i="19"/>
  <c r="BC166" i="19"/>
  <c r="BB166" i="19"/>
  <c r="BA166" i="19"/>
  <c r="AZ166" i="19"/>
  <c r="AY166" i="19"/>
  <c r="AX166" i="19"/>
  <c r="J204" i="21" s="1"/>
  <c r="AW166" i="19"/>
  <c r="AV166" i="19"/>
  <c r="AU166" i="19"/>
  <c r="AT166" i="19"/>
  <c r="AS166" i="19"/>
  <c r="AR166" i="19"/>
  <c r="AQ166" i="19"/>
  <c r="AP166" i="19"/>
  <c r="AO166" i="19"/>
  <c r="AN166" i="19"/>
  <c r="I204" i="21" s="1"/>
  <c r="AM166" i="19"/>
  <c r="AL166" i="19"/>
  <c r="AK166" i="19"/>
  <c r="AJ166" i="19"/>
  <c r="AI166" i="19"/>
  <c r="AH166" i="19"/>
  <c r="AG166" i="19"/>
  <c r="AF166" i="19"/>
  <c r="AE166" i="19"/>
  <c r="AD166" i="19"/>
  <c r="H204" i="21" s="1"/>
  <c r="AC166" i="19"/>
  <c r="G204" i="21" s="1"/>
  <c r="AB166" i="19"/>
  <c r="F204" i="21" s="1"/>
  <c r="AA166" i="19"/>
  <c r="Z166" i="19"/>
  <c r="Y166" i="19"/>
  <c r="X166" i="19"/>
  <c r="W166" i="19"/>
  <c r="E204" i="21" s="1"/>
  <c r="V166" i="19"/>
  <c r="U166" i="19"/>
  <c r="T166" i="19"/>
  <c r="S166" i="19"/>
  <c r="R166" i="19"/>
  <c r="Q166" i="19"/>
  <c r="P166" i="19"/>
  <c r="O166" i="19"/>
  <c r="N166" i="19"/>
  <c r="M166" i="19"/>
  <c r="D204" i="21" s="1"/>
  <c r="L166" i="19"/>
  <c r="K166" i="19"/>
  <c r="C204" i="21" s="1"/>
  <c r="J166" i="19"/>
  <c r="I166" i="19"/>
  <c r="H166" i="19"/>
  <c r="G166" i="19"/>
  <c r="F166" i="19"/>
  <c r="E166" i="19"/>
  <c r="D166" i="19"/>
  <c r="C166" i="19"/>
  <c r="BX165" i="19"/>
  <c r="BW165" i="19"/>
  <c r="BV165" i="19"/>
  <c r="BU165" i="19"/>
  <c r="BT165" i="19"/>
  <c r="BS165" i="19"/>
  <c r="BR165" i="19"/>
  <c r="BP165" i="19"/>
  <c r="BO165" i="19"/>
  <c r="BN165" i="19"/>
  <c r="BM165" i="19"/>
  <c r="BL165" i="19"/>
  <c r="BK165" i="19"/>
  <c r="BJ165" i="19"/>
  <c r="BH165" i="19"/>
  <c r="K203" i="21" s="1"/>
  <c r="BG165" i="19"/>
  <c r="BF165" i="19"/>
  <c r="BE165" i="19"/>
  <c r="BD165" i="19"/>
  <c r="BC165" i="19"/>
  <c r="BB165" i="19"/>
  <c r="AZ165" i="19"/>
  <c r="AY165" i="19"/>
  <c r="AX165" i="19"/>
  <c r="J203" i="21" s="1"/>
  <c r="AW165" i="19"/>
  <c r="AV165" i="19"/>
  <c r="AU165" i="19"/>
  <c r="AT165" i="19"/>
  <c r="AR165" i="19"/>
  <c r="AQ165" i="19"/>
  <c r="AP165" i="19"/>
  <c r="AO165" i="19"/>
  <c r="AN165" i="19"/>
  <c r="I203" i="21" s="1"/>
  <c r="AM165" i="19"/>
  <c r="AL165" i="19"/>
  <c r="AJ165" i="19"/>
  <c r="AI165" i="19"/>
  <c r="AH165" i="19"/>
  <c r="AG165" i="19"/>
  <c r="AF165" i="19"/>
  <c r="AE165" i="19"/>
  <c r="AD165" i="19"/>
  <c r="H203" i="21" s="1"/>
  <c r="AB165" i="19"/>
  <c r="F203" i="21" s="1"/>
  <c r="AA165" i="19"/>
  <c r="Z165" i="19"/>
  <c r="Y165" i="19"/>
  <c r="X165" i="19"/>
  <c r="W165" i="19"/>
  <c r="E203" i="21" s="1"/>
  <c r="V165" i="19"/>
  <c r="T165" i="19"/>
  <c r="S165" i="19"/>
  <c r="R165" i="19"/>
  <c r="Q165" i="19"/>
  <c r="P165" i="19"/>
  <c r="O165" i="19"/>
  <c r="N165" i="19"/>
  <c r="L165" i="19"/>
  <c r="K165" i="19"/>
  <c r="C203" i="21" s="1"/>
  <c r="J165" i="19"/>
  <c r="I165" i="19"/>
  <c r="H165" i="19"/>
  <c r="G165" i="19"/>
  <c r="F165" i="19"/>
  <c r="D165" i="19"/>
  <c r="C165" i="19"/>
  <c r="BX164" i="19"/>
  <c r="BW164" i="19"/>
  <c r="BV164" i="19"/>
  <c r="BT164" i="19"/>
  <c r="BS164" i="19"/>
  <c r="BR164" i="19"/>
  <c r="BQ164" i="19"/>
  <c r="BP164" i="19"/>
  <c r="BO164" i="19"/>
  <c r="BN164" i="19"/>
  <c r="BL164" i="19"/>
  <c r="BK164" i="19"/>
  <c r="BJ164" i="19"/>
  <c r="BI164" i="19"/>
  <c r="BH164" i="19"/>
  <c r="K202" i="21" s="1"/>
  <c r="BG164" i="19"/>
  <c r="BF164" i="19"/>
  <c r="BD164" i="19"/>
  <c r="BC164" i="19"/>
  <c r="BB164" i="19"/>
  <c r="BA164" i="19"/>
  <c r="AZ164" i="19"/>
  <c r="AY164" i="19"/>
  <c r="AX164" i="19"/>
  <c r="J202" i="21" s="1"/>
  <c r="AV164" i="19"/>
  <c r="AU164" i="19"/>
  <c r="AT164" i="19"/>
  <c r="AS164" i="19"/>
  <c r="AR164" i="19"/>
  <c r="AQ164" i="19"/>
  <c r="AP164" i="19"/>
  <c r="AN164" i="19"/>
  <c r="I202" i="21" s="1"/>
  <c r="AM164" i="19"/>
  <c r="AL164" i="19"/>
  <c r="AK164" i="19"/>
  <c r="AJ164" i="19"/>
  <c r="AI164" i="19"/>
  <c r="AH164" i="19"/>
  <c r="AF164" i="19"/>
  <c r="AE164" i="19"/>
  <c r="AD164" i="19"/>
  <c r="H202" i="21" s="1"/>
  <c r="AC164" i="19"/>
  <c r="G202" i="21" s="1"/>
  <c r="AB164" i="19"/>
  <c r="F202" i="21" s="1"/>
  <c r="AA164" i="19"/>
  <c r="Z164" i="19"/>
  <c r="X164" i="19"/>
  <c r="W164" i="19"/>
  <c r="E202" i="21" s="1"/>
  <c r="V164" i="19"/>
  <c r="U164" i="19"/>
  <c r="T164" i="19"/>
  <c r="S164" i="19"/>
  <c r="R164" i="19"/>
  <c r="P164" i="19"/>
  <c r="O164" i="19"/>
  <c r="N164" i="19"/>
  <c r="M164" i="19"/>
  <c r="D202" i="21" s="1"/>
  <c r="L164" i="19"/>
  <c r="K164" i="19"/>
  <c r="C202" i="21" s="1"/>
  <c r="J164" i="19"/>
  <c r="H164" i="19"/>
  <c r="G164" i="19"/>
  <c r="F164" i="19"/>
  <c r="E164" i="19"/>
  <c r="D164" i="19"/>
  <c r="C164" i="19"/>
  <c r="BX163" i="19"/>
  <c r="BW163" i="19"/>
  <c r="BV163" i="19"/>
  <c r="BT163" i="19"/>
  <c r="BS163" i="19"/>
  <c r="BR163" i="19"/>
  <c r="BQ163" i="19"/>
  <c r="BP163" i="19"/>
  <c r="BO163" i="19"/>
  <c r="BN163" i="19"/>
  <c r="BL163" i="19"/>
  <c r="BK163" i="19"/>
  <c r="BJ163" i="19"/>
  <c r="BI163" i="19"/>
  <c r="BH163" i="19"/>
  <c r="K201" i="21" s="1"/>
  <c r="BG163" i="19"/>
  <c r="BF163" i="19"/>
  <c r="BD163" i="19"/>
  <c r="BC163" i="19"/>
  <c r="BB163" i="19"/>
  <c r="BA163" i="19"/>
  <c r="AZ163" i="19"/>
  <c r="AY163" i="19"/>
  <c r="AX163" i="19"/>
  <c r="J201" i="21" s="1"/>
  <c r="AV163" i="19"/>
  <c r="AU163" i="19"/>
  <c r="AT163" i="19"/>
  <c r="AS163" i="19"/>
  <c r="AR163" i="19"/>
  <c r="AQ163" i="19"/>
  <c r="AP163" i="19"/>
  <c r="AN163" i="19"/>
  <c r="I201" i="21" s="1"/>
  <c r="AM163" i="19"/>
  <c r="AL163" i="19"/>
  <c r="AK163" i="19"/>
  <c r="AJ163" i="19"/>
  <c r="AI163" i="19"/>
  <c r="AH163" i="19"/>
  <c r="AF163" i="19"/>
  <c r="AE163" i="19"/>
  <c r="AD163" i="19"/>
  <c r="H201" i="21" s="1"/>
  <c r="AC163" i="19"/>
  <c r="G201" i="21" s="1"/>
  <c r="AB163" i="19"/>
  <c r="F201" i="21" s="1"/>
  <c r="AA163" i="19"/>
  <c r="Z163" i="19"/>
  <c r="X163" i="19"/>
  <c r="W163" i="19"/>
  <c r="E201" i="21" s="1"/>
  <c r="V163" i="19"/>
  <c r="U163" i="19"/>
  <c r="T163" i="19"/>
  <c r="S163" i="19"/>
  <c r="R163" i="19"/>
  <c r="P163" i="19"/>
  <c r="O163" i="19"/>
  <c r="N163" i="19"/>
  <c r="M163" i="19"/>
  <c r="D201" i="21" s="1"/>
  <c r="L163" i="19"/>
  <c r="K163" i="19"/>
  <c r="C201" i="21" s="1"/>
  <c r="J163" i="19"/>
  <c r="H163" i="19"/>
  <c r="G163" i="19"/>
  <c r="F163" i="19"/>
  <c r="E163" i="19"/>
  <c r="D163" i="19"/>
  <c r="C163" i="19"/>
  <c r="BW162" i="19"/>
  <c r="BV162" i="19"/>
  <c r="BT162" i="19"/>
  <c r="BS162" i="19"/>
  <c r="BR162" i="19"/>
  <c r="BQ162" i="19"/>
  <c r="BO162" i="19"/>
  <c r="BN162" i="19"/>
  <c r="BL162" i="19"/>
  <c r="BK162" i="19"/>
  <c r="BJ162" i="19"/>
  <c r="BI162" i="19"/>
  <c r="BG162" i="19"/>
  <c r="BF162" i="19"/>
  <c r="BD162" i="19"/>
  <c r="BC162" i="19"/>
  <c r="BB162" i="19"/>
  <c r="BA162" i="19"/>
  <c r="AY162" i="19"/>
  <c r="AX162" i="19"/>
  <c r="J200" i="21" s="1"/>
  <c r="AV162" i="19"/>
  <c r="AU162" i="19"/>
  <c r="AT162" i="19"/>
  <c r="AS162" i="19"/>
  <c r="AQ162" i="19"/>
  <c r="AP162" i="19"/>
  <c r="AN162" i="19"/>
  <c r="I200" i="21" s="1"/>
  <c r="AM162" i="19"/>
  <c r="AL162" i="19"/>
  <c r="AK162" i="19"/>
  <c r="AI162" i="19"/>
  <c r="AH162" i="19"/>
  <c r="AF162" i="19"/>
  <c r="AE162" i="19"/>
  <c r="AD162" i="19"/>
  <c r="H200" i="21" s="1"/>
  <c r="AC162" i="19"/>
  <c r="G200" i="21" s="1"/>
  <c r="AA162" i="19"/>
  <c r="Z162" i="19"/>
  <c r="X162" i="19"/>
  <c r="W162" i="19"/>
  <c r="E200" i="21" s="1"/>
  <c r="V162" i="19"/>
  <c r="U162" i="19"/>
  <c r="S162" i="19"/>
  <c r="R162" i="19"/>
  <c r="P162" i="19"/>
  <c r="O162" i="19"/>
  <c r="N162" i="19"/>
  <c r="M162" i="19"/>
  <c r="D200" i="21" s="1"/>
  <c r="K162" i="19"/>
  <c r="C200" i="21" s="1"/>
  <c r="J162" i="19"/>
  <c r="H162" i="19"/>
  <c r="G162" i="19"/>
  <c r="F162" i="19"/>
  <c r="E162" i="19"/>
  <c r="C162" i="19"/>
  <c r="BX161" i="19"/>
  <c r="BW161" i="19"/>
  <c r="BV161" i="19"/>
  <c r="BU161" i="19"/>
  <c r="BT161" i="19"/>
  <c r="BS161" i="19"/>
  <c r="BR161" i="19"/>
  <c r="BQ161" i="19"/>
  <c r="BP161" i="19"/>
  <c r="BO161" i="19"/>
  <c r="BN161" i="19"/>
  <c r="BM161" i="19"/>
  <c r="BL161" i="19"/>
  <c r="BK161" i="19"/>
  <c r="BJ161" i="19"/>
  <c r="BI161" i="19"/>
  <c r="BH161" i="19"/>
  <c r="K199" i="21" s="1"/>
  <c r="BG161" i="19"/>
  <c r="BF161" i="19"/>
  <c r="BE161" i="19"/>
  <c r="BD161" i="19"/>
  <c r="BC161" i="19"/>
  <c r="BB161" i="19"/>
  <c r="BA161" i="19"/>
  <c r="AZ161" i="19"/>
  <c r="AY161" i="19"/>
  <c r="AX161" i="19"/>
  <c r="J199" i="21" s="1"/>
  <c r="AW161" i="19"/>
  <c r="AV161" i="19"/>
  <c r="AU161" i="19"/>
  <c r="AT161" i="19"/>
  <c r="AS161" i="19"/>
  <c r="AR161" i="19"/>
  <c r="AQ161" i="19"/>
  <c r="AP161" i="19"/>
  <c r="AO161" i="19"/>
  <c r="AN161" i="19"/>
  <c r="I199" i="21" s="1"/>
  <c r="AM161" i="19"/>
  <c r="AL161" i="19"/>
  <c r="AK161" i="19"/>
  <c r="AJ161" i="19"/>
  <c r="AI161" i="19"/>
  <c r="AH161" i="19"/>
  <c r="AG161" i="19"/>
  <c r="AF161" i="19"/>
  <c r="AE161" i="19"/>
  <c r="AD161" i="19"/>
  <c r="H199" i="21" s="1"/>
  <c r="AC161" i="19"/>
  <c r="G199" i="21" s="1"/>
  <c r="AB161" i="19"/>
  <c r="F199" i="21" s="1"/>
  <c r="AA161" i="19"/>
  <c r="Z161" i="19"/>
  <c r="Y161" i="19"/>
  <c r="X161" i="19"/>
  <c r="W161" i="19"/>
  <c r="E199" i="21" s="1"/>
  <c r="V161" i="19"/>
  <c r="U161" i="19"/>
  <c r="T161" i="19"/>
  <c r="S161" i="19"/>
  <c r="R161" i="19"/>
  <c r="Q161" i="19"/>
  <c r="P161" i="19"/>
  <c r="O161" i="19"/>
  <c r="N161" i="19"/>
  <c r="M161" i="19"/>
  <c r="D199" i="21" s="1"/>
  <c r="L161" i="19"/>
  <c r="K161" i="19"/>
  <c r="C199" i="21" s="1"/>
  <c r="J161" i="19"/>
  <c r="I161" i="19"/>
  <c r="H161" i="19"/>
  <c r="G161" i="19"/>
  <c r="F161" i="19"/>
  <c r="E161" i="19"/>
  <c r="D161" i="19"/>
  <c r="C161" i="19"/>
  <c r="BX160" i="19"/>
  <c r="BW160" i="19"/>
  <c r="BV160" i="19"/>
  <c r="BU160" i="19"/>
  <c r="BT160" i="19"/>
  <c r="BS160" i="19"/>
  <c r="BR160" i="19"/>
  <c r="BQ160" i="19"/>
  <c r="BP160" i="19"/>
  <c r="BO160" i="19"/>
  <c r="BN160" i="19"/>
  <c r="BM160" i="19"/>
  <c r="BL160" i="19"/>
  <c r="BK160" i="19"/>
  <c r="BJ160" i="19"/>
  <c r="BI160" i="19"/>
  <c r="BH160" i="19"/>
  <c r="K198" i="21" s="1"/>
  <c r="BG160" i="19"/>
  <c r="BF160" i="19"/>
  <c r="BE160" i="19"/>
  <c r="BD160" i="19"/>
  <c r="BC160" i="19"/>
  <c r="BB160" i="19"/>
  <c r="BA160" i="19"/>
  <c r="AZ160" i="19"/>
  <c r="AY160" i="19"/>
  <c r="AX160" i="19"/>
  <c r="J198" i="21" s="1"/>
  <c r="AW160" i="19"/>
  <c r="AV160" i="19"/>
  <c r="AU160" i="19"/>
  <c r="AT160" i="19"/>
  <c r="AS160" i="19"/>
  <c r="AR160" i="19"/>
  <c r="AQ160" i="19"/>
  <c r="AP160" i="19"/>
  <c r="AO160" i="19"/>
  <c r="AN160" i="19"/>
  <c r="I198" i="21" s="1"/>
  <c r="AM160" i="19"/>
  <c r="AL160" i="19"/>
  <c r="AK160" i="19"/>
  <c r="AJ160" i="19"/>
  <c r="AI160" i="19"/>
  <c r="AH160" i="19"/>
  <c r="AG160" i="19"/>
  <c r="AF160" i="19"/>
  <c r="AE160" i="19"/>
  <c r="AD160" i="19"/>
  <c r="H198" i="21" s="1"/>
  <c r="AC160" i="19"/>
  <c r="G198" i="21" s="1"/>
  <c r="AB160" i="19"/>
  <c r="F198" i="21" s="1"/>
  <c r="AA160" i="19"/>
  <c r="Z160" i="19"/>
  <c r="Y160" i="19"/>
  <c r="X160" i="19"/>
  <c r="W160" i="19"/>
  <c r="E198" i="21" s="1"/>
  <c r="V160" i="19"/>
  <c r="U160" i="19"/>
  <c r="T160" i="19"/>
  <c r="S160" i="19"/>
  <c r="R160" i="19"/>
  <c r="Q160" i="19"/>
  <c r="P160" i="19"/>
  <c r="O160" i="19"/>
  <c r="N160" i="19"/>
  <c r="M160" i="19"/>
  <c r="D198" i="21" s="1"/>
  <c r="L160" i="19"/>
  <c r="K160" i="19"/>
  <c r="C198" i="21" s="1"/>
  <c r="J160" i="19"/>
  <c r="I160" i="19"/>
  <c r="H160" i="19"/>
  <c r="G160" i="19"/>
  <c r="F160" i="19"/>
  <c r="E160" i="19"/>
  <c r="D160" i="19"/>
  <c r="C160" i="19"/>
  <c r="BX159" i="19"/>
  <c r="BW159" i="19"/>
  <c r="BV159" i="19"/>
  <c r="BU159" i="19"/>
  <c r="BT159" i="19"/>
  <c r="BR159" i="19"/>
  <c r="BQ159" i="19"/>
  <c r="BP159" i="19"/>
  <c r="BO159" i="19"/>
  <c r="BN159" i="19"/>
  <c r="BM159" i="19"/>
  <c r="BL159" i="19"/>
  <c r="BJ159" i="19"/>
  <c r="BI159" i="19"/>
  <c r="BH159" i="19"/>
  <c r="K197" i="21" s="1"/>
  <c r="BG159" i="19"/>
  <c r="BF159" i="19"/>
  <c r="BE159" i="19"/>
  <c r="BD159" i="19"/>
  <c r="BB159" i="19"/>
  <c r="BA159" i="19"/>
  <c r="AZ159" i="19"/>
  <c r="AY159" i="19"/>
  <c r="AX159" i="19"/>
  <c r="J197" i="21" s="1"/>
  <c r="AW159" i="19"/>
  <c r="AV159" i="19"/>
  <c r="AT159" i="19"/>
  <c r="AS159" i="19"/>
  <c r="AR159" i="19"/>
  <c r="AQ159" i="19"/>
  <c r="AP159" i="19"/>
  <c r="AO159" i="19"/>
  <c r="AN159" i="19"/>
  <c r="I197" i="21" s="1"/>
  <c r="AL159" i="19"/>
  <c r="AK159" i="19"/>
  <c r="AJ159" i="19"/>
  <c r="AI159" i="19"/>
  <c r="AH159" i="19"/>
  <c r="AG159" i="19"/>
  <c r="AF159" i="19"/>
  <c r="AD159" i="19"/>
  <c r="H197" i="21" s="1"/>
  <c r="AC159" i="19"/>
  <c r="G197" i="21" s="1"/>
  <c r="AB159" i="19"/>
  <c r="F197" i="21" s="1"/>
  <c r="AA159" i="19"/>
  <c r="Z159" i="19"/>
  <c r="Y159" i="19"/>
  <c r="X159" i="19"/>
  <c r="V159" i="19"/>
  <c r="U159" i="19"/>
  <c r="T159" i="19"/>
  <c r="S159" i="19"/>
  <c r="R159" i="19"/>
  <c r="Q159" i="19"/>
  <c r="P159" i="19"/>
  <c r="N159" i="19"/>
  <c r="M159" i="19"/>
  <c r="D197" i="21" s="1"/>
  <c r="L159" i="19"/>
  <c r="K159" i="19"/>
  <c r="C197" i="21" s="1"/>
  <c r="J159" i="19"/>
  <c r="I159" i="19"/>
  <c r="H159" i="19"/>
  <c r="F159" i="19"/>
  <c r="E159" i="19"/>
  <c r="D159" i="19"/>
  <c r="C159" i="19"/>
  <c r="BX158" i="19"/>
  <c r="BV158" i="19"/>
  <c r="BU158" i="19"/>
  <c r="BT158" i="19"/>
  <c r="BS158" i="19"/>
  <c r="BR158" i="19"/>
  <c r="BQ158" i="19"/>
  <c r="BP158" i="19"/>
  <c r="BN158" i="19"/>
  <c r="BM158" i="19"/>
  <c r="BL158" i="19"/>
  <c r="BK158" i="19"/>
  <c r="BJ158" i="19"/>
  <c r="BI158" i="19"/>
  <c r="BH158" i="19"/>
  <c r="K196" i="21" s="1"/>
  <c r="BF158" i="19"/>
  <c r="BE158" i="19"/>
  <c r="BD158" i="19"/>
  <c r="BC158" i="19"/>
  <c r="BB158" i="19"/>
  <c r="BA158" i="19"/>
  <c r="AZ158" i="19"/>
  <c r="AX158" i="19"/>
  <c r="J196" i="21" s="1"/>
  <c r="AW158" i="19"/>
  <c r="AV158" i="19"/>
  <c r="AU158" i="19"/>
  <c r="AT158" i="19"/>
  <c r="AS158" i="19"/>
  <c r="AR158" i="19"/>
  <c r="AP158" i="19"/>
  <c r="AO158" i="19"/>
  <c r="AN158" i="19"/>
  <c r="I196" i="21" s="1"/>
  <c r="AM158" i="19"/>
  <c r="AL158" i="19"/>
  <c r="AK158" i="19"/>
  <c r="AJ158" i="19"/>
  <c r="AH158" i="19"/>
  <c r="AG158" i="19"/>
  <c r="AF158" i="19"/>
  <c r="AE158" i="19"/>
  <c r="AD158" i="19"/>
  <c r="H196" i="21" s="1"/>
  <c r="AC158" i="19"/>
  <c r="G196" i="21" s="1"/>
  <c r="AB158" i="19"/>
  <c r="F196" i="21" s="1"/>
  <c r="Z158" i="19"/>
  <c r="Y158" i="19"/>
  <c r="X158" i="19"/>
  <c r="W158" i="19"/>
  <c r="E196" i="21" s="1"/>
  <c r="V158" i="19"/>
  <c r="U158" i="19"/>
  <c r="T158" i="19"/>
  <c r="R158" i="19"/>
  <c r="Q158" i="19"/>
  <c r="P158" i="19"/>
  <c r="O158" i="19"/>
  <c r="N158" i="19"/>
  <c r="M158" i="19"/>
  <c r="D196" i="21" s="1"/>
  <c r="L158" i="19"/>
  <c r="J158" i="19"/>
  <c r="I158" i="19"/>
  <c r="H158" i="19"/>
  <c r="G158" i="19"/>
  <c r="F158" i="19"/>
  <c r="E158" i="19"/>
  <c r="D158" i="19"/>
  <c r="BX157" i="19"/>
  <c r="BV157" i="19"/>
  <c r="BU157" i="19"/>
  <c r="BT157" i="19"/>
  <c r="BS157" i="19"/>
  <c r="BR157" i="19"/>
  <c r="BQ157" i="19"/>
  <c r="BP157" i="19"/>
  <c r="BN157" i="19"/>
  <c r="BM157" i="19"/>
  <c r="BL157" i="19"/>
  <c r="BK157" i="19"/>
  <c r="BJ157" i="19"/>
  <c r="BI157" i="19"/>
  <c r="BH157" i="19"/>
  <c r="K195" i="21" s="1"/>
  <c r="BF157" i="19"/>
  <c r="BE157" i="19"/>
  <c r="BD157" i="19"/>
  <c r="BC157" i="19"/>
  <c r="BB157" i="19"/>
  <c r="BA157" i="19"/>
  <c r="AZ157" i="19"/>
  <c r="AX157" i="19"/>
  <c r="J195" i="21" s="1"/>
  <c r="AW157" i="19"/>
  <c r="AV157" i="19"/>
  <c r="AU157" i="19"/>
  <c r="AT157" i="19"/>
  <c r="AS157" i="19"/>
  <c r="AR157" i="19"/>
  <c r="AP157" i="19"/>
  <c r="AO157" i="19"/>
  <c r="AN157" i="19"/>
  <c r="I195" i="21" s="1"/>
  <c r="AM157" i="19"/>
  <c r="AL157" i="19"/>
  <c r="AK157" i="19"/>
  <c r="AJ157" i="19"/>
  <c r="AH157" i="19"/>
  <c r="AG157" i="19"/>
  <c r="AF157" i="19"/>
  <c r="AE157" i="19"/>
  <c r="AD157" i="19"/>
  <c r="H195" i="21" s="1"/>
  <c r="AC157" i="19"/>
  <c r="G195" i="21" s="1"/>
  <c r="AB157" i="19"/>
  <c r="F195" i="21" s="1"/>
  <c r="Z157" i="19"/>
  <c r="Y157" i="19"/>
  <c r="X157" i="19"/>
  <c r="W157" i="19"/>
  <c r="E195" i="21" s="1"/>
  <c r="V157" i="19"/>
  <c r="U157" i="19"/>
  <c r="T157" i="19"/>
  <c r="R157" i="19"/>
  <c r="Q157" i="19"/>
  <c r="P157" i="19"/>
  <c r="O157" i="19"/>
  <c r="N157" i="19"/>
  <c r="M157" i="19"/>
  <c r="D195" i="21" s="1"/>
  <c r="L157" i="19"/>
  <c r="J157" i="19"/>
  <c r="I157" i="19"/>
  <c r="H157" i="19"/>
  <c r="G157" i="19"/>
  <c r="F157" i="19"/>
  <c r="E157" i="19"/>
  <c r="D157" i="19"/>
  <c r="BX156" i="19"/>
  <c r="BV156" i="19"/>
  <c r="BU156" i="19"/>
  <c r="BT156" i="19"/>
  <c r="BS156" i="19"/>
  <c r="BQ156" i="19"/>
  <c r="BP156" i="19"/>
  <c r="BN156" i="19"/>
  <c r="BM156" i="19"/>
  <c r="BL156" i="19"/>
  <c r="BK156" i="19"/>
  <c r="BI156" i="19"/>
  <c r="BH156" i="19"/>
  <c r="K194" i="21" s="1"/>
  <c r="BF156" i="19"/>
  <c r="BE156" i="19"/>
  <c r="BD156" i="19"/>
  <c r="BC156" i="19"/>
  <c r="BA156" i="19"/>
  <c r="AZ156" i="19"/>
  <c r="AX156" i="19"/>
  <c r="J194" i="21" s="1"/>
  <c r="AW156" i="19"/>
  <c r="AV156" i="19"/>
  <c r="AU156" i="19"/>
  <c r="AS156" i="19"/>
  <c r="AR156" i="19"/>
  <c r="AP156" i="19"/>
  <c r="AO156" i="19"/>
  <c r="AN156" i="19"/>
  <c r="I194" i="21" s="1"/>
  <c r="AM156" i="19"/>
  <c r="AK156" i="19"/>
  <c r="AJ156" i="19"/>
  <c r="AH156" i="19"/>
  <c r="AG156" i="19"/>
  <c r="AF156" i="19"/>
  <c r="AE156" i="19"/>
  <c r="AC156" i="19"/>
  <c r="G194" i="21" s="1"/>
  <c r="AB156" i="19"/>
  <c r="F194" i="21" s="1"/>
  <c r="Z156" i="19"/>
  <c r="Y156" i="19"/>
  <c r="X156" i="19"/>
  <c r="W156" i="19"/>
  <c r="E194" i="21" s="1"/>
  <c r="U156" i="19"/>
  <c r="T156" i="19"/>
  <c r="R156" i="19"/>
  <c r="Q156" i="19"/>
  <c r="P156" i="19"/>
  <c r="O156" i="19"/>
  <c r="M156" i="19"/>
  <c r="D194" i="21" s="1"/>
  <c r="L156" i="19"/>
  <c r="J156" i="19"/>
  <c r="I156" i="19"/>
  <c r="H156" i="19"/>
  <c r="G156" i="19"/>
  <c r="E156" i="19"/>
  <c r="D156" i="19"/>
  <c r="BX155" i="19"/>
  <c r="BW155" i="19"/>
  <c r="BV155" i="19"/>
  <c r="BU155" i="19"/>
  <c r="BT155" i="19"/>
  <c r="BS155" i="19"/>
  <c r="BR155" i="19"/>
  <c r="BQ155" i="19"/>
  <c r="BP155" i="19"/>
  <c r="BO155" i="19"/>
  <c r="BN155" i="19"/>
  <c r="BM155" i="19"/>
  <c r="BL155" i="19"/>
  <c r="BK155" i="19"/>
  <c r="BJ155" i="19"/>
  <c r="BI155" i="19"/>
  <c r="BH155" i="19"/>
  <c r="K193" i="21" s="1"/>
  <c r="BG155" i="19"/>
  <c r="BF155" i="19"/>
  <c r="BE155" i="19"/>
  <c r="BD155" i="19"/>
  <c r="BC155" i="19"/>
  <c r="BB155" i="19"/>
  <c r="BA155" i="19"/>
  <c r="AZ155" i="19"/>
  <c r="AY155" i="19"/>
  <c r="AX155" i="19"/>
  <c r="J193" i="21" s="1"/>
  <c r="AW155" i="19"/>
  <c r="AV155" i="19"/>
  <c r="AU155" i="19"/>
  <c r="AT155" i="19"/>
  <c r="AS155" i="19"/>
  <c r="AR155" i="19"/>
  <c r="AQ155" i="19"/>
  <c r="AP155" i="19"/>
  <c r="AO155" i="19"/>
  <c r="AN155" i="19"/>
  <c r="I193" i="21" s="1"/>
  <c r="AM155" i="19"/>
  <c r="AL155" i="19"/>
  <c r="AK155" i="19"/>
  <c r="AJ155" i="19"/>
  <c r="AI155" i="19"/>
  <c r="AH155" i="19"/>
  <c r="AG155" i="19"/>
  <c r="AF155" i="19"/>
  <c r="AE155" i="19"/>
  <c r="AD155" i="19"/>
  <c r="H193" i="21" s="1"/>
  <c r="AC155" i="19"/>
  <c r="G193" i="21" s="1"/>
  <c r="AB155" i="19"/>
  <c r="F193" i="21" s="1"/>
  <c r="AA155" i="19"/>
  <c r="Z155" i="19"/>
  <c r="Y155" i="19"/>
  <c r="X155" i="19"/>
  <c r="W155" i="19"/>
  <c r="E193" i="21" s="1"/>
  <c r="V155" i="19"/>
  <c r="U155" i="19"/>
  <c r="T155" i="19"/>
  <c r="S155" i="19"/>
  <c r="R155" i="19"/>
  <c r="Q155" i="19"/>
  <c r="P155" i="19"/>
  <c r="O155" i="19"/>
  <c r="N155" i="19"/>
  <c r="M155" i="19"/>
  <c r="D193" i="21" s="1"/>
  <c r="L155" i="19"/>
  <c r="K155" i="19"/>
  <c r="C193" i="21" s="1"/>
  <c r="J155" i="19"/>
  <c r="I155" i="19"/>
  <c r="H155" i="19"/>
  <c r="G155" i="19"/>
  <c r="F155" i="19"/>
  <c r="E155" i="19"/>
  <c r="D155" i="19"/>
  <c r="C155" i="19"/>
  <c r="BX154" i="19"/>
  <c r="BW154" i="19"/>
  <c r="BV154" i="19"/>
  <c r="BU154" i="19"/>
  <c r="BT154" i="19"/>
  <c r="BS154" i="19"/>
  <c r="BR154" i="19"/>
  <c r="BQ154" i="19"/>
  <c r="BP154" i="19"/>
  <c r="BO154" i="19"/>
  <c r="BN154" i="19"/>
  <c r="BM154" i="19"/>
  <c r="BL154" i="19"/>
  <c r="BK154" i="19"/>
  <c r="BJ154" i="19"/>
  <c r="BI154" i="19"/>
  <c r="BH154" i="19"/>
  <c r="K192" i="21" s="1"/>
  <c r="BG154" i="19"/>
  <c r="BF154" i="19"/>
  <c r="BE154" i="19"/>
  <c r="BD154" i="19"/>
  <c r="BC154" i="19"/>
  <c r="BB154" i="19"/>
  <c r="BA154" i="19"/>
  <c r="AZ154" i="19"/>
  <c r="AY154" i="19"/>
  <c r="AX154" i="19"/>
  <c r="J192" i="21" s="1"/>
  <c r="AW154" i="19"/>
  <c r="AV154" i="19"/>
  <c r="AU154" i="19"/>
  <c r="AT154" i="19"/>
  <c r="AS154" i="19"/>
  <c r="AR154" i="19"/>
  <c r="AQ154" i="19"/>
  <c r="AP154" i="19"/>
  <c r="AO154" i="19"/>
  <c r="AN154" i="19"/>
  <c r="I192" i="21" s="1"/>
  <c r="AM154" i="19"/>
  <c r="AL154" i="19"/>
  <c r="AK154" i="19"/>
  <c r="AJ154" i="19"/>
  <c r="AI154" i="19"/>
  <c r="AH154" i="19"/>
  <c r="AG154" i="19"/>
  <c r="AF154" i="19"/>
  <c r="AE154" i="19"/>
  <c r="AD154" i="19"/>
  <c r="H192" i="21" s="1"/>
  <c r="AC154" i="19"/>
  <c r="G192" i="21" s="1"/>
  <c r="AB154" i="19"/>
  <c r="F192" i="21" s="1"/>
  <c r="AA154" i="19"/>
  <c r="Z154" i="19"/>
  <c r="Y154" i="19"/>
  <c r="X154" i="19"/>
  <c r="W154" i="19"/>
  <c r="E192" i="21" s="1"/>
  <c r="V154" i="19"/>
  <c r="U154" i="19"/>
  <c r="T154" i="19"/>
  <c r="S154" i="19"/>
  <c r="R154" i="19"/>
  <c r="Q154" i="19"/>
  <c r="P154" i="19"/>
  <c r="O154" i="19"/>
  <c r="N154" i="19"/>
  <c r="M154" i="19"/>
  <c r="D192" i="21" s="1"/>
  <c r="L154" i="19"/>
  <c r="K154" i="19"/>
  <c r="C192" i="21" s="1"/>
  <c r="J154" i="19"/>
  <c r="I154" i="19"/>
  <c r="H154" i="19"/>
  <c r="G154" i="19"/>
  <c r="F154" i="19"/>
  <c r="E154" i="19"/>
  <c r="D154" i="19"/>
  <c r="C154" i="19"/>
  <c r="BX153" i="19"/>
  <c r="BW153" i="19"/>
  <c r="BV153" i="19"/>
  <c r="BT153" i="19"/>
  <c r="BS153" i="19"/>
  <c r="BR153" i="19"/>
  <c r="BQ153" i="19"/>
  <c r="BP153" i="19"/>
  <c r="BO153" i="19"/>
  <c r="BN153" i="19"/>
  <c r="BL153" i="19"/>
  <c r="BK153" i="19"/>
  <c r="BJ153" i="19"/>
  <c r="BI153" i="19"/>
  <c r="BH153" i="19"/>
  <c r="K191" i="21" s="1"/>
  <c r="BG153" i="19"/>
  <c r="BF153" i="19"/>
  <c r="BD153" i="19"/>
  <c r="BC153" i="19"/>
  <c r="BB153" i="19"/>
  <c r="BA153" i="19"/>
  <c r="AZ153" i="19"/>
  <c r="AY153" i="19"/>
  <c r="AX153" i="19"/>
  <c r="J191" i="21" s="1"/>
  <c r="AV153" i="19"/>
  <c r="AU153" i="19"/>
  <c r="AT153" i="19"/>
  <c r="AS153" i="19"/>
  <c r="AR153" i="19"/>
  <c r="AQ153" i="19"/>
  <c r="AP153" i="19"/>
  <c r="AN153" i="19"/>
  <c r="I191" i="21" s="1"/>
  <c r="AM153" i="19"/>
  <c r="AL153" i="19"/>
  <c r="AK153" i="19"/>
  <c r="AJ153" i="19"/>
  <c r="AI153" i="19"/>
  <c r="AH153" i="19"/>
  <c r="AF153" i="19"/>
  <c r="AE153" i="19"/>
  <c r="AD153" i="19"/>
  <c r="H191" i="21" s="1"/>
  <c r="AC153" i="19"/>
  <c r="G191" i="21" s="1"/>
  <c r="AB153" i="19"/>
  <c r="F191" i="21" s="1"/>
  <c r="AA153" i="19"/>
  <c r="Z153" i="19"/>
  <c r="X153" i="19"/>
  <c r="W153" i="19"/>
  <c r="E191" i="21" s="1"/>
  <c r="V153" i="19"/>
  <c r="U153" i="19"/>
  <c r="T153" i="19"/>
  <c r="S153" i="19"/>
  <c r="R153" i="19"/>
  <c r="P153" i="19"/>
  <c r="O153" i="19"/>
  <c r="N153" i="19"/>
  <c r="M153" i="19"/>
  <c r="D191" i="21" s="1"/>
  <c r="L153" i="19"/>
  <c r="K153" i="19"/>
  <c r="C191" i="21" s="1"/>
  <c r="J153" i="19"/>
  <c r="H153" i="19"/>
  <c r="G153" i="19"/>
  <c r="F153" i="19"/>
  <c r="E153" i="19"/>
  <c r="D153" i="19"/>
  <c r="C153" i="19"/>
  <c r="BX152" i="19"/>
  <c r="BW152" i="19"/>
  <c r="BV152" i="19"/>
  <c r="BU152" i="19"/>
  <c r="BT152" i="19"/>
  <c r="BS152" i="19"/>
  <c r="BR152" i="19"/>
  <c r="BP152" i="19"/>
  <c r="BO152" i="19"/>
  <c r="BN152" i="19"/>
  <c r="BM152" i="19"/>
  <c r="BL152" i="19"/>
  <c r="BK152" i="19"/>
  <c r="BJ152" i="19"/>
  <c r="BH152" i="19"/>
  <c r="K190" i="21" s="1"/>
  <c r="BG152" i="19"/>
  <c r="BF152" i="19"/>
  <c r="BE152" i="19"/>
  <c r="BD152" i="19"/>
  <c r="BC152" i="19"/>
  <c r="BB152" i="19"/>
  <c r="AZ152" i="19"/>
  <c r="AY152" i="19"/>
  <c r="AX152" i="19"/>
  <c r="J190" i="21" s="1"/>
  <c r="AW152" i="19"/>
  <c r="AV152" i="19"/>
  <c r="AU152" i="19"/>
  <c r="AT152" i="19"/>
  <c r="AR152" i="19"/>
  <c r="AQ152" i="19"/>
  <c r="AP152" i="19"/>
  <c r="AO152" i="19"/>
  <c r="AN152" i="19"/>
  <c r="I190" i="21" s="1"/>
  <c r="AM152" i="19"/>
  <c r="AL152" i="19"/>
  <c r="AJ152" i="19"/>
  <c r="AI152" i="19"/>
  <c r="AH152" i="19"/>
  <c r="AG152" i="19"/>
  <c r="AF152" i="19"/>
  <c r="AE152" i="19"/>
  <c r="AD152" i="19"/>
  <c r="H190" i="21" s="1"/>
  <c r="AB152" i="19"/>
  <c r="F190" i="21" s="1"/>
  <c r="AA152" i="19"/>
  <c r="Z152" i="19"/>
  <c r="Y152" i="19"/>
  <c r="X152" i="19"/>
  <c r="W152" i="19"/>
  <c r="E190" i="21" s="1"/>
  <c r="V152" i="19"/>
  <c r="T152" i="19"/>
  <c r="S152" i="19"/>
  <c r="R152" i="19"/>
  <c r="Q152" i="19"/>
  <c r="P152" i="19"/>
  <c r="O152" i="19"/>
  <c r="N152" i="19"/>
  <c r="L152" i="19"/>
  <c r="K152" i="19"/>
  <c r="C190" i="21" s="1"/>
  <c r="J152" i="19"/>
  <c r="I152" i="19"/>
  <c r="H152" i="19"/>
  <c r="G152" i="19"/>
  <c r="F152" i="19"/>
  <c r="D152" i="19"/>
  <c r="C152" i="19"/>
  <c r="BX151" i="19"/>
  <c r="BW151" i="19"/>
  <c r="BV151" i="19"/>
  <c r="BU151" i="19"/>
  <c r="BT151" i="19"/>
  <c r="BS151" i="19"/>
  <c r="BR151" i="19"/>
  <c r="BP151" i="19"/>
  <c r="BO151" i="19"/>
  <c r="BN151" i="19"/>
  <c r="BM151" i="19"/>
  <c r="BL151" i="19"/>
  <c r="BK151" i="19"/>
  <c r="BJ151" i="19"/>
  <c r="BH151" i="19"/>
  <c r="K189" i="21" s="1"/>
  <c r="BG151" i="19"/>
  <c r="BF151" i="19"/>
  <c r="BE151" i="19"/>
  <c r="BD151" i="19"/>
  <c r="BC151" i="19"/>
  <c r="BB151" i="19"/>
  <c r="AZ151" i="19"/>
  <c r="AY151" i="19"/>
  <c r="AX151" i="19"/>
  <c r="J189" i="21" s="1"/>
  <c r="AW151" i="19"/>
  <c r="AV151" i="19"/>
  <c r="AU151" i="19"/>
  <c r="AT151" i="19"/>
  <c r="AR151" i="19"/>
  <c r="AQ151" i="19"/>
  <c r="AP151" i="19"/>
  <c r="AO151" i="19"/>
  <c r="AN151" i="19"/>
  <c r="I189" i="21" s="1"/>
  <c r="AM151" i="19"/>
  <c r="AL151" i="19"/>
  <c r="AJ151" i="19"/>
  <c r="AI151" i="19"/>
  <c r="AH151" i="19"/>
  <c r="AG151" i="19"/>
  <c r="AF151" i="19"/>
  <c r="AE151" i="19"/>
  <c r="AD151" i="19"/>
  <c r="H189" i="21" s="1"/>
  <c r="AB151" i="19"/>
  <c r="F189" i="21" s="1"/>
  <c r="AA151" i="19"/>
  <c r="Z151" i="19"/>
  <c r="Y151" i="19"/>
  <c r="X151" i="19"/>
  <c r="W151" i="19"/>
  <c r="E189" i="21" s="1"/>
  <c r="V151" i="19"/>
  <c r="T151" i="19"/>
  <c r="S151" i="19"/>
  <c r="R151" i="19"/>
  <c r="Q151" i="19"/>
  <c r="P151" i="19"/>
  <c r="O151" i="19"/>
  <c r="N151" i="19"/>
  <c r="L151" i="19"/>
  <c r="K151" i="19"/>
  <c r="C189" i="21" s="1"/>
  <c r="J151" i="19"/>
  <c r="I151" i="19"/>
  <c r="H151" i="19"/>
  <c r="G151" i="19"/>
  <c r="F151" i="19"/>
  <c r="D151" i="19"/>
  <c r="C151" i="19"/>
  <c r="BX150" i="19"/>
  <c r="BW150" i="19"/>
  <c r="BV150" i="19"/>
  <c r="BU150" i="19"/>
  <c r="BT150" i="19"/>
  <c r="BS150" i="19"/>
  <c r="BR150" i="19"/>
  <c r="BP150" i="19"/>
  <c r="BO150" i="19"/>
  <c r="BN150" i="19"/>
  <c r="BM150" i="19"/>
  <c r="BL150" i="19"/>
  <c r="BK150" i="19"/>
  <c r="BJ150" i="19"/>
  <c r="BH150" i="19"/>
  <c r="K188" i="21" s="1"/>
  <c r="BG150" i="19"/>
  <c r="BF150" i="19"/>
  <c r="BE150" i="19"/>
  <c r="BD150" i="19"/>
  <c r="BC150" i="19"/>
  <c r="BB150" i="19"/>
  <c r="AZ150" i="19"/>
  <c r="AY150" i="19"/>
  <c r="AX150" i="19"/>
  <c r="J188" i="21" s="1"/>
  <c r="AW150" i="19"/>
  <c r="AV150" i="19"/>
  <c r="AU150" i="19"/>
  <c r="AT150" i="19"/>
  <c r="AR150" i="19"/>
  <c r="AQ150" i="19"/>
  <c r="AP150" i="19"/>
  <c r="AO150" i="19"/>
  <c r="AN150" i="19"/>
  <c r="I188" i="21" s="1"/>
  <c r="AM150" i="19"/>
  <c r="AL150" i="19"/>
  <c r="AJ150" i="19"/>
  <c r="AI150" i="19"/>
  <c r="AH150" i="19"/>
  <c r="AG150" i="19"/>
  <c r="AF150" i="19"/>
  <c r="AE150" i="19"/>
  <c r="AD150" i="19"/>
  <c r="H188" i="21" s="1"/>
  <c r="AB150" i="19"/>
  <c r="F188" i="21" s="1"/>
  <c r="AA150" i="19"/>
  <c r="Z150" i="19"/>
  <c r="Y150" i="19"/>
  <c r="X150" i="19"/>
  <c r="W150" i="19"/>
  <c r="E188" i="21" s="1"/>
  <c r="V150" i="19"/>
  <c r="T150" i="19"/>
  <c r="S150" i="19"/>
  <c r="R150" i="19"/>
  <c r="Q150" i="19"/>
  <c r="P150" i="19"/>
  <c r="O150" i="19"/>
  <c r="N150" i="19"/>
  <c r="L150" i="19"/>
  <c r="K150" i="19"/>
  <c r="C188" i="21" s="1"/>
  <c r="J150" i="19"/>
  <c r="I150" i="19"/>
  <c r="H150" i="19"/>
  <c r="G150" i="19"/>
  <c r="F150" i="19"/>
  <c r="D150" i="19"/>
  <c r="C150" i="19"/>
  <c r="BX149" i="19"/>
  <c r="BW149" i="19"/>
  <c r="BV149" i="19"/>
  <c r="BU149" i="19"/>
  <c r="BT149" i="19"/>
  <c r="BS149" i="19"/>
  <c r="BR149" i="19"/>
  <c r="BQ149" i="19"/>
  <c r="BP149" i="19"/>
  <c r="BO149" i="19"/>
  <c r="BN149" i="19"/>
  <c r="BM149" i="19"/>
  <c r="BL149" i="19"/>
  <c r="BK149" i="19"/>
  <c r="BJ149" i="19"/>
  <c r="BI149" i="19"/>
  <c r="BH149" i="19"/>
  <c r="K187" i="21" s="1"/>
  <c r="BG149" i="19"/>
  <c r="BF149" i="19"/>
  <c r="BE149" i="19"/>
  <c r="BD149" i="19"/>
  <c r="BC149" i="19"/>
  <c r="BB149" i="19"/>
  <c r="BA149" i="19"/>
  <c r="AZ149" i="19"/>
  <c r="AY149" i="19"/>
  <c r="AX149" i="19"/>
  <c r="J187" i="21" s="1"/>
  <c r="AW149" i="19"/>
  <c r="AV149" i="19"/>
  <c r="AU149" i="19"/>
  <c r="AT149" i="19"/>
  <c r="AS149" i="19"/>
  <c r="AR149" i="19"/>
  <c r="AQ149" i="19"/>
  <c r="AP149" i="19"/>
  <c r="AO149" i="19"/>
  <c r="AN149" i="19"/>
  <c r="I187" i="21" s="1"/>
  <c r="AM149" i="19"/>
  <c r="AL149" i="19"/>
  <c r="AK149" i="19"/>
  <c r="AJ149" i="19"/>
  <c r="AI149" i="19"/>
  <c r="AH149" i="19"/>
  <c r="AG149" i="19"/>
  <c r="AF149" i="19"/>
  <c r="AE149" i="19"/>
  <c r="AD149" i="19"/>
  <c r="H187" i="21" s="1"/>
  <c r="AC149" i="19"/>
  <c r="G187" i="21" s="1"/>
  <c r="AB149" i="19"/>
  <c r="F187" i="21" s="1"/>
  <c r="AA149" i="19"/>
  <c r="Z149" i="19"/>
  <c r="Y149" i="19"/>
  <c r="X149" i="19"/>
  <c r="W149" i="19"/>
  <c r="E187" i="21" s="1"/>
  <c r="V149" i="19"/>
  <c r="U149" i="19"/>
  <c r="T149" i="19"/>
  <c r="S149" i="19"/>
  <c r="R149" i="19"/>
  <c r="Q149" i="19"/>
  <c r="P149" i="19"/>
  <c r="O149" i="19"/>
  <c r="N149" i="19"/>
  <c r="M149" i="19"/>
  <c r="D187" i="21" s="1"/>
  <c r="L149" i="19"/>
  <c r="K149" i="19"/>
  <c r="C187" i="21" s="1"/>
  <c r="J149" i="19"/>
  <c r="I149" i="19"/>
  <c r="H149" i="19"/>
  <c r="G149" i="19"/>
  <c r="F149" i="19"/>
  <c r="E149" i="19"/>
  <c r="D149" i="19"/>
  <c r="C149" i="19"/>
  <c r="BX148" i="19"/>
  <c r="BW148" i="19"/>
  <c r="BV148" i="19"/>
  <c r="BU148" i="19"/>
  <c r="BT148" i="19"/>
  <c r="BS148" i="19"/>
  <c r="BR148" i="19"/>
  <c r="BQ148" i="19"/>
  <c r="BP148" i="19"/>
  <c r="BO148" i="19"/>
  <c r="BN148" i="19"/>
  <c r="BM148" i="19"/>
  <c r="BL148" i="19"/>
  <c r="BK148" i="19"/>
  <c r="BJ148" i="19"/>
  <c r="BI148" i="19"/>
  <c r="BH148" i="19"/>
  <c r="K186" i="21" s="1"/>
  <c r="BG148" i="19"/>
  <c r="BF148" i="19"/>
  <c r="BE148" i="19"/>
  <c r="BD148" i="19"/>
  <c r="BC148" i="19"/>
  <c r="BB148" i="19"/>
  <c r="BA148" i="19"/>
  <c r="AZ148" i="19"/>
  <c r="AY148" i="19"/>
  <c r="AX148" i="19"/>
  <c r="J186" i="21" s="1"/>
  <c r="AW148" i="19"/>
  <c r="AV148" i="19"/>
  <c r="AU148" i="19"/>
  <c r="AT148" i="19"/>
  <c r="AS148" i="19"/>
  <c r="AR148" i="19"/>
  <c r="AQ148" i="19"/>
  <c r="AP148" i="19"/>
  <c r="AO148" i="19"/>
  <c r="AN148" i="19"/>
  <c r="I186" i="21" s="1"/>
  <c r="AM148" i="19"/>
  <c r="AL148" i="19"/>
  <c r="AK148" i="19"/>
  <c r="AJ148" i="19"/>
  <c r="AI148" i="19"/>
  <c r="AH148" i="19"/>
  <c r="AG148" i="19"/>
  <c r="AF148" i="19"/>
  <c r="AE148" i="19"/>
  <c r="AD148" i="19"/>
  <c r="H186" i="21" s="1"/>
  <c r="AC148" i="19"/>
  <c r="G186" i="21" s="1"/>
  <c r="AB148" i="19"/>
  <c r="F186" i="21" s="1"/>
  <c r="AA148" i="19"/>
  <c r="Z148" i="19"/>
  <c r="Y148" i="19"/>
  <c r="X148" i="19"/>
  <c r="W148" i="19"/>
  <c r="E186" i="21" s="1"/>
  <c r="V148" i="19"/>
  <c r="U148" i="19"/>
  <c r="T148" i="19"/>
  <c r="S148" i="19"/>
  <c r="R148" i="19"/>
  <c r="Q148" i="19"/>
  <c r="P148" i="19"/>
  <c r="O148" i="19"/>
  <c r="N148" i="19"/>
  <c r="M148" i="19"/>
  <c r="D186" i="21" s="1"/>
  <c r="L148" i="19"/>
  <c r="K148" i="19"/>
  <c r="C186" i="21" s="1"/>
  <c r="J148" i="19"/>
  <c r="I148" i="19"/>
  <c r="H148" i="19"/>
  <c r="G148" i="19"/>
  <c r="F148" i="19"/>
  <c r="E148" i="19"/>
  <c r="D148" i="19"/>
  <c r="C148" i="19"/>
  <c r="BX147" i="19"/>
  <c r="BV147" i="19"/>
  <c r="BU147" i="19"/>
  <c r="BT147" i="19"/>
  <c r="BS147" i="19"/>
  <c r="BR147" i="19"/>
  <c r="BQ147" i="19"/>
  <c r="BP147" i="19"/>
  <c r="BN147" i="19"/>
  <c r="BM147" i="19"/>
  <c r="BL147" i="19"/>
  <c r="BK147" i="19"/>
  <c r="BJ147" i="19"/>
  <c r="BI147" i="19"/>
  <c r="BH147" i="19"/>
  <c r="K185" i="21" s="1"/>
  <c r="BF147" i="19"/>
  <c r="BE147" i="19"/>
  <c r="BD147" i="19"/>
  <c r="BC147" i="19"/>
  <c r="BB147" i="19"/>
  <c r="BA147" i="19"/>
  <c r="AZ147" i="19"/>
  <c r="AX147" i="19"/>
  <c r="J185" i="21" s="1"/>
  <c r="AW147" i="19"/>
  <c r="AV147" i="19"/>
  <c r="AU147" i="19"/>
  <c r="AT147" i="19"/>
  <c r="AS147" i="19"/>
  <c r="AR147" i="19"/>
  <c r="AP147" i="19"/>
  <c r="AO147" i="19"/>
  <c r="AN147" i="19"/>
  <c r="I185" i="21" s="1"/>
  <c r="AM147" i="19"/>
  <c r="AL147" i="19"/>
  <c r="AK147" i="19"/>
  <c r="AJ147" i="19"/>
  <c r="AH147" i="19"/>
  <c r="AG147" i="19"/>
  <c r="AF147" i="19"/>
  <c r="AE147" i="19"/>
  <c r="AD147" i="19"/>
  <c r="H185" i="21" s="1"/>
  <c r="AC147" i="19"/>
  <c r="G185" i="21" s="1"/>
  <c r="AB147" i="19"/>
  <c r="F185" i="21" s="1"/>
  <c r="Z147" i="19"/>
  <c r="Y147" i="19"/>
  <c r="X147" i="19"/>
  <c r="W147" i="19"/>
  <c r="E185" i="21" s="1"/>
  <c r="V147" i="19"/>
  <c r="U147" i="19"/>
  <c r="T147" i="19"/>
  <c r="R147" i="19"/>
  <c r="Q147" i="19"/>
  <c r="P147" i="19"/>
  <c r="O147" i="19"/>
  <c r="N147" i="19"/>
  <c r="M147" i="19"/>
  <c r="D185" i="21" s="1"/>
  <c r="L147" i="19"/>
  <c r="J147" i="19"/>
  <c r="I147" i="19"/>
  <c r="H147" i="19"/>
  <c r="G147" i="19"/>
  <c r="F147" i="19"/>
  <c r="E147" i="19"/>
  <c r="D147" i="19"/>
  <c r="BX146" i="19"/>
  <c r="BW146" i="19"/>
  <c r="BV146" i="19"/>
  <c r="BU146" i="19"/>
  <c r="BT146" i="19"/>
  <c r="BR146" i="19"/>
  <c r="BQ146" i="19"/>
  <c r="BP146" i="19"/>
  <c r="BO146" i="19"/>
  <c r="BN146" i="19"/>
  <c r="BM146" i="19"/>
  <c r="BL146" i="19"/>
  <c r="BJ146" i="19"/>
  <c r="BI146" i="19"/>
  <c r="BH146" i="19"/>
  <c r="K184" i="21" s="1"/>
  <c r="BG146" i="19"/>
  <c r="BF146" i="19"/>
  <c r="BE146" i="19"/>
  <c r="BD146" i="19"/>
  <c r="BB146" i="19"/>
  <c r="BA146" i="19"/>
  <c r="AZ146" i="19"/>
  <c r="AY146" i="19"/>
  <c r="AX146" i="19"/>
  <c r="J184" i="21" s="1"/>
  <c r="AW146" i="19"/>
  <c r="AV146" i="19"/>
  <c r="AT146" i="19"/>
  <c r="AS146" i="19"/>
  <c r="AR146" i="19"/>
  <c r="AQ146" i="19"/>
  <c r="AP146" i="19"/>
  <c r="AO146" i="19"/>
  <c r="AN146" i="19"/>
  <c r="I184" i="21" s="1"/>
  <c r="AL146" i="19"/>
  <c r="AK146" i="19"/>
  <c r="AJ146" i="19"/>
  <c r="AI146" i="19"/>
  <c r="AH146" i="19"/>
  <c r="AG146" i="19"/>
  <c r="AF146" i="19"/>
  <c r="AD146" i="19"/>
  <c r="H184" i="21" s="1"/>
  <c r="AC146" i="19"/>
  <c r="G184" i="21" s="1"/>
  <c r="AB146" i="19"/>
  <c r="F184" i="21" s="1"/>
  <c r="AA146" i="19"/>
  <c r="Z146" i="19"/>
  <c r="Y146" i="19"/>
  <c r="X146" i="19"/>
  <c r="V146" i="19"/>
  <c r="U146" i="19"/>
  <c r="T146" i="19"/>
  <c r="S146" i="19"/>
  <c r="R146" i="19"/>
  <c r="Q146" i="19"/>
  <c r="P146" i="19"/>
  <c r="N146" i="19"/>
  <c r="M146" i="19"/>
  <c r="D184" i="21" s="1"/>
  <c r="L146" i="19"/>
  <c r="K146" i="19"/>
  <c r="C184" i="21" s="1"/>
  <c r="J146" i="19"/>
  <c r="I146" i="19"/>
  <c r="H146" i="19"/>
  <c r="F146" i="19"/>
  <c r="E146" i="19"/>
  <c r="D146" i="19"/>
  <c r="C146" i="19"/>
  <c r="BX145" i="19"/>
  <c r="BW145" i="19"/>
  <c r="BV145" i="19"/>
  <c r="BU145" i="19"/>
  <c r="BT145" i="19"/>
  <c r="BR145" i="19"/>
  <c r="BQ145" i="19"/>
  <c r="BP145" i="19"/>
  <c r="BO145" i="19"/>
  <c r="BN145" i="19"/>
  <c r="BM145" i="19"/>
  <c r="BL145" i="19"/>
  <c r="BJ145" i="19"/>
  <c r="BI145" i="19"/>
  <c r="BH145" i="19"/>
  <c r="K183" i="21" s="1"/>
  <c r="BG145" i="19"/>
  <c r="BF145" i="19"/>
  <c r="BE145" i="19"/>
  <c r="BD145" i="19"/>
  <c r="BB145" i="19"/>
  <c r="BA145" i="19"/>
  <c r="AZ145" i="19"/>
  <c r="AY145" i="19"/>
  <c r="AX145" i="19"/>
  <c r="J183" i="21" s="1"/>
  <c r="AW145" i="19"/>
  <c r="AV145" i="19"/>
  <c r="AT145" i="19"/>
  <c r="AS145" i="19"/>
  <c r="AR145" i="19"/>
  <c r="AQ145" i="19"/>
  <c r="AP145" i="19"/>
  <c r="AO145" i="19"/>
  <c r="AN145" i="19"/>
  <c r="I183" i="21" s="1"/>
  <c r="AL145" i="19"/>
  <c r="AK145" i="19"/>
  <c r="AJ145" i="19"/>
  <c r="AI145" i="19"/>
  <c r="AH145" i="19"/>
  <c r="AG145" i="19"/>
  <c r="AF145" i="19"/>
  <c r="AD145" i="19"/>
  <c r="H183" i="21" s="1"/>
  <c r="AC145" i="19"/>
  <c r="G183" i="21" s="1"/>
  <c r="AB145" i="19"/>
  <c r="F183" i="21" s="1"/>
  <c r="AA145" i="19"/>
  <c r="Z145" i="19"/>
  <c r="Y145" i="19"/>
  <c r="X145" i="19"/>
  <c r="V145" i="19"/>
  <c r="U145" i="19"/>
  <c r="T145" i="19"/>
  <c r="S145" i="19"/>
  <c r="R145" i="19"/>
  <c r="Q145" i="19"/>
  <c r="P145" i="19"/>
  <c r="N145" i="19"/>
  <c r="M145" i="19"/>
  <c r="D183" i="21" s="1"/>
  <c r="L145" i="19"/>
  <c r="K145" i="19"/>
  <c r="C183" i="21" s="1"/>
  <c r="J145" i="19"/>
  <c r="I145" i="19"/>
  <c r="H145" i="19"/>
  <c r="F145" i="19"/>
  <c r="E145" i="19"/>
  <c r="D145" i="19"/>
  <c r="C145" i="19"/>
  <c r="BX144" i="19"/>
  <c r="BW144" i="19"/>
  <c r="BU144" i="19"/>
  <c r="BT144" i="19"/>
  <c r="BR144" i="19"/>
  <c r="BQ144" i="19"/>
  <c r="BP144" i="19"/>
  <c r="BO144" i="19"/>
  <c r="BM144" i="19"/>
  <c r="BL144" i="19"/>
  <c r="BJ144" i="19"/>
  <c r="BI144" i="19"/>
  <c r="BH144" i="19"/>
  <c r="K182" i="21" s="1"/>
  <c r="BG144" i="19"/>
  <c r="BE144" i="19"/>
  <c r="BD144" i="19"/>
  <c r="BB144" i="19"/>
  <c r="BA144" i="19"/>
  <c r="AZ144" i="19"/>
  <c r="AY144" i="19"/>
  <c r="AW144" i="19"/>
  <c r="AV144" i="19"/>
  <c r="AT144" i="19"/>
  <c r="AS144" i="19"/>
  <c r="AR144" i="19"/>
  <c r="AQ144" i="19"/>
  <c r="AO144" i="19"/>
  <c r="AN144" i="19"/>
  <c r="I182" i="21" s="1"/>
  <c r="AL144" i="19"/>
  <c r="AK144" i="19"/>
  <c r="AJ144" i="19"/>
  <c r="AI144" i="19"/>
  <c r="AG144" i="19"/>
  <c r="AF144" i="19"/>
  <c r="AD144" i="19"/>
  <c r="H182" i="21" s="1"/>
  <c r="AC144" i="19"/>
  <c r="G182" i="21" s="1"/>
  <c r="AB144" i="19"/>
  <c r="F182" i="21" s="1"/>
  <c r="AA144" i="19"/>
  <c r="Y144" i="19"/>
  <c r="X144" i="19"/>
  <c r="V144" i="19"/>
  <c r="U144" i="19"/>
  <c r="T144" i="19"/>
  <c r="S144" i="19"/>
  <c r="Q144" i="19"/>
  <c r="P144" i="19"/>
  <c r="N144" i="19"/>
  <c r="M144" i="19"/>
  <c r="D182" i="21" s="1"/>
  <c r="L144" i="19"/>
  <c r="K144" i="19"/>
  <c r="C182" i="21" s="1"/>
  <c r="I144" i="19"/>
  <c r="H144" i="19"/>
  <c r="F144" i="19"/>
  <c r="E144" i="19"/>
  <c r="D144" i="19"/>
  <c r="C144" i="19"/>
  <c r="BX143" i="19"/>
  <c r="BW143" i="19"/>
  <c r="BV143" i="19"/>
  <c r="BU143" i="19"/>
  <c r="BT143" i="19"/>
  <c r="BS143" i="19"/>
  <c r="BR143" i="19"/>
  <c r="BQ143" i="19"/>
  <c r="BP143" i="19"/>
  <c r="BO143" i="19"/>
  <c r="BN143" i="19"/>
  <c r="BM143" i="19"/>
  <c r="BL143" i="19"/>
  <c r="BK143" i="19"/>
  <c r="BJ143" i="19"/>
  <c r="BI143" i="19"/>
  <c r="BH143" i="19"/>
  <c r="K181" i="21" s="1"/>
  <c r="BG143" i="19"/>
  <c r="BF143" i="19"/>
  <c r="BE143" i="19"/>
  <c r="BD143" i="19"/>
  <c r="BC143" i="19"/>
  <c r="BB143" i="19"/>
  <c r="BA143" i="19"/>
  <c r="AZ143" i="19"/>
  <c r="AY143" i="19"/>
  <c r="AX143" i="19"/>
  <c r="J181" i="21" s="1"/>
  <c r="AW143" i="19"/>
  <c r="AV143" i="19"/>
  <c r="AU143" i="19"/>
  <c r="AT143" i="19"/>
  <c r="AS143" i="19"/>
  <c r="AR143" i="19"/>
  <c r="AQ143" i="19"/>
  <c r="AP143" i="19"/>
  <c r="AO143" i="19"/>
  <c r="AN143" i="19"/>
  <c r="I181" i="21" s="1"/>
  <c r="AM143" i="19"/>
  <c r="AL143" i="19"/>
  <c r="AK143" i="19"/>
  <c r="AJ143" i="19"/>
  <c r="AI143" i="19"/>
  <c r="AH143" i="19"/>
  <c r="AG143" i="19"/>
  <c r="AF143" i="19"/>
  <c r="AE143" i="19"/>
  <c r="AD143" i="19"/>
  <c r="H181" i="21" s="1"/>
  <c r="AC143" i="19"/>
  <c r="G181" i="21" s="1"/>
  <c r="AB143" i="19"/>
  <c r="F181" i="21" s="1"/>
  <c r="AA143" i="19"/>
  <c r="Z143" i="19"/>
  <c r="Y143" i="19"/>
  <c r="X143" i="19"/>
  <c r="W143" i="19"/>
  <c r="E181" i="21" s="1"/>
  <c r="V143" i="19"/>
  <c r="U143" i="19"/>
  <c r="T143" i="19"/>
  <c r="S143" i="19"/>
  <c r="R143" i="19"/>
  <c r="Q143" i="19"/>
  <c r="P143" i="19"/>
  <c r="O143" i="19"/>
  <c r="N143" i="19"/>
  <c r="M143" i="19"/>
  <c r="D181" i="21" s="1"/>
  <c r="L143" i="19"/>
  <c r="K143" i="19"/>
  <c r="C181" i="21" s="1"/>
  <c r="J143" i="19"/>
  <c r="I143" i="19"/>
  <c r="H143" i="19"/>
  <c r="G143" i="19"/>
  <c r="F143" i="19"/>
  <c r="E143" i="19"/>
  <c r="D143" i="19"/>
  <c r="C143" i="19"/>
  <c r="BX142" i="19"/>
  <c r="BW142" i="19"/>
  <c r="BV142" i="19"/>
  <c r="BU142" i="19"/>
  <c r="BT142" i="19"/>
  <c r="BS142" i="19"/>
  <c r="BR142" i="19"/>
  <c r="BQ142" i="19"/>
  <c r="BP142" i="19"/>
  <c r="BO142" i="19"/>
  <c r="BN142" i="19"/>
  <c r="BM142" i="19"/>
  <c r="BL142" i="19"/>
  <c r="BK142" i="19"/>
  <c r="BJ142" i="19"/>
  <c r="BI142" i="19"/>
  <c r="BH142" i="19"/>
  <c r="K180" i="21" s="1"/>
  <c r="BG142" i="19"/>
  <c r="BF142" i="19"/>
  <c r="BE142" i="19"/>
  <c r="BD142" i="19"/>
  <c r="BC142" i="19"/>
  <c r="BB142" i="19"/>
  <c r="BA142" i="19"/>
  <c r="AZ142" i="19"/>
  <c r="AY142" i="19"/>
  <c r="AX142" i="19"/>
  <c r="J180" i="21" s="1"/>
  <c r="AW142" i="19"/>
  <c r="AV142" i="19"/>
  <c r="AU142" i="19"/>
  <c r="AT142" i="19"/>
  <c r="AS142" i="19"/>
  <c r="AR142" i="19"/>
  <c r="AQ142" i="19"/>
  <c r="AP142" i="19"/>
  <c r="AO142" i="19"/>
  <c r="AN142" i="19"/>
  <c r="I180" i="21" s="1"/>
  <c r="AM142" i="19"/>
  <c r="AL142" i="19"/>
  <c r="AK142" i="19"/>
  <c r="AJ142" i="19"/>
  <c r="AI142" i="19"/>
  <c r="AH142" i="19"/>
  <c r="AG142" i="19"/>
  <c r="AF142" i="19"/>
  <c r="AE142" i="19"/>
  <c r="AD142" i="19"/>
  <c r="H180" i="21" s="1"/>
  <c r="AC142" i="19"/>
  <c r="G180" i="21" s="1"/>
  <c r="AB142" i="19"/>
  <c r="F180" i="21" s="1"/>
  <c r="AA142" i="19"/>
  <c r="Z142" i="19"/>
  <c r="Y142" i="19"/>
  <c r="X142" i="19"/>
  <c r="W142" i="19"/>
  <c r="E180" i="21" s="1"/>
  <c r="V142" i="19"/>
  <c r="U142" i="19"/>
  <c r="T142" i="19"/>
  <c r="S142" i="19"/>
  <c r="R142" i="19"/>
  <c r="Q142" i="19"/>
  <c r="P142" i="19"/>
  <c r="O142" i="19"/>
  <c r="N142" i="19"/>
  <c r="M142" i="19"/>
  <c r="D180" i="21" s="1"/>
  <c r="L142" i="19"/>
  <c r="K142" i="19"/>
  <c r="C180" i="21" s="1"/>
  <c r="J142" i="19"/>
  <c r="I142" i="19"/>
  <c r="H142" i="19"/>
  <c r="G142" i="19"/>
  <c r="F142" i="19"/>
  <c r="E142" i="19"/>
  <c r="D142" i="19"/>
  <c r="C142" i="19"/>
  <c r="BX141" i="19"/>
  <c r="BW141" i="19"/>
  <c r="BV141" i="19"/>
  <c r="BU141" i="19"/>
  <c r="BT141" i="19"/>
  <c r="BS141" i="19"/>
  <c r="BR141" i="19"/>
  <c r="BP141" i="19"/>
  <c r="BO141" i="19"/>
  <c r="BN141" i="19"/>
  <c r="BM141" i="19"/>
  <c r="BL141" i="19"/>
  <c r="BK141" i="19"/>
  <c r="BJ141" i="19"/>
  <c r="BH141" i="19"/>
  <c r="K179" i="21" s="1"/>
  <c r="BG141" i="19"/>
  <c r="BF141" i="19"/>
  <c r="BE141" i="19"/>
  <c r="BD141" i="19"/>
  <c r="BC141" i="19"/>
  <c r="BB141" i="19"/>
  <c r="AZ141" i="19"/>
  <c r="AY141" i="19"/>
  <c r="AX141" i="19"/>
  <c r="J179" i="21" s="1"/>
  <c r="AW141" i="19"/>
  <c r="AV141" i="19"/>
  <c r="AU141" i="19"/>
  <c r="AT141" i="19"/>
  <c r="AR141" i="19"/>
  <c r="AQ141" i="19"/>
  <c r="AP141" i="19"/>
  <c r="AO141" i="19"/>
  <c r="AN141" i="19"/>
  <c r="I179" i="21" s="1"/>
  <c r="AM141" i="19"/>
  <c r="AL141" i="19"/>
  <c r="AJ141" i="19"/>
  <c r="AI141" i="19"/>
  <c r="AH141" i="19"/>
  <c r="AG141" i="19"/>
  <c r="AF141" i="19"/>
  <c r="AE141" i="19"/>
  <c r="AD141" i="19"/>
  <c r="H179" i="21" s="1"/>
  <c r="AB141" i="19"/>
  <c r="F179" i="21" s="1"/>
  <c r="AA141" i="19"/>
  <c r="Z141" i="19"/>
  <c r="Y141" i="19"/>
  <c r="X141" i="19"/>
  <c r="W141" i="19"/>
  <c r="E179" i="21" s="1"/>
  <c r="V141" i="19"/>
  <c r="T141" i="19"/>
  <c r="S141" i="19"/>
  <c r="R141" i="19"/>
  <c r="Q141" i="19"/>
  <c r="P141" i="19"/>
  <c r="O141" i="19"/>
  <c r="N141" i="19"/>
  <c r="L141" i="19"/>
  <c r="K141" i="19"/>
  <c r="C179" i="21" s="1"/>
  <c r="J141" i="19"/>
  <c r="I141" i="19"/>
  <c r="H141" i="19"/>
  <c r="G141" i="19"/>
  <c r="F141" i="19"/>
  <c r="D141" i="19"/>
  <c r="C141" i="19"/>
  <c r="BX140" i="19"/>
  <c r="BW140" i="19"/>
  <c r="BV140" i="19"/>
  <c r="BT140" i="19"/>
  <c r="BS140" i="19"/>
  <c r="BR140" i="19"/>
  <c r="BQ140" i="19"/>
  <c r="BP140" i="19"/>
  <c r="BO140" i="19"/>
  <c r="BN140" i="19"/>
  <c r="BL140" i="19"/>
  <c r="BK140" i="19"/>
  <c r="BJ140" i="19"/>
  <c r="BI140" i="19"/>
  <c r="BH140" i="19"/>
  <c r="K178" i="21" s="1"/>
  <c r="BG140" i="19"/>
  <c r="BF140" i="19"/>
  <c r="BD140" i="19"/>
  <c r="BC140" i="19"/>
  <c r="BB140" i="19"/>
  <c r="BA140" i="19"/>
  <c r="AZ140" i="19"/>
  <c r="AY140" i="19"/>
  <c r="AX140" i="19"/>
  <c r="J178" i="21" s="1"/>
  <c r="AV140" i="19"/>
  <c r="AU140" i="19"/>
  <c r="AT140" i="19"/>
  <c r="AS140" i="19"/>
  <c r="AR140" i="19"/>
  <c r="AQ140" i="19"/>
  <c r="AP140" i="19"/>
  <c r="AN140" i="19"/>
  <c r="I178" i="21" s="1"/>
  <c r="AM140" i="19"/>
  <c r="AL140" i="19"/>
  <c r="AK140" i="19"/>
  <c r="AJ140" i="19"/>
  <c r="AI140" i="19"/>
  <c r="AH140" i="19"/>
  <c r="AF140" i="19"/>
  <c r="AE140" i="19"/>
  <c r="AD140" i="19"/>
  <c r="H178" i="21" s="1"/>
  <c r="AC140" i="19"/>
  <c r="G178" i="21" s="1"/>
  <c r="AB140" i="19"/>
  <c r="F178" i="21" s="1"/>
  <c r="AA140" i="19"/>
  <c r="Z140" i="19"/>
  <c r="X140" i="19"/>
  <c r="W140" i="19"/>
  <c r="E178" i="21" s="1"/>
  <c r="V140" i="19"/>
  <c r="U140" i="19"/>
  <c r="T140" i="19"/>
  <c r="S140" i="19"/>
  <c r="R140" i="19"/>
  <c r="P140" i="19"/>
  <c r="O140" i="19"/>
  <c r="N140" i="19"/>
  <c r="M140" i="19"/>
  <c r="D178" i="21" s="1"/>
  <c r="L140" i="19"/>
  <c r="K140" i="19"/>
  <c r="C178" i="21" s="1"/>
  <c r="J140" i="19"/>
  <c r="H140" i="19"/>
  <c r="G140" i="19"/>
  <c r="F140" i="19"/>
  <c r="E140" i="19"/>
  <c r="D140" i="19"/>
  <c r="C140" i="19"/>
  <c r="BX139" i="19"/>
  <c r="BW139" i="19"/>
  <c r="BV139" i="19"/>
  <c r="BT139" i="19"/>
  <c r="BS139" i="19"/>
  <c r="BR139" i="19"/>
  <c r="BQ139" i="19"/>
  <c r="BP139" i="19"/>
  <c r="BO139" i="19"/>
  <c r="BN139" i="19"/>
  <c r="BL139" i="19"/>
  <c r="BK139" i="19"/>
  <c r="BJ139" i="19"/>
  <c r="BI139" i="19"/>
  <c r="BH139" i="19"/>
  <c r="K177" i="21" s="1"/>
  <c r="BG139" i="19"/>
  <c r="BF139" i="19"/>
  <c r="BD139" i="19"/>
  <c r="BC139" i="19"/>
  <c r="BB139" i="19"/>
  <c r="BA139" i="19"/>
  <c r="AZ139" i="19"/>
  <c r="AY139" i="19"/>
  <c r="AX139" i="19"/>
  <c r="J177" i="21" s="1"/>
  <c r="AV139" i="19"/>
  <c r="AU139" i="19"/>
  <c r="AT139" i="19"/>
  <c r="AS139" i="19"/>
  <c r="AR139" i="19"/>
  <c r="AQ139" i="19"/>
  <c r="AP139" i="19"/>
  <c r="AN139" i="19"/>
  <c r="I177" i="21" s="1"/>
  <c r="AM139" i="19"/>
  <c r="AL139" i="19"/>
  <c r="AK139" i="19"/>
  <c r="AJ139" i="19"/>
  <c r="AI139" i="19"/>
  <c r="AH139" i="19"/>
  <c r="AF139" i="19"/>
  <c r="AE139" i="19"/>
  <c r="AD139" i="19"/>
  <c r="H177" i="21" s="1"/>
  <c r="AC139" i="19"/>
  <c r="G177" i="21" s="1"/>
  <c r="AB139" i="19"/>
  <c r="F177" i="21" s="1"/>
  <c r="AA139" i="19"/>
  <c r="Z139" i="19"/>
  <c r="X139" i="19"/>
  <c r="W139" i="19"/>
  <c r="E177" i="21" s="1"/>
  <c r="V139" i="19"/>
  <c r="U139" i="19"/>
  <c r="T139" i="19"/>
  <c r="S139" i="19"/>
  <c r="R139" i="19"/>
  <c r="P139" i="19"/>
  <c r="O139" i="19"/>
  <c r="N139" i="19"/>
  <c r="M139" i="19"/>
  <c r="D177" i="21" s="1"/>
  <c r="L139" i="19"/>
  <c r="K139" i="19"/>
  <c r="C177" i="21" s="1"/>
  <c r="J139" i="19"/>
  <c r="H139" i="19"/>
  <c r="G139" i="19"/>
  <c r="F139" i="19"/>
  <c r="E139" i="19"/>
  <c r="D139" i="19"/>
  <c r="C139" i="19"/>
  <c r="BX138" i="19"/>
  <c r="BW138" i="19"/>
  <c r="BV138" i="19"/>
  <c r="BU138" i="19"/>
  <c r="BT138" i="19"/>
  <c r="BS138" i="19"/>
  <c r="BR138" i="19"/>
  <c r="BQ138" i="19"/>
  <c r="BP138" i="19"/>
  <c r="BO138" i="19"/>
  <c r="BN138" i="19"/>
  <c r="BM138" i="19"/>
  <c r="BL138" i="19"/>
  <c r="BK138" i="19"/>
  <c r="BJ138" i="19"/>
  <c r="BI138" i="19"/>
  <c r="BH138" i="19"/>
  <c r="K176" i="21" s="1"/>
  <c r="BG138" i="19"/>
  <c r="BF138" i="19"/>
  <c r="BE138" i="19"/>
  <c r="BD138" i="19"/>
  <c r="BC138" i="19"/>
  <c r="BB138" i="19"/>
  <c r="BA138" i="19"/>
  <c r="AZ138" i="19"/>
  <c r="AY138" i="19"/>
  <c r="AX138" i="19"/>
  <c r="J176" i="21" s="1"/>
  <c r="AW138" i="19"/>
  <c r="AV138" i="19"/>
  <c r="AU138" i="19"/>
  <c r="AT138" i="19"/>
  <c r="AS138" i="19"/>
  <c r="AR138" i="19"/>
  <c r="AQ138" i="19"/>
  <c r="AP138" i="19"/>
  <c r="AO138" i="19"/>
  <c r="AN138" i="19"/>
  <c r="I176" i="21" s="1"/>
  <c r="AM138" i="19"/>
  <c r="AL138" i="19"/>
  <c r="AK138" i="19"/>
  <c r="AJ138" i="19"/>
  <c r="AI138" i="19"/>
  <c r="AH138" i="19"/>
  <c r="AG138" i="19"/>
  <c r="AF138" i="19"/>
  <c r="AE138" i="19"/>
  <c r="AD138" i="19"/>
  <c r="H176" i="21" s="1"/>
  <c r="AC138" i="19"/>
  <c r="G176" i="21" s="1"/>
  <c r="AB138" i="19"/>
  <c r="F176" i="21" s="1"/>
  <c r="AA138" i="19"/>
  <c r="Z138" i="19"/>
  <c r="Y138" i="19"/>
  <c r="X138" i="19"/>
  <c r="W138" i="19"/>
  <c r="E176" i="21" s="1"/>
  <c r="V138" i="19"/>
  <c r="U138" i="19"/>
  <c r="T138" i="19"/>
  <c r="S138" i="19"/>
  <c r="R138" i="19"/>
  <c r="Q138" i="19"/>
  <c r="P138" i="19"/>
  <c r="O138" i="19"/>
  <c r="N138" i="19"/>
  <c r="M138" i="19"/>
  <c r="D176" i="21" s="1"/>
  <c r="L138" i="19"/>
  <c r="K138" i="19"/>
  <c r="C176" i="21" s="1"/>
  <c r="J138" i="19"/>
  <c r="I138" i="19"/>
  <c r="H138" i="19"/>
  <c r="G138" i="19"/>
  <c r="F138" i="19"/>
  <c r="E138" i="19"/>
  <c r="D138" i="19"/>
  <c r="C138" i="19"/>
  <c r="BX137" i="19"/>
  <c r="BX201" i="19" s="1"/>
  <c r="BW137" i="19"/>
  <c r="BV137" i="19"/>
  <c r="BV201" i="19" s="1"/>
  <c r="BU137" i="19"/>
  <c r="BU201" i="19" s="1"/>
  <c r="BT137" i="19"/>
  <c r="BT201" i="19" s="1"/>
  <c r="BS137" i="19"/>
  <c r="BR137" i="19"/>
  <c r="BR201" i="19" s="1"/>
  <c r="BQ137" i="19"/>
  <c r="BP137" i="19"/>
  <c r="BP201" i="19" s="1"/>
  <c r="BO137" i="19"/>
  <c r="BN137" i="19"/>
  <c r="BN201" i="19" s="1"/>
  <c r="BM137" i="19"/>
  <c r="BM201" i="19" s="1"/>
  <c r="BL137" i="19"/>
  <c r="BL201" i="19" s="1"/>
  <c r="BK137" i="19"/>
  <c r="BJ137" i="19"/>
  <c r="BJ201" i="19" s="1"/>
  <c r="BI137" i="19"/>
  <c r="BH137" i="19"/>
  <c r="BH201" i="19" s="1"/>
  <c r="BG137" i="19"/>
  <c r="BF137" i="19"/>
  <c r="BF201" i="19" s="1"/>
  <c r="BE137" i="19"/>
  <c r="BE201" i="19" s="1"/>
  <c r="BD137" i="19"/>
  <c r="BD201" i="19" s="1"/>
  <c r="BC137" i="19"/>
  <c r="BB137" i="19"/>
  <c r="BB201" i="19" s="1"/>
  <c r="BA137" i="19"/>
  <c r="AZ137" i="19"/>
  <c r="AZ201" i="19" s="1"/>
  <c r="AY137" i="19"/>
  <c r="AX137" i="19"/>
  <c r="AW137" i="19"/>
  <c r="AW201" i="19" s="1"/>
  <c r="AV137" i="19"/>
  <c r="AV201" i="19" s="1"/>
  <c r="AU137" i="19"/>
  <c r="AT137" i="19"/>
  <c r="AT201" i="19" s="1"/>
  <c r="AS137" i="19"/>
  <c r="AR137" i="19"/>
  <c r="AR201" i="19" s="1"/>
  <c r="AQ137" i="19"/>
  <c r="AP137" i="19"/>
  <c r="AP201" i="19" s="1"/>
  <c r="AO137" i="19"/>
  <c r="AO201" i="19" s="1"/>
  <c r="AN137" i="19"/>
  <c r="AM137" i="19"/>
  <c r="AL137" i="19"/>
  <c r="AL201" i="19" s="1"/>
  <c r="AK137" i="19"/>
  <c r="AJ137" i="19"/>
  <c r="AJ201" i="19" s="1"/>
  <c r="AI137" i="19"/>
  <c r="AH137" i="19"/>
  <c r="AH201" i="19" s="1"/>
  <c r="AG137" i="19"/>
  <c r="AG201" i="19" s="1"/>
  <c r="AF137" i="19"/>
  <c r="AF201" i="19" s="1"/>
  <c r="AE137" i="19"/>
  <c r="AD137" i="19"/>
  <c r="AC137" i="19"/>
  <c r="G175" i="21" s="1"/>
  <c r="AB137" i="19"/>
  <c r="AA137" i="19"/>
  <c r="Z137" i="19"/>
  <c r="Z201" i="19" s="1"/>
  <c r="Y137" i="19"/>
  <c r="Y201" i="19" s="1"/>
  <c r="X137" i="19"/>
  <c r="X201" i="19" s="1"/>
  <c r="W137" i="19"/>
  <c r="V137" i="19"/>
  <c r="V201" i="19" s="1"/>
  <c r="U137" i="19"/>
  <c r="T137" i="19"/>
  <c r="T201" i="19" s="1"/>
  <c r="S137" i="19"/>
  <c r="R137" i="19"/>
  <c r="R201" i="19" s="1"/>
  <c r="Q137" i="19"/>
  <c r="Q201" i="19" s="1"/>
  <c r="P137" i="19"/>
  <c r="P201" i="19" s="1"/>
  <c r="O137" i="19"/>
  <c r="N137" i="19"/>
  <c r="N201" i="19" s="1"/>
  <c r="M137" i="19"/>
  <c r="D175" i="21" s="1"/>
  <c r="L137" i="19"/>
  <c r="L201" i="19" s="1"/>
  <c r="K137" i="19"/>
  <c r="J137" i="19"/>
  <c r="J201" i="19" s="1"/>
  <c r="I137" i="19"/>
  <c r="I201" i="19" s="1"/>
  <c r="H137" i="19"/>
  <c r="H201" i="19" s="1"/>
  <c r="G137" i="19"/>
  <c r="F137" i="19"/>
  <c r="F201" i="19" s="1"/>
  <c r="E137" i="19"/>
  <c r="D137" i="19"/>
  <c r="D201" i="19" s="1"/>
  <c r="BX136" i="19"/>
  <c r="BX200" i="19" s="1"/>
  <c r="BW136" i="19"/>
  <c r="BV136" i="19"/>
  <c r="BV200" i="19" s="1"/>
  <c r="BU136" i="19"/>
  <c r="BU200" i="19" s="1"/>
  <c r="BT136" i="19"/>
  <c r="BT200" i="19" s="1"/>
  <c r="BS136" i="19"/>
  <c r="BR136" i="19"/>
  <c r="BR200" i="19" s="1"/>
  <c r="BQ136" i="19"/>
  <c r="BQ200" i="19" s="1"/>
  <c r="BP136" i="19"/>
  <c r="BP200" i="19" s="1"/>
  <c r="BO136" i="19"/>
  <c r="BN136" i="19"/>
  <c r="BN200" i="19" s="1"/>
  <c r="BM136" i="19"/>
  <c r="BM200" i="19" s="1"/>
  <c r="BL136" i="19"/>
  <c r="BL200" i="19" s="1"/>
  <c r="BK136" i="19"/>
  <c r="BJ136" i="19"/>
  <c r="BJ200" i="19" s="1"/>
  <c r="BI136" i="19"/>
  <c r="BI200" i="19" s="1"/>
  <c r="BH136" i="19"/>
  <c r="BH200" i="19" s="1"/>
  <c r="BG136" i="19"/>
  <c r="BF136" i="19"/>
  <c r="BF200" i="19" s="1"/>
  <c r="BE136" i="19"/>
  <c r="BE200" i="19" s="1"/>
  <c r="BD136" i="19"/>
  <c r="BD200" i="19" s="1"/>
  <c r="BC136" i="19"/>
  <c r="BB136" i="19"/>
  <c r="BB200" i="19" s="1"/>
  <c r="BA136" i="19"/>
  <c r="BA200" i="19" s="1"/>
  <c r="AZ136" i="19"/>
  <c r="AZ200" i="19" s="1"/>
  <c r="AY136" i="19"/>
  <c r="AX136" i="19"/>
  <c r="AW136" i="19"/>
  <c r="AW200" i="19" s="1"/>
  <c r="AV136" i="19"/>
  <c r="AV200" i="19" s="1"/>
  <c r="AU136" i="19"/>
  <c r="AT136" i="19"/>
  <c r="AT200" i="19" s="1"/>
  <c r="AS136" i="19"/>
  <c r="AS200" i="19" s="1"/>
  <c r="AR136" i="19"/>
  <c r="AR200" i="19" s="1"/>
  <c r="AQ136" i="19"/>
  <c r="AP136" i="19"/>
  <c r="AP200" i="19" s="1"/>
  <c r="AO136" i="19"/>
  <c r="AO200" i="19" s="1"/>
  <c r="AN136" i="19"/>
  <c r="AM136" i="19"/>
  <c r="AL136" i="19"/>
  <c r="AL200" i="19" s="1"/>
  <c r="AK136" i="19"/>
  <c r="AK200" i="19" s="1"/>
  <c r="AJ136" i="19"/>
  <c r="AJ200" i="19" s="1"/>
  <c r="AI136" i="19"/>
  <c r="AH136" i="19"/>
  <c r="AH200" i="19" s="1"/>
  <c r="AG136" i="19"/>
  <c r="AG200" i="19" s="1"/>
  <c r="AF136" i="19"/>
  <c r="AF200" i="19" s="1"/>
  <c r="AE136" i="19"/>
  <c r="AD136" i="19"/>
  <c r="AC136" i="19"/>
  <c r="AB136" i="19"/>
  <c r="AA136" i="19"/>
  <c r="Z136" i="19"/>
  <c r="Z200" i="19" s="1"/>
  <c r="Y136" i="19"/>
  <c r="Y200" i="19" s="1"/>
  <c r="X136" i="19"/>
  <c r="X200" i="19" s="1"/>
  <c r="W136" i="19"/>
  <c r="E174" i="21" s="1"/>
  <c r="V136" i="19"/>
  <c r="V200" i="19" s="1"/>
  <c r="U136" i="19"/>
  <c r="U200" i="19" s="1"/>
  <c r="T136" i="19"/>
  <c r="T200" i="19" s="1"/>
  <c r="S136" i="19"/>
  <c r="R136" i="19"/>
  <c r="R200" i="19" s="1"/>
  <c r="Q136" i="19"/>
  <c r="Q200" i="19" s="1"/>
  <c r="P136" i="19"/>
  <c r="P200" i="19" s="1"/>
  <c r="O136" i="19"/>
  <c r="N136" i="19"/>
  <c r="N200" i="19" s="1"/>
  <c r="M136" i="19"/>
  <c r="M200" i="19" s="1"/>
  <c r="L136" i="19"/>
  <c r="L200" i="19" s="1"/>
  <c r="K136" i="19"/>
  <c r="C174" i="21" s="1"/>
  <c r="J136" i="19"/>
  <c r="J200" i="19" s="1"/>
  <c r="I136" i="19"/>
  <c r="I200" i="19" s="1"/>
  <c r="H136" i="19"/>
  <c r="H200" i="19" s="1"/>
  <c r="G136" i="19"/>
  <c r="F136" i="19"/>
  <c r="F200" i="19" s="1"/>
  <c r="E136" i="19"/>
  <c r="E200" i="19" s="1"/>
  <c r="D136" i="19"/>
  <c r="D200" i="19" s="1"/>
  <c r="BX135" i="19"/>
  <c r="BX199" i="19" s="1"/>
  <c r="BW135" i="19"/>
  <c r="BV135" i="19"/>
  <c r="BU135" i="19"/>
  <c r="BT135" i="19"/>
  <c r="BR135" i="19"/>
  <c r="BQ135" i="19"/>
  <c r="BP135" i="19"/>
  <c r="BO135" i="19"/>
  <c r="BN135" i="19"/>
  <c r="BM135" i="19"/>
  <c r="BL135" i="19"/>
  <c r="BL199" i="19" s="1"/>
  <c r="BJ135" i="19"/>
  <c r="BI135" i="19"/>
  <c r="BH135" i="19"/>
  <c r="BH199" i="19" s="1"/>
  <c r="BG135" i="19"/>
  <c r="BF135" i="19"/>
  <c r="BE135" i="19"/>
  <c r="BD135" i="19"/>
  <c r="BD199" i="19" s="1"/>
  <c r="BB135" i="19"/>
  <c r="BA135" i="19"/>
  <c r="AZ135" i="19"/>
  <c r="AY135" i="19"/>
  <c r="AX135" i="19"/>
  <c r="J173" i="21" s="1"/>
  <c r="AW135" i="19"/>
  <c r="AV135" i="19"/>
  <c r="AT135" i="19"/>
  <c r="AS135" i="19"/>
  <c r="AR135" i="19"/>
  <c r="AQ135" i="19"/>
  <c r="AP135" i="19"/>
  <c r="AO135" i="19"/>
  <c r="AN135" i="19"/>
  <c r="AL135" i="19"/>
  <c r="AK135" i="19"/>
  <c r="AJ135" i="19"/>
  <c r="AI135" i="19"/>
  <c r="AH135" i="19"/>
  <c r="AG135" i="19"/>
  <c r="AF135" i="19"/>
  <c r="AD135" i="19"/>
  <c r="H173" i="21" s="1"/>
  <c r="AC135" i="19"/>
  <c r="G173" i="21" s="1"/>
  <c r="AB135" i="19"/>
  <c r="AA135" i="19"/>
  <c r="Z135" i="19"/>
  <c r="Y135" i="19"/>
  <c r="X135" i="19"/>
  <c r="X199" i="19" s="1"/>
  <c r="V135" i="19"/>
  <c r="U135" i="19"/>
  <c r="T135" i="19"/>
  <c r="S135" i="19"/>
  <c r="R135" i="19"/>
  <c r="Q135" i="19"/>
  <c r="P135" i="19"/>
  <c r="N135" i="19"/>
  <c r="M135" i="19"/>
  <c r="D173" i="21" s="1"/>
  <c r="L135" i="19"/>
  <c r="L199" i="19" s="1"/>
  <c r="K135" i="19"/>
  <c r="C173" i="21" s="1"/>
  <c r="J135" i="19"/>
  <c r="I135" i="19"/>
  <c r="H135" i="19"/>
  <c r="F135" i="19"/>
  <c r="E135" i="19"/>
  <c r="D135" i="19"/>
  <c r="BX134" i="19"/>
  <c r="BW134" i="19"/>
  <c r="BV134" i="19"/>
  <c r="BU134" i="19"/>
  <c r="BT134" i="19"/>
  <c r="BS134" i="19"/>
  <c r="BR134" i="19"/>
  <c r="BQ134" i="19"/>
  <c r="BP134" i="19"/>
  <c r="BO134" i="19"/>
  <c r="BN134" i="19"/>
  <c r="BM134" i="19"/>
  <c r="BL134" i="19"/>
  <c r="BK134" i="19"/>
  <c r="BJ134" i="19"/>
  <c r="BI134" i="19"/>
  <c r="BH134" i="19"/>
  <c r="BG134" i="19"/>
  <c r="BF134" i="19"/>
  <c r="BE134" i="19"/>
  <c r="BD134" i="19"/>
  <c r="BC134" i="19"/>
  <c r="BB134" i="19"/>
  <c r="BA134" i="19"/>
  <c r="AZ134" i="19"/>
  <c r="AY134" i="19"/>
  <c r="AX134" i="19"/>
  <c r="J172" i="21" s="1"/>
  <c r="AW134" i="19"/>
  <c r="AV134" i="19"/>
  <c r="AU134" i="19"/>
  <c r="AT134" i="19"/>
  <c r="AS134" i="19"/>
  <c r="AR134" i="19"/>
  <c r="AQ134" i="19"/>
  <c r="AP134" i="19"/>
  <c r="AO134" i="19"/>
  <c r="AN134" i="19"/>
  <c r="I172" i="21" s="1"/>
  <c r="AM134" i="19"/>
  <c r="AL134" i="19"/>
  <c r="AK134" i="19"/>
  <c r="AJ134" i="19"/>
  <c r="AI134" i="19"/>
  <c r="AH134" i="19"/>
  <c r="AG134" i="19"/>
  <c r="AF134" i="19"/>
  <c r="AE134" i="19"/>
  <c r="AD134" i="19"/>
  <c r="H172" i="21" s="1"/>
  <c r="AC134" i="19"/>
  <c r="G172" i="21" s="1"/>
  <c r="AB134" i="19"/>
  <c r="F172" i="21" s="1"/>
  <c r="AA134" i="19"/>
  <c r="Z134" i="19"/>
  <c r="Y134" i="19"/>
  <c r="X134" i="19"/>
  <c r="W134" i="19"/>
  <c r="E172" i="21" s="1"/>
  <c r="V134" i="19"/>
  <c r="U134" i="19"/>
  <c r="T134" i="19"/>
  <c r="S134" i="19"/>
  <c r="R134" i="19"/>
  <c r="Q134" i="19"/>
  <c r="P134" i="19"/>
  <c r="O134" i="19"/>
  <c r="N134" i="19"/>
  <c r="M134" i="19"/>
  <c r="L134" i="19"/>
  <c r="K134" i="19"/>
  <c r="C172" i="21" s="1"/>
  <c r="J134" i="19"/>
  <c r="I134" i="19"/>
  <c r="H134" i="19"/>
  <c r="G134" i="19"/>
  <c r="F134" i="19"/>
  <c r="E134" i="19"/>
  <c r="D134" i="19"/>
  <c r="BX133" i="19"/>
  <c r="BX197" i="19" s="1"/>
  <c r="BV133" i="19"/>
  <c r="BU133" i="19"/>
  <c r="BT133" i="19"/>
  <c r="BS133" i="19"/>
  <c r="BR133" i="19"/>
  <c r="BR197" i="19" s="1"/>
  <c r="BQ133" i="19"/>
  <c r="BP133" i="19"/>
  <c r="BN133" i="19"/>
  <c r="BM133" i="19"/>
  <c r="BL133" i="19"/>
  <c r="BK133" i="19"/>
  <c r="BJ133" i="19"/>
  <c r="BJ197" i="19" s="1"/>
  <c r="BI133" i="19"/>
  <c r="BH133" i="19"/>
  <c r="BF133" i="19"/>
  <c r="BE133" i="19"/>
  <c r="BD133" i="19"/>
  <c r="BC133" i="19"/>
  <c r="BB133" i="19"/>
  <c r="BA133" i="19"/>
  <c r="AZ133" i="19"/>
  <c r="AZ197" i="19" s="1"/>
  <c r="AX133" i="19"/>
  <c r="J171" i="21" s="1"/>
  <c r="AW133" i="19"/>
  <c r="AV133" i="19"/>
  <c r="AU133" i="19"/>
  <c r="AT133" i="19"/>
  <c r="AS133" i="19"/>
  <c r="AR133" i="19"/>
  <c r="AR197" i="19" s="1"/>
  <c r="AP133" i="19"/>
  <c r="AO133" i="19"/>
  <c r="AN133" i="19"/>
  <c r="I171" i="21" s="1"/>
  <c r="AM133" i="19"/>
  <c r="AL133" i="19"/>
  <c r="AL197" i="19" s="1"/>
  <c r="AK133" i="19"/>
  <c r="AJ133" i="19"/>
  <c r="AH133" i="19"/>
  <c r="AG133" i="19"/>
  <c r="AF133" i="19"/>
  <c r="AE133" i="19"/>
  <c r="AD133" i="19"/>
  <c r="AC133" i="19"/>
  <c r="G171" i="21" s="1"/>
  <c r="AB133" i="19"/>
  <c r="Z133" i="19"/>
  <c r="Y133" i="19"/>
  <c r="X133" i="19"/>
  <c r="W133" i="19"/>
  <c r="V133" i="19"/>
  <c r="U133" i="19"/>
  <c r="T133" i="19"/>
  <c r="T197" i="19" s="1"/>
  <c r="R133" i="19"/>
  <c r="Q133" i="19"/>
  <c r="P133" i="19"/>
  <c r="O133" i="19"/>
  <c r="N133" i="19"/>
  <c r="M133" i="19"/>
  <c r="L133" i="19"/>
  <c r="L197" i="19" s="1"/>
  <c r="J133" i="19"/>
  <c r="I133" i="19"/>
  <c r="H133" i="19"/>
  <c r="G133" i="19"/>
  <c r="F133" i="19"/>
  <c r="F197" i="19" s="1"/>
  <c r="E133" i="19"/>
  <c r="D133" i="19"/>
  <c r="BX132" i="19"/>
  <c r="BV132" i="19"/>
  <c r="BU132" i="19"/>
  <c r="BT132" i="19"/>
  <c r="BS132" i="19"/>
  <c r="BR132" i="19"/>
  <c r="BQ132" i="19"/>
  <c r="BP132" i="19"/>
  <c r="BN132" i="19"/>
  <c r="BM132" i="19"/>
  <c r="BL132" i="19"/>
  <c r="BK132" i="19"/>
  <c r="BJ132" i="19"/>
  <c r="BI132" i="19"/>
  <c r="BH132" i="19"/>
  <c r="BF132" i="19"/>
  <c r="BE132" i="19"/>
  <c r="BD132" i="19"/>
  <c r="BC132" i="19"/>
  <c r="BB132" i="19"/>
  <c r="BA132" i="19"/>
  <c r="AZ132" i="19"/>
  <c r="AX132" i="19"/>
  <c r="J170" i="21" s="1"/>
  <c r="AW132" i="19"/>
  <c r="AV132" i="19"/>
  <c r="AU132" i="19"/>
  <c r="AT132" i="19"/>
  <c r="AS132" i="19"/>
  <c r="AR132" i="19"/>
  <c r="AP132" i="19"/>
  <c r="AO132" i="19"/>
  <c r="AN132" i="19"/>
  <c r="I170" i="21" s="1"/>
  <c r="AM132" i="19"/>
  <c r="AL132" i="19"/>
  <c r="AK132" i="19"/>
  <c r="AJ132" i="19"/>
  <c r="AH132" i="19"/>
  <c r="AG132" i="19"/>
  <c r="AF132" i="19"/>
  <c r="AE132" i="19"/>
  <c r="AD132" i="19"/>
  <c r="H170" i="21" s="1"/>
  <c r="AC132" i="19"/>
  <c r="G170" i="21" s="1"/>
  <c r="AB132" i="19"/>
  <c r="F170" i="21" s="1"/>
  <c r="Z132" i="19"/>
  <c r="Y132" i="19"/>
  <c r="X132" i="19"/>
  <c r="W132" i="19"/>
  <c r="E170" i="21" s="1"/>
  <c r="V132" i="19"/>
  <c r="U132" i="19"/>
  <c r="T132" i="19"/>
  <c r="R132" i="19"/>
  <c r="Q132" i="19"/>
  <c r="P132" i="19"/>
  <c r="O132" i="19"/>
  <c r="N132" i="19"/>
  <c r="M132" i="19"/>
  <c r="L132" i="19"/>
  <c r="J132" i="19"/>
  <c r="I132" i="19"/>
  <c r="H132" i="19"/>
  <c r="G132" i="19"/>
  <c r="F132" i="19"/>
  <c r="E132" i="19"/>
  <c r="D132" i="19"/>
  <c r="C137" i="19"/>
  <c r="C136" i="19"/>
  <c r="C135" i="19"/>
  <c r="C134" i="19"/>
  <c r="C133" i="19"/>
  <c r="C132" i="19"/>
  <c r="P199" i="19" l="1"/>
  <c r="AZ199" i="19"/>
  <c r="AJ197" i="19"/>
  <c r="BB197" i="19"/>
  <c r="H199" i="19"/>
  <c r="AR199" i="19"/>
  <c r="BT199" i="19"/>
  <c r="AD201" i="19"/>
  <c r="H175" i="21"/>
  <c r="AD200" i="19"/>
  <c r="H174" i="21"/>
  <c r="AB197" i="19"/>
  <c r="F171" i="21"/>
  <c r="AT197" i="19"/>
  <c r="AJ199" i="19"/>
  <c r="AN200" i="19"/>
  <c r="I174" i="21"/>
  <c r="G201" i="19"/>
  <c r="O201" i="19"/>
  <c r="W201" i="19"/>
  <c r="AE201" i="19"/>
  <c r="AM201" i="19"/>
  <c r="AU201" i="19"/>
  <c r="BC201" i="19"/>
  <c r="BK201" i="19"/>
  <c r="BS201" i="19"/>
  <c r="E175" i="21"/>
  <c r="AB201" i="19"/>
  <c r="F175" i="21"/>
  <c r="K175" i="21"/>
  <c r="T199" i="19"/>
  <c r="C201" i="19"/>
  <c r="AV199" i="19"/>
  <c r="AX200" i="19"/>
  <c r="J174" i="21"/>
  <c r="D197" i="19"/>
  <c r="V197" i="19"/>
  <c r="BP197" i="19"/>
  <c r="AN199" i="19"/>
  <c r="I173" i="21"/>
  <c r="AX201" i="19"/>
  <c r="J175" i="21"/>
  <c r="D174" i="21"/>
  <c r="AB199" i="19"/>
  <c r="F173" i="21"/>
  <c r="AN201" i="19"/>
  <c r="I175" i="21"/>
  <c r="AD197" i="19"/>
  <c r="H171" i="21"/>
  <c r="N197" i="19"/>
  <c r="BH197" i="19"/>
  <c r="D199" i="19"/>
  <c r="AF199" i="19"/>
  <c r="BP199" i="19"/>
  <c r="AB200" i="19"/>
  <c r="F174" i="21"/>
  <c r="K201" i="19"/>
  <c r="S201" i="19"/>
  <c r="AA201" i="19"/>
  <c r="AI201" i="19"/>
  <c r="AQ201" i="19"/>
  <c r="AY201" i="19"/>
  <c r="BG201" i="19"/>
  <c r="BO201" i="19"/>
  <c r="BW201" i="19"/>
  <c r="K174" i="21"/>
  <c r="AC200" i="19"/>
  <c r="G174" i="21"/>
  <c r="C175" i="21"/>
  <c r="BJ196" i="19"/>
  <c r="Q196" i="19"/>
  <c r="AW196" i="19"/>
  <c r="J196" i="19"/>
  <c r="AH196" i="19"/>
  <c r="BV196" i="19"/>
  <c r="N196" i="19"/>
  <c r="BR196" i="19"/>
  <c r="Y196" i="19"/>
  <c r="BU196" i="19"/>
  <c r="R196" i="19"/>
  <c r="AP196" i="19"/>
  <c r="BN196" i="19"/>
  <c r="F196" i="19"/>
  <c r="AL196" i="19"/>
  <c r="I196" i="19"/>
  <c r="AO196" i="19"/>
  <c r="BE196" i="19"/>
  <c r="Z196" i="19"/>
  <c r="AX196" i="19"/>
  <c r="BF196" i="19"/>
  <c r="D196" i="19"/>
  <c r="D207" i="19" s="1"/>
  <c r="L196" i="19"/>
  <c r="T196" i="19"/>
  <c r="AB196" i="19"/>
  <c r="AJ196" i="19"/>
  <c r="AR196" i="19"/>
  <c r="AZ196" i="19"/>
  <c r="BH196" i="19"/>
  <c r="BP196" i="19"/>
  <c r="BP203" i="19" s="1"/>
  <c r="BX196" i="19"/>
  <c r="V196" i="19"/>
  <c r="AT196" i="19"/>
  <c r="AG196" i="19"/>
  <c r="BM196" i="19"/>
  <c r="E196" i="19"/>
  <c r="M196" i="19"/>
  <c r="U196" i="19"/>
  <c r="AC196" i="19"/>
  <c r="AK196" i="19"/>
  <c r="AS196" i="19"/>
  <c r="BA196" i="19"/>
  <c r="BQ196" i="19"/>
  <c r="AD196" i="19"/>
  <c r="C196" i="19"/>
  <c r="BB196" i="19"/>
  <c r="D198" i="19"/>
  <c r="L198" i="19"/>
  <c r="T198" i="19"/>
  <c r="T207" i="19" s="1"/>
  <c r="AB198" i="19"/>
  <c r="AJ198" i="19"/>
  <c r="AR198" i="19"/>
  <c r="AR207" i="19" s="1"/>
  <c r="AZ198" i="19"/>
  <c r="BH198" i="19"/>
  <c r="BH207" i="19" s="1"/>
  <c r="BP198" i="19"/>
  <c r="BX198" i="19"/>
  <c r="BX207" i="19" s="1"/>
  <c r="E198" i="19"/>
  <c r="M198" i="19"/>
  <c r="U198" i="19"/>
  <c r="AC198" i="19"/>
  <c r="AK198" i="19"/>
  <c r="AS198" i="19"/>
  <c r="BA198" i="19"/>
  <c r="BA207" i="19" s="1"/>
  <c r="BI198" i="19"/>
  <c r="BQ198" i="19"/>
  <c r="BQ207" i="19" s="1"/>
  <c r="F198" i="19"/>
  <c r="N198" i="19"/>
  <c r="V198" i="19"/>
  <c r="AD198" i="19"/>
  <c r="AL198" i="19"/>
  <c r="AT198" i="19"/>
  <c r="BB198" i="19"/>
  <c r="BJ198" i="19"/>
  <c r="BJ207" i="19" s="1"/>
  <c r="BR198" i="19"/>
  <c r="BR207" i="19" s="1"/>
  <c r="AJ207" i="19"/>
  <c r="X193" i="19"/>
  <c r="AV193" i="19"/>
  <c r="BL193" i="19"/>
  <c r="BT193" i="19"/>
  <c r="AB207" i="19"/>
  <c r="P193" i="19"/>
  <c r="BD193" i="19"/>
  <c r="H198" i="19"/>
  <c r="P198" i="19"/>
  <c r="X198" i="19"/>
  <c r="AF198" i="19"/>
  <c r="AN198" i="19"/>
  <c r="AV198" i="19"/>
  <c r="BD198" i="19"/>
  <c r="BL198" i="19"/>
  <c r="BT198" i="19"/>
  <c r="AZ207" i="19"/>
  <c r="AF193" i="19"/>
  <c r="I198" i="19"/>
  <c r="Q198" i="19"/>
  <c r="Y198" i="19"/>
  <c r="AG198" i="19"/>
  <c r="AO198" i="19"/>
  <c r="AO207" i="19" s="1"/>
  <c r="AW198" i="19"/>
  <c r="AW207" i="19" s="1"/>
  <c r="BE198" i="19"/>
  <c r="BE207" i="19" s="1"/>
  <c r="BM198" i="19"/>
  <c r="BM207" i="19" s="1"/>
  <c r="BU198" i="19"/>
  <c r="BU207" i="19" s="1"/>
  <c r="L207" i="19"/>
  <c r="H193" i="19"/>
  <c r="AN193" i="19"/>
  <c r="AP207" i="19"/>
  <c r="J198" i="19"/>
  <c r="J207" i="19" s="1"/>
  <c r="R198" i="19"/>
  <c r="R207" i="19" s="1"/>
  <c r="Z198" i="19"/>
  <c r="Z207" i="19" s="1"/>
  <c r="AH198" i="19"/>
  <c r="AP198" i="19"/>
  <c r="AX198" i="19"/>
  <c r="AX207" i="19" s="1"/>
  <c r="BF198" i="19"/>
  <c r="BF207" i="19" s="1"/>
  <c r="BN198" i="19"/>
  <c r="BN207" i="19" s="1"/>
  <c r="BV198" i="19"/>
  <c r="BO197" i="19"/>
  <c r="K197" i="19"/>
  <c r="AA197" i="19"/>
  <c r="AI197" i="19"/>
  <c r="S197" i="19"/>
  <c r="AQ197" i="19"/>
  <c r="BW197" i="19"/>
  <c r="BG197" i="19"/>
  <c r="AY197" i="19"/>
  <c r="BC197" i="19"/>
  <c r="H197" i="19"/>
  <c r="P197" i="19"/>
  <c r="X197" i="19"/>
  <c r="AF197" i="19"/>
  <c r="AN197" i="19"/>
  <c r="AV197" i="19"/>
  <c r="BD197" i="19"/>
  <c r="BL197" i="19"/>
  <c r="BT197" i="19"/>
  <c r="AU197" i="19"/>
  <c r="O197" i="19"/>
  <c r="BS197" i="19"/>
  <c r="J197" i="19"/>
  <c r="Z197" i="19"/>
  <c r="AH197" i="19"/>
  <c r="AP197" i="19"/>
  <c r="AX197" i="19"/>
  <c r="BF197" i="19"/>
  <c r="BN197" i="19"/>
  <c r="BV197" i="19"/>
  <c r="AM197" i="19"/>
  <c r="R197" i="19"/>
  <c r="G197" i="19"/>
  <c r="BK197" i="19"/>
  <c r="W197" i="19"/>
  <c r="E197" i="19"/>
  <c r="M197" i="19"/>
  <c r="U197" i="19"/>
  <c r="AC197" i="19"/>
  <c r="AK197" i="19"/>
  <c r="AS197" i="19"/>
  <c r="BA197" i="19"/>
  <c r="BI197" i="19"/>
  <c r="BQ197" i="19"/>
  <c r="AE197" i="19"/>
  <c r="C197" i="19"/>
  <c r="G199" i="19"/>
  <c r="BS199" i="19"/>
  <c r="O199" i="19"/>
  <c r="AE199" i="19"/>
  <c r="AM199" i="19"/>
  <c r="AU199" i="19"/>
  <c r="BC199" i="19"/>
  <c r="BK199" i="19"/>
  <c r="W199" i="19"/>
  <c r="E173" i="21"/>
  <c r="F199" i="19"/>
  <c r="N199" i="19"/>
  <c r="N203" i="19" s="1"/>
  <c r="V199" i="19"/>
  <c r="V203" i="19" s="1"/>
  <c r="AD199" i="19"/>
  <c r="AD203" i="19" s="1"/>
  <c r="AL199" i="19"/>
  <c r="AT199" i="19"/>
  <c r="AT203" i="19" s="1"/>
  <c r="BB199" i="19"/>
  <c r="BJ199" i="19"/>
  <c r="BR199" i="19"/>
  <c r="C199" i="19"/>
  <c r="J199" i="19"/>
  <c r="R199" i="19"/>
  <c r="Z199" i="19"/>
  <c r="AH199" i="19"/>
  <c r="AP199" i="19"/>
  <c r="AP203" i="19" s="1"/>
  <c r="AX199" i="19"/>
  <c r="BF199" i="19"/>
  <c r="BN199" i="19"/>
  <c r="BV199" i="19"/>
  <c r="AL203" i="19"/>
  <c r="K199" i="19"/>
  <c r="S199" i="19"/>
  <c r="AA199" i="19"/>
  <c r="AI199" i="19"/>
  <c r="AQ199" i="19"/>
  <c r="AY199" i="19"/>
  <c r="BG199" i="19"/>
  <c r="BO199" i="19"/>
  <c r="BW199" i="19"/>
  <c r="K173" i="21"/>
  <c r="K171" i="21"/>
  <c r="C171" i="21"/>
  <c r="D171" i="21"/>
  <c r="E171" i="21"/>
  <c r="D172" i="21"/>
  <c r="I207" i="19"/>
  <c r="Q207" i="19"/>
  <c r="Y207" i="19"/>
  <c r="AG207" i="19"/>
  <c r="E207" i="19"/>
  <c r="M207" i="19"/>
  <c r="AC207" i="19"/>
  <c r="AK207" i="19"/>
  <c r="K172" i="21"/>
  <c r="K170" i="21"/>
  <c r="N207" i="19"/>
  <c r="V207" i="19"/>
  <c r="AD207" i="19"/>
  <c r="AL207" i="19"/>
  <c r="AT207" i="19"/>
  <c r="D170" i="21"/>
  <c r="G196" i="19"/>
  <c r="O196" i="19"/>
  <c r="W196" i="19"/>
  <c r="AE196" i="19"/>
  <c r="AM196" i="19"/>
  <c r="AU196" i="19"/>
  <c r="BC196" i="19"/>
  <c r="BK196" i="19"/>
  <c r="BS196" i="19"/>
  <c r="K200" i="19"/>
  <c r="S200" i="19"/>
  <c r="AA200" i="19"/>
  <c r="AI200" i="19"/>
  <c r="AQ200" i="19"/>
  <c r="AY200" i="19"/>
  <c r="BG200" i="19"/>
  <c r="BO200" i="19"/>
  <c r="BW200" i="19"/>
  <c r="E199" i="19"/>
  <c r="M199" i="19"/>
  <c r="U199" i="19"/>
  <c r="AC199" i="19"/>
  <c r="AK199" i="19"/>
  <c r="AS199" i="19"/>
  <c r="BA199" i="19"/>
  <c r="BI199" i="19"/>
  <c r="BQ199" i="19"/>
  <c r="G198" i="19"/>
  <c r="O198" i="19"/>
  <c r="W198" i="19"/>
  <c r="AE198" i="19"/>
  <c r="AM198" i="19"/>
  <c r="AU198" i="19"/>
  <c r="BC198" i="19"/>
  <c r="BK198" i="19"/>
  <c r="BS198" i="19"/>
  <c r="I197" i="19"/>
  <c r="Q197" i="19"/>
  <c r="Y197" i="19"/>
  <c r="AG197" i="19"/>
  <c r="AO197" i="19"/>
  <c r="AW197" i="19"/>
  <c r="BE197" i="19"/>
  <c r="BM197" i="19"/>
  <c r="BU197" i="19"/>
  <c r="E201" i="19"/>
  <c r="M201" i="19"/>
  <c r="M203" i="19" s="1"/>
  <c r="U201" i="19"/>
  <c r="AC201" i="19"/>
  <c r="AK201" i="19"/>
  <c r="AS201" i="19"/>
  <c r="BA201" i="19"/>
  <c r="BI201" i="19"/>
  <c r="BQ201" i="19"/>
  <c r="J203" i="19"/>
  <c r="K196" i="19"/>
  <c r="S196" i="19"/>
  <c r="AA196" i="19"/>
  <c r="AI196" i="19"/>
  <c r="AI203" i="19" s="1"/>
  <c r="AQ196" i="19"/>
  <c r="AY196" i="19"/>
  <c r="BG196" i="19"/>
  <c r="BO196" i="19"/>
  <c r="BW196" i="19"/>
  <c r="G200" i="19"/>
  <c r="O200" i="19"/>
  <c r="W200" i="19"/>
  <c r="AE200" i="19"/>
  <c r="AM200" i="19"/>
  <c r="AU200" i="19"/>
  <c r="BC200" i="19"/>
  <c r="BK200" i="19"/>
  <c r="BS200" i="19"/>
  <c r="I199" i="19"/>
  <c r="Q199" i="19"/>
  <c r="Y199" i="19"/>
  <c r="AG199" i="19"/>
  <c r="AO199" i="19"/>
  <c r="AW199" i="19"/>
  <c r="BE199" i="19"/>
  <c r="BM199" i="19"/>
  <c r="BU199" i="19"/>
  <c r="E203" i="19"/>
  <c r="BI193" i="19"/>
  <c r="K198" i="19"/>
  <c r="S198" i="19"/>
  <c r="AA198" i="19"/>
  <c r="AI198" i="19"/>
  <c r="AQ198" i="19"/>
  <c r="AY198" i="19"/>
  <c r="BG198" i="19"/>
  <c r="BO198" i="19"/>
  <c r="BW198" i="19"/>
  <c r="BW203" i="19" s="1"/>
  <c r="W203" i="19"/>
  <c r="AY203" i="19"/>
  <c r="L203" i="19"/>
  <c r="T203" i="19"/>
  <c r="AB203" i="19"/>
  <c r="AJ203" i="19"/>
  <c r="AR203" i="19"/>
  <c r="AZ203" i="19"/>
  <c r="BH203" i="19"/>
  <c r="BX203" i="19"/>
  <c r="I193" i="19"/>
  <c r="Q193" i="19"/>
  <c r="Y193" i="19"/>
  <c r="AG193" i="19"/>
  <c r="AO193" i="19"/>
  <c r="AW193" i="19"/>
  <c r="BE193" i="19"/>
  <c r="BM193" i="19"/>
  <c r="BU193" i="19"/>
  <c r="H196" i="19"/>
  <c r="P196" i="19"/>
  <c r="X196" i="19"/>
  <c r="AF196" i="19"/>
  <c r="AN196" i="19"/>
  <c r="AV196" i="19"/>
  <c r="BD196" i="19"/>
  <c r="J193" i="19"/>
  <c r="R193" i="19"/>
  <c r="Z193" i="19"/>
  <c r="AH193" i="19"/>
  <c r="AP193" i="19"/>
  <c r="AX193" i="19"/>
  <c r="BF193" i="19"/>
  <c r="BN193" i="19"/>
  <c r="BV193" i="19"/>
  <c r="BR203" i="19"/>
  <c r="C193" i="19"/>
  <c r="K193" i="19"/>
  <c r="S193" i="19"/>
  <c r="AA193" i="19"/>
  <c r="AI193" i="19"/>
  <c r="AQ193" i="19"/>
  <c r="AY193" i="19"/>
  <c r="BG193" i="19"/>
  <c r="BO193" i="19"/>
  <c r="BW193" i="19"/>
  <c r="BI196" i="19"/>
  <c r="D193" i="19"/>
  <c r="L193" i="19"/>
  <c r="T193" i="19"/>
  <c r="AB193" i="19"/>
  <c r="AJ193" i="19"/>
  <c r="AR193" i="19"/>
  <c r="AZ193" i="19"/>
  <c r="BH193" i="19"/>
  <c r="BP193" i="19"/>
  <c r="BX193" i="19"/>
  <c r="BL196" i="19"/>
  <c r="BJ203" i="19"/>
  <c r="BK203" i="19"/>
  <c r="E193" i="19"/>
  <c r="M193" i="19"/>
  <c r="U193" i="19"/>
  <c r="AC193" i="19"/>
  <c r="AK193" i="19"/>
  <c r="AS193" i="19"/>
  <c r="BA193" i="19"/>
  <c r="BQ193" i="19"/>
  <c r="F193" i="19"/>
  <c r="N193" i="19"/>
  <c r="V193" i="19"/>
  <c r="AD193" i="19"/>
  <c r="AL193" i="19"/>
  <c r="AT193" i="19"/>
  <c r="BB193" i="19"/>
  <c r="BJ193" i="19"/>
  <c r="BR193" i="19"/>
  <c r="BT196" i="19"/>
  <c r="BF203" i="19"/>
  <c r="G193" i="19"/>
  <c r="O193" i="19"/>
  <c r="W193" i="19"/>
  <c r="AE193" i="19"/>
  <c r="AM193" i="19"/>
  <c r="AU193" i="19"/>
  <c r="BC193" i="19"/>
  <c r="BK193" i="19"/>
  <c r="BS193" i="19"/>
  <c r="BO203" i="19"/>
  <c r="C200" i="19"/>
  <c r="C198" i="19"/>
  <c r="C207" i="19" s="1"/>
  <c r="BC203" i="19" l="1"/>
  <c r="AH203" i="19"/>
  <c r="AC203" i="19"/>
  <c r="BA203" i="19"/>
  <c r="AK203" i="19"/>
  <c r="Z203" i="19"/>
  <c r="AS207" i="19"/>
  <c r="BQ203" i="19"/>
  <c r="BB207" i="19"/>
  <c r="U207" i="19"/>
  <c r="F203" i="19"/>
  <c r="BV203" i="19"/>
  <c r="BS203" i="19"/>
  <c r="D203" i="19"/>
  <c r="AM203" i="19"/>
  <c r="BP207" i="19"/>
  <c r="S203" i="19"/>
  <c r="AE203" i="19"/>
  <c r="F207" i="19"/>
  <c r="BB203" i="19"/>
  <c r="U203" i="19"/>
  <c r="G203" i="19"/>
  <c r="BV207" i="19"/>
  <c r="AH207" i="19"/>
  <c r="R203" i="19"/>
  <c r="K203" i="19"/>
  <c r="AW203" i="19"/>
  <c r="BN203" i="19"/>
  <c r="BG203" i="19"/>
  <c r="AS203" i="19"/>
  <c r="AX203" i="19"/>
  <c r="AO203" i="19"/>
  <c r="AG203" i="19"/>
  <c r="Y203" i="19"/>
  <c r="Q203" i="19"/>
  <c r="BU203" i="19"/>
  <c r="I203" i="19"/>
  <c r="BM203" i="19"/>
  <c r="BE203" i="19"/>
  <c r="AQ207" i="19"/>
  <c r="O207" i="19"/>
  <c r="AI207" i="19"/>
  <c r="BS207" i="19"/>
  <c r="G207" i="19"/>
  <c r="BK207" i="19"/>
  <c r="S207" i="19"/>
  <c r="BC207" i="19"/>
  <c r="BW207" i="19"/>
  <c r="K207" i="19"/>
  <c r="AU207" i="19"/>
  <c r="BO207" i="19"/>
  <c r="AM207" i="19"/>
  <c r="BG207" i="19"/>
  <c r="AE207" i="19"/>
  <c r="AY207" i="19"/>
  <c r="W207" i="19"/>
  <c r="X203" i="19"/>
  <c r="X207" i="19"/>
  <c r="BL203" i="19"/>
  <c r="BL207" i="19"/>
  <c r="P203" i="19"/>
  <c r="P207" i="19"/>
  <c r="H203" i="19"/>
  <c r="H207" i="19"/>
  <c r="O203" i="19"/>
  <c r="AA203" i="19"/>
  <c r="AA207" i="19"/>
  <c r="BD203" i="19"/>
  <c r="BD207" i="19"/>
  <c r="AQ203" i="19"/>
  <c r="BT203" i="19"/>
  <c r="BT207" i="19"/>
  <c r="BI203" i="19"/>
  <c r="BI207" i="19"/>
  <c r="AV203" i="19"/>
  <c r="AV207" i="19"/>
  <c r="AU203" i="19"/>
  <c r="AN203" i="19"/>
  <c r="AN207" i="19"/>
  <c r="AF203" i="19"/>
  <c r="AF207" i="19"/>
  <c r="C203" i="19"/>
  <c r="C149" i="21" l="1"/>
  <c r="D149" i="21"/>
  <c r="E149" i="21"/>
  <c r="F149" i="21"/>
  <c r="G149" i="21"/>
  <c r="H149" i="21"/>
  <c r="I149" i="21"/>
  <c r="J149" i="21"/>
  <c r="B149" i="21"/>
  <c r="I146" i="21" l="1"/>
  <c r="E146" i="21"/>
  <c r="H146" i="21"/>
  <c r="G146" i="21"/>
  <c r="F146" i="21"/>
  <c r="M139" i="21"/>
  <c r="L139" i="21"/>
  <c r="K138" i="21"/>
  <c r="F137" i="21"/>
  <c r="E137" i="21"/>
  <c r="D137" i="21"/>
  <c r="C137" i="21"/>
  <c r="F136" i="21"/>
  <c r="E136" i="21"/>
  <c r="D136" i="21"/>
  <c r="C136" i="21"/>
  <c r="B137" i="21"/>
  <c r="B136" i="21"/>
  <c r="N123" i="21"/>
  <c r="M123" i="21"/>
  <c r="L123" i="21"/>
  <c r="K123" i="21"/>
  <c r="J123" i="21"/>
  <c r="I123" i="21"/>
  <c r="H123" i="21"/>
  <c r="G123" i="21"/>
  <c r="N122" i="21"/>
  <c r="M122" i="21"/>
  <c r="L122" i="21"/>
  <c r="K122" i="21"/>
  <c r="J122" i="21"/>
  <c r="I122" i="21"/>
  <c r="H122" i="21"/>
  <c r="G122" i="21"/>
  <c r="N121" i="21"/>
  <c r="M121" i="21"/>
  <c r="L121" i="21"/>
  <c r="K121" i="21"/>
  <c r="J121" i="21"/>
  <c r="I121" i="21"/>
  <c r="H121" i="21"/>
  <c r="G121" i="21"/>
  <c r="N120" i="21"/>
  <c r="M120" i="21"/>
  <c r="L120" i="21"/>
  <c r="K120" i="21"/>
  <c r="J120" i="21"/>
  <c r="I120" i="21"/>
  <c r="H120" i="21"/>
  <c r="G120" i="21"/>
  <c r="N119" i="21"/>
  <c r="M119" i="21"/>
  <c r="L119" i="21"/>
  <c r="K119" i="21"/>
  <c r="J119" i="21"/>
  <c r="I119" i="21"/>
  <c r="H119" i="21"/>
  <c r="G119" i="21"/>
  <c r="N118" i="21"/>
  <c r="M118" i="21"/>
  <c r="L118" i="21"/>
  <c r="K118" i="21"/>
  <c r="J118" i="21"/>
  <c r="I118" i="21"/>
  <c r="H118" i="21"/>
  <c r="G118" i="21"/>
  <c r="N117" i="21"/>
  <c r="M117" i="21"/>
  <c r="L117" i="21"/>
  <c r="K117" i="21"/>
  <c r="J117" i="21"/>
  <c r="I117" i="21"/>
  <c r="H117" i="21"/>
  <c r="G117" i="21"/>
  <c r="N116" i="21"/>
  <c r="M116" i="21"/>
  <c r="L116" i="21"/>
  <c r="K116" i="21"/>
  <c r="J116" i="21"/>
  <c r="I116" i="21"/>
  <c r="H116" i="21"/>
  <c r="G116" i="21"/>
  <c r="N115" i="21"/>
  <c r="M115" i="21"/>
  <c r="L115" i="21"/>
  <c r="K115" i="21"/>
  <c r="J115" i="21"/>
  <c r="I115" i="21"/>
  <c r="H115" i="21"/>
  <c r="G115" i="21"/>
  <c r="N114" i="21"/>
  <c r="N125" i="21" s="1"/>
  <c r="N135" i="21" s="1"/>
  <c r="M114" i="21"/>
  <c r="M125" i="21" s="1"/>
  <c r="M135" i="21" s="1"/>
  <c r="L114" i="21"/>
  <c r="K114" i="21"/>
  <c r="J114" i="21"/>
  <c r="I114" i="21"/>
  <c r="I125" i="21" s="1"/>
  <c r="I135" i="21" s="1"/>
  <c r="H114" i="21"/>
  <c r="H125" i="21" s="1"/>
  <c r="H135" i="21" s="1"/>
  <c r="G114" i="21"/>
  <c r="G125" i="21" s="1"/>
  <c r="G135" i="21" s="1"/>
  <c r="F123" i="21"/>
  <c r="E123" i="21"/>
  <c r="D123" i="21"/>
  <c r="C123" i="21"/>
  <c r="F122" i="21"/>
  <c r="E122" i="21"/>
  <c r="D122" i="21"/>
  <c r="C122" i="21"/>
  <c r="F121" i="21"/>
  <c r="E121" i="21"/>
  <c r="D121" i="21"/>
  <c r="C121" i="21"/>
  <c r="F120" i="21"/>
  <c r="E120" i="21"/>
  <c r="D120" i="21"/>
  <c r="C120" i="21"/>
  <c r="F119" i="21"/>
  <c r="E119" i="21"/>
  <c r="D119" i="21"/>
  <c r="C119" i="21"/>
  <c r="F118" i="21"/>
  <c r="E118" i="21"/>
  <c r="D118" i="21"/>
  <c r="C118" i="21"/>
  <c r="F117" i="21"/>
  <c r="E117" i="21"/>
  <c r="D117" i="21"/>
  <c r="C117" i="21"/>
  <c r="F116" i="21"/>
  <c r="E116" i="21"/>
  <c r="D116" i="21"/>
  <c r="C116" i="21"/>
  <c r="F115" i="21"/>
  <c r="F125" i="21" s="1"/>
  <c r="F135" i="21" s="1"/>
  <c r="E115" i="21"/>
  <c r="D115" i="21"/>
  <c r="C115" i="21"/>
  <c r="F114" i="21"/>
  <c r="E114" i="21"/>
  <c r="D114" i="21"/>
  <c r="C114" i="21"/>
  <c r="B123" i="21"/>
  <c r="B122" i="21"/>
  <c r="B121" i="21"/>
  <c r="B120" i="21"/>
  <c r="B119" i="21"/>
  <c r="B118" i="21"/>
  <c r="B117" i="21"/>
  <c r="B116" i="21"/>
  <c r="B115" i="21"/>
  <c r="B114" i="21"/>
  <c r="E125" i="21" l="1"/>
  <c r="E135" i="21" s="1"/>
  <c r="B125" i="21"/>
  <c r="B135" i="21" s="1"/>
  <c r="D125" i="21"/>
  <c r="D135" i="21" s="1"/>
  <c r="C125" i="21"/>
  <c r="C135" i="21" s="1"/>
  <c r="J125" i="21"/>
  <c r="J135" i="21" s="1"/>
  <c r="K125" i="21"/>
  <c r="K135" i="21" s="1"/>
  <c r="L125" i="21"/>
  <c r="L135" i="21" s="1"/>
  <c r="M105" i="21"/>
  <c r="L105" i="21"/>
  <c r="I106" i="21"/>
  <c r="J106" i="21"/>
  <c r="K106" i="21"/>
  <c r="K105" i="21"/>
  <c r="K104" i="21"/>
  <c r="K103" i="21"/>
  <c r="K102" i="21"/>
  <c r="M101" i="21"/>
  <c r="J100" i="21"/>
  <c r="K100" i="21"/>
  <c r="M100" i="21"/>
  <c r="I100" i="21"/>
  <c r="N84" i="21"/>
  <c r="M84" i="21"/>
  <c r="N83" i="21"/>
  <c r="M83" i="21"/>
  <c r="N82" i="21"/>
  <c r="M82" i="21"/>
  <c r="N81" i="21"/>
  <c r="M81" i="21"/>
  <c r="N80" i="21"/>
  <c r="M80" i="21"/>
  <c r="N79" i="21"/>
  <c r="M79" i="21"/>
  <c r="N78" i="21"/>
  <c r="M78" i="21"/>
  <c r="N77" i="21"/>
  <c r="M77" i="21"/>
  <c r="N76" i="21"/>
  <c r="M76" i="21"/>
  <c r="N75" i="21"/>
  <c r="M75" i="21"/>
  <c r="L84" i="21"/>
  <c r="K84" i="21"/>
  <c r="J84" i="21"/>
  <c r="I84" i="21"/>
  <c r="H84" i="21"/>
  <c r="G84" i="21"/>
  <c r="F84" i="21"/>
  <c r="E84" i="21"/>
  <c r="D84" i="21"/>
  <c r="C84" i="21"/>
  <c r="B84" i="21"/>
  <c r="L83" i="21"/>
  <c r="K83" i="21"/>
  <c r="J83" i="21"/>
  <c r="I83" i="21"/>
  <c r="H83" i="21"/>
  <c r="G83" i="21"/>
  <c r="F83" i="21"/>
  <c r="E83" i="21"/>
  <c r="D83" i="21"/>
  <c r="C83" i="21"/>
  <c r="B83" i="21"/>
  <c r="L82" i="21"/>
  <c r="K82" i="21"/>
  <c r="J82" i="21"/>
  <c r="I82" i="21"/>
  <c r="H82" i="21"/>
  <c r="G82" i="21"/>
  <c r="F82" i="21"/>
  <c r="E82" i="21"/>
  <c r="D82" i="21"/>
  <c r="C82" i="21"/>
  <c r="B82" i="21"/>
  <c r="L81" i="21"/>
  <c r="K81" i="21"/>
  <c r="J81" i="21"/>
  <c r="I81" i="21"/>
  <c r="H81" i="21"/>
  <c r="G81" i="21"/>
  <c r="F81" i="21"/>
  <c r="E81" i="21"/>
  <c r="D81" i="21"/>
  <c r="C81" i="21"/>
  <c r="B81" i="21"/>
  <c r="L80" i="21"/>
  <c r="K80" i="21"/>
  <c r="J80" i="21"/>
  <c r="I80" i="21"/>
  <c r="H80" i="21"/>
  <c r="G80" i="21"/>
  <c r="F80" i="21"/>
  <c r="E80" i="21"/>
  <c r="D80" i="21"/>
  <c r="C80" i="21"/>
  <c r="B80" i="21"/>
  <c r="L79" i="21"/>
  <c r="K79" i="21"/>
  <c r="J79" i="21"/>
  <c r="I79" i="21"/>
  <c r="H79" i="21"/>
  <c r="G79" i="21"/>
  <c r="F79" i="21"/>
  <c r="E79" i="21"/>
  <c r="D79" i="21"/>
  <c r="C79" i="21"/>
  <c r="B79" i="21"/>
  <c r="L78" i="21"/>
  <c r="K78" i="21"/>
  <c r="J78" i="21"/>
  <c r="I78" i="21"/>
  <c r="H78" i="21"/>
  <c r="G78" i="21"/>
  <c r="F78" i="21"/>
  <c r="E78" i="21"/>
  <c r="D78" i="21"/>
  <c r="C78" i="21"/>
  <c r="B78" i="21"/>
  <c r="L77" i="21"/>
  <c r="K77" i="21"/>
  <c r="J77" i="21"/>
  <c r="I77" i="21"/>
  <c r="H77" i="21"/>
  <c r="G77" i="21"/>
  <c r="F77" i="21"/>
  <c r="E77" i="21"/>
  <c r="D77" i="21"/>
  <c r="C77" i="21"/>
  <c r="B77" i="21"/>
  <c r="L76" i="21"/>
  <c r="K76" i="21"/>
  <c r="J76" i="21"/>
  <c r="I76" i="21"/>
  <c r="H76" i="21"/>
  <c r="G76" i="21"/>
  <c r="F76" i="21"/>
  <c r="E76" i="21"/>
  <c r="D76" i="21"/>
  <c r="C76" i="21"/>
  <c r="B76" i="21"/>
  <c r="L75" i="21"/>
  <c r="K75" i="21"/>
  <c r="J75" i="21"/>
  <c r="I75" i="21"/>
  <c r="H75" i="21"/>
  <c r="G75" i="21"/>
  <c r="F75" i="21"/>
  <c r="E75" i="21"/>
  <c r="D75" i="21"/>
  <c r="C75" i="21"/>
  <c r="B75" i="21"/>
  <c r="E86" i="21" l="1"/>
  <c r="M86" i="21"/>
  <c r="M99" i="21" s="1"/>
  <c r="F86" i="21"/>
  <c r="F99" i="21" s="1"/>
  <c r="I86" i="21"/>
  <c r="I99" i="21" s="1"/>
  <c r="C86" i="21"/>
  <c r="B86" i="21"/>
  <c r="J86" i="21"/>
  <c r="J99" i="21" s="1"/>
  <c r="N86" i="21"/>
  <c r="N99" i="21" s="1"/>
  <c r="D86" i="21"/>
  <c r="H86" i="21"/>
  <c r="H99" i="21" s="1"/>
  <c r="G86" i="21"/>
  <c r="G99" i="21" s="1"/>
  <c r="L86" i="21"/>
  <c r="L99" i="21" s="1"/>
  <c r="K86" i="21"/>
  <c r="K99" i="21" s="1"/>
  <c r="R69" i="21"/>
  <c r="P69" i="21"/>
  <c r="Q69" i="21"/>
  <c r="Q68" i="21"/>
  <c r="O68" i="21"/>
  <c r="N68" i="21"/>
  <c r="M68" i="21"/>
  <c r="L68" i="21"/>
  <c r="K68" i="21"/>
  <c r="O67" i="21"/>
  <c r="N67" i="21"/>
  <c r="M67" i="21"/>
  <c r="L67" i="21"/>
  <c r="K67" i="21"/>
  <c r="J68" i="21"/>
  <c r="J67" i="21"/>
  <c r="J65" i="21"/>
  <c r="H66" i="21"/>
  <c r="I66" i="21"/>
  <c r="J66" i="21"/>
  <c r="G66" i="21"/>
  <c r="F68" i="21"/>
  <c r="R52" i="21"/>
  <c r="Q52" i="21"/>
  <c r="P52" i="21"/>
  <c r="O52" i="21"/>
  <c r="N52" i="21"/>
  <c r="M52" i="21"/>
  <c r="L52" i="21"/>
  <c r="K52" i="21"/>
  <c r="J52" i="21"/>
  <c r="I52" i="21"/>
  <c r="H52" i="21"/>
  <c r="G52" i="21"/>
  <c r="R51" i="21"/>
  <c r="Q51" i="21"/>
  <c r="P51" i="21"/>
  <c r="O51" i="21"/>
  <c r="N51" i="21"/>
  <c r="M51" i="21"/>
  <c r="L51" i="21"/>
  <c r="K51" i="21"/>
  <c r="J51" i="21"/>
  <c r="I51" i="21"/>
  <c r="H51" i="21"/>
  <c r="G51" i="21"/>
  <c r="R50" i="21"/>
  <c r="Q50" i="21"/>
  <c r="P50" i="21"/>
  <c r="O50" i="21"/>
  <c r="N50" i="21"/>
  <c r="M50" i="21"/>
  <c r="L50" i="21"/>
  <c r="K50" i="21"/>
  <c r="J50" i="21"/>
  <c r="I50" i="21"/>
  <c r="H50" i="21"/>
  <c r="G50" i="21"/>
  <c r="R49" i="21"/>
  <c r="Q49" i="21"/>
  <c r="P49" i="21"/>
  <c r="O49" i="21"/>
  <c r="N49" i="21"/>
  <c r="M49" i="21"/>
  <c r="L49" i="21"/>
  <c r="K49" i="21"/>
  <c r="J49" i="21"/>
  <c r="I49" i="21"/>
  <c r="H49" i="21"/>
  <c r="G49" i="21"/>
  <c r="R48" i="21"/>
  <c r="Q48" i="21"/>
  <c r="P48" i="21"/>
  <c r="O48" i="21"/>
  <c r="N48" i="21"/>
  <c r="M48" i="21"/>
  <c r="L48" i="21"/>
  <c r="K48" i="21"/>
  <c r="J48" i="21"/>
  <c r="I48" i="21"/>
  <c r="H48" i="21"/>
  <c r="G48" i="21"/>
  <c r="R47" i="21"/>
  <c r="Q47" i="21"/>
  <c r="P47" i="21"/>
  <c r="O47" i="21"/>
  <c r="N47" i="21"/>
  <c r="M47" i="21"/>
  <c r="L47" i="21"/>
  <c r="K47" i="21"/>
  <c r="J47" i="21"/>
  <c r="I47" i="21"/>
  <c r="H47" i="21"/>
  <c r="G47" i="21"/>
  <c r="R46" i="21"/>
  <c r="Q46" i="21"/>
  <c r="P46" i="21"/>
  <c r="O46" i="21"/>
  <c r="N46" i="21"/>
  <c r="M46" i="21"/>
  <c r="L46" i="21"/>
  <c r="K46" i="21"/>
  <c r="J46" i="21"/>
  <c r="I46" i="21"/>
  <c r="H46" i="21"/>
  <c r="G46" i="21"/>
  <c r="R45" i="21"/>
  <c r="Q45" i="21"/>
  <c r="P45" i="21"/>
  <c r="O45" i="21"/>
  <c r="N45" i="21"/>
  <c r="M45" i="21"/>
  <c r="L45" i="21"/>
  <c r="K45" i="21"/>
  <c r="J45" i="21"/>
  <c r="I45" i="21"/>
  <c r="H45" i="21"/>
  <c r="G45" i="21"/>
  <c r="R44" i="21"/>
  <c r="Q44" i="21"/>
  <c r="P44" i="21"/>
  <c r="O44" i="21"/>
  <c r="N44" i="21"/>
  <c r="M44" i="21"/>
  <c r="L44" i="21"/>
  <c r="K44" i="21"/>
  <c r="J44" i="21"/>
  <c r="I44" i="21"/>
  <c r="H44" i="21"/>
  <c r="G44" i="21"/>
  <c r="R43" i="21"/>
  <c r="R54" i="21" s="1"/>
  <c r="R64" i="21" s="1"/>
  <c r="Q43" i="21"/>
  <c r="P43" i="21"/>
  <c r="P54" i="21" s="1"/>
  <c r="P64" i="21" s="1"/>
  <c r="O43" i="21"/>
  <c r="N43" i="21"/>
  <c r="M43" i="21"/>
  <c r="M54" i="21" s="1"/>
  <c r="M64" i="21" s="1"/>
  <c r="L43" i="21"/>
  <c r="K43" i="21"/>
  <c r="K54" i="21" s="1"/>
  <c r="K64" i="21" s="1"/>
  <c r="J43" i="21"/>
  <c r="J54" i="21" s="1"/>
  <c r="J64" i="21" s="1"/>
  <c r="I43" i="21"/>
  <c r="H43" i="21"/>
  <c r="H54" i="21" s="1"/>
  <c r="H64" i="21" s="1"/>
  <c r="G43" i="21"/>
  <c r="F52" i="21"/>
  <c r="E52" i="21"/>
  <c r="D52" i="21"/>
  <c r="C52" i="21"/>
  <c r="B52" i="21"/>
  <c r="F51" i="21"/>
  <c r="E51" i="21"/>
  <c r="D51" i="21"/>
  <c r="C51" i="21"/>
  <c r="B51" i="21"/>
  <c r="F50" i="21"/>
  <c r="E50" i="21"/>
  <c r="D50" i="21"/>
  <c r="C50" i="21"/>
  <c r="B50" i="21"/>
  <c r="F49" i="21"/>
  <c r="E49" i="21"/>
  <c r="D49" i="21"/>
  <c r="C49" i="21"/>
  <c r="B49" i="21"/>
  <c r="F48" i="21"/>
  <c r="E48" i="21"/>
  <c r="D48" i="21"/>
  <c r="C48" i="21"/>
  <c r="B48" i="21"/>
  <c r="F47" i="21"/>
  <c r="E47" i="21"/>
  <c r="D47" i="21"/>
  <c r="C47" i="21"/>
  <c r="B47" i="21"/>
  <c r="F46" i="21"/>
  <c r="E46" i="21"/>
  <c r="D46" i="21"/>
  <c r="C46" i="21"/>
  <c r="B46" i="21"/>
  <c r="F45" i="21"/>
  <c r="E45" i="21"/>
  <c r="D45" i="21"/>
  <c r="C45" i="21"/>
  <c r="B45" i="21"/>
  <c r="F44" i="21"/>
  <c r="E44" i="21"/>
  <c r="D44" i="21"/>
  <c r="C44" i="21"/>
  <c r="B44" i="21"/>
  <c r="F43" i="21"/>
  <c r="E43" i="21"/>
  <c r="D43" i="21"/>
  <c r="C43" i="21"/>
  <c r="B43" i="21"/>
  <c r="G54" i="21" l="1"/>
  <c r="G64" i="21" s="1"/>
  <c r="E54" i="21"/>
  <c r="F54" i="21"/>
  <c r="F64" i="21" s="1"/>
  <c r="I54" i="21"/>
  <c r="I64" i="21" s="1"/>
  <c r="Q54" i="21"/>
  <c r="Q64" i="21" s="1"/>
  <c r="N54" i="21"/>
  <c r="N64" i="21" s="1"/>
  <c r="O54" i="21"/>
  <c r="O64" i="21" s="1"/>
  <c r="L54" i="21"/>
  <c r="L64" i="21" s="1"/>
  <c r="C54" i="21"/>
  <c r="D54" i="21"/>
  <c r="B54" i="21"/>
  <c r="R13" i="21" l="1"/>
  <c r="Q13" i="21"/>
  <c r="P13" i="21"/>
  <c r="O13" i="21"/>
  <c r="N13" i="21"/>
  <c r="M13" i="21"/>
  <c r="L13" i="21"/>
  <c r="K13" i="21"/>
  <c r="J13" i="21"/>
  <c r="I13" i="21"/>
  <c r="H13" i="21"/>
  <c r="G13" i="21"/>
  <c r="F13" i="21"/>
  <c r="E13" i="21"/>
  <c r="D13" i="21"/>
  <c r="C13" i="21"/>
  <c r="B13" i="21"/>
  <c r="R12" i="21"/>
  <c r="Q12" i="21"/>
  <c r="P12" i="21"/>
  <c r="O12" i="21"/>
  <c r="N12" i="21"/>
  <c r="M12" i="21"/>
  <c r="L12" i="21"/>
  <c r="K12" i="21"/>
  <c r="J12" i="21"/>
  <c r="I12" i="21"/>
  <c r="H12" i="21"/>
  <c r="G12" i="21"/>
  <c r="F12" i="21"/>
  <c r="E12" i="21"/>
  <c r="D12" i="21"/>
  <c r="C12" i="21"/>
  <c r="B12" i="21"/>
  <c r="R11" i="21"/>
  <c r="Q11" i="21"/>
  <c r="P11" i="21"/>
  <c r="O11" i="21"/>
  <c r="N11" i="21"/>
  <c r="M11" i="21"/>
  <c r="L11" i="21"/>
  <c r="K11" i="21"/>
  <c r="J11" i="21"/>
  <c r="I11" i="21"/>
  <c r="H11" i="21"/>
  <c r="G11" i="21"/>
  <c r="F11" i="21"/>
  <c r="E11" i="21"/>
  <c r="D11" i="21"/>
  <c r="C11" i="21"/>
  <c r="B11" i="21"/>
  <c r="R10" i="21"/>
  <c r="Q10" i="21"/>
  <c r="P10" i="21"/>
  <c r="O10" i="21"/>
  <c r="N10" i="21"/>
  <c r="M10" i="21"/>
  <c r="L10" i="21"/>
  <c r="K10" i="21"/>
  <c r="J10" i="21"/>
  <c r="I10" i="21"/>
  <c r="H10" i="21"/>
  <c r="G10" i="21"/>
  <c r="F10" i="21"/>
  <c r="E10" i="21"/>
  <c r="D10" i="21"/>
  <c r="C10" i="21"/>
  <c r="B10" i="21"/>
  <c r="R9" i="21"/>
  <c r="Q9" i="21"/>
  <c r="P9" i="21"/>
  <c r="O9" i="21"/>
  <c r="N9" i="21"/>
  <c r="M9" i="21"/>
  <c r="L9" i="21"/>
  <c r="K9" i="21"/>
  <c r="J9" i="21"/>
  <c r="I9" i="21"/>
  <c r="H9" i="21"/>
  <c r="G9" i="21"/>
  <c r="F9" i="21"/>
  <c r="E9" i="21"/>
  <c r="D9" i="21"/>
  <c r="C9" i="21"/>
  <c r="B9" i="21"/>
  <c r="R8" i="21"/>
  <c r="Q8" i="21"/>
  <c r="P8" i="21"/>
  <c r="O8" i="21"/>
  <c r="N8" i="21"/>
  <c r="M8" i="21"/>
  <c r="L8" i="21"/>
  <c r="K8" i="21"/>
  <c r="J8" i="21"/>
  <c r="I8" i="21"/>
  <c r="H8" i="21"/>
  <c r="G8" i="21"/>
  <c r="F8" i="21"/>
  <c r="E8" i="21"/>
  <c r="D8" i="21"/>
  <c r="C8" i="21"/>
  <c r="B8" i="21"/>
  <c r="R7" i="21"/>
  <c r="Q7" i="21"/>
  <c r="P7" i="21"/>
  <c r="O7" i="21"/>
  <c r="N7" i="21"/>
  <c r="M7" i="21"/>
  <c r="L7" i="21"/>
  <c r="K7" i="21"/>
  <c r="J7" i="21"/>
  <c r="I7" i="21"/>
  <c r="H7" i="21"/>
  <c r="G7" i="21"/>
  <c r="F7" i="21"/>
  <c r="E7" i="21"/>
  <c r="D7" i="21"/>
  <c r="C7" i="21"/>
  <c r="B7" i="21"/>
  <c r="R6" i="21"/>
  <c r="Q6" i="21"/>
  <c r="P6" i="21"/>
  <c r="O6" i="21"/>
  <c r="N6" i="21"/>
  <c r="M6" i="21"/>
  <c r="L6" i="21"/>
  <c r="K6" i="21"/>
  <c r="J6" i="21"/>
  <c r="I6" i="21"/>
  <c r="H6" i="21"/>
  <c r="G6" i="21"/>
  <c r="F6" i="21"/>
  <c r="E6" i="21"/>
  <c r="D6" i="21"/>
  <c r="C6" i="21"/>
  <c r="B6" i="21"/>
  <c r="R5" i="21"/>
  <c r="Q5" i="21"/>
  <c r="P5" i="21"/>
  <c r="O5" i="21"/>
  <c r="N5" i="21"/>
  <c r="M5" i="21"/>
  <c r="L5" i="21"/>
  <c r="K5" i="21"/>
  <c r="J5" i="21"/>
  <c r="I5" i="21"/>
  <c r="H5" i="21"/>
  <c r="G5" i="21"/>
  <c r="F5" i="21"/>
  <c r="E5" i="21"/>
  <c r="D5" i="21"/>
  <c r="C5" i="21"/>
  <c r="B5" i="21"/>
  <c r="R4" i="21"/>
  <c r="R15" i="21" s="1"/>
  <c r="Q4" i="21"/>
  <c r="P4" i="21"/>
  <c r="O4" i="21"/>
  <c r="N4" i="21"/>
  <c r="M4" i="21"/>
  <c r="L4" i="21"/>
  <c r="K4" i="21"/>
  <c r="J4" i="21"/>
  <c r="J15" i="21" s="1"/>
  <c r="I4" i="21"/>
  <c r="H4" i="21"/>
  <c r="G4" i="21"/>
  <c r="F4" i="21"/>
  <c r="E4" i="21"/>
  <c r="D4" i="21"/>
  <c r="C4" i="21"/>
  <c r="B15" i="21"/>
  <c r="B146" i="21" s="1"/>
  <c r="B4" i="21"/>
  <c r="Q35" i="21"/>
  <c r="O35" i="21"/>
  <c r="N35" i="21"/>
  <c r="M35" i="21"/>
  <c r="L35" i="21"/>
  <c r="K35" i="21"/>
  <c r="J35" i="21"/>
  <c r="F35" i="21"/>
  <c r="J34" i="21"/>
  <c r="I34" i="21"/>
  <c r="H34" i="21"/>
  <c r="G34" i="21"/>
  <c r="J33" i="21"/>
  <c r="P32" i="21"/>
  <c r="O32" i="21"/>
  <c r="N32" i="21"/>
  <c r="M32" i="21"/>
  <c r="L32" i="21"/>
  <c r="K32" i="21"/>
  <c r="J32" i="21"/>
  <c r="J31" i="21"/>
  <c r="O30" i="21"/>
  <c r="N30" i="21"/>
  <c r="M30" i="21"/>
  <c r="J29" i="21"/>
  <c r="BW115" i="3"/>
  <c r="BW130" i="3" s="1"/>
  <c r="BV115" i="3"/>
  <c r="BV130" i="3" s="1"/>
  <c r="BU115" i="3"/>
  <c r="BU130" i="3" s="1"/>
  <c r="BT115" i="3"/>
  <c r="BT130" i="3" s="1"/>
  <c r="BS115" i="3"/>
  <c r="BS130" i="3" s="1"/>
  <c r="BR115" i="3"/>
  <c r="BR130" i="3" s="1"/>
  <c r="BQ115" i="3"/>
  <c r="BQ130" i="3" s="1"/>
  <c r="BP115" i="3"/>
  <c r="BP130" i="3" s="1"/>
  <c r="BO115" i="3"/>
  <c r="BO130" i="3" s="1"/>
  <c r="BN115" i="3"/>
  <c r="BN130" i="3" s="1"/>
  <c r="BM115" i="3"/>
  <c r="BM130" i="3" s="1"/>
  <c r="BL115" i="3"/>
  <c r="BL130" i="3" s="1"/>
  <c r="BK115" i="3"/>
  <c r="BK130" i="3" s="1"/>
  <c r="BJ115" i="3"/>
  <c r="BJ130" i="3" s="1"/>
  <c r="BI115" i="3"/>
  <c r="BI130" i="3" s="1"/>
  <c r="BH115" i="3"/>
  <c r="BH130" i="3" s="1"/>
  <c r="BG115" i="3"/>
  <c r="BG130" i="3" s="1"/>
  <c r="BF115" i="3"/>
  <c r="BF130" i="3" s="1"/>
  <c r="BE115" i="3"/>
  <c r="BE130" i="3" s="1"/>
  <c r="BD115" i="3"/>
  <c r="BD130" i="3" s="1"/>
  <c r="BC115" i="3"/>
  <c r="BC130" i="3" s="1"/>
  <c r="BB115" i="3"/>
  <c r="BB130" i="3" s="1"/>
  <c r="BA115" i="3"/>
  <c r="BA130" i="3" s="1"/>
  <c r="AZ115" i="3"/>
  <c r="AZ130" i="3" s="1"/>
  <c r="AY115" i="3"/>
  <c r="AY130" i="3" s="1"/>
  <c r="AX115" i="3"/>
  <c r="AX130" i="3" s="1"/>
  <c r="AW115" i="3"/>
  <c r="AW130" i="3" s="1"/>
  <c r="AV115" i="3"/>
  <c r="AV130" i="3" s="1"/>
  <c r="AU115" i="3"/>
  <c r="AU130" i="3" s="1"/>
  <c r="AT115" i="3"/>
  <c r="AT130" i="3" s="1"/>
  <c r="AS115" i="3"/>
  <c r="AS130" i="3" s="1"/>
  <c r="AR115" i="3"/>
  <c r="AR130" i="3" s="1"/>
  <c r="AQ115" i="3"/>
  <c r="AQ130" i="3" s="1"/>
  <c r="AP115" i="3"/>
  <c r="AP130" i="3" s="1"/>
  <c r="AO115" i="3"/>
  <c r="AO130" i="3" s="1"/>
  <c r="AN115" i="3"/>
  <c r="AN130" i="3" s="1"/>
  <c r="AM115" i="3"/>
  <c r="AM130" i="3" s="1"/>
  <c r="AL115" i="3"/>
  <c r="AL130" i="3" s="1"/>
  <c r="AK115" i="3"/>
  <c r="AK130" i="3" s="1"/>
  <c r="AJ115" i="3"/>
  <c r="AJ130" i="3" s="1"/>
  <c r="AI115" i="3"/>
  <c r="AI130" i="3" s="1"/>
  <c r="AH115" i="3"/>
  <c r="AH130" i="3" s="1"/>
  <c r="AG115" i="3"/>
  <c r="AG130" i="3" s="1"/>
  <c r="AF115" i="3"/>
  <c r="AF130" i="3" s="1"/>
  <c r="AE115" i="3"/>
  <c r="AE130" i="3" s="1"/>
  <c r="AD115" i="3"/>
  <c r="AD130" i="3" s="1"/>
  <c r="AC115" i="3"/>
  <c r="AC130" i="3" s="1"/>
  <c r="AB115" i="3"/>
  <c r="AB130" i="3" s="1"/>
  <c r="AA115" i="3"/>
  <c r="AA130" i="3" s="1"/>
  <c r="Z115" i="3"/>
  <c r="Z130" i="3" s="1"/>
  <c r="Y115" i="3"/>
  <c r="Y130" i="3" s="1"/>
  <c r="X115" i="3"/>
  <c r="X130" i="3" s="1"/>
  <c r="W115" i="3"/>
  <c r="W130" i="3" s="1"/>
  <c r="V115" i="3"/>
  <c r="V130" i="3" s="1"/>
  <c r="U115" i="3"/>
  <c r="U130" i="3" s="1"/>
  <c r="T115" i="3"/>
  <c r="T130" i="3" s="1"/>
  <c r="S115" i="3"/>
  <c r="S130" i="3" s="1"/>
  <c r="R115" i="3"/>
  <c r="R130" i="3" s="1"/>
  <c r="Q115" i="3"/>
  <c r="Q130" i="3" s="1"/>
  <c r="P115" i="3"/>
  <c r="P130" i="3" s="1"/>
  <c r="O115" i="3"/>
  <c r="O130" i="3" s="1"/>
  <c r="N115" i="3"/>
  <c r="N130" i="3" s="1"/>
  <c r="M115" i="3"/>
  <c r="M130" i="3" s="1"/>
  <c r="L115" i="3"/>
  <c r="L130" i="3" s="1"/>
  <c r="K115" i="3"/>
  <c r="K130" i="3" s="1"/>
  <c r="J115" i="3"/>
  <c r="J130" i="3" s="1"/>
  <c r="I115" i="3"/>
  <c r="I130" i="3" s="1"/>
  <c r="H115" i="3"/>
  <c r="H130" i="3" s="1"/>
  <c r="G115" i="3"/>
  <c r="G130" i="3" s="1"/>
  <c r="F115" i="3"/>
  <c r="F130" i="3" s="1"/>
  <c r="E115" i="3"/>
  <c r="E130" i="3" s="1"/>
  <c r="D115" i="3"/>
  <c r="D130" i="3" s="1"/>
  <c r="C115" i="3"/>
  <c r="C130" i="3" s="1"/>
  <c r="B115" i="3"/>
  <c r="B130" i="3" s="1"/>
  <c r="BW114" i="3"/>
  <c r="BW129" i="3" s="1"/>
  <c r="BV114" i="3"/>
  <c r="BV129" i="3" s="1"/>
  <c r="BU114" i="3"/>
  <c r="BU129" i="3" s="1"/>
  <c r="BT114" i="3"/>
  <c r="BT129" i="3" s="1"/>
  <c r="BS114" i="3"/>
  <c r="BS129" i="3" s="1"/>
  <c r="BR114" i="3"/>
  <c r="BR129" i="3" s="1"/>
  <c r="BQ114" i="3"/>
  <c r="BQ129" i="3" s="1"/>
  <c r="BP114" i="3"/>
  <c r="BP129" i="3" s="1"/>
  <c r="BO114" i="3"/>
  <c r="BO129" i="3" s="1"/>
  <c r="BN114" i="3"/>
  <c r="BN129" i="3" s="1"/>
  <c r="BM114" i="3"/>
  <c r="BM129" i="3" s="1"/>
  <c r="BL114" i="3"/>
  <c r="BL129" i="3" s="1"/>
  <c r="BK114" i="3"/>
  <c r="BK129" i="3" s="1"/>
  <c r="BJ114" i="3"/>
  <c r="BJ129" i="3" s="1"/>
  <c r="BI114" i="3"/>
  <c r="BI129" i="3" s="1"/>
  <c r="BH114" i="3"/>
  <c r="BH129" i="3" s="1"/>
  <c r="BG114" i="3"/>
  <c r="BG129" i="3" s="1"/>
  <c r="BF114" i="3"/>
  <c r="BF129" i="3" s="1"/>
  <c r="BE114" i="3"/>
  <c r="BE129" i="3" s="1"/>
  <c r="BD114" i="3"/>
  <c r="BD129" i="3" s="1"/>
  <c r="BC114" i="3"/>
  <c r="BC129" i="3" s="1"/>
  <c r="BB114" i="3"/>
  <c r="BB129" i="3" s="1"/>
  <c r="BA114" i="3"/>
  <c r="BA129" i="3" s="1"/>
  <c r="AZ114" i="3"/>
  <c r="AZ129" i="3" s="1"/>
  <c r="AY114" i="3"/>
  <c r="AY129" i="3" s="1"/>
  <c r="AX114" i="3"/>
  <c r="AX129" i="3" s="1"/>
  <c r="AW114" i="3"/>
  <c r="AW129" i="3" s="1"/>
  <c r="AV114" i="3"/>
  <c r="AV129" i="3" s="1"/>
  <c r="AU114" i="3"/>
  <c r="AU129" i="3" s="1"/>
  <c r="AT114" i="3"/>
  <c r="AT129" i="3" s="1"/>
  <c r="AS114" i="3"/>
  <c r="AS129" i="3" s="1"/>
  <c r="AR114" i="3"/>
  <c r="AR129" i="3" s="1"/>
  <c r="AQ114" i="3"/>
  <c r="AQ129" i="3" s="1"/>
  <c r="AP114" i="3"/>
  <c r="AP129" i="3" s="1"/>
  <c r="AO114" i="3"/>
  <c r="AO129" i="3" s="1"/>
  <c r="AN114" i="3"/>
  <c r="AN129" i="3" s="1"/>
  <c r="AM114" i="3"/>
  <c r="AM129" i="3" s="1"/>
  <c r="AL114" i="3"/>
  <c r="AL129" i="3" s="1"/>
  <c r="AK114" i="3"/>
  <c r="AK129" i="3" s="1"/>
  <c r="AJ114" i="3"/>
  <c r="AJ129" i="3" s="1"/>
  <c r="AI114" i="3"/>
  <c r="AI129" i="3" s="1"/>
  <c r="AH114" i="3"/>
  <c r="AH129" i="3" s="1"/>
  <c r="AG114" i="3"/>
  <c r="AG129" i="3" s="1"/>
  <c r="AF114" i="3"/>
  <c r="AF129" i="3" s="1"/>
  <c r="AE114" i="3"/>
  <c r="AE129" i="3" s="1"/>
  <c r="AD114" i="3"/>
  <c r="AD129" i="3" s="1"/>
  <c r="AC114" i="3"/>
  <c r="AC129" i="3" s="1"/>
  <c r="AB114" i="3"/>
  <c r="AB129" i="3" s="1"/>
  <c r="AA114" i="3"/>
  <c r="AA129" i="3" s="1"/>
  <c r="Z114" i="3"/>
  <c r="Z129" i="3" s="1"/>
  <c r="Y114" i="3"/>
  <c r="Y129" i="3" s="1"/>
  <c r="X114" i="3"/>
  <c r="X129" i="3" s="1"/>
  <c r="W114" i="3"/>
  <c r="W129" i="3" s="1"/>
  <c r="V114" i="3"/>
  <c r="V129" i="3" s="1"/>
  <c r="U114" i="3"/>
  <c r="U129" i="3" s="1"/>
  <c r="T114" i="3"/>
  <c r="T129" i="3" s="1"/>
  <c r="S114" i="3"/>
  <c r="S129" i="3" s="1"/>
  <c r="R114" i="3"/>
  <c r="R129" i="3" s="1"/>
  <c r="Q114" i="3"/>
  <c r="Q129" i="3" s="1"/>
  <c r="P114" i="3"/>
  <c r="P129" i="3" s="1"/>
  <c r="O114" i="3"/>
  <c r="O129" i="3" s="1"/>
  <c r="N114" i="3"/>
  <c r="N129" i="3" s="1"/>
  <c r="M114" i="3"/>
  <c r="M129" i="3" s="1"/>
  <c r="L114" i="3"/>
  <c r="L129" i="3" s="1"/>
  <c r="K114" i="3"/>
  <c r="K129" i="3" s="1"/>
  <c r="J114" i="3"/>
  <c r="J129" i="3" s="1"/>
  <c r="I114" i="3"/>
  <c r="I129" i="3" s="1"/>
  <c r="H114" i="3"/>
  <c r="H129" i="3" s="1"/>
  <c r="G114" i="3"/>
  <c r="G129" i="3" s="1"/>
  <c r="F114" i="3"/>
  <c r="F129" i="3" s="1"/>
  <c r="E114" i="3"/>
  <c r="E129" i="3" s="1"/>
  <c r="D114" i="3"/>
  <c r="D129" i="3" s="1"/>
  <c r="C114" i="3"/>
  <c r="C129" i="3" s="1"/>
  <c r="B114" i="3"/>
  <c r="B129" i="3" s="1"/>
  <c r="BW113" i="3"/>
  <c r="BW128" i="3" s="1"/>
  <c r="BV113" i="3"/>
  <c r="BV128" i="3" s="1"/>
  <c r="BU113" i="3"/>
  <c r="BU128" i="3" s="1"/>
  <c r="BT113" i="3"/>
  <c r="BT128" i="3" s="1"/>
  <c r="BS113" i="3"/>
  <c r="BS128" i="3" s="1"/>
  <c r="BR113" i="3"/>
  <c r="BR128" i="3" s="1"/>
  <c r="BQ113" i="3"/>
  <c r="BQ128" i="3" s="1"/>
  <c r="BP113" i="3"/>
  <c r="BP128" i="3" s="1"/>
  <c r="BO113" i="3"/>
  <c r="BO128" i="3" s="1"/>
  <c r="BN113" i="3"/>
  <c r="BN128" i="3" s="1"/>
  <c r="BM113" i="3"/>
  <c r="BM128" i="3" s="1"/>
  <c r="BL113" i="3"/>
  <c r="BL128" i="3" s="1"/>
  <c r="BK113" i="3"/>
  <c r="BK128" i="3" s="1"/>
  <c r="BJ113" i="3"/>
  <c r="BJ128" i="3" s="1"/>
  <c r="BI113" i="3"/>
  <c r="BI128" i="3" s="1"/>
  <c r="BH113" i="3"/>
  <c r="BH128" i="3" s="1"/>
  <c r="BG113" i="3"/>
  <c r="BG128" i="3" s="1"/>
  <c r="BF113" i="3"/>
  <c r="BF128" i="3" s="1"/>
  <c r="BE113" i="3"/>
  <c r="BE128" i="3" s="1"/>
  <c r="BD113" i="3"/>
  <c r="BD128" i="3" s="1"/>
  <c r="BC113" i="3"/>
  <c r="BC128" i="3" s="1"/>
  <c r="BB113" i="3"/>
  <c r="BB128" i="3" s="1"/>
  <c r="BA113" i="3"/>
  <c r="BA128" i="3" s="1"/>
  <c r="AZ113" i="3"/>
  <c r="AZ128" i="3" s="1"/>
  <c r="AY113" i="3"/>
  <c r="AY128" i="3" s="1"/>
  <c r="AX113" i="3"/>
  <c r="AX128" i="3" s="1"/>
  <c r="AW113" i="3"/>
  <c r="AW128" i="3" s="1"/>
  <c r="AV113" i="3"/>
  <c r="AV128" i="3" s="1"/>
  <c r="AU113" i="3"/>
  <c r="AU128" i="3" s="1"/>
  <c r="AT113" i="3"/>
  <c r="AT128" i="3" s="1"/>
  <c r="AS113" i="3"/>
  <c r="AS128" i="3" s="1"/>
  <c r="AR113" i="3"/>
  <c r="AR128" i="3" s="1"/>
  <c r="AQ113" i="3"/>
  <c r="AQ128" i="3" s="1"/>
  <c r="AP113" i="3"/>
  <c r="AP128" i="3" s="1"/>
  <c r="AO113" i="3"/>
  <c r="AO128" i="3" s="1"/>
  <c r="AN113" i="3"/>
  <c r="AN128" i="3" s="1"/>
  <c r="AM113" i="3"/>
  <c r="AM128" i="3" s="1"/>
  <c r="AL113" i="3"/>
  <c r="AL128" i="3" s="1"/>
  <c r="AK113" i="3"/>
  <c r="AK128" i="3" s="1"/>
  <c r="AJ113" i="3"/>
  <c r="AJ128" i="3" s="1"/>
  <c r="AI113" i="3"/>
  <c r="AI128" i="3" s="1"/>
  <c r="AH113" i="3"/>
  <c r="AH128" i="3" s="1"/>
  <c r="AG113" i="3"/>
  <c r="AG128" i="3" s="1"/>
  <c r="AF113" i="3"/>
  <c r="AF128" i="3" s="1"/>
  <c r="AE113" i="3"/>
  <c r="AE128" i="3" s="1"/>
  <c r="AD113" i="3"/>
  <c r="AD128" i="3" s="1"/>
  <c r="AC113" i="3"/>
  <c r="AC128" i="3" s="1"/>
  <c r="AB113" i="3"/>
  <c r="AB128" i="3" s="1"/>
  <c r="AA113" i="3"/>
  <c r="AA128" i="3" s="1"/>
  <c r="Z113" i="3"/>
  <c r="Z128" i="3" s="1"/>
  <c r="Y113" i="3"/>
  <c r="Y128" i="3" s="1"/>
  <c r="X113" i="3"/>
  <c r="X128" i="3" s="1"/>
  <c r="W113" i="3"/>
  <c r="W128" i="3" s="1"/>
  <c r="V113" i="3"/>
  <c r="V128" i="3" s="1"/>
  <c r="U113" i="3"/>
  <c r="U128" i="3" s="1"/>
  <c r="T113" i="3"/>
  <c r="T128" i="3" s="1"/>
  <c r="S113" i="3"/>
  <c r="S128" i="3" s="1"/>
  <c r="R113" i="3"/>
  <c r="R128" i="3" s="1"/>
  <c r="Q113" i="3"/>
  <c r="Q128" i="3" s="1"/>
  <c r="P113" i="3"/>
  <c r="P128" i="3" s="1"/>
  <c r="O113" i="3"/>
  <c r="O128" i="3" s="1"/>
  <c r="N113" i="3"/>
  <c r="N128" i="3" s="1"/>
  <c r="M113" i="3"/>
  <c r="M128" i="3" s="1"/>
  <c r="L113" i="3"/>
  <c r="L128" i="3" s="1"/>
  <c r="K113" i="3"/>
  <c r="K128" i="3" s="1"/>
  <c r="J113" i="3"/>
  <c r="J128" i="3" s="1"/>
  <c r="I113" i="3"/>
  <c r="I128" i="3" s="1"/>
  <c r="H113" i="3"/>
  <c r="H128" i="3" s="1"/>
  <c r="G113" i="3"/>
  <c r="G128" i="3" s="1"/>
  <c r="F113" i="3"/>
  <c r="F128" i="3" s="1"/>
  <c r="E113" i="3"/>
  <c r="E128" i="3" s="1"/>
  <c r="D113" i="3"/>
  <c r="D128" i="3" s="1"/>
  <c r="C113" i="3"/>
  <c r="C128" i="3" s="1"/>
  <c r="B113" i="3"/>
  <c r="B128" i="3" s="1"/>
  <c r="BW112" i="3"/>
  <c r="BW127" i="3" s="1"/>
  <c r="BV112" i="3"/>
  <c r="BV127" i="3" s="1"/>
  <c r="BU112" i="3"/>
  <c r="BU127" i="3" s="1"/>
  <c r="BT112" i="3"/>
  <c r="BT127" i="3" s="1"/>
  <c r="BS112" i="3"/>
  <c r="BS127" i="3" s="1"/>
  <c r="BR112" i="3"/>
  <c r="BR127" i="3" s="1"/>
  <c r="BQ112" i="3"/>
  <c r="BQ127" i="3" s="1"/>
  <c r="BP112" i="3"/>
  <c r="BP127" i="3" s="1"/>
  <c r="BO112" i="3"/>
  <c r="BO127" i="3" s="1"/>
  <c r="BN112" i="3"/>
  <c r="BN127" i="3" s="1"/>
  <c r="BM112" i="3"/>
  <c r="BM127" i="3" s="1"/>
  <c r="BL112" i="3"/>
  <c r="BL127" i="3" s="1"/>
  <c r="BK112" i="3"/>
  <c r="BK127" i="3" s="1"/>
  <c r="BJ112" i="3"/>
  <c r="BJ127" i="3" s="1"/>
  <c r="BI112" i="3"/>
  <c r="BI127" i="3" s="1"/>
  <c r="BH112" i="3"/>
  <c r="BH127" i="3" s="1"/>
  <c r="BG112" i="3"/>
  <c r="BG127" i="3" s="1"/>
  <c r="BF112" i="3"/>
  <c r="BF127" i="3" s="1"/>
  <c r="BE112" i="3"/>
  <c r="BE127" i="3" s="1"/>
  <c r="BD112" i="3"/>
  <c r="BD127" i="3" s="1"/>
  <c r="BC112" i="3"/>
  <c r="BC127" i="3" s="1"/>
  <c r="BB112" i="3"/>
  <c r="BB127" i="3" s="1"/>
  <c r="BA112" i="3"/>
  <c r="BA127" i="3" s="1"/>
  <c r="AZ112" i="3"/>
  <c r="AZ127" i="3" s="1"/>
  <c r="AY112" i="3"/>
  <c r="AY127" i="3" s="1"/>
  <c r="AX112" i="3"/>
  <c r="AX127" i="3" s="1"/>
  <c r="AW112" i="3"/>
  <c r="AW127" i="3" s="1"/>
  <c r="AV112" i="3"/>
  <c r="AV127" i="3" s="1"/>
  <c r="AU112" i="3"/>
  <c r="AU127" i="3" s="1"/>
  <c r="AT112" i="3"/>
  <c r="AT127" i="3" s="1"/>
  <c r="AS112" i="3"/>
  <c r="AS127" i="3" s="1"/>
  <c r="AR112" i="3"/>
  <c r="AR127" i="3" s="1"/>
  <c r="AQ112" i="3"/>
  <c r="AQ127" i="3" s="1"/>
  <c r="AP112" i="3"/>
  <c r="AP127" i="3" s="1"/>
  <c r="AO112" i="3"/>
  <c r="AO127" i="3" s="1"/>
  <c r="AN112" i="3"/>
  <c r="AN127" i="3" s="1"/>
  <c r="AM112" i="3"/>
  <c r="AM127" i="3" s="1"/>
  <c r="AL112" i="3"/>
  <c r="AL127" i="3" s="1"/>
  <c r="AK112" i="3"/>
  <c r="AK127" i="3" s="1"/>
  <c r="AJ112" i="3"/>
  <c r="AJ127" i="3" s="1"/>
  <c r="AI112" i="3"/>
  <c r="AI127" i="3" s="1"/>
  <c r="AH112" i="3"/>
  <c r="AH127" i="3" s="1"/>
  <c r="AG112" i="3"/>
  <c r="AG127" i="3" s="1"/>
  <c r="AF112" i="3"/>
  <c r="AF127" i="3" s="1"/>
  <c r="AE112" i="3"/>
  <c r="AE127" i="3" s="1"/>
  <c r="AD112" i="3"/>
  <c r="AD127" i="3" s="1"/>
  <c r="AC112" i="3"/>
  <c r="AC127" i="3" s="1"/>
  <c r="AB112" i="3"/>
  <c r="AB127" i="3" s="1"/>
  <c r="AA112" i="3"/>
  <c r="AA127" i="3" s="1"/>
  <c r="Z112" i="3"/>
  <c r="Z127" i="3" s="1"/>
  <c r="Y112" i="3"/>
  <c r="Y127" i="3" s="1"/>
  <c r="X112" i="3"/>
  <c r="X127" i="3" s="1"/>
  <c r="W112" i="3"/>
  <c r="W127" i="3" s="1"/>
  <c r="V112" i="3"/>
  <c r="V127" i="3" s="1"/>
  <c r="U112" i="3"/>
  <c r="U127" i="3" s="1"/>
  <c r="T112" i="3"/>
  <c r="T127" i="3" s="1"/>
  <c r="S112" i="3"/>
  <c r="S127" i="3" s="1"/>
  <c r="R112" i="3"/>
  <c r="R127" i="3" s="1"/>
  <c r="Q112" i="3"/>
  <c r="Q127" i="3" s="1"/>
  <c r="P112" i="3"/>
  <c r="P127" i="3" s="1"/>
  <c r="O112" i="3"/>
  <c r="O127" i="3" s="1"/>
  <c r="N112" i="3"/>
  <c r="N127" i="3" s="1"/>
  <c r="M112" i="3"/>
  <c r="M127" i="3" s="1"/>
  <c r="L112" i="3"/>
  <c r="L127" i="3" s="1"/>
  <c r="K112" i="3"/>
  <c r="K127" i="3" s="1"/>
  <c r="J112" i="3"/>
  <c r="J127" i="3" s="1"/>
  <c r="I112" i="3"/>
  <c r="I127" i="3" s="1"/>
  <c r="H112" i="3"/>
  <c r="H127" i="3" s="1"/>
  <c r="G112" i="3"/>
  <c r="G127" i="3" s="1"/>
  <c r="F112" i="3"/>
  <c r="F127" i="3" s="1"/>
  <c r="E112" i="3"/>
  <c r="E127" i="3" s="1"/>
  <c r="D112" i="3"/>
  <c r="D127" i="3" s="1"/>
  <c r="C112" i="3"/>
  <c r="C127" i="3" s="1"/>
  <c r="B112" i="3"/>
  <c r="B127" i="3" s="1"/>
  <c r="BW111" i="3"/>
  <c r="BW126" i="3" s="1"/>
  <c r="BV111" i="3"/>
  <c r="BV126" i="3" s="1"/>
  <c r="BU111" i="3"/>
  <c r="BU126" i="3" s="1"/>
  <c r="BT111" i="3"/>
  <c r="BT126" i="3" s="1"/>
  <c r="BS111" i="3"/>
  <c r="BS126" i="3" s="1"/>
  <c r="BR111" i="3"/>
  <c r="BR126" i="3" s="1"/>
  <c r="BQ111" i="3"/>
  <c r="BQ126" i="3" s="1"/>
  <c r="BP111" i="3"/>
  <c r="BP126" i="3" s="1"/>
  <c r="BO111" i="3"/>
  <c r="BO126" i="3" s="1"/>
  <c r="BN111" i="3"/>
  <c r="BN126" i="3" s="1"/>
  <c r="BM111" i="3"/>
  <c r="BM126" i="3" s="1"/>
  <c r="BL111" i="3"/>
  <c r="BL126" i="3" s="1"/>
  <c r="BK111" i="3"/>
  <c r="BK126" i="3" s="1"/>
  <c r="BJ111" i="3"/>
  <c r="BJ126" i="3" s="1"/>
  <c r="BI111" i="3"/>
  <c r="BI126" i="3" s="1"/>
  <c r="BH111" i="3"/>
  <c r="BH126" i="3" s="1"/>
  <c r="BG111" i="3"/>
  <c r="BG126" i="3" s="1"/>
  <c r="BF111" i="3"/>
  <c r="BF126" i="3" s="1"/>
  <c r="BE111" i="3"/>
  <c r="BE126" i="3" s="1"/>
  <c r="BD111" i="3"/>
  <c r="BD126" i="3" s="1"/>
  <c r="BC111" i="3"/>
  <c r="BC126" i="3" s="1"/>
  <c r="BB111" i="3"/>
  <c r="BB126" i="3" s="1"/>
  <c r="BA111" i="3"/>
  <c r="BA126" i="3" s="1"/>
  <c r="AZ111" i="3"/>
  <c r="AZ126" i="3" s="1"/>
  <c r="AY111" i="3"/>
  <c r="AY126" i="3" s="1"/>
  <c r="AX111" i="3"/>
  <c r="AX126" i="3" s="1"/>
  <c r="AW111" i="3"/>
  <c r="AW126" i="3" s="1"/>
  <c r="AV111" i="3"/>
  <c r="AV126" i="3" s="1"/>
  <c r="AU111" i="3"/>
  <c r="AU126" i="3" s="1"/>
  <c r="AT111" i="3"/>
  <c r="AT126" i="3" s="1"/>
  <c r="AS111" i="3"/>
  <c r="AS126" i="3" s="1"/>
  <c r="AR111" i="3"/>
  <c r="AR126" i="3" s="1"/>
  <c r="AQ111" i="3"/>
  <c r="AQ126" i="3" s="1"/>
  <c r="AP111" i="3"/>
  <c r="AP126" i="3" s="1"/>
  <c r="AO111" i="3"/>
  <c r="AO126" i="3" s="1"/>
  <c r="AN111" i="3"/>
  <c r="AN126" i="3" s="1"/>
  <c r="AM111" i="3"/>
  <c r="AM126" i="3" s="1"/>
  <c r="AL111" i="3"/>
  <c r="AL126" i="3" s="1"/>
  <c r="AK111" i="3"/>
  <c r="AK126" i="3" s="1"/>
  <c r="AJ111" i="3"/>
  <c r="AJ126" i="3" s="1"/>
  <c r="AI111" i="3"/>
  <c r="AI126" i="3" s="1"/>
  <c r="AH111" i="3"/>
  <c r="AH126" i="3" s="1"/>
  <c r="AG111" i="3"/>
  <c r="AG126" i="3" s="1"/>
  <c r="AF111" i="3"/>
  <c r="AF126" i="3" s="1"/>
  <c r="AE111" i="3"/>
  <c r="AE126" i="3" s="1"/>
  <c r="AD111" i="3"/>
  <c r="AD126" i="3" s="1"/>
  <c r="AC111" i="3"/>
  <c r="AC126" i="3" s="1"/>
  <c r="AB111" i="3"/>
  <c r="AB126" i="3" s="1"/>
  <c r="AA111" i="3"/>
  <c r="AA126" i="3" s="1"/>
  <c r="Z111" i="3"/>
  <c r="Z126" i="3" s="1"/>
  <c r="Y111" i="3"/>
  <c r="Y126" i="3" s="1"/>
  <c r="X111" i="3"/>
  <c r="X126" i="3" s="1"/>
  <c r="W111" i="3"/>
  <c r="W126" i="3" s="1"/>
  <c r="V111" i="3"/>
  <c r="V126" i="3" s="1"/>
  <c r="U111" i="3"/>
  <c r="U126" i="3" s="1"/>
  <c r="T111" i="3"/>
  <c r="T126" i="3" s="1"/>
  <c r="S111" i="3"/>
  <c r="S126" i="3" s="1"/>
  <c r="R111" i="3"/>
  <c r="R126" i="3" s="1"/>
  <c r="Q111" i="3"/>
  <c r="Q126" i="3" s="1"/>
  <c r="P111" i="3"/>
  <c r="P126" i="3" s="1"/>
  <c r="O111" i="3"/>
  <c r="O126" i="3" s="1"/>
  <c r="N111" i="3"/>
  <c r="N126" i="3" s="1"/>
  <c r="M111" i="3"/>
  <c r="M126" i="3" s="1"/>
  <c r="L111" i="3"/>
  <c r="L126" i="3" s="1"/>
  <c r="K111" i="3"/>
  <c r="K126" i="3" s="1"/>
  <c r="J111" i="3"/>
  <c r="J126" i="3" s="1"/>
  <c r="I111" i="3"/>
  <c r="I126" i="3" s="1"/>
  <c r="H111" i="3"/>
  <c r="H126" i="3" s="1"/>
  <c r="G111" i="3"/>
  <c r="G126" i="3" s="1"/>
  <c r="F111" i="3"/>
  <c r="F126" i="3" s="1"/>
  <c r="E111" i="3"/>
  <c r="E126" i="3" s="1"/>
  <c r="D111" i="3"/>
  <c r="D126" i="3" s="1"/>
  <c r="C111" i="3"/>
  <c r="C126" i="3" s="1"/>
  <c r="B111" i="3"/>
  <c r="B126" i="3" s="1"/>
  <c r="BW110" i="3"/>
  <c r="BW125" i="3" s="1"/>
  <c r="BV110" i="3"/>
  <c r="BV125" i="3" s="1"/>
  <c r="BU110" i="3"/>
  <c r="BU125" i="3" s="1"/>
  <c r="BT110" i="3"/>
  <c r="BT125" i="3" s="1"/>
  <c r="BS110" i="3"/>
  <c r="BS125" i="3" s="1"/>
  <c r="BR110" i="3"/>
  <c r="BR125" i="3" s="1"/>
  <c r="BQ110" i="3"/>
  <c r="BQ125" i="3" s="1"/>
  <c r="BP110" i="3"/>
  <c r="BP125" i="3" s="1"/>
  <c r="BO110" i="3"/>
  <c r="BO125" i="3" s="1"/>
  <c r="BN110" i="3"/>
  <c r="BN125" i="3" s="1"/>
  <c r="BM110" i="3"/>
  <c r="BM125" i="3" s="1"/>
  <c r="BL110" i="3"/>
  <c r="BL125" i="3" s="1"/>
  <c r="BK110" i="3"/>
  <c r="BK125" i="3" s="1"/>
  <c r="BJ110" i="3"/>
  <c r="BJ125" i="3" s="1"/>
  <c r="BI110" i="3"/>
  <c r="BI125" i="3" s="1"/>
  <c r="BH110" i="3"/>
  <c r="BH125" i="3" s="1"/>
  <c r="BG110" i="3"/>
  <c r="BG125" i="3" s="1"/>
  <c r="BF110" i="3"/>
  <c r="BF125" i="3" s="1"/>
  <c r="BE110" i="3"/>
  <c r="BE125" i="3" s="1"/>
  <c r="BD110" i="3"/>
  <c r="BD125" i="3" s="1"/>
  <c r="BC110" i="3"/>
  <c r="BC125" i="3" s="1"/>
  <c r="BB110" i="3"/>
  <c r="BB125" i="3" s="1"/>
  <c r="BA110" i="3"/>
  <c r="BA125" i="3" s="1"/>
  <c r="AZ110" i="3"/>
  <c r="AZ125" i="3" s="1"/>
  <c r="AY110" i="3"/>
  <c r="AY125" i="3" s="1"/>
  <c r="AX110" i="3"/>
  <c r="AX125" i="3" s="1"/>
  <c r="AW110" i="3"/>
  <c r="AW125" i="3" s="1"/>
  <c r="AV110" i="3"/>
  <c r="AV125" i="3" s="1"/>
  <c r="AU110" i="3"/>
  <c r="AU125" i="3" s="1"/>
  <c r="AT110" i="3"/>
  <c r="AT125" i="3" s="1"/>
  <c r="AS110" i="3"/>
  <c r="AS125" i="3" s="1"/>
  <c r="AR110" i="3"/>
  <c r="AR125" i="3" s="1"/>
  <c r="AQ110" i="3"/>
  <c r="AQ125" i="3" s="1"/>
  <c r="AP110" i="3"/>
  <c r="AP125" i="3" s="1"/>
  <c r="AO110" i="3"/>
  <c r="AO125" i="3" s="1"/>
  <c r="AN110" i="3"/>
  <c r="AN125" i="3" s="1"/>
  <c r="AM110" i="3"/>
  <c r="AM125" i="3" s="1"/>
  <c r="AL110" i="3"/>
  <c r="AL125" i="3" s="1"/>
  <c r="AK110" i="3"/>
  <c r="AK125" i="3" s="1"/>
  <c r="AJ110" i="3"/>
  <c r="AJ125" i="3" s="1"/>
  <c r="AI110" i="3"/>
  <c r="AI125" i="3" s="1"/>
  <c r="AH110" i="3"/>
  <c r="AH125" i="3" s="1"/>
  <c r="AG110" i="3"/>
  <c r="AG125" i="3" s="1"/>
  <c r="AF110" i="3"/>
  <c r="AF125" i="3" s="1"/>
  <c r="AE110" i="3"/>
  <c r="AE125" i="3" s="1"/>
  <c r="AD110" i="3"/>
  <c r="AD125" i="3" s="1"/>
  <c r="AC110" i="3"/>
  <c r="AC125" i="3" s="1"/>
  <c r="AB110" i="3"/>
  <c r="AB125" i="3" s="1"/>
  <c r="AA110" i="3"/>
  <c r="AA125" i="3" s="1"/>
  <c r="Z110" i="3"/>
  <c r="Z125" i="3" s="1"/>
  <c r="Y110" i="3"/>
  <c r="Y125" i="3" s="1"/>
  <c r="X110" i="3"/>
  <c r="X125" i="3" s="1"/>
  <c r="W110" i="3"/>
  <c r="W125" i="3" s="1"/>
  <c r="V110" i="3"/>
  <c r="V125" i="3" s="1"/>
  <c r="U110" i="3"/>
  <c r="U125" i="3" s="1"/>
  <c r="T110" i="3"/>
  <c r="T125" i="3" s="1"/>
  <c r="S110" i="3"/>
  <c r="S125" i="3" s="1"/>
  <c r="R110" i="3"/>
  <c r="R125" i="3" s="1"/>
  <c r="Q110" i="3"/>
  <c r="Q125" i="3" s="1"/>
  <c r="P110" i="3"/>
  <c r="P125" i="3" s="1"/>
  <c r="O110" i="3"/>
  <c r="O125" i="3" s="1"/>
  <c r="N110" i="3"/>
  <c r="N125" i="3" s="1"/>
  <c r="M110" i="3"/>
  <c r="M125" i="3" s="1"/>
  <c r="L110" i="3"/>
  <c r="L125" i="3" s="1"/>
  <c r="K110" i="3"/>
  <c r="K125" i="3" s="1"/>
  <c r="J110" i="3"/>
  <c r="J125" i="3" s="1"/>
  <c r="I110" i="3"/>
  <c r="I125" i="3" s="1"/>
  <c r="H110" i="3"/>
  <c r="H125" i="3" s="1"/>
  <c r="G110" i="3"/>
  <c r="G125" i="3" s="1"/>
  <c r="F110" i="3"/>
  <c r="F125" i="3" s="1"/>
  <c r="E110" i="3"/>
  <c r="E125" i="3" s="1"/>
  <c r="D110" i="3"/>
  <c r="D125" i="3" s="1"/>
  <c r="C110" i="3"/>
  <c r="C125" i="3" s="1"/>
  <c r="B110" i="3"/>
  <c r="B125" i="3" s="1"/>
  <c r="BW109" i="3"/>
  <c r="BW124" i="3" s="1"/>
  <c r="BV109" i="3"/>
  <c r="BV124" i="3" s="1"/>
  <c r="BU109" i="3"/>
  <c r="BU124" i="3" s="1"/>
  <c r="BT109" i="3"/>
  <c r="BT124" i="3" s="1"/>
  <c r="BS109" i="3"/>
  <c r="BS124" i="3" s="1"/>
  <c r="BR109" i="3"/>
  <c r="BR124" i="3" s="1"/>
  <c r="BQ109" i="3"/>
  <c r="BQ124" i="3" s="1"/>
  <c r="BP109" i="3"/>
  <c r="BP124" i="3" s="1"/>
  <c r="BO109" i="3"/>
  <c r="BO124" i="3" s="1"/>
  <c r="BN109" i="3"/>
  <c r="BN124" i="3" s="1"/>
  <c r="BM109" i="3"/>
  <c r="BM124" i="3" s="1"/>
  <c r="BL109" i="3"/>
  <c r="BL124" i="3" s="1"/>
  <c r="BK109" i="3"/>
  <c r="BK124" i="3" s="1"/>
  <c r="BJ109" i="3"/>
  <c r="BJ124" i="3" s="1"/>
  <c r="BI109" i="3"/>
  <c r="BI124" i="3" s="1"/>
  <c r="BH109" i="3"/>
  <c r="BH124" i="3" s="1"/>
  <c r="BG109" i="3"/>
  <c r="BG124" i="3" s="1"/>
  <c r="BF109" i="3"/>
  <c r="BF124" i="3" s="1"/>
  <c r="BE109" i="3"/>
  <c r="BE124" i="3" s="1"/>
  <c r="BD109" i="3"/>
  <c r="BD124" i="3" s="1"/>
  <c r="BC109" i="3"/>
  <c r="BC124" i="3" s="1"/>
  <c r="BB109" i="3"/>
  <c r="BB124" i="3" s="1"/>
  <c r="BA109" i="3"/>
  <c r="BA124" i="3" s="1"/>
  <c r="AZ109" i="3"/>
  <c r="AZ124" i="3" s="1"/>
  <c r="AY109" i="3"/>
  <c r="AY124" i="3" s="1"/>
  <c r="AX109" i="3"/>
  <c r="AX124" i="3" s="1"/>
  <c r="AW109" i="3"/>
  <c r="AW124" i="3" s="1"/>
  <c r="AV109" i="3"/>
  <c r="AV124" i="3" s="1"/>
  <c r="AU109" i="3"/>
  <c r="AU124" i="3" s="1"/>
  <c r="AT109" i="3"/>
  <c r="AT124" i="3" s="1"/>
  <c r="AS109" i="3"/>
  <c r="AS124" i="3" s="1"/>
  <c r="AR109" i="3"/>
  <c r="AR124" i="3" s="1"/>
  <c r="AQ109" i="3"/>
  <c r="AQ124" i="3" s="1"/>
  <c r="AP109" i="3"/>
  <c r="AP124" i="3" s="1"/>
  <c r="AO109" i="3"/>
  <c r="AO124" i="3" s="1"/>
  <c r="AN109" i="3"/>
  <c r="AN124" i="3" s="1"/>
  <c r="AM109" i="3"/>
  <c r="AM124" i="3" s="1"/>
  <c r="AL109" i="3"/>
  <c r="AL124" i="3" s="1"/>
  <c r="AK109" i="3"/>
  <c r="AK124" i="3" s="1"/>
  <c r="AJ109" i="3"/>
  <c r="AJ124" i="3" s="1"/>
  <c r="AI109" i="3"/>
  <c r="AI124" i="3" s="1"/>
  <c r="AH109" i="3"/>
  <c r="AH124" i="3" s="1"/>
  <c r="AG109" i="3"/>
  <c r="AG124" i="3" s="1"/>
  <c r="AF109" i="3"/>
  <c r="AF124" i="3" s="1"/>
  <c r="AE109" i="3"/>
  <c r="AE124" i="3" s="1"/>
  <c r="AD109" i="3"/>
  <c r="AD124" i="3" s="1"/>
  <c r="AC109" i="3"/>
  <c r="AC124" i="3" s="1"/>
  <c r="AB109" i="3"/>
  <c r="AB124" i="3" s="1"/>
  <c r="AA109" i="3"/>
  <c r="AA124" i="3" s="1"/>
  <c r="Z109" i="3"/>
  <c r="Z124" i="3" s="1"/>
  <c r="Y109" i="3"/>
  <c r="Y124" i="3" s="1"/>
  <c r="X109" i="3"/>
  <c r="X124" i="3" s="1"/>
  <c r="W109" i="3"/>
  <c r="W124" i="3" s="1"/>
  <c r="V109" i="3"/>
  <c r="V124" i="3" s="1"/>
  <c r="U109" i="3"/>
  <c r="U124" i="3" s="1"/>
  <c r="T109" i="3"/>
  <c r="T124" i="3" s="1"/>
  <c r="S109" i="3"/>
  <c r="S124" i="3" s="1"/>
  <c r="R109" i="3"/>
  <c r="R124" i="3" s="1"/>
  <c r="Q109" i="3"/>
  <c r="Q124" i="3" s="1"/>
  <c r="P109" i="3"/>
  <c r="P124" i="3" s="1"/>
  <c r="O109" i="3"/>
  <c r="O124" i="3" s="1"/>
  <c r="N109" i="3"/>
  <c r="N124" i="3" s="1"/>
  <c r="M109" i="3"/>
  <c r="M124" i="3" s="1"/>
  <c r="L109" i="3"/>
  <c r="L124" i="3" s="1"/>
  <c r="K109" i="3"/>
  <c r="K124" i="3" s="1"/>
  <c r="J109" i="3"/>
  <c r="J124" i="3" s="1"/>
  <c r="I109" i="3"/>
  <c r="I124" i="3" s="1"/>
  <c r="H109" i="3"/>
  <c r="H124" i="3" s="1"/>
  <c r="G109" i="3"/>
  <c r="G124" i="3" s="1"/>
  <c r="F109" i="3"/>
  <c r="F124" i="3" s="1"/>
  <c r="E109" i="3"/>
  <c r="E124" i="3" s="1"/>
  <c r="D109" i="3"/>
  <c r="D124" i="3" s="1"/>
  <c r="C109" i="3"/>
  <c r="C124" i="3" s="1"/>
  <c r="B109" i="3"/>
  <c r="B124" i="3" s="1"/>
  <c r="BW108" i="3"/>
  <c r="BW123" i="3" s="1"/>
  <c r="BV108" i="3"/>
  <c r="BV123" i="3" s="1"/>
  <c r="BU108" i="3"/>
  <c r="BU123" i="3" s="1"/>
  <c r="BT108" i="3"/>
  <c r="BT123" i="3" s="1"/>
  <c r="BS108" i="3"/>
  <c r="BS123" i="3" s="1"/>
  <c r="BR108" i="3"/>
  <c r="BR123" i="3" s="1"/>
  <c r="BQ108" i="3"/>
  <c r="BQ123" i="3" s="1"/>
  <c r="BP108" i="3"/>
  <c r="BP123" i="3" s="1"/>
  <c r="BO108" i="3"/>
  <c r="BO123" i="3" s="1"/>
  <c r="BN108" i="3"/>
  <c r="BN123" i="3" s="1"/>
  <c r="BM108" i="3"/>
  <c r="BM123" i="3" s="1"/>
  <c r="BL108" i="3"/>
  <c r="BL123" i="3" s="1"/>
  <c r="BK108" i="3"/>
  <c r="BK123" i="3" s="1"/>
  <c r="BJ108" i="3"/>
  <c r="BJ123" i="3" s="1"/>
  <c r="BI108" i="3"/>
  <c r="BI123" i="3" s="1"/>
  <c r="BH108" i="3"/>
  <c r="BH123" i="3" s="1"/>
  <c r="BG108" i="3"/>
  <c r="BG123" i="3" s="1"/>
  <c r="BF108" i="3"/>
  <c r="BF123" i="3" s="1"/>
  <c r="BE108" i="3"/>
  <c r="BE123" i="3" s="1"/>
  <c r="BD108" i="3"/>
  <c r="BD123" i="3" s="1"/>
  <c r="BC108" i="3"/>
  <c r="BC123" i="3" s="1"/>
  <c r="BB108" i="3"/>
  <c r="BB123" i="3" s="1"/>
  <c r="BA108" i="3"/>
  <c r="BA123" i="3" s="1"/>
  <c r="AZ108" i="3"/>
  <c r="AZ123" i="3" s="1"/>
  <c r="AY108" i="3"/>
  <c r="AY123" i="3" s="1"/>
  <c r="AX108" i="3"/>
  <c r="AX123" i="3" s="1"/>
  <c r="AW108" i="3"/>
  <c r="AW123" i="3" s="1"/>
  <c r="AV108" i="3"/>
  <c r="AV123" i="3" s="1"/>
  <c r="AU108" i="3"/>
  <c r="AU123" i="3" s="1"/>
  <c r="AT108" i="3"/>
  <c r="AT123" i="3" s="1"/>
  <c r="AS108" i="3"/>
  <c r="AS123" i="3" s="1"/>
  <c r="AR108" i="3"/>
  <c r="AR123" i="3" s="1"/>
  <c r="AQ108" i="3"/>
  <c r="AQ123" i="3" s="1"/>
  <c r="AP108" i="3"/>
  <c r="AP123" i="3" s="1"/>
  <c r="AO108" i="3"/>
  <c r="AO123" i="3" s="1"/>
  <c r="AN108" i="3"/>
  <c r="AN123" i="3" s="1"/>
  <c r="AM108" i="3"/>
  <c r="AM123" i="3" s="1"/>
  <c r="AL108" i="3"/>
  <c r="AL123" i="3" s="1"/>
  <c r="AK108" i="3"/>
  <c r="AK123" i="3" s="1"/>
  <c r="AJ108" i="3"/>
  <c r="AJ123" i="3" s="1"/>
  <c r="AI108" i="3"/>
  <c r="AI123" i="3" s="1"/>
  <c r="AH108" i="3"/>
  <c r="AH123" i="3" s="1"/>
  <c r="AG108" i="3"/>
  <c r="AG123" i="3" s="1"/>
  <c r="AF108" i="3"/>
  <c r="AF123" i="3" s="1"/>
  <c r="AE108" i="3"/>
  <c r="AE123" i="3" s="1"/>
  <c r="AD108" i="3"/>
  <c r="AD123" i="3" s="1"/>
  <c r="AC108" i="3"/>
  <c r="AC123" i="3" s="1"/>
  <c r="AB108" i="3"/>
  <c r="AB123" i="3" s="1"/>
  <c r="AA108" i="3"/>
  <c r="AA123" i="3" s="1"/>
  <c r="Z108" i="3"/>
  <c r="Z123" i="3" s="1"/>
  <c r="Y108" i="3"/>
  <c r="Y123" i="3" s="1"/>
  <c r="X108" i="3"/>
  <c r="X123" i="3" s="1"/>
  <c r="W108" i="3"/>
  <c r="W123" i="3" s="1"/>
  <c r="V108" i="3"/>
  <c r="V123" i="3" s="1"/>
  <c r="U108" i="3"/>
  <c r="U123" i="3" s="1"/>
  <c r="T108" i="3"/>
  <c r="T123" i="3" s="1"/>
  <c r="S108" i="3"/>
  <c r="S123" i="3" s="1"/>
  <c r="R108" i="3"/>
  <c r="R123" i="3" s="1"/>
  <c r="Q108" i="3"/>
  <c r="Q123" i="3" s="1"/>
  <c r="P108" i="3"/>
  <c r="P123" i="3" s="1"/>
  <c r="O108" i="3"/>
  <c r="O123" i="3" s="1"/>
  <c r="N108" i="3"/>
  <c r="N123" i="3" s="1"/>
  <c r="M108" i="3"/>
  <c r="M123" i="3" s="1"/>
  <c r="L108" i="3"/>
  <c r="L123" i="3" s="1"/>
  <c r="K108" i="3"/>
  <c r="K123" i="3" s="1"/>
  <c r="J108" i="3"/>
  <c r="J123" i="3" s="1"/>
  <c r="I108" i="3"/>
  <c r="I123" i="3" s="1"/>
  <c r="H108" i="3"/>
  <c r="H123" i="3" s="1"/>
  <c r="G108" i="3"/>
  <c r="G123" i="3" s="1"/>
  <c r="F108" i="3"/>
  <c r="F123" i="3" s="1"/>
  <c r="E108" i="3"/>
  <c r="E123" i="3" s="1"/>
  <c r="D108" i="3"/>
  <c r="D123" i="3" s="1"/>
  <c r="C108" i="3"/>
  <c r="C123" i="3" s="1"/>
  <c r="B108" i="3"/>
  <c r="B123" i="3" s="1"/>
  <c r="BW107" i="3"/>
  <c r="BW122" i="3" s="1"/>
  <c r="BV107" i="3"/>
  <c r="BV122" i="3" s="1"/>
  <c r="BU107" i="3"/>
  <c r="BU122" i="3" s="1"/>
  <c r="BT107" i="3"/>
  <c r="BT122" i="3" s="1"/>
  <c r="BS107" i="3"/>
  <c r="BS122" i="3" s="1"/>
  <c r="BR107" i="3"/>
  <c r="BR122" i="3" s="1"/>
  <c r="BQ107" i="3"/>
  <c r="BQ122" i="3" s="1"/>
  <c r="BP107" i="3"/>
  <c r="BP122" i="3" s="1"/>
  <c r="BO107" i="3"/>
  <c r="BO122" i="3" s="1"/>
  <c r="BN107" i="3"/>
  <c r="BN122" i="3" s="1"/>
  <c r="BM107" i="3"/>
  <c r="BM122" i="3" s="1"/>
  <c r="BL107" i="3"/>
  <c r="BL122" i="3" s="1"/>
  <c r="BK107" i="3"/>
  <c r="BK122" i="3" s="1"/>
  <c r="BJ107" i="3"/>
  <c r="BJ122" i="3" s="1"/>
  <c r="BI107" i="3"/>
  <c r="BI122" i="3" s="1"/>
  <c r="BH107" i="3"/>
  <c r="BH122" i="3" s="1"/>
  <c r="BG107" i="3"/>
  <c r="BG122" i="3" s="1"/>
  <c r="BF107" i="3"/>
  <c r="BF122" i="3" s="1"/>
  <c r="BE107" i="3"/>
  <c r="BE122" i="3" s="1"/>
  <c r="BD107" i="3"/>
  <c r="BD122" i="3" s="1"/>
  <c r="BC107" i="3"/>
  <c r="BC122" i="3" s="1"/>
  <c r="BB107" i="3"/>
  <c r="BB122" i="3" s="1"/>
  <c r="BA107" i="3"/>
  <c r="BA122" i="3" s="1"/>
  <c r="AZ107" i="3"/>
  <c r="AZ122" i="3" s="1"/>
  <c r="AY107" i="3"/>
  <c r="AY122" i="3" s="1"/>
  <c r="AX107" i="3"/>
  <c r="AX122" i="3" s="1"/>
  <c r="AW107" i="3"/>
  <c r="AW122" i="3" s="1"/>
  <c r="AV107" i="3"/>
  <c r="AV122" i="3" s="1"/>
  <c r="AU107" i="3"/>
  <c r="AU122" i="3" s="1"/>
  <c r="AT107" i="3"/>
  <c r="AT122" i="3" s="1"/>
  <c r="AS107" i="3"/>
  <c r="AS122" i="3" s="1"/>
  <c r="AR107" i="3"/>
  <c r="AR122" i="3" s="1"/>
  <c r="AQ107" i="3"/>
  <c r="AQ122" i="3" s="1"/>
  <c r="AP107" i="3"/>
  <c r="AP122" i="3" s="1"/>
  <c r="AO107" i="3"/>
  <c r="AO122" i="3" s="1"/>
  <c r="AN107" i="3"/>
  <c r="AN122" i="3" s="1"/>
  <c r="AM107" i="3"/>
  <c r="AM122" i="3" s="1"/>
  <c r="AL107" i="3"/>
  <c r="AL122" i="3" s="1"/>
  <c r="AK107" i="3"/>
  <c r="AK122" i="3" s="1"/>
  <c r="AJ107" i="3"/>
  <c r="AJ122" i="3" s="1"/>
  <c r="AI107" i="3"/>
  <c r="AI122" i="3" s="1"/>
  <c r="AH107" i="3"/>
  <c r="AH122" i="3" s="1"/>
  <c r="AG107" i="3"/>
  <c r="AG122" i="3" s="1"/>
  <c r="AF107" i="3"/>
  <c r="AF122" i="3" s="1"/>
  <c r="AE107" i="3"/>
  <c r="AE122" i="3" s="1"/>
  <c r="AD107" i="3"/>
  <c r="AD122" i="3" s="1"/>
  <c r="AC107" i="3"/>
  <c r="AC122" i="3" s="1"/>
  <c r="AB107" i="3"/>
  <c r="AB122" i="3" s="1"/>
  <c r="AA107" i="3"/>
  <c r="AA122" i="3" s="1"/>
  <c r="Z107" i="3"/>
  <c r="Z122" i="3" s="1"/>
  <c r="Y107" i="3"/>
  <c r="Y122" i="3" s="1"/>
  <c r="X107" i="3"/>
  <c r="X122" i="3" s="1"/>
  <c r="W107" i="3"/>
  <c r="W122" i="3" s="1"/>
  <c r="V107" i="3"/>
  <c r="V122" i="3" s="1"/>
  <c r="U107" i="3"/>
  <c r="U122" i="3" s="1"/>
  <c r="T107" i="3"/>
  <c r="T122" i="3" s="1"/>
  <c r="S107" i="3"/>
  <c r="S122" i="3" s="1"/>
  <c r="R107" i="3"/>
  <c r="R122" i="3" s="1"/>
  <c r="Q107" i="3"/>
  <c r="Q122" i="3" s="1"/>
  <c r="P107" i="3"/>
  <c r="P122" i="3" s="1"/>
  <c r="O107" i="3"/>
  <c r="O122" i="3" s="1"/>
  <c r="N107" i="3"/>
  <c r="N122" i="3" s="1"/>
  <c r="M107" i="3"/>
  <c r="M122" i="3" s="1"/>
  <c r="L107" i="3"/>
  <c r="L122" i="3" s="1"/>
  <c r="K107" i="3"/>
  <c r="K122" i="3" s="1"/>
  <c r="J107" i="3"/>
  <c r="J122" i="3" s="1"/>
  <c r="I107" i="3"/>
  <c r="I122" i="3" s="1"/>
  <c r="H107" i="3"/>
  <c r="H122" i="3" s="1"/>
  <c r="G107" i="3"/>
  <c r="G122" i="3" s="1"/>
  <c r="F107" i="3"/>
  <c r="F122" i="3" s="1"/>
  <c r="E107" i="3"/>
  <c r="E122" i="3" s="1"/>
  <c r="D107" i="3"/>
  <c r="D122" i="3" s="1"/>
  <c r="C107" i="3"/>
  <c r="C122" i="3" s="1"/>
  <c r="B107" i="3"/>
  <c r="B122" i="3" s="1"/>
  <c r="BW106" i="3"/>
  <c r="BW121" i="3" s="1"/>
  <c r="BW132" i="3" s="1"/>
  <c r="BV106" i="3"/>
  <c r="BV121" i="3" s="1"/>
  <c r="BV132" i="3" s="1"/>
  <c r="BU106" i="3"/>
  <c r="BU117" i="3" s="1"/>
  <c r="BU118" i="3" s="1"/>
  <c r="BT106" i="3"/>
  <c r="BT117" i="3" s="1"/>
  <c r="BT118" i="3" s="1"/>
  <c r="BS106" i="3"/>
  <c r="BS117" i="3" s="1"/>
  <c r="BS118" i="3" s="1"/>
  <c r="BR106" i="3"/>
  <c r="BR117" i="3" s="1"/>
  <c r="BR118" i="3" s="1"/>
  <c r="BQ106" i="3"/>
  <c r="BQ121" i="3" s="1"/>
  <c r="BQ132" i="3" s="1"/>
  <c r="BP106" i="3"/>
  <c r="BP121" i="3" s="1"/>
  <c r="BP132" i="3" s="1"/>
  <c r="BO106" i="3"/>
  <c r="BO121" i="3" s="1"/>
  <c r="BO132" i="3" s="1"/>
  <c r="BN106" i="3"/>
  <c r="BN121" i="3" s="1"/>
  <c r="BN132" i="3" s="1"/>
  <c r="BM106" i="3"/>
  <c r="BM117" i="3" s="1"/>
  <c r="BM118" i="3" s="1"/>
  <c r="BL106" i="3"/>
  <c r="BL117" i="3" s="1"/>
  <c r="BL118" i="3" s="1"/>
  <c r="BK106" i="3"/>
  <c r="BK117" i="3" s="1"/>
  <c r="BK118" i="3" s="1"/>
  <c r="BJ106" i="3"/>
  <c r="BJ117" i="3" s="1"/>
  <c r="BJ118" i="3" s="1"/>
  <c r="BI106" i="3"/>
  <c r="BI121" i="3" s="1"/>
  <c r="BI132" i="3" s="1"/>
  <c r="BH106" i="3"/>
  <c r="BH121" i="3" s="1"/>
  <c r="BH132" i="3" s="1"/>
  <c r="BG106" i="3"/>
  <c r="BG121" i="3" s="1"/>
  <c r="BG132" i="3" s="1"/>
  <c r="BF106" i="3"/>
  <c r="BF121" i="3" s="1"/>
  <c r="BF132" i="3" s="1"/>
  <c r="BE106" i="3"/>
  <c r="BE117" i="3" s="1"/>
  <c r="BE118" i="3" s="1"/>
  <c r="BD106" i="3"/>
  <c r="BD117" i="3" s="1"/>
  <c r="BD118" i="3" s="1"/>
  <c r="BC106" i="3"/>
  <c r="BC117" i="3" s="1"/>
  <c r="BC118" i="3" s="1"/>
  <c r="BB106" i="3"/>
  <c r="BB117" i="3" s="1"/>
  <c r="BB118" i="3" s="1"/>
  <c r="BA106" i="3"/>
  <c r="BA121" i="3" s="1"/>
  <c r="BA132" i="3" s="1"/>
  <c r="AZ106" i="3"/>
  <c r="AZ121" i="3" s="1"/>
  <c r="AZ132" i="3" s="1"/>
  <c r="AY106" i="3"/>
  <c r="AY121" i="3" s="1"/>
  <c r="AY132" i="3" s="1"/>
  <c r="AX106" i="3"/>
  <c r="AX121" i="3" s="1"/>
  <c r="AX132" i="3" s="1"/>
  <c r="AW106" i="3"/>
  <c r="AW117" i="3" s="1"/>
  <c r="AW118" i="3" s="1"/>
  <c r="AV106" i="3"/>
  <c r="AV117" i="3" s="1"/>
  <c r="AV118" i="3" s="1"/>
  <c r="AU106" i="3"/>
  <c r="AU117" i="3" s="1"/>
  <c r="AU118" i="3" s="1"/>
  <c r="AT106" i="3"/>
  <c r="AT117" i="3" s="1"/>
  <c r="AT118" i="3" s="1"/>
  <c r="AS106" i="3"/>
  <c r="AS121" i="3" s="1"/>
  <c r="AS132" i="3" s="1"/>
  <c r="AR106" i="3"/>
  <c r="AR121" i="3" s="1"/>
  <c r="AR132" i="3" s="1"/>
  <c r="AQ106" i="3"/>
  <c r="AQ121" i="3" s="1"/>
  <c r="AQ132" i="3" s="1"/>
  <c r="AP106" i="3"/>
  <c r="AP121" i="3" s="1"/>
  <c r="AP132" i="3" s="1"/>
  <c r="AO106" i="3"/>
  <c r="AO117" i="3" s="1"/>
  <c r="AO118" i="3" s="1"/>
  <c r="AN106" i="3"/>
  <c r="AN117" i="3" s="1"/>
  <c r="AN118" i="3" s="1"/>
  <c r="AM106" i="3"/>
  <c r="AM117" i="3" s="1"/>
  <c r="AM118" i="3" s="1"/>
  <c r="AL106" i="3"/>
  <c r="AL117" i="3" s="1"/>
  <c r="AL118" i="3" s="1"/>
  <c r="AK106" i="3"/>
  <c r="AK121" i="3" s="1"/>
  <c r="AK132" i="3" s="1"/>
  <c r="AJ106" i="3"/>
  <c r="AJ121" i="3" s="1"/>
  <c r="AJ132" i="3" s="1"/>
  <c r="AI106" i="3"/>
  <c r="AI121" i="3" s="1"/>
  <c r="AI132" i="3" s="1"/>
  <c r="AH106" i="3"/>
  <c r="AH121" i="3" s="1"/>
  <c r="AH132" i="3" s="1"/>
  <c r="AG106" i="3"/>
  <c r="AG117" i="3" s="1"/>
  <c r="AG118" i="3" s="1"/>
  <c r="AF106" i="3"/>
  <c r="AF117" i="3" s="1"/>
  <c r="AF118" i="3" s="1"/>
  <c r="AE106" i="3"/>
  <c r="AE117" i="3" s="1"/>
  <c r="AE118" i="3" s="1"/>
  <c r="AD106" i="3"/>
  <c r="AD117" i="3" s="1"/>
  <c r="AD118" i="3" s="1"/>
  <c r="AC106" i="3"/>
  <c r="AC121" i="3" s="1"/>
  <c r="AC132" i="3" s="1"/>
  <c r="AB106" i="3"/>
  <c r="AB121" i="3" s="1"/>
  <c r="AB132" i="3" s="1"/>
  <c r="AA106" i="3"/>
  <c r="AA121" i="3" s="1"/>
  <c r="AA132" i="3" s="1"/>
  <c r="Z106" i="3"/>
  <c r="Z121" i="3" s="1"/>
  <c r="Z132" i="3" s="1"/>
  <c r="Y106" i="3"/>
  <c r="Y117" i="3" s="1"/>
  <c r="Y118" i="3" s="1"/>
  <c r="X106" i="3"/>
  <c r="X117" i="3" s="1"/>
  <c r="X118" i="3" s="1"/>
  <c r="W106" i="3"/>
  <c r="W117" i="3" s="1"/>
  <c r="W118" i="3" s="1"/>
  <c r="V106" i="3"/>
  <c r="V117" i="3" s="1"/>
  <c r="V118" i="3" s="1"/>
  <c r="U106" i="3"/>
  <c r="U121" i="3" s="1"/>
  <c r="U132" i="3" s="1"/>
  <c r="T106" i="3"/>
  <c r="T121" i="3" s="1"/>
  <c r="T132" i="3" s="1"/>
  <c r="S106" i="3"/>
  <c r="S121" i="3" s="1"/>
  <c r="S132" i="3" s="1"/>
  <c r="R106" i="3"/>
  <c r="R121" i="3" s="1"/>
  <c r="R132" i="3" s="1"/>
  <c r="Q106" i="3"/>
  <c r="Q117" i="3" s="1"/>
  <c r="Q118" i="3" s="1"/>
  <c r="P106" i="3"/>
  <c r="P117" i="3" s="1"/>
  <c r="P118" i="3" s="1"/>
  <c r="O106" i="3"/>
  <c r="O117" i="3" s="1"/>
  <c r="O118" i="3" s="1"/>
  <c r="N106" i="3"/>
  <c r="N117" i="3" s="1"/>
  <c r="N118" i="3" s="1"/>
  <c r="M106" i="3"/>
  <c r="M121" i="3" s="1"/>
  <c r="M132" i="3" s="1"/>
  <c r="L106" i="3"/>
  <c r="L121" i="3" s="1"/>
  <c r="L132" i="3" s="1"/>
  <c r="K106" i="3"/>
  <c r="K121" i="3" s="1"/>
  <c r="K132" i="3" s="1"/>
  <c r="J106" i="3"/>
  <c r="J121" i="3" s="1"/>
  <c r="J132" i="3" s="1"/>
  <c r="I106" i="3"/>
  <c r="I117" i="3" s="1"/>
  <c r="I118" i="3" s="1"/>
  <c r="H106" i="3"/>
  <c r="H117" i="3" s="1"/>
  <c r="H118" i="3" s="1"/>
  <c r="G106" i="3"/>
  <c r="G117" i="3" s="1"/>
  <c r="G118" i="3" s="1"/>
  <c r="F106" i="3"/>
  <c r="F117" i="3" s="1"/>
  <c r="F118" i="3" s="1"/>
  <c r="E106" i="3"/>
  <c r="E121" i="3" s="1"/>
  <c r="E132" i="3" s="1"/>
  <c r="D106" i="3"/>
  <c r="D121" i="3" s="1"/>
  <c r="D132" i="3" s="1"/>
  <c r="C106" i="3"/>
  <c r="C121" i="3" s="1"/>
  <c r="C132" i="3" s="1"/>
  <c r="B106" i="3"/>
  <c r="B121" i="3" s="1"/>
  <c r="B132" i="3" s="1"/>
  <c r="BW115" i="2"/>
  <c r="BW130" i="2" s="1"/>
  <c r="BV115" i="2"/>
  <c r="BV130" i="2" s="1"/>
  <c r="BU115" i="2"/>
  <c r="BU130" i="2" s="1"/>
  <c r="BT115" i="2"/>
  <c r="BT130" i="2" s="1"/>
  <c r="BS115" i="2"/>
  <c r="BS130" i="2" s="1"/>
  <c r="BR115" i="2"/>
  <c r="BR130" i="2" s="1"/>
  <c r="BQ115" i="2"/>
  <c r="BQ130" i="2" s="1"/>
  <c r="BP115" i="2"/>
  <c r="BP130" i="2" s="1"/>
  <c r="BO115" i="2"/>
  <c r="BO130" i="2" s="1"/>
  <c r="BN115" i="2"/>
  <c r="BN130" i="2" s="1"/>
  <c r="BM115" i="2"/>
  <c r="BM130" i="2" s="1"/>
  <c r="BL115" i="2"/>
  <c r="BL130" i="2" s="1"/>
  <c r="BK115" i="2"/>
  <c r="BK130" i="2" s="1"/>
  <c r="BJ115" i="2"/>
  <c r="BJ130" i="2" s="1"/>
  <c r="BI115" i="2"/>
  <c r="BI130" i="2" s="1"/>
  <c r="BH115" i="2"/>
  <c r="BH130" i="2" s="1"/>
  <c r="BG115" i="2"/>
  <c r="BG130" i="2" s="1"/>
  <c r="BF115" i="2"/>
  <c r="BF130" i="2" s="1"/>
  <c r="BE115" i="2"/>
  <c r="BE130" i="2" s="1"/>
  <c r="BD115" i="2"/>
  <c r="BD130" i="2" s="1"/>
  <c r="BC115" i="2"/>
  <c r="BC130" i="2" s="1"/>
  <c r="BB115" i="2"/>
  <c r="BB130" i="2" s="1"/>
  <c r="BA115" i="2"/>
  <c r="BA130" i="2" s="1"/>
  <c r="AZ115" i="2"/>
  <c r="AZ130" i="2" s="1"/>
  <c r="AY115" i="2"/>
  <c r="AY130" i="2" s="1"/>
  <c r="AX115" i="2"/>
  <c r="AX130" i="2" s="1"/>
  <c r="AW115" i="2"/>
  <c r="AW130" i="2" s="1"/>
  <c r="AV115" i="2"/>
  <c r="AV130" i="2" s="1"/>
  <c r="AU115" i="2"/>
  <c r="AU130" i="2" s="1"/>
  <c r="AT115" i="2"/>
  <c r="AT130" i="2" s="1"/>
  <c r="AS115" i="2"/>
  <c r="AS130" i="2" s="1"/>
  <c r="AR115" i="2"/>
  <c r="AR130" i="2" s="1"/>
  <c r="AQ115" i="2"/>
  <c r="AQ130" i="2" s="1"/>
  <c r="AP115" i="2"/>
  <c r="AP130" i="2" s="1"/>
  <c r="AO115" i="2"/>
  <c r="AO130" i="2" s="1"/>
  <c r="AN115" i="2"/>
  <c r="AN130" i="2" s="1"/>
  <c r="AM115" i="2"/>
  <c r="AM130" i="2" s="1"/>
  <c r="AL115" i="2"/>
  <c r="AL130" i="2" s="1"/>
  <c r="AK115" i="2"/>
  <c r="AK130" i="2" s="1"/>
  <c r="AJ115" i="2"/>
  <c r="AJ130" i="2" s="1"/>
  <c r="AI115" i="2"/>
  <c r="AI130" i="2" s="1"/>
  <c r="AH115" i="2"/>
  <c r="AH130" i="2" s="1"/>
  <c r="AG115" i="2"/>
  <c r="AG130" i="2" s="1"/>
  <c r="AF115" i="2"/>
  <c r="AF130" i="2" s="1"/>
  <c r="AE115" i="2"/>
  <c r="AE130" i="2" s="1"/>
  <c r="AD115" i="2"/>
  <c r="AD130" i="2" s="1"/>
  <c r="AC115" i="2"/>
  <c r="AC130" i="2" s="1"/>
  <c r="AB115" i="2"/>
  <c r="AB130" i="2" s="1"/>
  <c r="AA115" i="2"/>
  <c r="AA130" i="2" s="1"/>
  <c r="Z115" i="2"/>
  <c r="Z130" i="2" s="1"/>
  <c r="Y115" i="2"/>
  <c r="Y130" i="2" s="1"/>
  <c r="X115" i="2"/>
  <c r="X130" i="2" s="1"/>
  <c r="W115" i="2"/>
  <c r="W130" i="2" s="1"/>
  <c r="V115" i="2"/>
  <c r="V130" i="2" s="1"/>
  <c r="U115" i="2"/>
  <c r="U130" i="2" s="1"/>
  <c r="T115" i="2"/>
  <c r="T130" i="2" s="1"/>
  <c r="S115" i="2"/>
  <c r="S130" i="2" s="1"/>
  <c r="R115" i="2"/>
  <c r="R130" i="2" s="1"/>
  <c r="Q115" i="2"/>
  <c r="Q130" i="2" s="1"/>
  <c r="P115" i="2"/>
  <c r="P130" i="2" s="1"/>
  <c r="O115" i="2"/>
  <c r="O130" i="2" s="1"/>
  <c r="N115" i="2"/>
  <c r="N130" i="2" s="1"/>
  <c r="M115" i="2"/>
  <c r="M130" i="2" s="1"/>
  <c r="L115" i="2"/>
  <c r="L130" i="2" s="1"/>
  <c r="K115" i="2"/>
  <c r="K130" i="2" s="1"/>
  <c r="J115" i="2"/>
  <c r="J130" i="2" s="1"/>
  <c r="I115" i="2"/>
  <c r="I130" i="2" s="1"/>
  <c r="H115" i="2"/>
  <c r="H130" i="2" s="1"/>
  <c r="G115" i="2"/>
  <c r="G130" i="2" s="1"/>
  <c r="F115" i="2"/>
  <c r="F130" i="2" s="1"/>
  <c r="E115" i="2"/>
  <c r="E130" i="2" s="1"/>
  <c r="D115" i="2"/>
  <c r="D130" i="2" s="1"/>
  <c r="C115" i="2"/>
  <c r="C130" i="2" s="1"/>
  <c r="B115" i="2"/>
  <c r="B130" i="2" s="1"/>
  <c r="BW114" i="2"/>
  <c r="BW129" i="2" s="1"/>
  <c r="BV114" i="2"/>
  <c r="BV129" i="2" s="1"/>
  <c r="BU114" i="2"/>
  <c r="BU129" i="2" s="1"/>
  <c r="BT114" i="2"/>
  <c r="BT129" i="2" s="1"/>
  <c r="BS114" i="2"/>
  <c r="BS129" i="2" s="1"/>
  <c r="BR114" i="2"/>
  <c r="BR129" i="2" s="1"/>
  <c r="BQ114" i="2"/>
  <c r="BQ129" i="2" s="1"/>
  <c r="BP114" i="2"/>
  <c r="BP129" i="2" s="1"/>
  <c r="BO114" i="2"/>
  <c r="BO129" i="2" s="1"/>
  <c r="BN114" i="2"/>
  <c r="BN129" i="2" s="1"/>
  <c r="BM114" i="2"/>
  <c r="BM129" i="2" s="1"/>
  <c r="BL114" i="2"/>
  <c r="BL129" i="2" s="1"/>
  <c r="BK114" i="2"/>
  <c r="BK129" i="2" s="1"/>
  <c r="BJ114" i="2"/>
  <c r="BJ129" i="2" s="1"/>
  <c r="BI114" i="2"/>
  <c r="BI129" i="2" s="1"/>
  <c r="BH114" i="2"/>
  <c r="BH129" i="2" s="1"/>
  <c r="BG114" i="2"/>
  <c r="BG129" i="2" s="1"/>
  <c r="BF114" i="2"/>
  <c r="BF129" i="2" s="1"/>
  <c r="BE114" i="2"/>
  <c r="BE129" i="2" s="1"/>
  <c r="BD114" i="2"/>
  <c r="BD129" i="2" s="1"/>
  <c r="BC114" i="2"/>
  <c r="BC129" i="2" s="1"/>
  <c r="BB114" i="2"/>
  <c r="BB129" i="2" s="1"/>
  <c r="BA114" i="2"/>
  <c r="BA129" i="2" s="1"/>
  <c r="AZ114" i="2"/>
  <c r="AZ129" i="2" s="1"/>
  <c r="AY114" i="2"/>
  <c r="AY129" i="2" s="1"/>
  <c r="AX114" i="2"/>
  <c r="AX129" i="2" s="1"/>
  <c r="AW114" i="2"/>
  <c r="AW129" i="2" s="1"/>
  <c r="AV114" i="2"/>
  <c r="AV129" i="2" s="1"/>
  <c r="AU114" i="2"/>
  <c r="AU129" i="2" s="1"/>
  <c r="AT114" i="2"/>
  <c r="AT129" i="2" s="1"/>
  <c r="AS114" i="2"/>
  <c r="AS129" i="2" s="1"/>
  <c r="AR114" i="2"/>
  <c r="AR129" i="2" s="1"/>
  <c r="AQ114" i="2"/>
  <c r="AQ129" i="2" s="1"/>
  <c r="AP114" i="2"/>
  <c r="AP129" i="2" s="1"/>
  <c r="AO114" i="2"/>
  <c r="AO129" i="2" s="1"/>
  <c r="AN114" i="2"/>
  <c r="AN129" i="2" s="1"/>
  <c r="AM114" i="2"/>
  <c r="AM129" i="2" s="1"/>
  <c r="AL114" i="2"/>
  <c r="AL129" i="2" s="1"/>
  <c r="AK114" i="2"/>
  <c r="AK129" i="2" s="1"/>
  <c r="AJ114" i="2"/>
  <c r="AJ129" i="2" s="1"/>
  <c r="AI114" i="2"/>
  <c r="AI129" i="2" s="1"/>
  <c r="AH114" i="2"/>
  <c r="AH129" i="2" s="1"/>
  <c r="AG114" i="2"/>
  <c r="AG129" i="2" s="1"/>
  <c r="AF114" i="2"/>
  <c r="AF129" i="2" s="1"/>
  <c r="AE114" i="2"/>
  <c r="AE129" i="2" s="1"/>
  <c r="AD114" i="2"/>
  <c r="AD129" i="2" s="1"/>
  <c r="AC114" i="2"/>
  <c r="AC129" i="2" s="1"/>
  <c r="AB114" i="2"/>
  <c r="AB129" i="2" s="1"/>
  <c r="AA114" i="2"/>
  <c r="AA129" i="2" s="1"/>
  <c r="Z114" i="2"/>
  <c r="Z129" i="2" s="1"/>
  <c r="Y114" i="2"/>
  <c r="Y129" i="2" s="1"/>
  <c r="X114" i="2"/>
  <c r="X129" i="2" s="1"/>
  <c r="W114" i="2"/>
  <c r="W129" i="2" s="1"/>
  <c r="V114" i="2"/>
  <c r="V129" i="2" s="1"/>
  <c r="U114" i="2"/>
  <c r="U129" i="2" s="1"/>
  <c r="T114" i="2"/>
  <c r="T129" i="2" s="1"/>
  <c r="S114" i="2"/>
  <c r="S129" i="2" s="1"/>
  <c r="R114" i="2"/>
  <c r="R129" i="2" s="1"/>
  <c r="Q114" i="2"/>
  <c r="Q129" i="2" s="1"/>
  <c r="P114" i="2"/>
  <c r="P129" i="2" s="1"/>
  <c r="O114" i="2"/>
  <c r="O129" i="2" s="1"/>
  <c r="N114" i="2"/>
  <c r="N129" i="2" s="1"/>
  <c r="M114" i="2"/>
  <c r="M129" i="2" s="1"/>
  <c r="L114" i="2"/>
  <c r="L129" i="2" s="1"/>
  <c r="K114" i="2"/>
  <c r="K129" i="2" s="1"/>
  <c r="J114" i="2"/>
  <c r="J129" i="2" s="1"/>
  <c r="I114" i="2"/>
  <c r="I129" i="2" s="1"/>
  <c r="H114" i="2"/>
  <c r="H129" i="2" s="1"/>
  <c r="G114" i="2"/>
  <c r="G129" i="2" s="1"/>
  <c r="F114" i="2"/>
  <c r="F129" i="2" s="1"/>
  <c r="E114" i="2"/>
  <c r="E129" i="2" s="1"/>
  <c r="D114" i="2"/>
  <c r="D129" i="2" s="1"/>
  <c r="C114" i="2"/>
  <c r="C129" i="2" s="1"/>
  <c r="B114" i="2"/>
  <c r="B129" i="2" s="1"/>
  <c r="BW113" i="2"/>
  <c r="BW128" i="2" s="1"/>
  <c r="BV113" i="2"/>
  <c r="BV128" i="2" s="1"/>
  <c r="BU113" i="2"/>
  <c r="BU128" i="2" s="1"/>
  <c r="BT113" i="2"/>
  <c r="BT128" i="2" s="1"/>
  <c r="BS113" i="2"/>
  <c r="BS128" i="2" s="1"/>
  <c r="BR113" i="2"/>
  <c r="BR128" i="2" s="1"/>
  <c r="BQ113" i="2"/>
  <c r="BQ128" i="2" s="1"/>
  <c r="BP113" i="2"/>
  <c r="BP128" i="2" s="1"/>
  <c r="BO113" i="2"/>
  <c r="BO128" i="2" s="1"/>
  <c r="BN113" i="2"/>
  <c r="BN128" i="2" s="1"/>
  <c r="BM113" i="2"/>
  <c r="BM128" i="2" s="1"/>
  <c r="BL113" i="2"/>
  <c r="BL128" i="2" s="1"/>
  <c r="BK113" i="2"/>
  <c r="BK128" i="2" s="1"/>
  <c r="BJ113" i="2"/>
  <c r="BJ128" i="2" s="1"/>
  <c r="BI113" i="2"/>
  <c r="BI128" i="2" s="1"/>
  <c r="BH113" i="2"/>
  <c r="BH128" i="2" s="1"/>
  <c r="BG113" i="2"/>
  <c r="BG128" i="2" s="1"/>
  <c r="BF113" i="2"/>
  <c r="BF128" i="2" s="1"/>
  <c r="BE113" i="2"/>
  <c r="BE128" i="2" s="1"/>
  <c r="BD113" i="2"/>
  <c r="BD128" i="2" s="1"/>
  <c r="BC113" i="2"/>
  <c r="BC128" i="2" s="1"/>
  <c r="BB113" i="2"/>
  <c r="BB128" i="2" s="1"/>
  <c r="BA113" i="2"/>
  <c r="BA128" i="2" s="1"/>
  <c r="AZ113" i="2"/>
  <c r="AZ128" i="2" s="1"/>
  <c r="AY113" i="2"/>
  <c r="AY128" i="2" s="1"/>
  <c r="AX113" i="2"/>
  <c r="AX128" i="2" s="1"/>
  <c r="AW113" i="2"/>
  <c r="AW128" i="2" s="1"/>
  <c r="AV113" i="2"/>
  <c r="AV128" i="2" s="1"/>
  <c r="AU113" i="2"/>
  <c r="AU128" i="2" s="1"/>
  <c r="AT113" i="2"/>
  <c r="AT128" i="2" s="1"/>
  <c r="AS113" i="2"/>
  <c r="AS128" i="2" s="1"/>
  <c r="AR113" i="2"/>
  <c r="AR128" i="2" s="1"/>
  <c r="AQ113" i="2"/>
  <c r="AQ128" i="2" s="1"/>
  <c r="AP113" i="2"/>
  <c r="AP128" i="2" s="1"/>
  <c r="AO113" i="2"/>
  <c r="AO128" i="2" s="1"/>
  <c r="AN113" i="2"/>
  <c r="AN128" i="2" s="1"/>
  <c r="AM113" i="2"/>
  <c r="AM128" i="2" s="1"/>
  <c r="AL113" i="2"/>
  <c r="AL128" i="2" s="1"/>
  <c r="AK113" i="2"/>
  <c r="AK128" i="2" s="1"/>
  <c r="AJ113" i="2"/>
  <c r="AJ128" i="2" s="1"/>
  <c r="AI113" i="2"/>
  <c r="AI128" i="2" s="1"/>
  <c r="AH113" i="2"/>
  <c r="AH128" i="2" s="1"/>
  <c r="AG113" i="2"/>
  <c r="AG128" i="2" s="1"/>
  <c r="AF113" i="2"/>
  <c r="AF128" i="2" s="1"/>
  <c r="AE113" i="2"/>
  <c r="AE128" i="2" s="1"/>
  <c r="AD113" i="2"/>
  <c r="AD128" i="2" s="1"/>
  <c r="AC113" i="2"/>
  <c r="AC128" i="2" s="1"/>
  <c r="AB113" i="2"/>
  <c r="AB128" i="2" s="1"/>
  <c r="AA113" i="2"/>
  <c r="AA128" i="2" s="1"/>
  <c r="Z113" i="2"/>
  <c r="Z128" i="2" s="1"/>
  <c r="Y113" i="2"/>
  <c r="Y128" i="2" s="1"/>
  <c r="X113" i="2"/>
  <c r="X128" i="2" s="1"/>
  <c r="W113" i="2"/>
  <c r="W128" i="2" s="1"/>
  <c r="V113" i="2"/>
  <c r="V128" i="2" s="1"/>
  <c r="U113" i="2"/>
  <c r="U128" i="2" s="1"/>
  <c r="T113" i="2"/>
  <c r="T128" i="2" s="1"/>
  <c r="S113" i="2"/>
  <c r="S128" i="2" s="1"/>
  <c r="R113" i="2"/>
  <c r="R128" i="2" s="1"/>
  <c r="Q113" i="2"/>
  <c r="Q128" i="2" s="1"/>
  <c r="P113" i="2"/>
  <c r="P128" i="2" s="1"/>
  <c r="O113" i="2"/>
  <c r="O128" i="2" s="1"/>
  <c r="N113" i="2"/>
  <c r="N128" i="2" s="1"/>
  <c r="M113" i="2"/>
  <c r="M128" i="2" s="1"/>
  <c r="L113" i="2"/>
  <c r="L128" i="2" s="1"/>
  <c r="K113" i="2"/>
  <c r="K128" i="2" s="1"/>
  <c r="J113" i="2"/>
  <c r="J128" i="2" s="1"/>
  <c r="I113" i="2"/>
  <c r="I128" i="2" s="1"/>
  <c r="H113" i="2"/>
  <c r="H128" i="2" s="1"/>
  <c r="G113" i="2"/>
  <c r="G128" i="2" s="1"/>
  <c r="F113" i="2"/>
  <c r="F128" i="2" s="1"/>
  <c r="E113" i="2"/>
  <c r="E128" i="2" s="1"/>
  <c r="D113" i="2"/>
  <c r="D128" i="2" s="1"/>
  <c r="C113" i="2"/>
  <c r="C128" i="2" s="1"/>
  <c r="B113" i="2"/>
  <c r="B128" i="2" s="1"/>
  <c r="BW112" i="2"/>
  <c r="BW127" i="2" s="1"/>
  <c r="BV112" i="2"/>
  <c r="BV127" i="2" s="1"/>
  <c r="BU112" i="2"/>
  <c r="BU127" i="2" s="1"/>
  <c r="BT112" i="2"/>
  <c r="BT127" i="2" s="1"/>
  <c r="BS112" i="2"/>
  <c r="BS127" i="2" s="1"/>
  <c r="BR112" i="2"/>
  <c r="BR127" i="2" s="1"/>
  <c r="BQ112" i="2"/>
  <c r="BQ127" i="2" s="1"/>
  <c r="BP112" i="2"/>
  <c r="BP127" i="2" s="1"/>
  <c r="BO112" i="2"/>
  <c r="BO127" i="2" s="1"/>
  <c r="BN112" i="2"/>
  <c r="BN127" i="2" s="1"/>
  <c r="BM112" i="2"/>
  <c r="BM127" i="2" s="1"/>
  <c r="BL112" i="2"/>
  <c r="BL127" i="2" s="1"/>
  <c r="BK112" i="2"/>
  <c r="BK127" i="2" s="1"/>
  <c r="BJ112" i="2"/>
  <c r="BJ127" i="2" s="1"/>
  <c r="BI112" i="2"/>
  <c r="BI127" i="2" s="1"/>
  <c r="BH112" i="2"/>
  <c r="BH127" i="2" s="1"/>
  <c r="BG112" i="2"/>
  <c r="BG127" i="2" s="1"/>
  <c r="BF112" i="2"/>
  <c r="BF127" i="2" s="1"/>
  <c r="BE112" i="2"/>
  <c r="BE127" i="2" s="1"/>
  <c r="BD112" i="2"/>
  <c r="BD127" i="2" s="1"/>
  <c r="BC112" i="2"/>
  <c r="BC127" i="2" s="1"/>
  <c r="BB112" i="2"/>
  <c r="BB127" i="2" s="1"/>
  <c r="BA112" i="2"/>
  <c r="BA127" i="2" s="1"/>
  <c r="AZ112" i="2"/>
  <c r="AZ127" i="2" s="1"/>
  <c r="AY112" i="2"/>
  <c r="AY127" i="2" s="1"/>
  <c r="AX112" i="2"/>
  <c r="AX127" i="2" s="1"/>
  <c r="AW112" i="2"/>
  <c r="AW127" i="2" s="1"/>
  <c r="AV112" i="2"/>
  <c r="AV127" i="2" s="1"/>
  <c r="AU112" i="2"/>
  <c r="AU127" i="2" s="1"/>
  <c r="AT112" i="2"/>
  <c r="AT127" i="2" s="1"/>
  <c r="AS112" i="2"/>
  <c r="AS127" i="2" s="1"/>
  <c r="AR112" i="2"/>
  <c r="AR127" i="2" s="1"/>
  <c r="AQ112" i="2"/>
  <c r="AQ127" i="2" s="1"/>
  <c r="AP112" i="2"/>
  <c r="AP127" i="2" s="1"/>
  <c r="AO112" i="2"/>
  <c r="AO127" i="2" s="1"/>
  <c r="AN112" i="2"/>
  <c r="AN127" i="2" s="1"/>
  <c r="AM112" i="2"/>
  <c r="AM127" i="2" s="1"/>
  <c r="AL112" i="2"/>
  <c r="AL127" i="2" s="1"/>
  <c r="AK112" i="2"/>
  <c r="AK127" i="2" s="1"/>
  <c r="AJ112" i="2"/>
  <c r="AJ127" i="2" s="1"/>
  <c r="AI112" i="2"/>
  <c r="AI127" i="2" s="1"/>
  <c r="AH112" i="2"/>
  <c r="AH127" i="2" s="1"/>
  <c r="AG112" i="2"/>
  <c r="AG127" i="2" s="1"/>
  <c r="AF112" i="2"/>
  <c r="AF127" i="2" s="1"/>
  <c r="AE112" i="2"/>
  <c r="AE127" i="2" s="1"/>
  <c r="AD112" i="2"/>
  <c r="AD127" i="2" s="1"/>
  <c r="AC112" i="2"/>
  <c r="AC127" i="2" s="1"/>
  <c r="AB112" i="2"/>
  <c r="AB127" i="2" s="1"/>
  <c r="AA112" i="2"/>
  <c r="AA127" i="2" s="1"/>
  <c r="Z112" i="2"/>
  <c r="Z127" i="2" s="1"/>
  <c r="Y112" i="2"/>
  <c r="Y127" i="2" s="1"/>
  <c r="X112" i="2"/>
  <c r="X127" i="2" s="1"/>
  <c r="W112" i="2"/>
  <c r="W127" i="2" s="1"/>
  <c r="V112" i="2"/>
  <c r="V127" i="2" s="1"/>
  <c r="U112" i="2"/>
  <c r="U127" i="2" s="1"/>
  <c r="T112" i="2"/>
  <c r="T127" i="2" s="1"/>
  <c r="S112" i="2"/>
  <c r="S127" i="2" s="1"/>
  <c r="R112" i="2"/>
  <c r="R127" i="2" s="1"/>
  <c r="Q112" i="2"/>
  <c r="Q127" i="2" s="1"/>
  <c r="P112" i="2"/>
  <c r="P127" i="2" s="1"/>
  <c r="O112" i="2"/>
  <c r="O127" i="2" s="1"/>
  <c r="N112" i="2"/>
  <c r="N127" i="2" s="1"/>
  <c r="M112" i="2"/>
  <c r="M127" i="2" s="1"/>
  <c r="L112" i="2"/>
  <c r="L127" i="2" s="1"/>
  <c r="K112" i="2"/>
  <c r="K127" i="2" s="1"/>
  <c r="J112" i="2"/>
  <c r="J127" i="2" s="1"/>
  <c r="I112" i="2"/>
  <c r="I127" i="2" s="1"/>
  <c r="H112" i="2"/>
  <c r="H127" i="2" s="1"/>
  <c r="G112" i="2"/>
  <c r="G127" i="2" s="1"/>
  <c r="F112" i="2"/>
  <c r="F127" i="2" s="1"/>
  <c r="E112" i="2"/>
  <c r="E127" i="2" s="1"/>
  <c r="D112" i="2"/>
  <c r="D127" i="2" s="1"/>
  <c r="C112" i="2"/>
  <c r="C127" i="2" s="1"/>
  <c r="B112" i="2"/>
  <c r="B127" i="2" s="1"/>
  <c r="BW111" i="2"/>
  <c r="BW126" i="2" s="1"/>
  <c r="BV111" i="2"/>
  <c r="BV126" i="2" s="1"/>
  <c r="BU111" i="2"/>
  <c r="BU126" i="2" s="1"/>
  <c r="BT111" i="2"/>
  <c r="BT126" i="2" s="1"/>
  <c r="BS111" i="2"/>
  <c r="BS126" i="2" s="1"/>
  <c r="BR111" i="2"/>
  <c r="BR126" i="2" s="1"/>
  <c r="BQ111" i="2"/>
  <c r="BQ126" i="2" s="1"/>
  <c r="BP111" i="2"/>
  <c r="BP126" i="2" s="1"/>
  <c r="BO111" i="2"/>
  <c r="BO126" i="2" s="1"/>
  <c r="BN111" i="2"/>
  <c r="BN126" i="2" s="1"/>
  <c r="BM111" i="2"/>
  <c r="BM126" i="2" s="1"/>
  <c r="BL111" i="2"/>
  <c r="BL126" i="2" s="1"/>
  <c r="BK111" i="2"/>
  <c r="BK126" i="2" s="1"/>
  <c r="BJ111" i="2"/>
  <c r="BJ126" i="2" s="1"/>
  <c r="BI111" i="2"/>
  <c r="BI126" i="2" s="1"/>
  <c r="BH111" i="2"/>
  <c r="BH126" i="2" s="1"/>
  <c r="BG111" i="2"/>
  <c r="BG126" i="2" s="1"/>
  <c r="BF111" i="2"/>
  <c r="BF126" i="2" s="1"/>
  <c r="BE111" i="2"/>
  <c r="BE126" i="2" s="1"/>
  <c r="BD111" i="2"/>
  <c r="BD126" i="2" s="1"/>
  <c r="BC111" i="2"/>
  <c r="BC126" i="2" s="1"/>
  <c r="BB111" i="2"/>
  <c r="BB126" i="2" s="1"/>
  <c r="BA111" i="2"/>
  <c r="BA126" i="2" s="1"/>
  <c r="AZ111" i="2"/>
  <c r="AZ126" i="2" s="1"/>
  <c r="AY111" i="2"/>
  <c r="AY126" i="2" s="1"/>
  <c r="AX111" i="2"/>
  <c r="AX126" i="2" s="1"/>
  <c r="AW111" i="2"/>
  <c r="AW126" i="2" s="1"/>
  <c r="AV111" i="2"/>
  <c r="AV126" i="2" s="1"/>
  <c r="AU111" i="2"/>
  <c r="AU126" i="2" s="1"/>
  <c r="AT111" i="2"/>
  <c r="AT126" i="2" s="1"/>
  <c r="AS111" i="2"/>
  <c r="AS126" i="2" s="1"/>
  <c r="AR111" i="2"/>
  <c r="AR126" i="2" s="1"/>
  <c r="AQ111" i="2"/>
  <c r="AQ126" i="2" s="1"/>
  <c r="AP111" i="2"/>
  <c r="AP126" i="2" s="1"/>
  <c r="AO111" i="2"/>
  <c r="AO126" i="2" s="1"/>
  <c r="AN111" i="2"/>
  <c r="AN126" i="2" s="1"/>
  <c r="AM111" i="2"/>
  <c r="AM126" i="2" s="1"/>
  <c r="AL111" i="2"/>
  <c r="AL126" i="2" s="1"/>
  <c r="AK111" i="2"/>
  <c r="AK126" i="2" s="1"/>
  <c r="AJ111" i="2"/>
  <c r="AJ126" i="2" s="1"/>
  <c r="AI111" i="2"/>
  <c r="AI126" i="2" s="1"/>
  <c r="AH111" i="2"/>
  <c r="AH126" i="2" s="1"/>
  <c r="AG111" i="2"/>
  <c r="AG126" i="2" s="1"/>
  <c r="AF111" i="2"/>
  <c r="AF126" i="2" s="1"/>
  <c r="AE111" i="2"/>
  <c r="AE126" i="2" s="1"/>
  <c r="AD111" i="2"/>
  <c r="AD126" i="2" s="1"/>
  <c r="AC111" i="2"/>
  <c r="AC126" i="2" s="1"/>
  <c r="AB111" i="2"/>
  <c r="AB126" i="2" s="1"/>
  <c r="AA111" i="2"/>
  <c r="AA126" i="2" s="1"/>
  <c r="Z111" i="2"/>
  <c r="Z126" i="2" s="1"/>
  <c r="Y111" i="2"/>
  <c r="Y126" i="2" s="1"/>
  <c r="X111" i="2"/>
  <c r="X126" i="2" s="1"/>
  <c r="W111" i="2"/>
  <c r="W126" i="2" s="1"/>
  <c r="V111" i="2"/>
  <c r="V126" i="2" s="1"/>
  <c r="U111" i="2"/>
  <c r="U126" i="2" s="1"/>
  <c r="T111" i="2"/>
  <c r="T126" i="2" s="1"/>
  <c r="S111" i="2"/>
  <c r="S126" i="2" s="1"/>
  <c r="R111" i="2"/>
  <c r="R126" i="2" s="1"/>
  <c r="Q111" i="2"/>
  <c r="Q126" i="2" s="1"/>
  <c r="P111" i="2"/>
  <c r="P126" i="2" s="1"/>
  <c r="O111" i="2"/>
  <c r="O126" i="2" s="1"/>
  <c r="N111" i="2"/>
  <c r="N126" i="2" s="1"/>
  <c r="M111" i="2"/>
  <c r="M126" i="2" s="1"/>
  <c r="L111" i="2"/>
  <c r="L126" i="2" s="1"/>
  <c r="K111" i="2"/>
  <c r="K126" i="2" s="1"/>
  <c r="J111" i="2"/>
  <c r="J126" i="2" s="1"/>
  <c r="I111" i="2"/>
  <c r="I126" i="2" s="1"/>
  <c r="H111" i="2"/>
  <c r="H126" i="2" s="1"/>
  <c r="G111" i="2"/>
  <c r="G126" i="2" s="1"/>
  <c r="F111" i="2"/>
  <c r="F126" i="2" s="1"/>
  <c r="E111" i="2"/>
  <c r="E126" i="2" s="1"/>
  <c r="D111" i="2"/>
  <c r="D126" i="2" s="1"/>
  <c r="C111" i="2"/>
  <c r="C126" i="2" s="1"/>
  <c r="B111" i="2"/>
  <c r="B126" i="2" s="1"/>
  <c r="BW110" i="2"/>
  <c r="BW125" i="2" s="1"/>
  <c r="BV110" i="2"/>
  <c r="BV125" i="2" s="1"/>
  <c r="BU110" i="2"/>
  <c r="BU125" i="2" s="1"/>
  <c r="BT110" i="2"/>
  <c r="BT125" i="2" s="1"/>
  <c r="BS110" i="2"/>
  <c r="BS125" i="2" s="1"/>
  <c r="BR110" i="2"/>
  <c r="BR125" i="2" s="1"/>
  <c r="BQ110" i="2"/>
  <c r="BQ125" i="2" s="1"/>
  <c r="BP110" i="2"/>
  <c r="BP125" i="2" s="1"/>
  <c r="BO110" i="2"/>
  <c r="BO125" i="2" s="1"/>
  <c r="BN110" i="2"/>
  <c r="BN125" i="2" s="1"/>
  <c r="BM110" i="2"/>
  <c r="BM125" i="2" s="1"/>
  <c r="BL110" i="2"/>
  <c r="BL125" i="2" s="1"/>
  <c r="BK110" i="2"/>
  <c r="BK125" i="2" s="1"/>
  <c r="BJ110" i="2"/>
  <c r="BJ125" i="2" s="1"/>
  <c r="BI110" i="2"/>
  <c r="BI125" i="2" s="1"/>
  <c r="BH110" i="2"/>
  <c r="BH125" i="2" s="1"/>
  <c r="BG110" i="2"/>
  <c r="BG125" i="2" s="1"/>
  <c r="BF110" i="2"/>
  <c r="BF125" i="2" s="1"/>
  <c r="BE110" i="2"/>
  <c r="BE125" i="2" s="1"/>
  <c r="BD110" i="2"/>
  <c r="BD125" i="2" s="1"/>
  <c r="BC110" i="2"/>
  <c r="BC125" i="2" s="1"/>
  <c r="BB110" i="2"/>
  <c r="BB125" i="2" s="1"/>
  <c r="BA110" i="2"/>
  <c r="BA125" i="2" s="1"/>
  <c r="AZ110" i="2"/>
  <c r="AZ125" i="2" s="1"/>
  <c r="AY110" i="2"/>
  <c r="AY125" i="2" s="1"/>
  <c r="AX110" i="2"/>
  <c r="AX125" i="2" s="1"/>
  <c r="AW110" i="2"/>
  <c r="AW125" i="2" s="1"/>
  <c r="AV110" i="2"/>
  <c r="AV125" i="2" s="1"/>
  <c r="AU110" i="2"/>
  <c r="AU125" i="2" s="1"/>
  <c r="AT110" i="2"/>
  <c r="AT125" i="2" s="1"/>
  <c r="AS110" i="2"/>
  <c r="AS125" i="2" s="1"/>
  <c r="AR110" i="2"/>
  <c r="AR125" i="2" s="1"/>
  <c r="AQ110" i="2"/>
  <c r="AQ125" i="2" s="1"/>
  <c r="AP110" i="2"/>
  <c r="AP125" i="2" s="1"/>
  <c r="AO110" i="2"/>
  <c r="AO125" i="2" s="1"/>
  <c r="AN110" i="2"/>
  <c r="AN125" i="2" s="1"/>
  <c r="AM110" i="2"/>
  <c r="AM125" i="2" s="1"/>
  <c r="AL110" i="2"/>
  <c r="AL125" i="2" s="1"/>
  <c r="AK110" i="2"/>
  <c r="AK125" i="2" s="1"/>
  <c r="AJ110" i="2"/>
  <c r="AJ125" i="2" s="1"/>
  <c r="AI110" i="2"/>
  <c r="AI125" i="2" s="1"/>
  <c r="AH110" i="2"/>
  <c r="AH125" i="2" s="1"/>
  <c r="AG110" i="2"/>
  <c r="AG125" i="2" s="1"/>
  <c r="AF110" i="2"/>
  <c r="AF125" i="2" s="1"/>
  <c r="AE110" i="2"/>
  <c r="AE125" i="2" s="1"/>
  <c r="AD110" i="2"/>
  <c r="AD125" i="2" s="1"/>
  <c r="AC110" i="2"/>
  <c r="AC125" i="2" s="1"/>
  <c r="AB110" i="2"/>
  <c r="AB125" i="2" s="1"/>
  <c r="AA110" i="2"/>
  <c r="AA125" i="2" s="1"/>
  <c r="Z110" i="2"/>
  <c r="Z125" i="2" s="1"/>
  <c r="Y110" i="2"/>
  <c r="Y125" i="2" s="1"/>
  <c r="X110" i="2"/>
  <c r="X125" i="2" s="1"/>
  <c r="W110" i="2"/>
  <c r="W125" i="2" s="1"/>
  <c r="V110" i="2"/>
  <c r="V125" i="2" s="1"/>
  <c r="U110" i="2"/>
  <c r="U125" i="2" s="1"/>
  <c r="T110" i="2"/>
  <c r="T125" i="2" s="1"/>
  <c r="S110" i="2"/>
  <c r="S125" i="2" s="1"/>
  <c r="R110" i="2"/>
  <c r="R125" i="2" s="1"/>
  <c r="Q110" i="2"/>
  <c r="Q125" i="2" s="1"/>
  <c r="P110" i="2"/>
  <c r="P125" i="2" s="1"/>
  <c r="O110" i="2"/>
  <c r="O125" i="2" s="1"/>
  <c r="N110" i="2"/>
  <c r="N125" i="2" s="1"/>
  <c r="M110" i="2"/>
  <c r="M125" i="2" s="1"/>
  <c r="L110" i="2"/>
  <c r="L125" i="2" s="1"/>
  <c r="K110" i="2"/>
  <c r="K125" i="2" s="1"/>
  <c r="J110" i="2"/>
  <c r="J125" i="2" s="1"/>
  <c r="I110" i="2"/>
  <c r="I125" i="2" s="1"/>
  <c r="H110" i="2"/>
  <c r="H125" i="2" s="1"/>
  <c r="G110" i="2"/>
  <c r="G125" i="2" s="1"/>
  <c r="F110" i="2"/>
  <c r="F125" i="2" s="1"/>
  <c r="E110" i="2"/>
  <c r="E125" i="2" s="1"/>
  <c r="D110" i="2"/>
  <c r="D125" i="2" s="1"/>
  <c r="C110" i="2"/>
  <c r="C125" i="2" s="1"/>
  <c r="B110" i="2"/>
  <c r="B125" i="2" s="1"/>
  <c r="BW109" i="2"/>
  <c r="BW124" i="2" s="1"/>
  <c r="BV109" i="2"/>
  <c r="BV124" i="2" s="1"/>
  <c r="BU109" i="2"/>
  <c r="BU124" i="2" s="1"/>
  <c r="BT109" i="2"/>
  <c r="BT124" i="2" s="1"/>
  <c r="BS109" i="2"/>
  <c r="BS124" i="2" s="1"/>
  <c r="BR109" i="2"/>
  <c r="BR124" i="2" s="1"/>
  <c r="BQ109" i="2"/>
  <c r="BQ124" i="2" s="1"/>
  <c r="BP109" i="2"/>
  <c r="BP124" i="2" s="1"/>
  <c r="BO109" i="2"/>
  <c r="BO124" i="2" s="1"/>
  <c r="BN109" i="2"/>
  <c r="BN124" i="2" s="1"/>
  <c r="BM109" i="2"/>
  <c r="BM124" i="2" s="1"/>
  <c r="BL109" i="2"/>
  <c r="BL124" i="2" s="1"/>
  <c r="BK109" i="2"/>
  <c r="BK124" i="2" s="1"/>
  <c r="BJ109" i="2"/>
  <c r="BJ124" i="2" s="1"/>
  <c r="BI109" i="2"/>
  <c r="BI124" i="2" s="1"/>
  <c r="BH109" i="2"/>
  <c r="BH124" i="2" s="1"/>
  <c r="BG109" i="2"/>
  <c r="BG124" i="2" s="1"/>
  <c r="BF109" i="2"/>
  <c r="BF124" i="2" s="1"/>
  <c r="BE109" i="2"/>
  <c r="BE124" i="2" s="1"/>
  <c r="BD109" i="2"/>
  <c r="BD124" i="2" s="1"/>
  <c r="BC109" i="2"/>
  <c r="BC124" i="2" s="1"/>
  <c r="BB109" i="2"/>
  <c r="BB124" i="2" s="1"/>
  <c r="BA109" i="2"/>
  <c r="BA124" i="2" s="1"/>
  <c r="AZ109" i="2"/>
  <c r="AZ124" i="2" s="1"/>
  <c r="AY109" i="2"/>
  <c r="AY124" i="2" s="1"/>
  <c r="AX109" i="2"/>
  <c r="AX124" i="2" s="1"/>
  <c r="AW109" i="2"/>
  <c r="AW124" i="2" s="1"/>
  <c r="AV109" i="2"/>
  <c r="AV124" i="2" s="1"/>
  <c r="AU109" i="2"/>
  <c r="AU124" i="2" s="1"/>
  <c r="AT109" i="2"/>
  <c r="AT124" i="2" s="1"/>
  <c r="AS109" i="2"/>
  <c r="AS124" i="2" s="1"/>
  <c r="AR109" i="2"/>
  <c r="AR124" i="2" s="1"/>
  <c r="AQ109" i="2"/>
  <c r="AQ124" i="2" s="1"/>
  <c r="AP109" i="2"/>
  <c r="AP124" i="2" s="1"/>
  <c r="AO109" i="2"/>
  <c r="AO124" i="2" s="1"/>
  <c r="AN109" i="2"/>
  <c r="AN124" i="2" s="1"/>
  <c r="AM109" i="2"/>
  <c r="AM124" i="2" s="1"/>
  <c r="AL109" i="2"/>
  <c r="AL124" i="2" s="1"/>
  <c r="AK109" i="2"/>
  <c r="AK124" i="2" s="1"/>
  <c r="AJ109" i="2"/>
  <c r="AJ124" i="2" s="1"/>
  <c r="AI109" i="2"/>
  <c r="AI124" i="2" s="1"/>
  <c r="AH109" i="2"/>
  <c r="AH124" i="2" s="1"/>
  <c r="AG109" i="2"/>
  <c r="AG124" i="2" s="1"/>
  <c r="AF109" i="2"/>
  <c r="AF124" i="2" s="1"/>
  <c r="AE109" i="2"/>
  <c r="AE124" i="2" s="1"/>
  <c r="AD109" i="2"/>
  <c r="AD124" i="2" s="1"/>
  <c r="AC109" i="2"/>
  <c r="AC124" i="2" s="1"/>
  <c r="AB109" i="2"/>
  <c r="AB124" i="2" s="1"/>
  <c r="AA109" i="2"/>
  <c r="AA124" i="2" s="1"/>
  <c r="Z109" i="2"/>
  <c r="Z124" i="2" s="1"/>
  <c r="Y109" i="2"/>
  <c r="Y124" i="2" s="1"/>
  <c r="X109" i="2"/>
  <c r="X124" i="2" s="1"/>
  <c r="W109" i="2"/>
  <c r="W124" i="2" s="1"/>
  <c r="V109" i="2"/>
  <c r="V124" i="2" s="1"/>
  <c r="U109" i="2"/>
  <c r="U124" i="2" s="1"/>
  <c r="T109" i="2"/>
  <c r="T124" i="2" s="1"/>
  <c r="S109" i="2"/>
  <c r="S124" i="2" s="1"/>
  <c r="R109" i="2"/>
  <c r="R124" i="2" s="1"/>
  <c r="Q109" i="2"/>
  <c r="Q124" i="2" s="1"/>
  <c r="P109" i="2"/>
  <c r="P124" i="2" s="1"/>
  <c r="O109" i="2"/>
  <c r="O124" i="2" s="1"/>
  <c r="N109" i="2"/>
  <c r="N124" i="2" s="1"/>
  <c r="M109" i="2"/>
  <c r="M124" i="2" s="1"/>
  <c r="L109" i="2"/>
  <c r="L124" i="2" s="1"/>
  <c r="K109" i="2"/>
  <c r="K124" i="2" s="1"/>
  <c r="J109" i="2"/>
  <c r="J124" i="2" s="1"/>
  <c r="I109" i="2"/>
  <c r="I124" i="2" s="1"/>
  <c r="H109" i="2"/>
  <c r="H124" i="2" s="1"/>
  <c r="G109" i="2"/>
  <c r="G124" i="2" s="1"/>
  <c r="F109" i="2"/>
  <c r="F124" i="2" s="1"/>
  <c r="E109" i="2"/>
  <c r="E124" i="2" s="1"/>
  <c r="D109" i="2"/>
  <c r="D124" i="2" s="1"/>
  <c r="C109" i="2"/>
  <c r="C124" i="2" s="1"/>
  <c r="B109" i="2"/>
  <c r="B124" i="2" s="1"/>
  <c r="BW108" i="2"/>
  <c r="BW123" i="2" s="1"/>
  <c r="BV108" i="2"/>
  <c r="BV123" i="2" s="1"/>
  <c r="BU108" i="2"/>
  <c r="BU123" i="2" s="1"/>
  <c r="BT108" i="2"/>
  <c r="BT123" i="2" s="1"/>
  <c r="BS108" i="2"/>
  <c r="BS123" i="2" s="1"/>
  <c r="BR108" i="2"/>
  <c r="BR123" i="2" s="1"/>
  <c r="BQ108" i="2"/>
  <c r="BQ123" i="2" s="1"/>
  <c r="BP108" i="2"/>
  <c r="BP123" i="2" s="1"/>
  <c r="BO108" i="2"/>
  <c r="BO123" i="2" s="1"/>
  <c r="BN108" i="2"/>
  <c r="BN123" i="2" s="1"/>
  <c r="BM108" i="2"/>
  <c r="BM123" i="2" s="1"/>
  <c r="BL108" i="2"/>
  <c r="BL123" i="2" s="1"/>
  <c r="BK108" i="2"/>
  <c r="BK123" i="2" s="1"/>
  <c r="BJ108" i="2"/>
  <c r="BJ123" i="2" s="1"/>
  <c r="BI108" i="2"/>
  <c r="BI123" i="2" s="1"/>
  <c r="BH108" i="2"/>
  <c r="BH123" i="2" s="1"/>
  <c r="BG108" i="2"/>
  <c r="BG123" i="2" s="1"/>
  <c r="BF108" i="2"/>
  <c r="BF123" i="2" s="1"/>
  <c r="BE108" i="2"/>
  <c r="BE123" i="2" s="1"/>
  <c r="BD108" i="2"/>
  <c r="BD123" i="2" s="1"/>
  <c r="BC108" i="2"/>
  <c r="BC123" i="2" s="1"/>
  <c r="BB108" i="2"/>
  <c r="BB123" i="2" s="1"/>
  <c r="BA108" i="2"/>
  <c r="BA123" i="2" s="1"/>
  <c r="AZ108" i="2"/>
  <c r="AZ123" i="2" s="1"/>
  <c r="AY108" i="2"/>
  <c r="AY123" i="2" s="1"/>
  <c r="AX108" i="2"/>
  <c r="AX123" i="2" s="1"/>
  <c r="AW108" i="2"/>
  <c r="AW123" i="2" s="1"/>
  <c r="AV108" i="2"/>
  <c r="AV123" i="2" s="1"/>
  <c r="AU108" i="2"/>
  <c r="AU123" i="2" s="1"/>
  <c r="AT108" i="2"/>
  <c r="AT123" i="2" s="1"/>
  <c r="AS108" i="2"/>
  <c r="AS123" i="2" s="1"/>
  <c r="AR108" i="2"/>
  <c r="AR123" i="2" s="1"/>
  <c r="AQ108" i="2"/>
  <c r="AQ123" i="2" s="1"/>
  <c r="AP108" i="2"/>
  <c r="AP123" i="2" s="1"/>
  <c r="AO108" i="2"/>
  <c r="AO123" i="2" s="1"/>
  <c r="AN108" i="2"/>
  <c r="AN123" i="2" s="1"/>
  <c r="AM108" i="2"/>
  <c r="AM123" i="2" s="1"/>
  <c r="AL108" i="2"/>
  <c r="AL123" i="2" s="1"/>
  <c r="AK108" i="2"/>
  <c r="AK123" i="2" s="1"/>
  <c r="AJ108" i="2"/>
  <c r="AJ123" i="2" s="1"/>
  <c r="AI108" i="2"/>
  <c r="AI123" i="2" s="1"/>
  <c r="AH108" i="2"/>
  <c r="AH123" i="2" s="1"/>
  <c r="AG108" i="2"/>
  <c r="AG123" i="2" s="1"/>
  <c r="AF108" i="2"/>
  <c r="AF123" i="2" s="1"/>
  <c r="AE108" i="2"/>
  <c r="AE123" i="2" s="1"/>
  <c r="AD108" i="2"/>
  <c r="AD123" i="2" s="1"/>
  <c r="AC108" i="2"/>
  <c r="AC123" i="2" s="1"/>
  <c r="AB108" i="2"/>
  <c r="AB123" i="2" s="1"/>
  <c r="AA108" i="2"/>
  <c r="AA123" i="2" s="1"/>
  <c r="Z108" i="2"/>
  <c r="Z123" i="2" s="1"/>
  <c r="Y108" i="2"/>
  <c r="Y123" i="2" s="1"/>
  <c r="X108" i="2"/>
  <c r="X123" i="2" s="1"/>
  <c r="W108" i="2"/>
  <c r="W123" i="2" s="1"/>
  <c r="V108" i="2"/>
  <c r="V123" i="2" s="1"/>
  <c r="U108" i="2"/>
  <c r="U123" i="2" s="1"/>
  <c r="T108" i="2"/>
  <c r="T123" i="2" s="1"/>
  <c r="S108" i="2"/>
  <c r="S123" i="2" s="1"/>
  <c r="R108" i="2"/>
  <c r="R123" i="2" s="1"/>
  <c r="Q108" i="2"/>
  <c r="Q123" i="2" s="1"/>
  <c r="P108" i="2"/>
  <c r="P123" i="2" s="1"/>
  <c r="O108" i="2"/>
  <c r="O123" i="2" s="1"/>
  <c r="N108" i="2"/>
  <c r="N123" i="2" s="1"/>
  <c r="M108" i="2"/>
  <c r="M123" i="2" s="1"/>
  <c r="L108" i="2"/>
  <c r="L123" i="2" s="1"/>
  <c r="K108" i="2"/>
  <c r="K123" i="2" s="1"/>
  <c r="J108" i="2"/>
  <c r="J123" i="2" s="1"/>
  <c r="I108" i="2"/>
  <c r="I123" i="2" s="1"/>
  <c r="H108" i="2"/>
  <c r="H123" i="2" s="1"/>
  <c r="G108" i="2"/>
  <c r="G123" i="2" s="1"/>
  <c r="F108" i="2"/>
  <c r="F123" i="2" s="1"/>
  <c r="E108" i="2"/>
  <c r="E123" i="2" s="1"/>
  <c r="D108" i="2"/>
  <c r="D123" i="2" s="1"/>
  <c r="C108" i="2"/>
  <c r="C123" i="2" s="1"/>
  <c r="B108" i="2"/>
  <c r="B123" i="2" s="1"/>
  <c r="BW107" i="2"/>
  <c r="BW122" i="2" s="1"/>
  <c r="BV107" i="2"/>
  <c r="BV122" i="2" s="1"/>
  <c r="BU107" i="2"/>
  <c r="BU122" i="2" s="1"/>
  <c r="BT107" i="2"/>
  <c r="BT122" i="2" s="1"/>
  <c r="BS107" i="2"/>
  <c r="BS122" i="2" s="1"/>
  <c r="BR107" i="2"/>
  <c r="BR122" i="2" s="1"/>
  <c r="BQ107" i="2"/>
  <c r="BQ122" i="2" s="1"/>
  <c r="BP107" i="2"/>
  <c r="BP122" i="2" s="1"/>
  <c r="BO107" i="2"/>
  <c r="BO122" i="2" s="1"/>
  <c r="BN107" i="2"/>
  <c r="BN122" i="2" s="1"/>
  <c r="BM107" i="2"/>
  <c r="BM122" i="2" s="1"/>
  <c r="BL107" i="2"/>
  <c r="BL122" i="2" s="1"/>
  <c r="BK107" i="2"/>
  <c r="BK122" i="2" s="1"/>
  <c r="BJ107" i="2"/>
  <c r="BJ122" i="2" s="1"/>
  <c r="BI107" i="2"/>
  <c r="BI122" i="2" s="1"/>
  <c r="BH107" i="2"/>
  <c r="BH122" i="2" s="1"/>
  <c r="BG107" i="2"/>
  <c r="BG122" i="2" s="1"/>
  <c r="BF107" i="2"/>
  <c r="BF122" i="2" s="1"/>
  <c r="BE107" i="2"/>
  <c r="BE122" i="2" s="1"/>
  <c r="BD107" i="2"/>
  <c r="BD122" i="2" s="1"/>
  <c r="BC107" i="2"/>
  <c r="BC122" i="2" s="1"/>
  <c r="BB107" i="2"/>
  <c r="BB122" i="2" s="1"/>
  <c r="BA107" i="2"/>
  <c r="BA122" i="2" s="1"/>
  <c r="AZ107" i="2"/>
  <c r="AZ122" i="2" s="1"/>
  <c r="AY107" i="2"/>
  <c r="AY122" i="2" s="1"/>
  <c r="AX107" i="2"/>
  <c r="AX122" i="2" s="1"/>
  <c r="AW107" i="2"/>
  <c r="AW122" i="2" s="1"/>
  <c r="AV107" i="2"/>
  <c r="AV122" i="2" s="1"/>
  <c r="AU107" i="2"/>
  <c r="AU122" i="2" s="1"/>
  <c r="AT107" i="2"/>
  <c r="AT122" i="2" s="1"/>
  <c r="AS107" i="2"/>
  <c r="AS122" i="2" s="1"/>
  <c r="AR107" i="2"/>
  <c r="AR122" i="2" s="1"/>
  <c r="AQ107" i="2"/>
  <c r="AQ122" i="2" s="1"/>
  <c r="AP107" i="2"/>
  <c r="AP122" i="2" s="1"/>
  <c r="AO107" i="2"/>
  <c r="AO122" i="2" s="1"/>
  <c r="AN107" i="2"/>
  <c r="AN122" i="2" s="1"/>
  <c r="AM107" i="2"/>
  <c r="AM122" i="2" s="1"/>
  <c r="AL107" i="2"/>
  <c r="AL122" i="2" s="1"/>
  <c r="AK107" i="2"/>
  <c r="AK122" i="2" s="1"/>
  <c r="AJ107" i="2"/>
  <c r="AJ122" i="2" s="1"/>
  <c r="AI107" i="2"/>
  <c r="AI122" i="2" s="1"/>
  <c r="AH107" i="2"/>
  <c r="AH122" i="2" s="1"/>
  <c r="AG107" i="2"/>
  <c r="AG122" i="2" s="1"/>
  <c r="AF107" i="2"/>
  <c r="AF122" i="2" s="1"/>
  <c r="AE107" i="2"/>
  <c r="AE122" i="2" s="1"/>
  <c r="AD107" i="2"/>
  <c r="AD122" i="2" s="1"/>
  <c r="AC107" i="2"/>
  <c r="AC122" i="2" s="1"/>
  <c r="AB107" i="2"/>
  <c r="AB122" i="2" s="1"/>
  <c r="AA107" i="2"/>
  <c r="AA122" i="2" s="1"/>
  <c r="Z107" i="2"/>
  <c r="Z122" i="2" s="1"/>
  <c r="Y107" i="2"/>
  <c r="Y122" i="2" s="1"/>
  <c r="X107" i="2"/>
  <c r="X122" i="2" s="1"/>
  <c r="W107" i="2"/>
  <c r="W122" i="2" s="1"/>
  <c r="V107" i="2"/>
  <c r="V122" i="2" s="1"/>
  <c r="U107" i="2"/>
  <c r="U122" i="2" s="1"/>
  <c r="T107" i="2"/>
  <c r="T122" i="2" s="1"/>
  <c r="S107" i="2"/>
  <c r="S122" i="2" s="1"/>
  <c r="R107" i="2"/>
  <c r="R122" i="2" s="1"/>
  <c r="Q107" i="2"/>
  <c r="Q122" i="2" s="1"/>
  <c r="P107" i="2"/>
  <c r="P122" i="2" s="1"/>
  <c r="O107" i="2"/>
  <c r="O122" i="2" s="1"/>
  <c r="N107" i="2"/>
  <c r="N122" i="2" s="1"/>
  <c r="M107" i="2"/>
  <c r="M122" i="2" s="1"/>
  <c r="L107" i="2"/>
  <c r="L122" i="2" s="1"/>
  <c r="K107" i="2"/>
  <c r="K122" i="2" s="1"/>
  <c r="J107" i="2"/>
  <c r="J122" i="2" s="1"/>
  <c r="I107" i="2"/>
  <c r="I122" i="2" s="1"/>
  <c r="H107" i="2"/>
  <c r="H122" i="2" s="1"/>
  <c r="G107" i="2"/>
  <c r="G122" i="2" s="1"/>
  <c r="F107" i="2"/>
  <c r="F122" i="2" s="1"/>
  <c r="E107" i="2"/>
  <c r="E122" i="2" s="1"/>
  <c r="D107" i="2"/>
  <c r="D122" i="2" s="1"/>
  <c r="C107" i="2"/>
  <c r="C122" i="2" s="1"/>
  <c r="B107" i="2"/>
  <c r="B122" i="2" s="1"/>
  <c r="BW106" i="2"/>
  <c r="BW117" i="2" s="1"/>
  <c r="BW118" i="2" s="1"/>
  <c r="BV106" i="2"/>
  <c r="BV117" i="2" s="1"/>
  <c r="BV118" i="2" s="1"/>
  <c r="BU106" i="2"/>
  <c r="BU121" i="2" s="1"/>
  <c r="BU132" i="2" s="1"/>
  <c r="BT106" i="2"/>
  <c r="BT121" i="2" s="1"/>
  <c r="BT132" i="2" s="1"/>
  <c r="BS106" i="2"/>
  <c r="BS121" i="2" s="1"/>
  <c r="BS132" i="2" s="1"/>
  <c r="BR106" i="2"/>
  <c r="BR121" i="2" s="1"/>
  <c r="BR132" i="2" s="1"/>
  <c r="BQ106" i="2"/>
  <c r="BQ117" i="2" s="1"/>
  <c r="BQ118" i="2" s="1"/>
  <c r="BP106" i="2"/>
  <c r="BP117" i="2" s="1"/>
  <c r="BP118" i="2" s="1"/>
  <c r="BO106" i="2"/>
  <c r="BO117" i="2" s="1"/>
  <c r="BO118" i="2" s="1"/>
  <c r="BN106" i="2"/>
  <c r="BN117" i="2" s="1"/>
  <c r="BN118" i="2" s="1"/>
  <c r="BM106" i="2"/>
  <c r="BM121" i="2" s="1"/>
  <c r="BM132" i="2" s="1"/>
  <c r="BL106" i="2"/>
  <c r="BL121" i="2" s="1"/>
  <c r="BL132" i="2" s="1"/>
  <c r="BK106" i="2"/>
  <c r="BK121" i="2" s="1"/>
  <c r="BK132" i="2" s="1"/>
  <c r="BJ106" i="2"/>
  <c r="BJ121" i="2" s="1"/>
  <c r="BJ132" i="2" s="1"/>
  <c r="BI106" i="2"/>
  <c r="BI117" i="2" s="1"/>
  <c r="BI118" i="2" s="1"/>
  <c r="BH106" i="2"/>
  <c r="BH117" i="2" s="1"/>
  <c r="BH118" i="2" s="1"/>
  <c r="BG106" i="2"/>
  <c r="BG117" i="2" s="1"/>
  <c r="BG118" i="2" s="1"/>
  <c r="BF106" i="2"/>
  <c r="BF117" i="2" s="1"/>
  <c r="BF118" i="2" s="1"/>
  <c r="BE106" i="2"/>
  <c r="BE121" i="2" s="1"/>
  <c r="BE132" i="2" s="1"/>
  <c r="BD106" i="2"/>
  <c r="BD121" i="2" s="1"/>
  <c r="BD132" i="2" s="1"/>
  <c r="BC106" i="2"/>
  <c r="BC121" i="2" s="1"/>
  <c r="BC132" i="2" s="1"/>
  <c r="BB106" i="2"/>
  <c r="BB121" i="2" s="1"/>
  <c r="BB132" i="2" s="1"/>
  <c r="BA106" i="2"/>
  <c r="BA117" i="2" s="1"/>
  <c r="BA118" i="2" s="1"/>
  <c r="AZ106" i="2"/>
  <c r="AZ117" i="2" s="1"/>
  <c r="AZ118" i="2" s="1"/>
  <c r="AY106" i="2"/>
  <c r="AY117" i="2" s="1"/>
  <c r="AY118" i="2" s="1"/>
  <c r="AX106" i="2"/>
  <c r="AX117" i="2" s="1"/>
  <c r="AX118" i="2" s="1"/>
  <c r="AW106" i="2"/>
  <c r="AW121" i="2" s="1"/>
  <c r="AW132" i="2" s="1"/>
  <c r="AV106" i="2"/>
  <c r="AV121" i="2" s="1"/>
  <c r="AV132" i="2" s="1"/>
  <c r="AU106" i="2"/>
  <c r="AU121" i="2" s="1"/>
  <c r="AU132" i="2" s="1"/>
  <c r="AT106" i="2"/>
  <c r="AT121" i="2" s="1"/>
  <c r="AT132" i="2" s="1"/>
  <c r="AS106" i="2"/>
  <c r="AS117" i="2" s="1"/>
  <c r="AS118" i="2" s="1"/>
  <c r="AR106" i="2"/>
  <c r="AR117" i="2" s="1"/>
  <c r="AR118" i="2" s="1"/>
  <c r="AQ106" i="2"/>
  <c r="AQ117" i="2" s="1"/>
  <c r="AQ118" i="2" s="1"/>
  <c r="AP106" i="2"/>
  <c r="AP117" i="2" s="1"/>
  <c r="AP118" i="2" s="1"/>
  <c r="AO106" i="2"/>
  <c r="AO121" i="2" s="1"/>
  <c r="AO132" i="2" s="1"/>
  <c r="AN106" i="2"/>
  <c r="AN121" i="2" s="1"/>
  <c r="AN132" i="2" s="1"/>
  <c r="AM106" i="2"/>
  <c r="AM121" i="2" s="1"/>
  <c r="AM132" i="2" s="1"/>
  <c r="AL106" i="2"/>
  <c r="AL121" i="2" s="1"/>
  <c r="AL132" i="2" s="1"/>
  <c r="AK106" i="2"/>
  <c r="AK117" i="2" s="1"/>
  <c r="AK118" i="2" s="1"/>
  <c r="AJ106" i="2"/>
  <c r="AJ117" i="2" s="1"/>
  <c r="AJ118" i="2" s="1"/>
  <c r="AI106" i="2"/>
  <c r="AI117" i="2" s="1"/>
  <c r="AI118" i="2" s="1"/>
  <c r="AH106" i="2"/>
  <c r="AH117" i="2" s="1"/>
  <c r="AH118" i="2" s="1"/>
  <c r="AG106" i="2"/>
  <c r="AG121" i="2" s="1"/>
  <c r="AG132" i="2" s="1"/>
  <c r="AF106" i="2"/>
  <c r="AF121" i="2" s="1"/>
  <c r="AF132" i="2" s="1"/>
  <c r="AE106" i="2"/>
  <c r="AE121" i="2" s="1"/>
  <c r="AE132" i="2" s="1"/>
  <c r="AD106" i="2"/>
  <c r="AD121" i="2" s="1"/>
  <c r="AD132" i="2" s="1"/>
  <c r="AC106" i="2"/>
  <c r="AC117" i="2" s="1"/>
  <c r="AC118" i="2" s="1"/>
  <c r="AB106" i="2"/>
  <c r="AB117" i="2" s="1"/>
  <c r="AB118" i="2" s="1"/>
  <c r="AA106" i="2"/>
  <c r="AA117" i="2" s="1"/>
  <c r="AA118" i="2" s="1"/>
  <c r="Z106" i="2"/>
  <c r="Z117" i="2" s="1"/>
  <c r="Z118" i="2" s="1"/>
  <c r="Y106" i="2"/>
  <c r="Y121" i="2" s="1"/>
  <c r="Y132" i="2" s="1"/>
  <c r="X106" i="2"/>
  <c r="X121" i="2" s="1"/>
  <c r="X132" i="2" s="1"/>
  <c r="W106" i="2"/>
  <c r="W121" i="2" s="1"/>
  <c r="W132" i="2" s="1"/>
  <c r="V106" i="2"/>
  <c r="V121" i="2" s="1"/>
  <c r="V132" i="2" s="1"/>
  <c r="U106" i="2"/>
  <c r="U117" i="2" s="1"/>
  <c r="U118" i="2" s="1"/>
  <c r="T106" i="2"/>
  <c r="T117" i="2" s="1"/>
  <c r="T118" i="2" s="1"/>
  <c r="S106" i="2"/>
  <c r="S117" i="2" s="1"/>
  <c r="S118" i="2" s="1"/>
  <c r="R106" i="2"/>
  <c r="R117" i="2" s="1"/>
  <c r="R118" i="2" s="1"/>
  <c r="Q106" i="2"/>
  <c r="Q121" i="2" s="1"/>
  <c r="Q132" i="2" s="1"/>
  <c r="P106" i="2"/>
  <c r="P121" i="2" s="1"/>
  <c r="P132" i="2" s="1"/>
  <c r="O106" i="2"/>
  <c r="O121" i="2" s="1"/>
  <c r="O132" i="2" s="1"/>
  <c r="N106" i="2"/>
  <c r="N121" i="2" s="1"/>
  <c r="N132" i="2" s="1"/>
  <c r="M106" i="2"/>
  <c r="M117" i="2" s="1"/>
  <c r="M118" i="2" s="1"/>
  <c r="L106" i="2"/>
  <c r="L117" i="2" s="1"/>
  <c r="L118" i="2" s="1"/>
  <c r="K106" i="2"/>
  <c r="K117" i="2" s="1"/>
  <c r="K118" i="2" s="1"/>
  <c r="J106" i="2"/>
  <c r="J117" i="2" s="1"/>
  <c r="J118" i="2" s="1"/>
  <c r="I106" i="2"/>
  <c r="I121" i="2" s="1"/>
  <c r="I132" i="2" s="1"/>
  <c r="H106" i="2"/>
  <c r="H121" i="2" s="1"/>
  <c r="H132" i="2" s="1"/>
  <c r="G106" i="2"/>
  <c r="G121" i="2" s="1"/>
  <c r="G132" i="2" s="1"/>
  <c r="F106" i="2"/>
  <c r="F121" i="2" s="1"/>
  <c r="F132" i="2" s="1"/>
  <c r="E106" i="2"/>
  <c r="E117" i="2" s="1"/>
  <c r="E118" i="2" s="1"/>
  <c r="D106" i="2"/>
  <c r="D117" i="2" s="1"/>
  <c r="D118" i="2" s="1"/>
  <c r="C106" i="2"/>
  <c r="C117" i="2" s="1"/>
  <c r="C118" i="2" s="1"/>
  <c r="B106" i="2"/>
  <c r="B117" i="2" s="1"/>
  <c r="B118" i="2" s="1"/>
  <c r="W128" i="1"/>
  <c r="F128" i="1"/>
  <c r="BL127" i="1"/>
  <c r="AV127" i="1"/>
  <c r="AF127" i="1"/>
  <c r="P127" i="1"/>
  <c r="BV126" i="1"/>
  <c r="BF126" i="1"/>
  <c r="AP126" i="1"/>
  <c r="Z126" i="1"/>
  <c r="J126" i="1"/>
  <c r="BP125" i="1"/>
  <c r="BA125" i="1"/>
  <c r="AQ125" i="1"/>
  <c r="U125" i="1"/>
  <c r="K125" i="1"/>
  <c r="BK124" i="1"/>
  <c r="BA124" i="1"/>
  <c r="AE124" i="1"/>
  <c r="U124" i="1"/>
  <c r="BU123" i="1"/>
  <c r="BK123" i="1"/>
  <c r="AO123" i="1"/>
  <c r="AE123" i="1"/>
  <c r="I123" i="1"/>
  <c r="BU122" i="1"/>
  <c r="BW115" i="1"/>
  <c r="BW130" i="1" s="1"/>
  <c r="BV115" i="1"/>
  <c r="BV130" i="1" s="1"/>
  <c r="BU115" i="1"/>
  <c r="BU130" i="1" s="1"/>
  <c r="BT115" i="1"/>
  <c r="BT130" i="1" s="1"/>
  <c r="BS115" i="1"/>
  <c r="BS130" i="1" s="1"/>
  <c r="BR115" i="1"/>
  <c r="BR130" i="1" s="1"/>
  <c r="BQ115" i="1"/>
  <c r="BQ130" i="1" s="1"/>
  <c r="BP115" i="1"/>
  <c r="BP130" i="1" s="1"/>
  <c r="BO115" i="1"/>
  <c r="BO130" i="1" s="1"/>
  <c r="BN115" i="1"/>
  <c r="BN130" i="1" s="1"/>
  <c r="BM115" i="1"/>
  <c r="BM130" i="1" s="1"/>
  <c r="BL115" i="1"/>
  <c r="BL130" i="1" s="1"/>
  <c r="BK115" i="1"/>
  <c r="BK130" i="1" s="1"/>
  <c r="BJ115" i="1"/>
  <c r="BJ130" i="1" s="1"/>
  <c r="BI115" i="1"/>
  <c r="BI130" i="1" s="1"/>
  <c r="BH115" i="1"/>
  <c r="BH130" i="1" s="1"/>
  <c r="BG115" i="1"/>
  <c r="BG130" i="1" s="1"/>
  <c r="BF115" i="1"/>
  <c r="BF130" i="1" s="1"/>
  <c r="BE115" i="1"/>
  <c r="BE130" i="1" s="1"/>
  <c r="BD115" i="1"/>
  <c r="BD130" i="1" s="1"/>
  <c r="BC115" i="1"/>
  <c r="BC130" i="1" s="1"/>
  <c r="BB115" i="1"/>
  <c r="BB130" i="1" s="1"/>
  <c r="BA115" i="1"/>
  <c r="BA130" i="1" s="1"/>
  <c r="AZ115" i="1"/>
  <c r="AZ130" i="1" s="1"/>
  <c r="AY115" i="1"/>
  <c r="AY130" i="1" s="1"/>
  <c r="AX115" i="1"/>
  <c r="AX130" i="1" s="1"/>
  <c r="AW115" i="1"/>
  <c r="AW130" i="1" s="1"/>
  <c r="AV115" i="1"/>
  <c r="AV130" i="1" s="1"/>
  <c r="AU115" i="1"/>
  <c r="AU130" i="1" s="1"/>
  <c r="AT115" i="1"/>
  <c r="AT130" i="1" s="1"/>
  <c r="AS115" i="1"/>
  <c r="AS130" i="1" s="1"/>
  <c r="AR115" i="1"/>
  <c r="AR130" i="1" s="1"/>
  <c r="AQ115" i="1"/>
  <c r="AQ130" i="1" s="1"/>
  <c r="AP115" i="1"/>
  <c r="AP130" i="1" s="1"/>
  <c r="AO115" i="1"/>
  <c r="AO130" i="1" s="1"/>
  <c r="AN115" i="1"/>
  <c r="AN130" i="1" s="1"/>
  <c r="AM115" i="1"/>
  <c r="AM130" i="1" s="1"/>
  <c r="AL115" i="1"/>
  <c r="AL130" i="1" s="1"/>
  <c r="AK115" i="1"/>
  <c r="AK130" i="1" s="1"/>
  <c r="AJ115" i="1"/>
  <c r="AJ130" i="1" s="1"/>
  <c r="AI115" i="1"/>
  <c r="AI130" i="1" s="1"/>
  <c r="AH115" i="1"/>
  <c r="AH130" i="1" s="1"/>
  <c r="AG115" i="1"/>
  <c r="AG130" i="1" s="1"/>
  <c r="AF115" i="1"/>
  <c r="AF130" i="1" s="1"/>
  <c r="AE115" i="1"/>
  <c r="AE130" i="1" s="1"/>
  <c r="AD115" i="1"/>
  <c r="AD130" i="1" s="1"/>
  <c r="AC115" i="1"/>
  <c r="AC130" i="1" s="1"/>
  <c r="AB115" i="1"/>
  <c r="AB130" i="1" s="1"/>
  <c r="AA115" i="1"/>
  <c r="AA130" i="1" s="1"/>
  <c r="Z115" i="1"/>
  <c r="Z130" i="1" s="1"/>
  <c r="Y115" i="1"/>
  <c r="Y130" i="1" s="1"/>
  <c r="X115" i="1"/>
  <c r="X130" i="1" s="1"/>
  <c r="W115" i="1"/>
  <c r="W130" i="1" s="1"/>
  <c r="V115" i="1"/>
  <c r="V130" i="1" s="1"/>
  <c r="U115" i="1"/>
  <c r="U130" i="1" s="1"/>
  <c r="T115" i="1"/>
  <c r="T130" i="1" s="1"/>
  <c r="S115" i="1"/>
  <c r="S130" i="1" s="1"/>
  <c r="R115" i="1"/>
  <c r="R130" i="1" s="1"/>
  <c r="Q115" i="1"/>
  <c r="Q130" i="1" s="1"/>
  <c r="P115" i="1"/>
  <c r="P130" i="1" s="1"/>
  <c r="O115" i="1"/>
  <c r="O130" i="1" s="1"/>
  <c r="N115" i="1"/>
  <c r="N130" i="1" s="1"/>
  <c r="M115" i="1"/>
  <c r="M130" i="1" s="1"/>
  <c r="L115" i="1"/>
  <c r="L130" i="1" s="1"/>
  <c r="K115" i="1"/>
  <c r="K130" i="1" s="1"/>
  <c r="J115" i="1"/>
  <c r="J130" i="1" s="1"/>
  <c r="I115" i="1"/>
  <c r="I130" i="1" s="1"/>
  <c r="H115" i="1"/>
  <c r="H130" i="1" s="1"/>
  <c r="G115" i="1"/>
  <c r="G130" i="1" s="1"/>
  <c r="F115" i="1"/>
  <c r="F130" i="1" s="1"/>
  <c r="E115" i="1"/>
  <c r="E130" i="1" s="1"/>
  <c r="D115" i="1"/>
  <c r="D130" i="1" s="1"/>
  <c r="C115" i="1"/>
  <c r="C130" i="1" s="1"/>
  <c r="B115" i="1"/>
  <c r="B130" i="1" s="1"/>
  <c r="BW114" i="1"/>
  <c r="BW129" i="1" s="1"/>
  <c r="BV114" i="1"/>
  <c r="BV129" i="1" s="1"/>
  <c r="BU114" i="1"/>
  <c r="BU129" i="1" s="1"/>
  <c r="BT114" i="1"/>
  <c r="BT129" i="1" s="1"/>
  <c r="BS114" i="1"/>
  <c r="BS129" i="1" s="1"/>
  <c r="BR114" i="1"/>
  <c r="BR129" i="1" s="1"/>
  <c r="BQ114" i="1"/>
  <c r="BQ129" i="1" s="1"/>
  <c r="BP114" i="1"/>
  <c r="BP129" i="1" s="1"/>
  <c r="BO114" i="1"/>
  <c r="BO129" i="1" s="1"/>
  <c r="BN114" i="1"/>
  <c r="BN129" i="1" s="1"/>
  <c r="BM114" i="1"/>
  <c r="BM129" i="1" s="1"/>
  <c r="BL114" i="1"/>
  <c r="BL129" i="1" s="1"/>
  <c r="BK114" i="1"/>
  <c r="BK129" i="1" s="1"/>
  <c r="BJ114" i="1"/>
  <c r="BJ129" i="1" s="1"/>
  <c r="BI114" i="1"/>
  <c r="BI129" i="1" s="1"/>
  <c r="BH114" i="1"/>
  <c r="BH129" i="1" s="1"/>
  <c r="BG114" i="1"/>
  <c r="BG129" i="1" s="1"/>
  <c r="BF114" i="1"/>
  <c r="BF129" i="1" s="1"/>
  <c r="BE114" i="1"/>
  <c r="BE129" i="1" s="1"/>
  <c r="BD114" i="1"/>
  <c r="BD129" i="1" s="1"/>
  <c r="BC114" i="1"/>
  <c r="BC129" i="1" s="1"/>
  <c r="BB114" i="1"/>
  <c r="BB129" i="1" s="1"/>
  <c r="BA114" i="1"/>
  <c r="BA129" i="1" s="1"/>
  <c r="AZ114" i="1"/>
  <c r="AZ129" i="1" s="1"/>
  <c r="AY114" i="1"/>
  <c r="AY129" i="1" s="1"/>
  <c r="AX114" i="1"/>
  <c r="AX129" i="1" s="1"/>
  <c r="AW114" i="1"/>
  <c r="AW129" i="1" s="1"/>
  <c r="AV114" i="1"/>
  <c r="AV129" i="1" s="1"/>
  <c r="AU114" i="1"/>
  <c r="AU129" i="1" s="1"/>
  <c r="AT114" i="1"/>
  <c r="AT129" i="1" s="1"/>
  <c r="AS114" i="1"/>
  <c r="AS129" i="1" s="1"/>
  <c r="AR114" i="1"/>
  <c r="AR129" i="1" s="1"/>
  <c r="AQ114" i="1"/>
  <c r="AQ129" i="1" s="1"/>
  <c r="AP114" i="1"/>
  <c r="AP129" i="1" s="1"/>
  <c r="AO114" i="1"/>
  <c r="AO129" i="1" s="1"/>
  <c r="AN114" i="1"/>
  <c r="AN129" i="1" s="1"/>
  <c r="AM114" i="1"/>
  <c r="AM129" i="1" s="1"/>
  <c r="AL114" i="1"/>
  <c r="AL129" i="1" s="1"/>
  <c r="AK114" i="1"/>
  <c r="AK129" i="1" s="1"/>
  <c r="AJ114" i="1"/>
  <c r="AJ129" i="1" s="1"/>
  <c r="AI114" i="1"/>
  <c r="AI129" i="1" s="1"/>
  <c r="AH114" i="1"/>
  <c r="AH129" i="1" s="1"/>
  <c r="AG114" i="1"/>
  <c r="AG129" i="1" s="1"/>
  <c r="AF114" i="1"/>
  <c r="AF129" i="1" s="1"/>
  <c r="AE114" i="1"/>
  <c r="AE129" i="1" s="1"/>
  <c r="AD114" i="1"/>
  <c r="AD129" i="1" s="1"/>
  <c r="AC114" i="1"/>
  <c r="AC129" i="1" s="1"/>
  <c r="AB114" i="1"/>
  <c r="AB129" i="1" s="1"/>
  <c r="AA114" i="1"/>
  <c r="AA129" i="1" s="1"/>
  <c r="Z114" i="1"/>
  <c r="Z129" i="1" s="1"/>
  <c r="Y114" i="1"/>
  <c r="Y129" i="1" s="1"/>
  <c r="X114" i="1"/>
  <c r="X129" i="1" s="1"/>
  <c r="W114" i="1"/>
  <c r="W129" i="1" s="1"/>
  <c r="V114" i="1"/>
  <c r="V129" i="1" s="1"/>
  <c r="U114" i="1"/>
  <c r="U129" i="1" s="1"/>
  <c r="T114" i="1"/>
  <c r="T129" i="1" s="1"/>
  <c r="S114" i="1"/>
  <c r="S129" i="1" s="1"/>
  <c r="R114" i="1"/>
  <c r="R129" i="1" s="1"/>
  <c r="Q114" i="1"/>
  <c r="Q129" i="1" s="1"/>
  <c r="P114" i="1"/>
  <c r="P129" i="1" s="1"/>
  <c r="O114" i="1"/>
  <c r="O129" i="1" s="1"/>
  <c r="N114" i="1"/>
  <c r="N129" i="1" s="1"/>
  <c r="M114" i="1"/>
  <c r="M129" i="1" s="1"/>
  <c r="L114" i="1"/>
  <c r="L129" i="1" s="1"/>
  <c r="K114" i="1"/>
  <c r="K129" i="1" s="1"/>
  <c r="J114" i="1"/>
  <c r="J129" i="1" s="1"/>
  <c r="I114" i="1"/>
  <c r="I129" i="1" s="1"/>
  <c r="H114" i="1"/>
  <c r="H129" i="1" s="1"/>
  <c r="G114" i="1"/>
  <c r="G129" i="1" s="1"/>
  <c r="F114" i="1"/>
  <c r="F129" i="1" s="1"/>
  <c r="E114" i="1"/>
  <c r="E129" i="1" s="1"/>
  <c r="D114" i="1"/>
  <c r="D129" i="1" s="1"/>
  <c r="C114" i="1"/>
  <c r="C129" i="1" s="1"/>
  <c r="B114" i="1"/>
  <c r="B129" i="1" s="1"/>
  <c r="BW113" i="1"/>
  <c r="BW128" i="1" s="1"/>
  <c r="BV113" i="1"/>
  <c r="BV128" i="1" s="1"/>
  <c r="BU113" i="1"/>
  <c r="BU128" i="1" s="1"/>
  <c r="BT113" i="1"/>
  <c r="BT128" i="1" s="1"/>
  <c r="BS113" i="1"/>
  <c r="BS128" i="1" s="1"/>
  <c r="BR113" i="1"/>
  <c r="BR128" i="1" s="1"/>
  <c r="BQ113" i="1"/>
  <c r="BQ128" i="1" s="1"/>
  <c r="BP113" i="1"/>
  <c r="BP128" i="1" s="1"/>
  <c r="BO113" i="1"/>
  <c r="BO128" i="1" s="1"/>
  <c r="BN113" i="1"/>
  <c r="BN128" i="1" s="1"/>
  <c r="BM113" i="1"/>
  <c r="BM128" i="1" s="1"/>
  <c r="BL113" i="1"/>
  <c r="BL128" i="1" s="1"/>
  <c r="BK113" i="1"/>
  <c r="BK128" i="1" s="1"/>
  <c r="BJ113" i="1"/>
  <c r="BJ128" i="1" s="1"/>
  <c r="BI113" i="1"/>
  <c r="BI128" i="1" s="1"/>
  <c r="BH113" i="1"/>
  <c r="BH128" i="1" s="1"/>
  <c r="BG113" i="1"/>
  <c r="BG128" i="1" s="1"/>
  <c r="BF113" i="1"/>
  <c r="BF128" i="1" s="1"/>
  <c r="BE113" i="1"/>
  <c r="BE128" i="1" s="1"/>
  <c r="BD113" i="1"/>
  <c r="BD128" i="1" s="1"/>
  <c r="BC113" i="1"/>
  <c r="BC128" i="1" s="1"/>
  <c r="BB113" i="1"/>
  <c r="BB128" i="1" s="1"/>
  <c r="BA113" i="1"/>
  <c r="BA128" i="1" s="1"/>
  <c r="AZ113" i="1"/>
  <c r="AZ128" i="1" s="1"/>
  <c r="AY113" i="1"/>
  <c r="AY128" i="1" s="1"/>
  <c r="AX113" i="1"/>
  <c r="AX128" i="1" s="1"/>
  <c r="AW113" i="1"/>
  <c r="AW128" i="1" s="1"/>
  <c r="AV113" i="1"/>
  <c r="AV128" i="1" s="1"/>
  <c r="AU113" i="1"/>
  <c r="AU128" i="1" s="1"/>
  <c r="AT113" i="1"/>
  <c r="AT128" i="1" s="1"/>
  <c r="AS113" i="1"/>
  <c r="AS128" i="1" s="1"/>
  <c r="AR113" i="1"/>
  <c r="AR128" i="1" s="1"/>
  <c r="AQ113" i="1"/>
  <c r="AQ128" i="1" s="1"/>
  <c r="AP113" i="1"/>
  <c r="AP128" i="1" s="1"/>
  <c r="AO113" i="1"/>
  <c r="AO128" i="1" s="1"/>
  <c r="AN113" i="1"/>
  <c r="AN128" i="1" s="1"/>
  <c r="AM113" i="1"/>
  <c r="AM128" i="1" s="1"/>
  <c r="AL113" i="1"/>
  <c r="AL128" i="1" s="1"/>
  <c r="AK113" i="1"/>
  <c r="AK128" i="1" s="1"/>
  <c r="AJ113" i="1"/>
  <c r="AJ128" i="1" s="1"/>
  <c r="AI113" i="1"/>
  <c r="AI128" i="1" s="1"/>
  <c r="AH113" i="1"/>
  <c r="AH128" i="1" s="1"/>
  <c r="AG113" i="1"/>
  <c r="AG128" i="1" s="1"/>
  <c r="AF113" i="1"/>
  <c r="AF128" i="1" s="1"/>
  <c r="AE113" i="1"/>
  <c r="AE128" i="1" s="1"/>
  <c r="AD113" i="1"/>
  <c r="AD128" i="1" s="1"/>
  <c r="AC113" i="1"/>
  <c r="AC128" i="1" s="1"/>
  <c r="AB113" i="1"/>
  <c r="AB128" i="1" s="1"/>
  <c r="AA113" i="1"/>
  <c r="AA128" i="1" s="1"/>
  <c r="Z113" i="1"/>
  <c r="Z128" i="1" s="1"/>
  <c r="Y113" i="1"/>
  <c r="Y128" i="1" s="1"/>
  <c r="X113" i="1"/>
  <c r="X128" i="1" s="1"/>
  <c r="W113" i="1"/>
  <c r="V113" i="1"/>
  <c r="V128" i="1" s="1"/>
  <c r="U113" i="1"/>
  <c r="U128" i="1" s="1"/>
  <c r="T113" i="1"/>
  <c r="T128" i="1" s="1"/>
  <c r="S113" i="1"/>
  <c r="S128" i="1" s="1"/>
  <c r="R113" i="1"/>
  <c r="R128" i="1" s="1"/>
  <c r="Q113" i="1"/>
  <c r="Q128" i="1" s="1"/>
  <c r="P113" i="1"/>
  <c r="P128" i="1" s="1"/>
  <c r="O113" i="1"/>
  <c r="O128" i="1" s="1"/>
  <c r="N113" i="1"/>
  <c r="N128" i="1" s="1"/>
  <c r="M113" i="1"/>
  <c r="M128" i="1" s="1"/>
  <c r="L113" i="1"/>
  <c r="L128" i="1" s="1"/>
  <c r="K113" i="1"/>
  <c r="K128" i="1" s="1"/>
  <c r="J113" i="1"/>
  <c r="J128" i="1" s="1"/>
  <c r="I113" i="1"/>
  <c r="I128" i="1" s="1"/>
  <c r="H113" i="1"/>
  <c r="H128" i="1" s="1"/>
  <c r="G113" i="1"/>
  <c r="G128" i="1" s="1"/>
  <c r="F113" i="1"/>
  <c r="E113" i="1"/>
  <c r="E128" i="1" s="1"/>
  <c r="D113" i="1"/>
  <c r="D128" i="1" s="1"/>
  <c r="C113" i="1"/>
  <c r="C128" i="1" s="1"/>
  <c r="B113" i="1"/>
  <c r="B128" i="1" s="1"/>
  <c r="BW112" i="1"/>
  <c r="BW127" i="1" s="1"/>
  <c r="BV112" i="1"/>
  <c r="BV127" i="1" s="1"/>
  <c r="BU112" i="1"/>
  <c r="BU127" i="1" s="1"/>
  <c r="BT112" i="1"/>
  <c r="BT127" i="1" s="1"/>
  <c r="BS112" i="1"/>
  <c r="BS127" i="1" s="1"/>
  <c r="BR112" i="1"/>
  <c r="BR127" i="1" s="1"/>
  <c r="BQ112" i="1"/>
  <c r="BQ127" i="1" s="1"/>
  <c r="BP112" i="1"/>
  <c r="BP127" i="1" s="1"/>
  <c r="BO112" i="1"/>
  <c r="BO127" i="1" s="1"/>
  <c r="BN112" i="1"/>
  <c r="BN127" i="1" s="1"/>
  <c r="BM112" i="1"/>
  <c r="BM127" i="1" s="1"/>
  <c r="BL112" i="1"/>
  <c r="BK112" i="1"/>
  <c r="BK127" i="1" s="1"/>
  <c r="BJ112" i="1"/>
  <c r="BJ127" i="1" s="1"/>
  <c r="BI112" i="1"/>
  <c r="BI127" i="1" s="1"/>
  <c r="BH112" i="1"/>
  <c r="BH127" i="1" s="1"/>
  <c r="BG112" i="1"/>
  <c r="BG127" i="1" s="1"/>
  <c r="BF112" i="1"/>
  <c r="BF127" i="1" s="1"/>
  <c r="BE112" i="1"/>
  <c r="BE127" i="1" s="1"/>
  <c r="BD112" i="1"/>
  <c r="BD127" i="1" s="1"/>
  <c r="BC112" i="1"/>
  <c r="BC127" i="1" s="1"/>
  <c r="BB112" i="1"/>
  <c r="BB127" i="1" s="1"/>
  <c r="BA112" i="1"/>
  <c r="BA127" i="1" s="1"/>
  <c r="AZ112" i="1"/>
  <c r="AZ127" i="1" s="1"/>
  <c r="AY112" i="1"/>
  <c r="AY127" i="1" s="1"/>
  <c r="AX112" i="1"/>
  <c r="AX127" i="1" s="1"/>
  <c r="AW112" i="1"/>
  <c r="AW127" i="1" s="1"/>
  <c r="AV112" i="1"/>
  <c r="AU112" i="1"/>
  <c r="AU127" i="1" s="1"/>
  <c r="AT112" i="1"/>
  <c r="AT127" i="1" s="1"/>
  <c r="AS112" i="1"/>
  <c r="AS127" i="1" s="1"/>
  <c r="AR112" i="1"/>
  <c r="AR127" i="1" s="1"/>
  <c r="AQ112" i="1"/>
  <c r="AQ127" i="1" s="1"/>
  <c r="AP112" i="1"/>
  <c r="AP127" i="1" s="1"/>
  <c r="AO112" i="1"/>
  <c r="AO127" i="1" s="1"/>
  <c r="AN112" i="1"/>
  <c r="AN127" i="1" s="1"/>
  <c r="AM112" i="1"/>
  <c r="AM127" i="1" s="1"/>
  <c r="AL112" i="1"/>
  <c r="AL127" i="1" s="1"/>
  <c r="AK112" i="1"/>
  <c r="AK127" i="1" s="1"/>
  <c r="AJ112" i="1"/>
  <c r="AJ127" i="1" s="1"/>
  <c r="AI112" i="1"/>
  <c r="AI127" i="1" s="1"/>
  <c r="AH112" i="1"/>
  <c r="AH127" i="1" s="1"/>
  <c r="AG112" i="1"/>
  <c r="AG127" i="1" s="1"/>
  <c r="AF112" i="1"/>
  <c r="AE112" i="1"/>
  <c r="AE127" i="1" s="1"/>
  <c r="AD112" i="1"/>
  <c r="AD127" i="1" s="1"/>
  <c r="AC112" i="1"/>
  <c r="AC127" i="1" s="1"/>
  <c r="AB112" i="1"/>
  <c r="AB127" i="1" s="1"/>
  <c r="AA112" i="1"/>
  <c r="AA127" i="1" s="1"/>
  <c r="Z112" i="1"/>
  <c r="Z127" i="1" s="1"/>
  <c r="Y112" i="1"/>
  <c r="Y127" i="1" s="1"/>
  <c r="X112" i="1"/>
  <c r="X127" i="1" s="1"/>
  <c r="W112" i="1"/>
  <c r="W127" i="1" s="1"/>
  <c r="V112" i="1"/>
  <c r="V127" i="1" s="1"/>
  <c r="U112" i="1"/>
  <c r="U127" i="1" s="1"/>
  <c r="T112" i="1"/>
  <c r="T127" i="1" s="1"/>
  <c r="S112" i="1"/>
  <c r="S127" i="1" s="1"/>
  <c r="R112" i="1"/>
  <c r="R127" i="1" s="1"/>
  <c r="Q112" i="1"/>
  <c r="Q127" i="1" s="1"/>
  <c r="P112" i="1"/>
  <c r="O112" i="1"/>
  <c r="O127" i="1" s="1"/>
  <c r="N112" i="1"/>
  <c r="N127" i="1" s="1"/>
  <c r="M112" i="1"/>
  <c r="M127" i="1" s="1"/>
  <c r="L112" i="1"/>
  <c r="L127" i="1" s="1"/>
  <c r="K112" i="1"/>
  <c r="K127" i="1" s="1"/>
  <c r="J112" i="1"/>
  <c r="J127" i="1" s="1"/>
  <c r="I112" i="1"/>
  <c r="I127" i="1" s="1"/>
  <c r="H112" i="1"/>
  <c r="H127" i="1" s="1"/>
  <c r="G112" i="1"/>
  <c r="G127" i="1" s="1"/>
  <c r="F112" i="1"/>
  <c r="F127" i="1" s="1"/>
  <c r="E112" i="1"/>
  <c r="E127" i="1" s="1"/>
  <c r="D112" i="1"/>
  <c r="D127" i="1" s="1"/>
  <c r="C112" i="1"/>
  <c r="C127" i="1" s="1"/>
  <c r="B112" i="1"/>
  <c r="B127" i="1" s="1"/>
  <c r="BW111" i="1"/>
  <c r="BW126" i="1" s="1"/>
  <c r="BV111" i="1"/>
  <c r="BU111" i="1"/>
  <c r="BU126" i="1" s="1"/>
  <c r="BT111" i="1"/>
  <c r="BT126" i="1" s="1"/>
  <c r="BS111" i="1"/>
  <c r="BS126" i="1" s="1"/>
  <c r="BR111" i="1"/>
  <c r="BR126" i="1" s="1"/>
  <c r="BQ111" i="1"/>
  <c r="BQ126" i="1" s="1"/>
  <c r="BP111" i="1"/>
  <c r="BP126" i="1" s="1"/>
  <c r="BO111" i="1"/>
  <c r="BO126" i="1" s="1"/>
  <c r="BN111" i="1"/>
  <c r="BN126" i="1" s="1"/>
  <c r="BM111" i="1"/>
  <c r="BM126" i="1" s="1"/>
  <c r="BL111" i="1"/>
  <c r="BL126" i="1" s="1"/>
  <c r="BK111" i="1"/>
  <c r="BK126" i="1" s="1"/>
  <c r="BJ111" i="1"/>
  <c r="BJ126" i="1" s="1"/>
  <c r="BI111" i="1"/>
  <c r="BI126" i="1" s="1"/>
  <c r="BH111" i="1"/>
  <c r="BH126" i="1" s="1"/>
  <c r="BG111" i="1"/>
  <c r="BG126" i="1" s="1"/>
  <c r="BF111" i="1"/>
  <c r="BE111" i="1"/>
  <c r="BE126" i="1" s="1"/>
  <c r="BD111" i="1"/>
  <c r="BD126" i="1" s="1"/>
  <c r="BC111" i="1"/>
  <c r="BC126" i="1" s="1"/>
  <c r="BB111" i="1"/>
  <c r="BB126" i="1" s="1"/>
  <c r="BA111" i="1"/>
  <c r="BA126" i="1" s="1"/>
  <c r="AZ111" i="1"/>
  <c r="AZ126" i="1" s="1"/>
  <c r="AY111" i="1"/>
  <c r="AY126" i="1" s="1"/>
  <c r="AX111" i="1"/>
  <c r="AX126" i="1" s="1"/>
  <c r="AW111" i="1"/>
  <c r="AW126" i="1" s="1"/>
  <c r="AV111" i="1"/>
  <c r="AV126" i="1" s="1"/>
  <c r="AU111" i="1"/>
  <c r="AU126" i="1" s="1"/>
  <c r="AT111" i="1"/>
  <c r="AT126" i="1" s="1"/>
  <c r="AS111" i="1"/>
  <c r="AS126" i="1" s="1"/>
  <c r="AR111" i="1"/>
  <c r="AR126" i="1" s="1"/>
  <c r="AQ111" i="1"/>
  <c r="AQ126" i="1" s="1"/>
  <c r="AP111" i="1"/>
  <c r="AO111" i="1"/>
  <c r="AO126" i="1" s="1"/>
  <c r="AN111" i="1"/>
  <c r="AN126" i="1" s="1"/>
  <c r="AM111" i="1"/>
  <c r="AM126" i="1" s="1"/>
  <c r="AL111" i="1"/>
  <c r="AL126" i="1" s="1"/>
  <c r="AK111" i="1"/>
  <c r="AK126" i="1" s="1"/>
  <c r="AJ111" i="1"/>
  <c r="AJ126" i="1" s="1"/>
  <c r="AI111" i="1"/>
  <c r="AI126" i="1" s="1"/>
  <c r="AH111" i="1"/>
  <c r="AH126" i="1" s="1"/>
  <c r="AG111" i="1"/>
  <c r="AG126" i="1" s="1"/>
  <c r="AF111" i="1"/>
  <c r="AF126" i="1" s="1"/>
  <c r="AE111" i="1"/>
  <c r="AE126" i="1" s="1"/>
  <c r="AD111" i="1"/>
  <c r="AD126" i="1" s="1"/>
  <c r="AC111" i="1"/>
  <c r="AC126" i="1" s="1"/>
  <c r="AB111" i="1"/>
  <c r="AB126" i="1" s="1"/>
  <c r="AA111" i="1"/>
  <c r="AA126" i="1" s="1"/>
  <c r="Z111" i="1"/>
  <c r="Y111" i="1"/>
  <c r="Y126" i="1" s="1"/>
  <c r="X111" i="1"/>
  <c r="X126" i="1" s="1"/>
  <c r="W111" i="1"/>
  <c r="W126" i="1" s="1"/>
  <c r="V111" i="1"/>
  <c r="V126" i="1" s="1"/>
  <c r="U111" i="1"/>
  <c r="U126" i="1" s="1"/>
  <c r="T111" i="1"/>
  <c r="T126" i="1" s="1"/>
  <c r="S111" i="1"/>
  <c r="S126" i="1" s="1"/>
  <c r="R111" i="1"/>
  <c r="R126" i="1" s="1"/>
  <c r="Q111" i="1"/>
  <c r="Q126" i="1" s="1"/>
  <c r="P111" i="1"/>
  <c r="P126" i="1" s="1"/>
  <c r="O111" i="1"/>
  <c r="O126" i="1" s="1"/>
  <c r="N111" i="1"/>
  <c r="N126" i="1" s="1"/>
  <c r="M111" i="1"/>
  <c r="M126" i="1" s="1"/>
  <c r="L111" i="1"/>
  <c r="L126" i="1" s="1"/>
  <c r="K111" i="1"/>
  <c r="K126" i="1" s="1"/>
  <c r="J111" i="1"/>
  <c r="I111" i="1"/>
  <c r="I126" i="1" s="1"/>
  <c r="H111" i="1"/>
  <c r="H126" i="1" s="1"/>
  <c r="G111" i="1"/>
  <c r="G126" i="1" s="1"/>
  <c r="F111" i="1"/>
  <c r="F126" i="1" s="1"/>
  <c r="E111" i="1"/>
  <c r="E126" i="1" s="1"/>
  <c r="D111" i="1"/>
  <c r="D126" i="1" s="1"/>
  <c r="C111" i="1"/>
  <c r="C126" i="1" s="1"/>
  <c r="B111" i="1"/>
  <c r="B126" i="1" s="1"/>
  <c r="BW110" i="1"/>
  <c r="BW125" i="1" s="1"/>
  <c r="BV110" i="1"/>
  <c r="BV125" i="1" s="1"/>
  <c r="BU110" i="1"/>
  <c r="BU125" i="1" s="1"/>
  <c r="BT110" i="1"/>
  <c r="BT125" i="1" s="1"/>
  <c r="BS110" i="1"/>
  <c r="BS125" i="1" s="1"/>
  <c r="BR110" i="1"/>
  <c r="BR125" i="1" s="1"/>
  <c r="BQ110" i="1"/>
  <c r="BQ125" i="1" s="1"/>
  <c r="BP110" i="1"/>
  <c r="BO110" i="1"/>
  <c r="BO125" i="1" s="1"/>
  <c r="BN110" i="1"/>
  <c r="BN125" i="1" s="1"/>
  <c r="BM110" i="1"/>
  <c r="BM125" i="1" s="1"/>
  <c r="BL110" i="1"/>
  <c r="BL125" i="1" s="1"/>
  <c r="BK110" i="1"/>
  <c r="BK125" i="1" s="1"/>
  <c r="BJ110" i="1"/>
  <c r="BJ125" i="1" s="1"/>
  <c r="BI110" i="1"/>
  <c r="BI125" i="1" s="1"/>
  <c r="BH110" i="1"/>
  <c r="BH125" i="1" s="1"/>
  <c r="BG110" i="1"/>
  <c r="BG125" i="1" s="1"/>
  <c r="BF110" i="1"/>
  <c r="BF125" i="1" s="1"/>
  <c r="BE110" i="1"/>
  <c r="BE125" i="1" s="1"/>
  <c r="BD110" i="1"/>
  <c r="BD125" i="1" s="1"/>
  <c r="BC110" i="1"/>
  <c r="BC125" i="1" s="1"/>
  <c r="BB110" i="1"/>
  <c r="BB125" i="1" s="1"/>
  <c r="BA110" i="1"/>
  <c r="AZ110" i="1"/>
  <c r="AZ125" i="1" s="1"/>
  <c r="AY110" i="1"/>
  <c r="AY125" i="1" s="1"/>
  <c r="AX110" i="1"/>
  <c r="AX125" i="1" s="1"/>
  <c r="AW110" i="1"/>
  <c r="AW125" i="1" s="1"/>
  <c r="AV110" i="1"/>
  <c r="AV125" i="1" s="1"/>
  <c r="AU110" i="1"/>
  <c r="AU125" i="1" s="1"/>
  <c r="AT110" i="1"/>
  <c r="AT125" i="1" s="1"/>
  <c r="AS110" i="1"/>
  <c r="AS125" i="1" s="1"/>
  <c r="AR110" i="1"/>
  <c r="AR125" i="1" s="1"/>
  <c r="AQ110" i="1"/>
  <c r="AP110" i="1"/>
  <c r="AP125" i="1" s="1"/>
  <c r="AO110" i="1"/>
  <c r="AO125" i="1" s="1"/>
  <c r="AN110" i="1"/>
  <c r="AN125" i="1" s="1"/>
  <c r="AM110" i="1"/>
  <c r="AM125" i="1" s="1"/>
  <c r="AL110" i="1"/>
  <c r="AL125" i="1" s="1"/>
  <c r="AK110" i="1"/>
  <c r="AK125" i="1" s="1"/>
  <c r="AJ110" i="1"/>
  <c r="AJ125" i="1" s="1"/>
  <c r="AI110" i="1"/>
  <c r="AI125" i="1" s="1"/>
  <c r="AH110" i="1"/>
  <c r="AH125" i="1" s="1"/>
  <c r="AG110" i="1"/>
  <c r="AG125" i="1" s="1"/>
  <c r="AF110" i="1"/>
  <c r="AF125" i="1" s="1"/>
  <c r="AE110" i="1"/>
  <c r="AE125" i="1" s="1"/>
  <c r="AD110" i="1"/>
  <c r="AD125" i="1" s="1"/>
  <c r="AC110" i="1"/>
  <c r="AC125" i="1" s="1"/>
  <c r="AB110" i="1"/>
  <c r="AB125" i="1" s="1"/>
  <c r="AA110" i="1"/>
  <c r="AA125" i="1" s="1"/>
  <c r="Z110" i="1"/>
  <c r="Z125" i="1" s="1"/>
  <c r="Y110" i="1"/>
  <c r="Y125" i="1" s="1"/>
  <c r="X110" i="1"/>
  <c r="X125" i="1" s="1"/>
  <c r="W110" i="1"/>
  <c r="W125" i="1" s="1"/>
  <c r="V110" i="1"/>
  <c r="V125" i="1" s="1"/>
  <c r="U110" i="1"/>
  <c r="T110" i="1"/>
  <c r="T125" i="1" s="1"/>
  <c r="S110" i="1"/>
  <c r="S125" i="1" s="1"/>
  <c r="R110" i="1"/>
  <c r="R125" i="1" s="1"/>
  <c r="Q110" i="1"/>
  <c r="Q125" i="1" s="1"/>
  <c r="P110" i="1"/>
  <c r="P125" i="1" s="1"/>
  <c r="O110" i="1"/>
  <c r="O125" i="1" s="1"/>
  <c r="N110" i="1"/>
  <c r="N125" i="1" s="1"/>
  <c r="M110" i="1"/>
  <c r="M125" i="1" s="1"/>
  <c r="L110" i="1"/>
  <c r="L125" i="1" s="1"/>
  <c r="K110" i="1"/>
  <c r="J110" i="1"/>
  <c r="J125" i="1" s="1"/>
  <c r="I110" i="1"/>
  <c r="I125" i="1" s="1"/>
  <c r="H110" i="1"/>
  <c r="H125" i="1" s="1"/>
  <c r="G110" i="1"/>
  <c r="G125" i="1" s="1"/>
  <c r="F110" i="1"/>
  <c r="F125" i="1" s="1"/>
  <c r="E110" i="1"/>
  <c r="E125" i="1" s="1"/>
  <c r="D110" i="1"/>
  <c r="D125" i="1" s="1"/>
  <c r="C110" i="1"/>
  <c r="C125" i="1" s="1"/>
  <c r="B110" i="1"/>
  <c r="B125" i="1" s="1"/>
  <c r="BW109" i="1"/>
  <c r="BW124" i="1" s="1"/>
  <c r="BV109" i="1"/>
  <c r="BV124" i="1" s="1"/>
  <c r="BU109" i="1"/>
  <c r="BU124" i="1" s="1"/>
  <c r="BT109" i="1"/>
  <c r="BT124" i="1" s="1"/>
  <c r="BS109" i="1"/>
  <c r="BS124" i="1" s="1"/>
  <c r="BR109" i="1"/>
  <c r="BR124" i="1" s="1"/>
  <c r="BQ109" i="1"/>
  <c r="BQ124" i="1" s="1"/>
  <c r="BP109" i="1"/>
  <c r="BP124" i="1" s="1"/>
  <c r="BO109" i="1"/>
  <c r="BO124" i="1" s="1"/>
  <c r="BN109" i="1"/>
  <c r="BN124" i="1" s="1"/>
  <c r="BM109" i="1"/>
  <c r="BM124" i="1" s="1"/>
  <c r="BL109" i="1"/>
  <c r="BL124" i="1" s="1"/>
  <c r="BK109" i="1"/>
  <c r="BJ109" i="1"/>
  <c r="BJ124" i="1" s="1"/>
  <c r="BI109" i="1"/>
  <c r="BI124" i="1" s="1"/>
  <c r="BH109" i="1"/>
  <c r="BH124" i="1" s="1"/>
  <c r="BG109" i="1"/>
  <c r="BG124" i="1" s="1"/>
  <c r="BF109" i="1"/>
  <c r="BF124" i="1" s="1"/>
  <c r="BE109" i="1"/>
  <c r="BE124" i="1" s="1"/>
  <c r="BD109" i="1"/>
  <c r="BD124" i="1" s="1"/>
  <c r="BC109" i="1"/>
  <c r="BC124" i="1" s="1"/>
  <c r="BB109" i="1"/>
  <c r="BB124" i="1" s="1"/>
  <c r="BA109" i="1"/>
  <c r="AZ109" i="1"/>
  <c r="AZ124" i="1" s="1"/>
  <c r="AY109" i="1"/>
  <c r="AY124" i="1" s="1"/>
  <c r="AX109" i="1"/>
  <c r="AX124" i="1" s="1"/>
  <c r="AW109" i="1"/>
  <c r="AW124" i="1" s="1"/>
  <c r="AV109" i="1"/>
  <c r="AV124" i="1" s="1"/>
  <c r="AU109" i="1"/>
  <c r="AU124" i="1" s="1"/>
  <c r="AT109" i="1"/>
  <c r="AT124" i="1" s="1"/>
  <c r="AS109" i="1"/>
  <c r="AS124" i="1" s="1"/>
  <c r="AR109" i="1"/>
  <c r="AR124" i="1" s="1"/>
  <c r="AQ109" i="1"/>
  <c r="AQ124" i="1" s="1"/>
  <c r="AP109" i="1"/>
  <c r="AP124" i="1" s="1"/>
  <c r="AO109" i="1"/>
  <c r="AO124" i="1" s="1"/>
  <c r="AN109" i="1"/>
  <c r="AN124" i="1" s="1"/>
  <c r="AM109" i="1"/>
  <c r="AM124" i="1" s="1"/>
  <c r="AL109" i="1"/>
  <c r="AL124" i="1" s="1"/>
  <c r="AK109" i="1"/>
  <c r="AK124" i="1" s="1"/>
  <c r="AJ109" i="1"/>
  <c r="AJ124" i="1" s="1"/>
  <c r="AI109" i="1"/>
  <c r="AI124" i="1" s="1"/>
  <c r="AH109" i="1"/>
  <c r="AH124" i="1" s="1"/>
  <c r="AG109" i="1"/>
  <c r="AG124" i="1" s="1"/>
  <c r="AF109" i="1"/>
  <c r="AF124" i="1" s="1"/>
  <c r="AE109" i="1"/>
  <c r="AD109" i="1"/>
  <c r="AD124" i="1" s="1"/>
  <c r="AC109" i="1"/>
  <c r="AC124" i="1" s="1"/>
  <c r="AB109" i="1"/>
  <c r="AB124" i="1" s="1"/>
  <c r="AA109" i="1"/>
  <c r="AA124" i="1" s="1"/>
  <c r="Z109" i="1"/>
  <c r="Z124" i="1" s="1"/>
  <c r="Y109" i="1"/>
  <c r="Y124" i="1" s="1"/>
  <c r="X109" i="1"/>
  <c r="X124" i="1" s="1"/>
  <c r="W109" i="1"/>
  <c r="W124" i="1" s="1"/>
  <c r="V109" i="1"/>
  <c r="V124" i="1" s="1"/>
  <c r="U109" i="1"/>
  <c r="T109" i="1"/>
  <c r="T124" i="1" s="1"/>
  <c r="S109" i="1"/>
  <c r="S124" i="1" s="1"/>
  <c r="R109" i="1"/>
  <c r="R124" i="1" s="1"/>
  <c r="Q109" i="1"/>
  <c r="Q124" i="1" s="1"/>
  <c r="P109" i="1"/>
  <c r="P124" i="1" s="1"/>
  <c r="O109" i="1"/>
  <c r="O124" i="1" s="1"/>
  <c r="N109" i="1"/>
  <c r="N124" i="1" s="1"/>
  <c r="M109" i="1"/>
  <c r="M124" i="1" s="1"/>
  <c r="L109" i="1"/>
  <c r="L124" i="1" s="1"/>
  <c r="K109" i="1"/>
  <c r="K124" i="1" s="1"/>
  <c r="J109" i="1"/>
  <c r="J124" i="1" s="1"/>
  <c r="I109" i="1"/>
  <c r="I124" i="1" s="1"/>
  <c r="H109" i="1"/>
  <c r="H124" i="1" s="1"/>
  <c r="G109" i="1"/>
  <c r="G124" i="1" s="1"/>
  <c r="F109" i="1"/>
  <c r="F124" i="1" s="1"/>
  <c r="E109" i="1"/>
  <c r="E124" i="1" s="1"/>
  <c r="D109" i="1"/>
  <c r="D124" i="1" s="1"/>
  <c r="C109" i="1"/>
  <c r="C124" i="1" s="1"/>
  <c r="B109" i="1"/>
  <c r="B124" i="1" s="1"/>
  <c r="BW108" i="1"/>
  <c r="BW117" i="1" s="1"/>
  <c r="BW118" i="1" s="1"/>
  <c r="BV108" i="1"/>
  <c r="BV123" i="1" s="1"/>
  <c r="BU108" i="1"/>
  <c r="BT108" i="1"/>
  <c r="BT123" i="1" s="1"/>
  <c r="BS108" i="1"/>
  <c r="BS123" i="1" s="1"/>
  <c r="BR108" i="1"/>
  <c r="BR123" i="1" s="1"/>
  <c r="BQ108" i="1"/>
  <c r="BQ123" i="1" s="1"/>
  <c r="BP108" i="1"/>
  <c r="BP123" i="1" s="1"/>
  <c r="BO108" i="1"/>
  <c r="BO117" i="1" s="1"/>
  <c r="BO118" i="1" s="1"/>
  <c r="BN108" i="1"/>
  <c r="BN123" i="1" s="1"/>
  <c r="BM108" i="1"/>
  <c r="BM123" i="1" s="1"/>
  <c r="BL108" i="1"/>
  <c r="BL123" i="1" s="1"/>
  <c r="BK108" i="1"/>
  <c r="BJ108" i="1"/>
  <c r="BJ123" i="1" s="1"/>
  <c r="BI108" i="1"/>
  <c r="BI123" i="1" s="1"/>
  <c r="BH108" i="1"/>
  <c r="BH123" i="1" s="1"/>
  <c r="BG108" i="1"/>
  <c r="BG123" i="1" s="1"/>
  <c r="BF108" i="1"/>
  <c r="BF123" i="1" s="1"/>
  <c r="BE108" i="1"/>
  <c r="BE123" i="1" s="1"/>
  <c r="BD108" i="1"/>
  <c r="BD123" i="1" s="1"/>
  <c r="BC108" i="1"/>
  <c r="BC123" i="1" s="1"/>
  <c r="BB108" i="1"/>
  <c r="BB123" i="1" s="1"/>
  <c r="BA108" i="1"/>
  <c r="BA123" i="1" s="1"/>
  <c r="AZ108" i="1"/>
  <c r="AZ123" i="1" s="1"/>
  <c r="AY108" i="1"/>
  <c r="AY123" i="1" s="1"/>
  <c r="AX108" i="1"/>
  <c r="AX123" i="1" s="1"/>
  <c r="AW108" i="1"/>
  <c r="AW123" i="1" s="1"/>
  <c r="AV108" i="1"/>
  <c r="AV123" i="1" s="1"/>
  <c r="AU108" i="1"/>
  <c r="AU123" i="1" s="1"/>
  <c r="AT108" i="1"/>
  <c r="AT123" i="1" s="1"/>
  <c r="AS108" i="1"/>
  <c r="AS123" i="1" s="1"/>
  <c r="AR108" i="1"/>
  <c r="AR123" i="1" s="1"/>
  <c r="AQ108" i="1"/>
  <c r="AQ117" i="1" s="1"/>
  <c r="AQ118" i="1" s="1"/>
  <c r="AP108" i="1"/>
  <c r="AP123" i="1" s="1"/>
  <c r="AO108" i="1"/>
  <c r="AN108" i="1"/>
  <c r="AN123" i="1" s="1"/>
  <c r="AM108" i="1"/>
  <c r="AM123" i="1" s="1"/>
  <c r="AL108" i="1"/>
  <c r="AL123" i="1" s="1"/>
  <c r="AK108" i="1"/>
  <c r="AK123" i="1" s="1"/>
  <c r="AJ108" i="1"/>
  <c r="AJ123" i="1" s="1"/>
  <c r="AI108" i="1"/>
  <c r="AI123" i="1" s="1"/>
  <c r="AH108" i="1"/>
  <c r="AH123" i="1" s="1"/>
  <c r="AG108" i="1"/>
  <c r="AG123" i="1" s="1"/>
  <c r="AF108" i="1"/>
  <c r="AF123" i="1" s="1"/>
  <c r="AE108" i="1"/>
  <c r="AD108" i="1"/>
  <c r="AD123" i="1" s="1"/>
  <c r="AC108" i="1"/>
  <c r="AC123" i="1" s="1"/>
  <c r="AB108" i="1"/>
  <c r="AB123" i="1" s="1"/>
  <c r="AA108" i="1"/>
  <c r="AA123" i="1" s="1"/>
  <c r="Z108" i="1"/>
  <c r="Z123" i="1" s="1"/>
  <c r="Y108" i="1"/>
  <c r="Y123" i="1" s="1"/>
  <c r="X108" i="1"/>
  <c r="X123" i="1" s="1"/>
  <c r="W108" i="1"/>
  <c r="W123" i="1" s="1"/>
  <c r="V108" i="1"/>
  <c r="V123" i="1" s="1"/>
  <c r="U108" i="1"/>
  <c r="U123" i="1" s="1"/>
  <c r="T108" i="1"/>
  <c r="T123" i="1" s="1"/>
  <c r="S108" i="1"/>
  <c r="S117" i="1" s="1"/>
  <c r="S118" i="1" s="1"/>
  <c r="R108" i="1"/>
  <c r="R123" i="1" s="1"/>
  <c r="Q108" i="1"/>
  <c r="Q123" i="1" s="1"/>
  <c r="P108" i="1"/>
  <c r="P123" i="1" s="1"/>
  <c r="O108" i="1"/>
  <c r="O123" i="1" s="1"/>
  <c r="N108" i="1"/>
  <c r="N123" i="1" s="1"/>
  <c r="M108" i="1"/>
  <c r="M123" i="1" s="1"/>
  <c r="L108" i="1"/>
  <c r="L123" i="1" s="1"/>
  <c r="K108" i="1"/>
  <c r="K117" i="1" s="1"/>
  <c r="K118" i="1" s="1"/>
  <c r="J108" i="1"/>
  <c r="J123" i="1" s="1"/>
  <c r="I108" i="1"/>
  <c r="H108" i="1"/>
  <c r="H123" i="1" s="1"/>
  <c r="G108" i="1"/>
  <c r="G123" i="1" s="1"/>
  <c r="F108" i="1"/>
  <c r="F123" i="1" s="1"/>
  <c r="E108" i="1"/>
  <c r="E123" i="1" s="1"/>
  <c r="D108" i="1"/>
  <c r="D123" i="1" s="1"/>
  <c r="C108" i="1"/>
  <c r="C117" i="1" s="1"/>
  <c r="C118" i="1" s="1"/>
  <c r="B108" i="1"/>
  <c r="B123" i="1" s="1"/>
  <c r="BW107" i="1"/>
  <c r="BW122" i="1" s="1"/>
  <c r="BV107" i="1"/>
  <c r="BV122" i="1" s="1"/>
  <c r="BU107" i="1"/>
  <c r="BT107" i="1"/>
  <c r="BT122" i="1" s="1"/>
  <c r="BS107" i="1"/>
  <c r="BS122" i="1" s="1"/>
  <c r="BR107" i="1"/>
  <c r="BR122" i="1" s="1"/>
  <c r="BQ107" i="1"/>
  <c r="BQ122" i="1" s="1"/>
  <c r="BP107" i="1"/>
  <c r="BP122" i="1" s="1"/>
  <c r="BO107" i="1"/>
  <c r="BO122" i="1" s="1"/>
  <c r="BN107" i="1"/>
  <c r="BN122" i="1" s="1"/>
  <c r="BM107" i="1"/>
  <c r="BM122" i="1" s="1"/>
  <c r="BL107" i="1"/>
  <c r="BL122" i="1" s="1"/>
  <c r="BK107" i="1"/>
  <c r="BK122" i="1" s="1"/>
  <c r="BJ107" i="1"/>
  <c r="BJ122" i="1" s="1"/>
  <c r="BI107" i="1"/>
  <c r="BI122" i="1" s="1"/>
  <c r="BH107" i="1"/>
  <c r="BH122" i="1" s="1"/>
  <c r="BG107" i="1"/>
  <c r="BG122" i="1" s="1"/>
  <c r="BF107" i="1"/>
  <c r="BF122" i="1" s="1"/>
  <c r="BE107" i="1"/>
  <c r="BE122" i="1" s="1"/>
  <c r="BD107" i="1"/>
  <c r="BD122" i="1" s="1"/>
  <c r="BC107" i="1"/>
  <c r="BC122" i="1" s="1"/>
  <c r="BB107" i="1"/>
  <c r="BB122" i="1" s="1"/>
  <c r="BA107" i="1"/>
  <c r="BA122" i="1" s="1"/>
  <c r="AZ107" i="1"/>
  <c r="AZ122" i="1" s="1"/>
  <c r="AY107" i="1"/>
  <c r="AY122" i="1" s="1"/>
  <c r="AX107" i="1"/>
  <c r="AX122" i="1" s="1"/>
  <c r="AW107" i="1"/>
  <c r="AW122" i="1" s="1"/>
  <c r="AV107" i="1"/>
  <c r="AV122" i="1" s="1"/>
  <c r="AU107" i="1"/>
  <c r="AU122" i="1" s="1"/>
  <c r="AT107" i="1"/>
  <c r="AT122" i="1" s="1"/>
  <c r="AS107" i="1"/>
  <c r="AS122" i="1" s="1"/>
  <c r="AR107" i="1"/>
  <c r="AR122" i="1" s="1"/>
  <c r="AQ107" i="1"/>
  <c r="AQ122" i="1" s="1"/>
  <c r="AP107" i="1"/>
  <c r="AP122" i="1" s="1"/>
  <c r="AO107" i="1"/>
  <c r="AO122" i="1" s="1"/>
  <c r="AN107" i="1"/>
  <c r="AN122" i="1" s="1"/>
  <c r="AM107" i="1"/>
  <c r="AM122" i="1" s="1"/>
  <c r="AL107" i="1"/>
  <c r="AL122" i="1" s="1"/>
  <c r="AK107" i="1"/>
  <c r="AK122" i="1" s="1"/>
  <c r="AJ107" i="1"/>
  <c r="AJ122" i="1" s="1"/>
  <c r="AI107" i="1"/>
  <c r="AI122" i="1" s="1"/>
  <c r="AH107" i="1"/>
  <c r="AH122" i="1" s="1"/>
  <c r="AG107" i="1"/>
  <c r="AG122" i="1" s="1"/>
  <c r="AF107" i="1"/>
  <c r="AF122" i="1" s="1"/>
  <c r="AE107" i="1"/>
  <c r="AE122" i="1" s="1"/>
  <c r="AD107" i="1"/>
  <c r="AD122" i="1" s="1"/>
  <c r="AC107" i="1"/>
  <c r="AC122" i="1" s="1"/>
  <c r="AB107" i="1"/>
  <c r="AB122" i="1" s="1"/>
  <c r="AA107" i="1"/>
  <c r="AA122" i="1" s="1"/>
  <c r="Z107" i="1"/>
  <c r="Z122" i="1" s="1"/>
  <c r="Y107" i="1"/>
  <c r="Y122" i="1" s="1"/>
  <c r="X107" i="1"/>
  <c r="X122" i="1" s="1"/>
  <c r="W107" i="1"/>
  <c r="W122" i="1" s="1"/>
  <c r="V107" i="1"/>
  <c r="V122" i="1" s="1"/>
  <c r="U107" i="1"/>
  <c r="U122" i="1" s="1"/>
  <c r="T107" i="1"/>
  <c r="T122" i="1" s="1"/>
  <c r="S107" i="1"/>
  <c r="S122" i="1" s="1"/>
  <c r="R107" i="1"/>
  <c r="R122" i="1" s="1"/>
  <c r="Q107" i="1"/>
  <c r="Q122" i="1" s="1"/>
  <c r="P107" i="1"/>
  <c r="P122" i="1" s="1"/>
  <c r="O107" i="1"/>
  <c r="O122" i="1" s="1"/>
  <c r="N107" i="1"/>
  <c r="N122" i="1" s="1"/>
  <c r="M107" i="1"/>
  <c r="M122" i="1" s="1"/>
  <c r="L107" i="1"/>
  <c r="L122" i="1" s="1"/>
  <c r="K107" i="1"/>
  <c r="K122" i="1" s="1"/>
  <c r="J107" i="1"/>
  <c r="J122" i="1" s="1"/>
  <c r="I107" i="1"/>
  <c r="I122" i="1" s="1"/>
  <c r="H107" i="1"/>
  <c r="H122" i="1" s="1"/>
  <c r="G107" i="1"/>
  <c r="G122" i="1" s="1"/>
  <c r="F107" i="1"/>
  <c r="F122" i="1" s="1"/>
  <c r="E107" i="1"/>
  <c r="E122" i="1" s="1"/>
  <c r="D107" i="1"/>
  <c r="D122" i="1" s="1"/>
  <c r="C107" i="1"/>
  <c r="C122" i="1" s="1"/>
  <c r="B107" i="1"/>
  <c r="B122" i="1" s="1"/>
  <c r="BW106" i="1"/>
  <c r="BW121" i="1" s="1"/>
  <c r="BV106" i="1"/>
  <c r="BV117" i="1" s="1"/>
  <c r="BV118" i="1" s="1"/>
  <c r="BU106" i="1"/>
  <c r="BU117" i="1" s="1"/>
  <c r="BU118" i="1" s="1"/>
  <c r="BT106" i="1"/>
  <c r="BT117" i="1" s="1"/>
  <c r="BT118" i="1" s="1"/>
  <c r="BS106" i="1"/>
  <c r="BS117" i="1" s="1"/>
  <c r="BS118" i="1" s="1"/>
  <c r="BR106" i="1"/>
  <c r="BR121" i="1" s="1"/>
  <c r="BR132" i="1" s="1"/>
  <c r="BQ106" i="1"/>
  <c r="BQ121" i="1" s="1"/>
  <c r="BQ132" i="1" s="1"/>
  <c r="BP106" i="1"/>
  <c r="BP121" i="1" s="1"/>
  <c r="BO106" i="1"/>
  <c r="BO121" i="1" s="1"/>
  <c r="BN106" i="1"/>
  <c r="BN117" i="1" s="1"/>
  <c r="BN118" i="1" s="1"/>
  <c r="BM106" i="1"/>
  <c r="BM117" i="1" s="1"/>
  <c r="BM118" i="1" s="1"/>
  <c r="BL106" i="1"/>
  <c r="BL117" i="1" s="1"/>
  <c r="BL118" i="1" s="1"/>
  <c r="BK106" i="1"/>
  <c r="BK117" i="1" s="1"/>
  <c r="BK118" i="1" s="1"/>
  <c r="BJ106" i="1"/>
  <c r="BJ121" i="1" s="1"/>
  <c r="BJ132" i="1" s="1"/>
  <c r="BI106" i="1"/>
  <c r="BI121" i="1" s="1"/>
  <c r="BI132" i="1" s="1"/>
  <c r="BH106" i="1"/>
  <c r="BH121" i="1" s="1"/>
  <c r="BG106" i="1"/>
  <c r="BG121" i="1" s="1"/>
  <c r="BF106" i="1"/>
  <c r="BF117" i="1" s="1"/>
  <c r="BF118" i="1" s="1"/>
  <c r="BE106" i="1"/>
  <c r="BE117" i="1" s="1"/>
  <c r="BE118" i="1" s="1"/>
  <c r="BD106" i="1"/>
  <c r="BD117" i="1" s="1"/>
  <c r="BD118" i="1" s="1"/>
  <c r="BC106" i="1"/>
  <c r="BC121" i="1" s="1"/>
  <c r="BC132" i="1" s="1"/>
  <c r="BB106" i="1"/>
  <c r="BB121" i="1" s="1"/>
  <c r="BB132" i="1" s="1"/>
  <c r="BA106" i="1"/>
  <c r="BA121" i="1" s="1"/>
  <c r="BA132" i="1" s="1"/>
  <c r="AZ106" i="1"/>
  <c r="AZ121" i="1" s="1"/>
  <c r="AY106" i="1"/>
  <c r="AY121" i="1" s="1"/>
  <c r="AX106" i="1"/>
  <c r="AX117" i="1" s="1"/>
  <c r="AX118" i="1" s="1"/>
  <c r="AW106" i="1"/>
  <c r="AW117" i="1" s="1"/>
  <c r="AW118" i="1" s="1"/>
  <c r="AV106" i="1"/>
  <c r="AV117" i="1" s="1"/>
  <c r="AV118" i="1" s="1"/>
  <c r="AU106" i="1"/>
  <c r="AU117" i="1" s="1"/>
  <c r="AU118" i="1" s="1"/>
  <c r="AT106" i="1"/>
  <c r="AT121" i="1" s="1"/>
  <c r="AT132" i="1" s="1"/>
  <c r="AS106" i="1"/>
  <c r="AS121" i="1" s="1"/>
  <c r="AS132" i="1" s="1"/>
  <c r="AR106" i="1"/>
  <c r="AR121" i="1" s="1"/>
  <c r="AQ106" i="1"/>
  <c r="AQ121" i="1" s="1"/>
  <c r="AP106" i="1"/>
  <c r="AP117" i="1" s="1"/>
  <c r="AP118" i="1" s="1"/>
  <c r="AO106" i="1"/>
  <c r="AO117" i="1" s="1"/>
  <c r="AO118" i="1" s="1"/>
  <c r="AN106" i="1"/>
  <c r="AN117" i="1" s="1"/>
  <c r="AN118" i="1" s="1"/>
  <c r="AM106" i="1"/>
  <c r="AM121" i="1" s="1"/>
  <c r="AM132" i="1" s="1"/>
  <c r="AL106" i="1"/>
  <c r="AL121" i="1" s="1"/>
  <c r="AL132" i="1" s="1"/>
  <c r="AK106" i="1"/>
  <c r="AK121" i="1" s="1"/>
  <c r="AK132" i="1" s="1"/>
  <c r="AJ106" i="1"/>
  <c r="AJ121" i="1" s="1"/>
  <c r="AI106" i="1"/>
  <c r="AI121" i="1" s="1"/>
  <c r="AH106" i="1"/>
  <c r="AH117" i="1" s="1"/>
  <c r="AH118" i="1" s="1"/>
  <c r="AG106" i="1"/>
  <c r="AG117" i="1" s="1"/>
  <c r="AG118" i="1" s="1"/>
  <c r="AF106" i="1"/>
  <c r="AF117" i="1" s="1"/>
  <c r="AF118" i="1" s="1"/>
  <c r="AE106" i="1"/>
  <c r="AE121" i="1" s="1"/>
  <c r="AE132" i="1" s="1"/>
  <c r="AD106" i="1"/>
  <c r="AD121" i="1" s="1"/>
  <c r="AD132" i="1" s="1"/>
  <c r="AC106" i="1"/>
  <c r="AC121" i="1" s="1"/>
  <c r="AC132" i="1" s="1"/>
  <c r="AB106" i="1"/>
  <c r="AB121" i="1" s="1"/>
  <c r="AA106" i="1"/>
  <c r="AA121" i="1" s="1"/>
  <c r="Z106" i="1"/>
  <c r="Z117" i="1" s="1"/>
  <c r="Z118" i="1" s="1"/>
  <c r="Y106" i="1"/>
  <c r="Y117" i="1" s="1"/>
  <c r="Y118" i="1" s="1"/>
  <c r="X106" i="1"/>
  <c r="X117" i="1" s="1"/>
  <c r="X118" i="1" s="1"/>
  <c r="W106" i="1"/>
  <c r="W117" i="1" s="1"/>
  <c r="W118" i="1" s="1"/>
  <c r="V106" i="1"/>
  <c r="V121" i="1" s="1"/>
  <c r="V132" i="1" s="1"/>
  <c r="U106" i="1"/>
  <c r="U121" i="1" s="1"/>
  <c r="U132" i="1" s="1"/>
  <c r="T106" i="1"/>
  <c r="T121" i="1" s="1"/>
  <c r="S106" i="1"/>
  <c r="S121" i="1" s="1"/>
  <c r="R106" i="1"/>
  <c r="R117" i="1" s="1"/>
  <c r="R118" i="1" s="1"/>
  <c r="Q106" i="1"/>
  <c r="Q117" i="1" s="1"/>
  <c r="Q118" i="1" s="1"/>
  <c r="P106" i="1"/>
  <c r="P117" i="1" s="1"/>
  <c r="P118" i="1" s="1"/>
  <c r="O106" i="1"/>
  <c r="O117" i="1" s="1"/>
  <c r="O118" i="1" s="1"/>
  <c r="N106" i="1"/>
  <c r="N121" i="1" s="1"/>
  <c r="N132" i="1" s="1"/>
  <c r="M106" i="1"/>
  <c r="M121" i="1" s="1"/>
  <c r="M132" i="1" s="1"/>
  <c r="L106" i="1"/>
  <c r="L121" i="1" s="1"/>
  <c r="K106" i="1"/>
  <c r="K121" i="1" s="1"/>
  <c r="J106" i="1"/>
  <c r="J117" i="1" s="1"/>
  <c r="J118" i="1" s="1"/>
  <c r="I106" i="1"/>
  <c r="I117" i="1" s="1"/>
  <c r="I118" i="1" s="1"/>
  <c r="H106" i="1"/>
  <c r="H117" i="1" s="1"/>
  <c r="H118" i="1" s="1"/>
  <c r="G106" i="1"/>
  <c r="G121" i="1" s="1"/>
  <c r="G132" i="1" s="1"/>
  <c r="F106" i="1"/>
  <c r="F121" i="1" s="1"/>
  <c r="F132" i="1" s="1"/>
  <c r="E106" i="1"/>
  <c r="E121" i="1" s="1"/>
  <c r="E132" i="1" s="1"/>
  <c r="D106" i="1"/>
  <c r="D121" i="1" s="1"/>
  <c r="C106" i="1"/>
  <c r="C121" i="1" s="1"/>
  <c r="B106" i="1"/>
  <c r="B117" i="1" s="1"/>
  <c r="B118" i="1" s="1"/>
  <c r="BW115" i="11"/>
  <c r="BW130" i="11" s="1"/>
  <c r="BV115" i="11"/>
  <c r="BV130" i="11" s="1"/>
  <c r="BU115" i="11"/>
  <c r="BU130" i="11" s="1"/>
  <c r="BT115" i="11"/>
  <c r="BT130" i="11" s="1"/>
  <c r="BS115" i="11"/>
  <c r="BS130" i="11" s="1"/>
  <c r="BR115" i="11"/>
  <c r="BR130" i="11" s="1"/>
  <c r="BQ115" i="11"/>
  <c r="BQ130" i="11" s="1"/>
  <c r="BP115" i="11"/>
  <c r="BP130" i="11" s="1"/>
  <c r="BO115" i="11"/>
  <c r="BO130" i="11" s="1"/>
  <c r="BN115" i="11"/>
  <c r="BN130" i="11" s="1"/>
  <c r="BM115" i="11"/>
  <c r="BM130" i="11" s="1"/>
  <c r="BL115" i="11"/>
  <c r="BL130" i="11" s="1"/>
  <c r="BK115" i="11"/>
  <c r="BK130" i="11" s="1"/>
  <c r="BJ115" i="11"/>
  <c r="BJ130" i="11" s="1"/>
  <c r="BI115" i="11"/>
  <c r="BI130" i="11" s="1"/>
  <c r="BH115" i="11"/>
  <c r="BH130" i="11" s="1"/>
  <c r="BG115" i="11"/>
  <c r="BG130" i="11" s="1"/>
  <c r="BF115" i="11"/>
  <c r="BF130" i="11" s="1"/>
  <c r="BE115" i="11"/>
  <c r="BE130" i="11" s="1"/>
  <c r="BD115" i="11"/>
  <c r="BD130" i="11" s="1"/>
  <c r="BC115" i="11"/>
  <c r="BC130" i="11" s="1"/>
  <c r="BB115" i="11"/>
  <c r="BB130" i="11" s="1"/>
  <c r="BA115" i="11"/>
  <c r="BA130" i="11" s="1"/>
  <c r="AZ115" i="11"/>
  <c r="AZ130" i="11" s="1"/>
  <c r="AY115" i="11"/>
  <c r="AY130" i="11" s="1"/>
  <c r="AX115" i="11"/>
  <c r="AX130" i="11" s="1"/>
  <c r="AW115" i="11"/>
  <c r="AW130" i="11" s="1"/>
  <c r="AV115" i="11"/>
  <c r="AV130" i="11" s="1"/>
  <c r="AU115" i="11"/>
  <c r="AU130" i="11" s="1"/>
  <c r="AT115" i="11"/>
  <c r="AT130" i="11" s="1"/>
  <c r="AS115" i="11"/>
  <c r="AS130" i="11" s="1"/>
  <c r="AR115" i="11"/>
  <c r="AR130" i="11" s="1"/>
  <c r="AQ115" i="11"/>
  <c r="AQ130" i="11" s="1"/>
  <c r="AP115" i="11"/>
  <c r="AP130" i="11" s="1"/>
  <c r="AO115" i="11"/>
  <c r="AO130" i="11" s="1"/>
  <c r="AN115" i="11"/>
  <c r="AN130" i="11" s="1"/>
  <c r="AM115" i="11"/>
  <c r="AM130" i="11" s="1"/>
  <c r="AL115" i="11"/>
  <c r="AL130" i="11" s="1"/>
  <c r="AK115" i="11"/>
  <c r="AK130" i="11" s="1"/>
  <c r="AJ115" i="11"/>
  <c r="AJ130" i="11" s="1"/>
  <c r="AI115" i="11"/>
  <c r="AI130" i="11" s="1"/>
  <c r="AH115" i="11"/>
  <c r="AH130" i="11" s="1"/>
  <c r="AG115" i="11"/>
  <c r="AG130" i="11" s="1"/>
  <c r="AF115" i="11"/>
  <c r="AF130" i="11" s="1"/>
  <c r="AE115" i="11"/>
  <c r="AE130" i="11" s="1"/>
  <c r="AD115" i="11"/>
  <c r="AD130" i="11" s="1"/>
  <c r="AC115" i="11"/>
  <c r="AC130" i="11" s="1"/>
  <c r="AB115" i="11"/>
  <c r="AB130" i="11" s="1"/>
  <c r="AA115" i="11"/>
  <c r="AA130" i="11" s="1"/>
  <c r="Z115" i="11"/>
  <c r="Z130" i="11" s="1"/>
  <c r="Y115" i="11"/>
  <c r="Y130" i="11" s="1"/>
  <c r="X115" i="11"/>
  <c r="X130" i="11" s="1"/>
  <c r="W115" i="11"/>
  <c r="W130" i="11" s="1"/>
  <c r="V115" i="11"/>
  <c r="V130" i="11" s="1"/>
  <c r="U115" i="11"/>
  <c r="U130" i="11" s="1"/>
  <c r="T115" i="11"/>
  <c r="T130" i="11" s="1"/>
  <c r="S115" i="11"/>
  <c r="S130" i="11" s="1"/>
  <c r="R115" i="11"/>
  <c r="R130" i="11" s="1"/>
  <c r="Q115" i="11"/>
  <c r="Q130" i="11" s="1"/>
  <c r="P115" i="11"/>
  <c r="P130" i="11" s="1"/>
  <c r="O115" i="11"/>
  <c r="O130" i="11" s="1"/>
  <c r="N115" i="11"/>
  <c r="N130" i="11" s="1"/>
  <c r="M115" i="11"/>
  <c r="M130" i="11" s="1"/>
  <c r="L115" i="11"/>
  <c r="L130" i="11" s="1"/>
  <c r="K115" i="11"/>
  <c r="K130" i="11" s="1"/>
  <c r="J115" i="11"/>
  <c r="J130" i="11" s="1"/>
  <c r="I115" i="11"/>
  <c r="I130" i="11" s="1"/>
  <c r="H115" i="11"/>
  <c r="H130" i="11" s="1"/>
  <c r="G115" i="11"/>
  <c r="G130" i="11" s="1"/>
  <c r="F115" i="11"/>
  <c r="F130" i="11" s="1"/>
  <c r="E115" i="11"/>
  <c r="E130" i="11" s="1"/>
  <c r="D115" i="11"/>
  <c r="D130" i="11" s="1"/>
  <c r="C115" i="11"/>
  <c r="C130" i="11" s="1"/>
  <c r="B115" i="11"/>
  <c r="B130" i="11" s="1"/>
  <c r="BW114" i="11"/>
  <c r="BW129" i="11" s="1"/>
  <c r="BV114" i="11"/>
  <c r="BV129" i="11" s="1"/>
  <c r="BU114" i="11"/>
  <c r="BU129" i="11" s="1"/>
  <c r="BT114" i="11"/>
  <c r="BT129" i="11" s="1"/>
  <c r="BS114" i="11"/>
  <c r="BS129" i="11" s="1"/>
  <c r="BR114" i="11"/>
  <c r="BR129" i="11" s="1"/>
  <c r="BQ114" i="11"/>
  <c r="BQ129" i="11" s="1"/>
  <c r="BP114" i="11"/>
  <c r="BP129" i="11" s="1"/>
  <c r="BO114" i="11"/>
  <c r="BO129" i="11" s="1"/>
  <c r="BN114" i="11"/>
  <c r="BN129" i="11" s="1"/>
  <c r="BM114" i="11"/>
  <c r="BM129" i="11" s="1"/>
  <c r="BL114" i="11"/>
  <c r="BL129" i="11" s="1"/>
  <c r="BK114" i="11"/>
  <c r="BK129" i="11" s="1"/>
  <c r="BJ114" i="11"/>
  <c r="BJ129" i="11" s="1"/>
  <c r="BI114" i="11"/>
  <c r="BI129" i="11" s="1"/>
  <c r="BH114" i="11"/>
  <c r="BH129" i="11" s="1"/>
  <c r="BG114" i="11"/>
  <c r="BG129" i="11" s="1"/>
  <c r="BF114" i="11"/>
  <c r="BF129" i="11" s="1"/>
  <c r="BE114" i="11"/>
  <c r="BE129" i="11" s="1"/>
  <c r="BD114" i="11"/>
  <c r="BD129" i="11" s="1"/>
  <c r="BC114" i="11"/>
  <c r="BC129" i="11" s="1"/>
  <c r="BB114" i="11"/>
  <c r="BB129" i="11" s="1"/>
  <c r="BA114" i="11"/>
  <c r="BA129" i="11" s="1"/>
  <c r="AZ114" i="11"/>
  <c r="AZ129" i="11" s="1"/>
  <c r="AY114" i="11"/>
  <c r="AY129" i="11" s="1"/>
  <c r="AX114" i="11"/>
  <c r="AX129" i="11" s="1"/>
  <c r="AW114" i="11"/>
  <c r="AW129" i="11" s="1"/>
  <c r="AV114" i="11"/>
  <c r="AV129" i="11" s="1"/>
  <c r="AU114" i="11"/>
  <c r="AU129" i="11" s="1"/>
  <c r="AT114" i="11"/>
  <c r="AT129" i="11" s="1"/>
  <c r="AS114" i="11"/>
  <c r="AS129" i="11" s="1"/>
  <c r="AR114" i="11"/>
  <c r="AR129" i="11" s="1"/>
  <c r="AQ114" i="11"/>
  <c r="AQ129" i="11" s="1"/>
  <c r="AP114" i="11"/>
  <c r="AP129" i="11" s="1"/>
  <c r="AO114" i="11"/>
  <c r="AO129" i="11" s="1"/>
  <c r="AN114" i="11"/>
  <c r="AN129" i="11" s="1"/>
  <c r="AM114" i="11"/>
  <c r="AM129" i="11" s="1"/>
  <c r="AL114" i="11"/>
  <c r="AL129" i="11" s="1"/>
  <c r="AK114" i="11"/>
  <c r="AK129" i="11" s="1"/>
  <c r="AJ114" i="11"/>
  <c r="AJ129" i="11" s="1"/>
  <c r="AI114" i="11"/>
  <c r="AI129" i="11" s="1"/>
  <c r="AH114" i="11"/>
  <c r="AH129" i="11" s="1"/>
  <c r="AG114" i="11"/>
  <c r="AG129" i="11" s="1"/>
  <c r="AF114" i="11"/>
  <c r="AF129" i="11" s="1"/>
  <c r="AE114" i="11"/>
  <c r="AE129" i="11" s="1"/>
  <c r="AD114" i="11"/>
  <c r="AD129" i="11" s="1"/>
  <c r="AC114" i="11"/>
  <c r="AC129" i="11" s="1"/>
  <c r="AB114" i="11"/>
  <c r="AB129" i="11" s="1"/>
  <c r="AA114" i="11"/>
  <c r="AA129" i="11" s="1"/>
  <c r="Z114" i="11"/>
  <c r="Z129" i="11" s="1"/>
  <c r="Y114" i="11"/>
  <c r="Y129" i="11" s="1"/>
  <c r="X114" i="11"/>
  <c r="X129" i="11" s="1"/>
  <c r="W114" i="11"/>
  <c r="W129" i="11" s="1"/>
  <c r="V114" i="11"/>
  <c r="V129" i="11" s="1"/>
  <c r="U114" i="11"/>
  <c r="U129" i="11" s="1"/>
  <c r="T114" i="11"/>
  <c r="T129" i="11" s="1"/>
  <c r="S114" i="11"/>
  <c r="S129" i="11" s="1"/>
  <c r="R114" i="11"/>
  <c r="R129" i="11" s="1"/>
  <c r="Q114" i="11"/>
  <c r="Q129" i="11" s="1"/>
  <c r="P114" i="11"/>
  <c r="P129" i="11" s="1"/>
  <c r="O114" i="11"/>
  <c r="O129" i="11" s="1"/>
  <c r="N114" i="11"/>
  <c r="N129" i="11" s="1"/>
  <c r="M114" i="11"/>
  <c r="M129" i="11" s="1"/>
  <c r="L114" i="11"/>
  <c r="L129" i="11" s="1"/>
  <c r="K114" i="11"/>
  <c r="K129" i="11" s="1"/>
  <c r="J114" i="11"/>
  <c r="J129" i="11" s="1"/>
  <c r="I114" i="11"/>
  <c r="I129" i="11" s="1"/>
  <c r="H114" i="11"/>
  <c r="H129" i="11" s="1"/>
  <c r="G114" i="11"/>
  <c r="G129" i="11" s="1"/>
  <c r="F114" i="11"/>
  <c r="F129" i="11" s="1"/>
  <c r="E114" i="11"/>
  <c r="E129" i="11" s="1"/>
  <c r="D114" i="11"/>
  <c r="D129" i="11" s="1"/>
  <c r="C114" i="11"/>
  <c r="C129" i="11" s="1"/>
  <c r="B114" i="11"/>
  <c r="B129" i="11" s="1"/>
  <c r="BW113" i="11"/>
  <c r="BW128" i="11" s="1"/>
  <c r="BV113" i="11"/>
  <c r="BV128" i="11" s="1"/>
  <c r="BU113" i="11"/>
  <c r="BU128" i="11" s="1"/>
  <c r="BT113" i="11"/>
  <c r="BT128" i="11" s="1"/>
  <c r="BS113" i="11"/>
  <c r="BS128" i="11" s="1"/>
  <c r="BR113" i="11"/>
  <c r="BR128" i="11" s="1"/>
  <c r="BQ113" i="11"/>
  <c r="BQ128" i="11" s="1"/>
  <c r="BP113" i="11"/>
  <c r="BP128" i="11" s="1"/>
  <c r="BO113" i="11"/>
  <c r="BO128" i="11" s="1"/>
  <c r="BN113" i="11"/>
  <c r="BN128" i="11" s="1"/>
  <c r="BM113" i="11"/>
  <c r="BM128" i="11" s="1"/>
  <c r="BL113" i="11"/>
  <c r="BL128" i="11" s="1"/>
  <c r="BK113" i="11"/>
  <c r="BK128" i="11" s="1"/>
  <c r="BJ113" i="11"/>
  <c r="BJ128" i="11" s="1"/>
  <c r="BI113" i="11"/>
  <c r="BI128" i="11" s="1"/>
  <c r="BH113" i="11"/>
  <c r="BH128" i="11" s="1"/>
  <c r="BG113" i="11"/>
  <c r="BG128" i="11" s="1"/>
  <c r="BF113" i="11"/>
  <c r="BF128" i="11" s="1"/>
  <c r="BE113" i="11"/>
  <c r="BE128" i="11" s="1"/>
  <c r="BD113" i="11"/>
  <c r="BD128" i="11" s="1"/>
  <c r="BC113" i="11"/>
  <c r="BC128" i="11" s="1"/>
  <c r="BB113" i="11"/>
  <c r="BB128" i="11" s="1"/>
  <c r="BA113" i="11"/>
  <c r="BA128" i="11" s="1"/>
  <c r="AZ113" i="11"/>
  <c r="AZ128" i="11" s="1"/>
  <c r="AY113" i="11"/>
  <c r="AY128" i="11" s="1"/>
  <c r="AX113" i="11"/>
  <c r="AX128" i="11" s="1"/>
  <c r="AW113" i="11"/>
  <c r="AW128" i="11" s="1"/>
  <c r="AV113" i="11"/>
  <c r="AV128" i="11" s="1"/>
  <c r="AU113" i="11"/>
  <c r="AU128" i="11" s="1"/>
  <c r="AT113" i="11"/>
  <c r="AT128" i="11" s="1"/>
  <c r="AS113" i="11"/>
  <c r="AS128" i="11" s="1"/>
  <c r="AR113" i="11"/>
  <c r="AR128" i="11" s="1"/>
  <c r="AQ113" i="11"/>
  <c r="AQ128" i="11" s="1"/>
  <c r="AP113" i="11"/>
  <c r="AP128" i="11" s="1"/>
  <c r="AO113" i="11"/>
  <c r="AO128" i="11" s="1"/>
  <c r="AN113" i="11"/>
  <c r="AN128" i="11" s="1"/>
  <c r="AM113" i="11"/>
  <c r="AM128" i="11" s="1"/>
  <c r="AL113" i="11"/>
  <c r="AL128" i="11" s="1"/>
  <c r="AK113" i="11"/>
  <c r="AK128" i="11" s="1"/>
  <c r="AJ113" i="11"/>
  <c r="AJ128" i="11" s="1"/>
  <c r="AI113" i="11"/>
  <c r="AI128" i="11" s="1"/>
  <c r="AH113" i="11"/>
  <c r="AH128" i="11" s="1"/>
  <c r="AG113" i="11"/>
  <c r="AG128" i="11" s="1"/>
  <c r="AF113" i="11"/>
  <c r="AF128" i="11" s="1"/>
  <c r="AE113" i="11"/>
  <c r="AE128" i="11" s="1"/>
  <c r="AD113" i="11"/>
  <c r="AD128" i="11" s="1"/>
  <c r="AC113" i="11"/>
  <c r="AC128" i="11" s="1"/>
  <c r="AB113" i="11"/>
  <c r="AB128" i="11" s="1"/>
  <c r="AA113" i="11"/>
  <c r="AA128" i="11" s="1"/>
  <c r="Z113" i="11"/>
  <c r="Z128" i="11" s="1"/>
  <c r="Y113" i="11"/>
  <c r="Y128" i="11" s="1"/>
  <c r="X113" i="11"/>
  <c r="X128" i="11" s="1"/>
  <c r="W113" i="11"/>
  <c r="W128" i="11" s="1"/>
  <c r="V113" i="11"/>
  <c r="V128" i="11" s="1"/>
  <c r="U113" i="11"/>
  <c r="U128" i="11" s="1"/>
  <c r="T113" i="11"/>
  <c r="T128" i="11" s="1"/>
  <c r="S113" i="11"/>
  <c r="S128" i="11" s="1"/>
  <c r="R113" i="11"/>
  <c r="R128" i="11" s="1"/>
  <c r="Q113" i="11"/>
  <c r="Q128" i="11" s="1"/>
  <c r="P113" i="11"/>
  <c r="P128" i="11" s="1"/>
  <c r="O113" i="11"/>
  <c r="O128" i="11" s="1"/>
  <c r="N113" i="11"/>
  <c r="N128" i="11" s="1"/>
  <c r="M113" i="11"/>
  <c r="M128" i="11" s="1"/>
  <c r="L113" i="11"/>
  <c r="L128" i="11" s="1"/>
  <c r="K113" i="11"/>
  <c r="K128" i="11" s="1"/>
  <c r="J113" i="11"/>
  <c r="J128" i="11" s="1"/>
  <c r="I113" i="11"/>
  <c r="I128" i="11" s="1"/>
  <c r="H113" i="11"/>
  <c r="H128" i="11" s="1"/>
  <c r="G113" i="11"/>
  <c r="G128" i="11" s="1"/>
  <c r="F113" i="11"/>
  <c r="F128" i="11" s="1"/>
  <c r="E113" i="11"/>
  <c r="E128" i="11" s="1"/>
  <c r="D113" i="11"/>
  <c r="D128" i="11" s="1"/>
  <c r="C113" i="11"/>
  <c r="C128" i="11" s="1"/>
  <c r="B113" i="11"/>
  <c r="B128" i="11" s="1"/>
  <c r="BW112" i="11"/>
  <c r="BW127" i="11" s="1"/>
  <c r="BV112" i="11"/>
  <c r="BV127" i="11" s="1"/>
  <c r="BU112" i="11"/>
  <c r="BU127" i="11" s="1"/>
  <c r="BT112" i="11"/>
  <c r="BT127" i="11" s="1"/>
  <c r="BS112" i="11"/>
  <c r="BS127" i="11" s="1"/>
  <c r="BR112" i="11"/>
  <c r="BR127" i="11" s="1"/>
  <c r="BQ112" i="11"/>
  <c r="BQ127" i="11" s="1"/>
  <c r="BP112" i="11"/>
  <c r="BP127" i="11" s="1"/>
  <c r="BO112" i="11"/>
  <c r="BO127" i="11" s="1"/>
  <c r="BN112" i="11"/>
  <c r="BN127" i="11" s="1"/>
  <c r="BM112" i="11"/>
  <c r="BM127" i="11" s="1"/>
  <c r="BL112" i="11"/>
  <c r="BL127" i="11" s="1"/>
  <c r="BK112" i="11"/>
  <c r="BK127" i="11" s="1"/>
  <c r="BJ112" i="11"/>
  <c r="BJ127" i="11" s="1"/>
  <c r="BI112" i="11"/>
  <c r="BI127" i="11" s="1"/>
  <c r="BH112" i="11"/>
  <c r="BH127" i="11" s="1"/>
  <c r="BG112" i="11"/>
  <c r="BG127" i="11" s="1"/>
  <c r="BF112" i="11"/>
  <c r="BF127" i="11" s="1"/>
  <c r="BE112" i="11"/>
  <c r="BE127" i="11" s="1"/>
  <c r="BD112" i="11"/>
  <c r="BD127" i="11" s="1"/>
  <c r="BC112" i="11"/>
  <c r="BC127" i="11" s="1"/>
  <c r="BB112" i="11"/>
  <c r="BB127" i="11" s="1"/>
  <c r="BA112" i="11"/>
  <c r="BA127" i="11" s="1"/>
  <c r="AZ112" i="11"/>
  <c r="AZ127" i="11" s="1"/>
  <c r="AY112" i="11"/>
  <c r="AY127" i="11" s="1"/>
  <c r="AX112" i="11"/>
  <c r="AX127" i="11" s="1"/>
  <c r="AW112" i="11"/>
  <c r="AW127" i="11" s="1"/>
  <c r="AV112" i="11"/>
  <c r="AV127" i="11" s="1"/>
  <c r="AU112" i="11"/>
  <c r="AU127" i="11" s="1"/>
  <c r="AT112" i="11"/>
  <c r="AT127" i="11" s="1"/>
  <c r="AS112" i="11"/>
  <c r="AS127" i="11" s="1"/>
  <c r="AR112" i="11"/>
  <c r="AR127" i="11" s="1"/>
  <c r="AQ112" i="11"/>
  <c r="AQ127" i="11" s="1"/>
  <c r="AP112" i="11"/>
  <c r="AP127" i="11" s="1"/>
  <c r="AO112" i="11"/>
  <c r="AO127" i="11" s="1"/>
  <c r="AN112" i="11"/>
  <c r="AN127" i="11" s="1"/>
  <c r="AM112" i="11"/>
  <c r="AM127" i="11" s="1"/>
  <c r="AL112" i="11"/>
  <c r="AL127" i="11" s="1"/>
  <c r="AK112" i="11"/>
  <c r="AK127" i="11" s="1"/>
  <c r="AJ112" i="11"/>
  <c r="AJ127" i="11" s="1"/>
  <c r="AI112" i="11"/>
  <c r="AI127" i="11" s="1"/>
  <c r="AH112" i="11"/>
  <c r="AH127" i="11" s="1"/>
  <c r="AG112" i="11"/>
  <c r="AG127" i="11" s="1"/>
  <c r="AF112" i="11"/>
  <c r="AF127" i="11" s="1"/>
  <c r="AE112" i="11"/>
  <c r="AE127" i="11" s="1"/>
  <c r="AD112" i="11"/>
  <c r="AD127" i="11" s="1"/>
  <c r="AC112" i="11"/>
  <c r="AC127" i="11" s="1"/>
  <c r="AB112" i="11"/>
  <c r="AB127" i="11" s="1"/>
  <c r="AA112" i="11"/>
  <c r="AA127" i="11" s="1"/>
  <c r="Z112" i="11"/>
  <c r="Z127" i="11" s="1"/>
  <c r="Y112" i="11"/>
  <c r="Y127" i="11" s="1"/>
  <c r="X112" i="11"/>
  <c r="X127" i="11" s="1"/>
  <c r="W112" i="11"/>
  <c r="W127" i="11" s="1"/>
  <c r="V112" i="11"/>
  <c r="V127" i="11" s="1"/>
  <c r="U112" i="11"/>
  <c r="U127" i="11" s="1"/>
  <c r="T112" i="11"/>
  <c r="T127" i="11" s="1"/>
  <c r="S112" i="11"/>
  <c r="S127" i="11" s="1"/>
  <c r="R112" i="11"/>
  <c r="R127" i="11" s="1"/>
  <c r="Q112" i="11"/>
  <c r="Q127" i="11" s="1"/>
  <c r="P112" i="11"/>
  <c r="P127" i="11" s="1"/>
  <c r="O112" i="11"/>
  <c r="O127" i="11" s="1"/>
  <c r="N112" i="11"/>
  <c r="N127" i="11" s="1"/>
  <c r="M112" i="11"/>
  <c r="M127" i="11" s="1"/>
  <c r="L112" i="11"/>
  <c r="L127" i="11" s="1"/>
  <c r="K112" i="11"/>
  <c r="K127" i="11" s="1"/>
  <c r="J112" i="11"/>
  <c r="J127" i="11" s="1"/>
  <c r="I112" i="11"/>
  <c r="I127" i="11" s="1"/>
  <c r="H112" i="11"/>
  <c r="H127" i="11" s="1"/>
  <c r="G112" i="11"/>
  <c r="G127" i="11" s="1"/>
  <c r="F112" i="11"/>
  <c r="F127" i="11" s="1"/>
  <c r="E112" i="11"/>
  <c r="E127" i="11" s="1"/>
  <c r="D112" i="11"/>
  <c r="D127" i="11" s="1"/>
  <c r="C112" i="11"/>
  <c r="C127" i="11" s="1"/>
  <c r="B112" i="11"/>
  <c r="B127" i="11" s="1"/>
  <c r="BW111" i="11"/>
  <c r="BW126" i="11" s="1"/>
  <c r="BV111" i="11"/>
  <c r="BV126" i="11" s="1"/>
  <c r="BU111" i="11"/>
  <c r="BU126" i="11" s="1"/>
  <c r="BT111" i="11"/>
  <c r="BT126" i="11" s="1"/>
  <c r="BS111" i="11"/>
  <c r="BS126" i="11" s="1"/>
  <c r="BR111" i="11"/>
  <c r="BR126" i="11" s="1"/>
  <c r="BQ111" i="11"/>
  <c r="BQ126" i="11" s="1"/>
  <c r="BP111" i="11"/>
  <c r="BP126" i="11" s="1"/>
  <c r="BO111" i="11"/>
  <c r="BO126" i="11" s="1"/>
  <c r="BN111" i="11"/>
  <c r="BN126" i="11" s="1"/>
  <c r="BM111" i="11"/>
  <c r="BM126" i="11" s="1"/>
  <c r="BL111" i="11"/>
  <c r="BL126" i="11" s="1"/>
  <c r="BK111" i="11"/>
  <c r="BK126" i="11" s="1"/>
  <c r="BJ111" i="11"/>
  <c r="BJ126" i="11" s="1"/>
  <c r="BI111" i="11"/>
  <c r="BI126" i="11" s="1"/>
  <c r="BH111" i="11"/>
  <c r="BH126" i="11" s="1"/>
  <c r="BG111" i="11"/>
  <c r="BG126" i="11" s="1"/>
  <c r="BF111" i="11"/>
  <c r="BF126" i="11" s="1"/>
  <c r="BE111" i="11"/>
  <c r="BE126" i="11" s="1"/>
  <c r="BD111" i="11"/>
  <c r="BD126" i="11" s="1"/>
  <c r="BC111" i="11"/>
  <c r="BC126" i="11" s="1"/>
  <c r="BB111" i="11"/>
  <c r="BB126" i="11" s="1"/>
  <c r="BA111" i="11"/>
  <c r="BA126" i="11" s="1"/>
  <c r="AZ111" i="11"/>
  <c r="AZ126" i="11" s="1"/>
  <c r="AY111" i="11"/>
  <c r="AY126" i="11" s="1"/>
  <c r="AX111" i="11"/>
  <c r="AX126" i="11" s="1"/>
  <c r="AW111" i="11"/>
  <c r="AW126" i="11" s="1"/>
  <c r="AV111" i="11"/>
  <c r="AV126" i="11" s="1"/>
  <c r="AU111" i="11"/>
  <c r="AU126" i="11" s="1"/>
  <c r="AT111" i="11"/>
  <c r="AT126" i="11" s="1"/>
  <c r="AS111" i="11"/>
  <c r="AS126" i="11" s="1"/>
  <c r="AR111" i="11"/>
  <c r="AR126" i="11" s="1"/>
  <c r="AQ111" i="11"/>
  <c r="AQ126" i="11" s="1"/>
  <c r="AP111" i="11"/>
  <c r="AP126" i="11" s="1"/>
  <c r="AO111" i="11"/>
  <c r="AO126" i="11" s="1"/>
  <c r="AN111" i="11"/>
  <c r="AN126" i="11" s="1"/>
  <c r="AM111" i="11"/>
  <c r="AM126" i="11" s="1"/>
  <c r="AL111" i="11"/>
  <c r="AL126" i="11" s="1"/>
  <c r="AK111" i="11"/>
  <c r="AK126" i="11" s="1"/>
  <c r="AJ111" i="11"/>
  <c r="AJ126" i="11" s="1"/>
  <c r="AI111" i="11"/>
  <c r="AI126" i="11" s="1"/>
  <c r="AH111" i="11"/>
  <c r="AH126" i="11" s="1"/>
  <c r="AG111" i="11"/>
  <c r="AG126" i="11" s="1"/>
  <c r="AF111" i="11"/>
  <c r="AF126" i="11" s="1"/>
  <c r="AE111" i="11"/>
  <c r="AE126" i="11" s="1"/>
  <c r="AD111" i="11"/>
  <c r="AD126" i="11" s="1"/>
  <c r="AC111" i="11"/>
  <c r="AC126" i="11" s="1"/>
  <c r="AB111" i="11"/>
  <c r="AB126" i="11" s="1"/>
  <c r="AA111" i="11"/>
  <c r="AA126" i="11" s="1"/>
  <c r="Z111" i="11"/>
  <c r="Z126" i="11" s="1"/>
  <c r="Y111" i="11"/>
  <c r="Y126" i="11" s="1"/>
  <c r="X111" i="11"/>
  <c r="X126" i="11" s="1"/>
  <c r="W111" i="11"/>
  <c r="W126" i="11" s="1"/>
  <c r="V111" i="11"/>
  <c r="V126" i="11" s="1"/>
  <c r="U111" i="11"/>
  <c r="U126" i="11" s="1"/>
  <c r="T111" i="11"/>
  <c r="T126" i="11" s="1"/>
  <c r="S111" i="11"/>
  <c r="S126" i="11" s="1"/>
  <c r="R111" i="11"/>
  <c r="R126" i="11" s="1"/>
  <c r="Q111" i="11"/>
  <c r="Q126" i="11" s="1"/>
  <c r="P111" i="11"/>
  <c r="P126" i="11" s="1"/>
  <c r="O111" i="11"/>
  <c r="O126" i="11" s="1"/>
  <c r="N111" i="11"/>
  <c r="N126" i="11" s="1"/>
  <c r="M111" i="11"/>
  <c r="M126" i="11" s="1"/>
  <c r="L111" i="11"/>
  <c r="L126" i="11" s="1"/>
  <c r="K111" i="11"/>
  <c r="K126" i="11" s="1"/>
  <c r="J111" i="11"/>
  <c r="J126" i="11" s="1"/>
  <c r="I111" i="11"/>
  <c r="I126" i="11" s="1"/>
  <c r="H111" i="11"/>
  <c r="H126" i="11" s="1"/>
  <c r="G111" i="11"/>
  <c r="G126" i="11" s="1"/>
  <c r="F111" i="11"/>
  <c r="F126" i="11" s="1"/>
  <c r="E111" i="11"/>
  <c r="E126" i="11" s="1"/>
  <c r="D111" i="11"/>
  <c r="D126" i="11" s="1"/>
  <c r="C111" i="11"/>
  <c r="C126" i="11" s="1"/>
  <c r="B111" i="11"/>
  <c r="B126" i="11" s="1"/>
  <c r="BW110" i="11"/>
  <c r="BW125" i="11" s="1"/>
  <c r="BV110" i="11"/>
  <c r="BV125" i="11" s="1"/>
  <c r="BU110" i="11"/>
  <c r="BU125" i="11" s="1"/>
  <c r="BT110" i="11"/>
  <c r="BT125" i="11" s="1"/>
  <c r="BS110" i="11"/>
  <c r="BS125" i="11" s="1"/>
  <c r="BR110" i="11"/>
  <c r="BR125" i="11" s="1"/>
  <c r="BQ110" i="11"/>
  <c r="BQ125" i="11" s="1"/>
  <c r="BP110" i="11"/>
  <c r="BP125" i="11" s="1"/>
  <c r="BO110" i="11"/>
  <c r="BO125" i="11" s="1"/>
  <c r="BN110" i="11"/>
  <c r="BN125" i="11" s="1"/>
  <c r="BM110" i="11"/>
  <c r="BM125" i="11" s="1"/>
  <c r="BL110" i="11"/>
  <c r="BL125" i="11" s="1"/>
  <c r="BK110" i="11"/>
  <c r="BK125" i="11" s="1"/>
  <c r="BJ110" i="11"/>
  <c r="BJ125" i="11" s="1"/>
  <c r="BI110" i="11"/>
  <c r="BI125" i="11" s="1"/>
  <c r="BH110" i="11"/>
  <c r="BH125" i="11" s="1"/>
  <c r="BG110" i="11"/>
  <c r="BG125" i="11" s="1"/>
  <c r="BF110" i="11"/>
  <c r="BF125" i="11" s="1"/>
  <c r="BE110" i="11"/>
  <c r="BE125" i="11" s="1"/>
  <c r="BD110" i="11"/>
  <c r="BD125" i="11" s="1"/>
  <c r="BC110" i="11"/>
  <c r="BC125" i="11" s="1"/>
  <c r="BB110" i="11"/>
  <c r="BB125" i="11" s="1"/>
  <c r="BA110" i="11"/>
  <c r="BA125" i="11" s="1"/>
  <c r="AZ110" i="11"/>
  <c r="AZ125" i="11" s="1"/>
  <c r="AY110" i="11"/>
  <c r="AY125" i="11" s="1"/>
  <c r="AX110" i="11"/>
  <c r="AX125" i="11" s="1"/>
  <c r="AW110" i="11"/>
  <c r="AW125" i="11" s="1"/>
  <c r="AV110" i="11"/>
  <c r="AV125" i="11" s="1"/>
  <c r="AU110" i="11"/>
  <c r="AU125" i="11" s="1"/>
  <c r="AT110" i="11"/>
  <c r="AT125" i="11" s="1"/>
  <c r="AS110" i="11"/>
  <c r="AS125" i="11" s="1"/>
  <c r="AR110" i="11"/>
  <c r="AR125" i="11" s="1"/>
  <c r="AQ110" i="11"/>
  <c r="AQ125" i="11" s="1"/>
  <c r="AP110" i="11"/>
  <c r="AP125" i="11" s="1"/>
  <c r="AO110" i="11"/>
  <c r="AO125" i="11" s="1"/>
  <c r="AN110" i="11"/>
  <c r="AN125" i="11" s="1"/>
  <c r="AM110" i="11"/>
  <c r="AM125" i="11" s="1"/>
  <c r="AL110" i="11"/>
  <c r="AL125" i="11" s="1"/>
  <c r="AK110" i="11"/>
  <c r="AK125" i="11" s="1"/>
  <c r="AJ110" i="11"/>
  <c r="AJ125" i="11" s="1"/>
  <c r="AI110" i="11"/>
  <c r="AI125" i="11" s="1"/>
  <c r="AH110" i="11"/>
  <c r="AH125" i="11" s="1"/>
  <c r="AG110" i="11"/>
  <c r="AG125" i="11" s="1"/>
  <c r="AF110" i="11"/>
  <c r="AF125" i="11" s="1"/>
  <c r="AE110" i="11"/>
  <c r="AE125" i="11" s="1"/>
  <c r="AD110" i="11"/>
  <c r="AD125" i="11" s="1"/>
  <c r="AC110" i="11"/>
  <c r="AC125" i="11" s="1"/>
  <c r="AB110" i="11"/>
  <c r="AB125" i="11" s="1"/>
  <c r="AA110" i="11"/>
  <c r="AA125" i="11" s="1"/>
  <c r="Z110" i="11"/>
  <c r="Z125" i="11" s="1"/>
  <c r="Y110" i="11"/>
  <c r="Y125" i="11" s="1"/>
  <c r="X110" i="11"/>
  <c r="X125" i="11" s="1"/>
  <c r="W110" i="11"/>
  <c r="W125" i="11" s="1"/>
  <c r="V110" i="11"/>
  <c r="V125" i="11" s="1"/>
  <c r="U110" i="11"/>
  <c r="U125" i="11" s="1"/>
  <c r="T110" i="11"/>
  <c r="T125" i="11" s="1"/>
  <c r="S110" i="11"/>
  <c r="S125" i="11" s="1"/>
  <c r="R110" i="11"/>
  <c r="R125" i="11" s="1"/>
  <c r="Q110" i="11"/>
  <c r="Q125" i="11" s="1"/>
  <c r="P110" i="11"/>
  <c r="P125" i="11" s="1"/>
  <c r="O110" i="11"/>
  <c r="O125" i="11" s="1"/>
  <c r="N110" i="11"/>
  <c r="N125" i="11" s="1"/>
  <c r="M110" i="11"/>
  <c r="M125" i="11" s="1"/>
  <c r="L110" i="11"/>
  <c r="L125" i="11" s="1"/>
  <c r="K110" i="11"/>
  <c r="K125" i="11" s="1"/>
  <c r="J110" i="11"/>
  <c r="J125" i="11" s="1"/>
  <c r="I110" i="11"/>
  <c r="I125" i="11" s="1"/>
  <c r="H110" i="11"/>
  <c r="H125" i="11" s="1"/>
  <c r="G110" i="11"/>
  <c r="G125" i="11" s="1"/>
  <c r="F110" i="11"/>
  <c r="F125" i="11" s="1"/>
  <c r="E110" i="11"/>
  <c r="E125" i="11" s="1"/>
  <c r="D110" i="11"/>
  <c r="D125" i="11" s="1"/>
  <c r="C110" i="11"/>
  <c r="C125" i="11" s="1"/>
  <c r="B110" i="11"/>
  <c r="B125" i="11" s="1"/>
  <c r="BW109" i="11"/>
  <c r="BW124" i="11" s="1"/>
  <c r="BV109" i="11"/>
  <c r="BV124" i="11" s="1"/>
  <c r="BU109" i="11"/>
  <c r="BU124" i="11" s="1"/>
  <c r="BT109" i="11"/>
  <c r="BT124" i="11" s="1"/>
  <c r="BS109" i="11"/>
  <c r="BS124" i="11" s="1"/>
  <c r="BR109" i="11"/>
  <c r="BR124" i="11" s="1"/>
  <c r="BQ109" i="11"/>
  <c r="BQ124" i="11" s="1"/>
  <c r="BP109" i="11"/>
  <c r="BP124" i="11" s="1"/>
  <c r="BO109" i="11"/>
  <c r="BO124" i="11" s="1"/>
  <c r="BN109" i="11"/>
  <c r="BN124" i="11" s="1"/>
  <c r="BM109" i="11"/>
  <c r="BM124" i="11" s="1"/>
  <c r="BL109" i="11"/>
  <c r="BL124" i="11" s="1"/>
  <c r="BK109" i="11"/>
  <c r="BK124" i="11" s="1"/>
  <c r="BJ109" i="11"/>
  <c r="BJ124" i="11" s="1"/>
  <c r="BI109" i="11"/>
  <c r="BI124" i="11" s="1"/>
  <c r="BH109" i="11"/>
  <c r="BH124" i="11" s="1"/>
  <c r="BG109" i="11"/>
  <c r="BG124" i="11" s="1"/>
  <c r="BF109" i="11"/>
  <c r="BF124" i="11" s="1"/>
  <c r="BE109" i="11"/>
  <c r="BE124" i="11" s="1"/>
  <c r="BD109" i="11"/>
  <c r="BD124" i="11" s="1"/>
  <c r="BC109" i="11"/>
  <c r="BC124" i="11" s="1"/>
  <c r="BB109" i="11"/>
  <c r="BB124" i="11" s="1"/>
  <c r="BA109" i="11"/>
  <c r="BA124" i="11" s="1"/>
  <c r="AZ109" i="11"/>
  <c r="AZ124" i="11" s="1"/>
  <c r="AY109" i="11"/>
  <c r="AY124" i="11" s="1"/>
  <c r="AX109" i="11"/>
  <c r="AX124" i="11" s="1"/>
  <c r="AW109" i="11"/>
  <c r="AW124" i="11" s="1"/>
  <c r="AV109" i="11"/>
  <c r="AV124" i="11" s="1"/>
  <c r="AU109" i="11"/>
  <c r="AU124" i="11" s="1"/>
  <c r="AT109" i="11"/>
  <c r="AT124" i="11" s="1"/>
  <c r="AS109" i="11"/>
  <c r="AS124" i="11" s="1"/>
  <c r="AR109" i="11"/>
  <c r="AR124" i="11" s="1"/>
  <c r="AQ109" i="11"/>
  <c r="AQ124" i="11" s="1"/>
  <c r="AP109" i="11"/>
  <c r="AP124" i="11" s="1"/>
  <c r="AO109" i="11"/>
  <c r="AO124" i="11" s="1"/>
  <c r="AN109" i="11"/>
  <c r="AN124" i="11" s="1"/>
  <c r="AM109" i="11"/>
  <c r="AM124" i="11" s="1"/>
  <c r="AL109" i="11"/>
  <c r="AL124" i="11" s="1"/>
  <c r="AK109" i="11"/>
  <c r="AK124" i="11" s="1"/>
  <c r="AJ109" i="11"/>
  <c r="AJ124" i="11" s="1"/>
  <c r="AI109" i="11"/>
  <c r="AI124" i="11" s="1"/>
  <c r="AH109" i="11"/>
  <c r="AH124" i="11" s="1"/>
  <c r="AG109" i="11"/>
  <c r="AG124" i="11" s="1"/>
  <c r="AF109" i="11"/>
  <c r="AF124" i="11" s="1"/>
  <c r="AE109" i="11"/>
  <c r="AE124" i="11" s="1"/>
  <c r="AD109" i="11"/>
  <c r="AD124" i="11" s="1"/>
  <c r="AC109" i="11"/>
  <c r="AC124" i="11" s="1"/>
  <c r="AB109" i="11"/>
  <c r="AB124" i="11" s="1"/>
  <c r="AA109" i="11"/>
  <c r="AA124" i="11" s="1"/>
  <c r="Z109" i="11"/>
  <c r="Z124" i="11" s="1"/>
  <c r="Y109" i="11"/>
  <c r="Y124" i="11" s="1"/>
  <c r="X109" i="11"/>
  <c r="X124" i="11" s="1"/>
  <c r="W109" i="11"/>
  <c r="W124" i="11" s="1"/>
  <c r="V109" i="11"/>
  <c r="V124" i="11" s="1"/>
  <c r="U109" i="11"/>
  <c r="U124" i="11" s="1"/>
  <c r="T109" i="11"/>
  <c r="T124" i="11" s="1"/>
  <c r="S109" i="11"/>
  <c r="S124" i="11" s="1"/>
  <c r="R109" i="11"/>
  <c r="R124" i="11" s="1"/>
  <c r="Q109" i="11"/>
  <c r="Q124" i="11" s="1"/>
  <c r="P109" i="11"/>
  <c r="P124" i="11" s="1"/>
  <c r="O109" i="11"/>
  <c r="O124" i="11" s="1"/>
  <c r="N109" i="11"/>
  <c r="N124" i="11" s="1"/>
  <c r="M109" i="11"/>
  <c r="M124" i="11" s="1"/>
  <c r="L109" i="11"/>
  <c r="L124" i="11" s="1"/>
  <c r="K109" i="11"/>
  <c r="K124" i="11" s="1"/>
  <c r="J109" i="11"/>
  <c r="J124" i="11" s="1"/>
  <c r="I109" i="11"/>
  <c r="I124" i="11" s="1"/>
  <c r="H109" i="11"/>
  <c r="H124" i="11" s="1"/>
  <c r="G109" i="11"/>
  <c r="G124" i="11" s="1"/>
  <c r="F109" i="11"/>
  <c r="F124" i="11" s="1"/>
  <c r="E109" i="11"/>
  <c r="E124" i="11" s="1"/>
  <c r="D109" i="11"/>
  <c r="D124" i="11" s="1"/>
  <c r="C109" i="11"/>
  <c r="C124" i="11" s="1"/>
  <c r="B109" i="11"/>
  <c r="B124" i="11" s="1"/>
  <c r="BW108" i="11"/>
  <c r="BW123" i="11" s="1"/>
  <c r="BV108" i="11"/>
  <c r="BV123" i="11" s="1"/>
  <c r="BU108" i="11"/>
  <c r="BU123" i="11" s="1"/>
  <c r="BT108" i="11"/>
  <c r="BT123" i="11" s="1"/>
  <c r="BS108" i="11"/>
  <c r="BS123" i="11" s="1"/>
  <c r="BR108" i="11"/>
  <c r="BR123" i="11" s="1"/>
  <c r="BQ108" i="11"/>
  <c r="BQ123" i="11" s="1"/>
  <c r="BP108" i="11"/>
  <c r="BP123" i="11" s="1"/>
  <c r="BO108" i="11"/>
  <c r="BO123" i="11" s="1"/>
  <c r="BN108" i="11"/>
  <c r="BN123" i="11" s="1"/>
  <c r="BM108" i="11"/>
  <c r="BM123" i="11" s="1"/>
  <c r="BL108" i="11"/>
  <c r="BL123" i="11" s="1"/>
  <c r="BK108" i="11"/>
  <c r="BK123" i="11" s="1"/>
  <c r="BJ108" i="11"/>
  <c r="BJ123" i="11" s="1"/>
  <c r="BI108" i="11"/>
  <c r="BI123" i="11" s="1"/>
  <c r="BH108" i="11"/>
  <c r="BH123" i="11" s="1"/>
  <c r="BG108" i="11"/>
  <c r="BG123" i="11" s="1"/>
  <c r="BF108" i="11"/>
  <c r="BF123" i="11" s="1"/>
  <c r="BE108" i="11"/>
  <c r="BE123" i="11" s="1"/>
  <c r="BD108" i="11"/>
  <c r="BD123" i="11" s="1"/>
  <c r="BC108" i="11"/>
  <c r="BC123" i="11" s="1"/>
  <c r="BB108" i="11"/>
  <c r="BB123" i="11" s="1"/>
  <c r="BA108" i="11"/>
  <c r="BA123" i="11" s="1"/>
  <c r="AZ108" i="11"/>
  <c r="AZ123" i="11" s="1"/>
  <c r="AY108" i="11"/>
  <c r="AY123" i="11" s="1"/>
  <c r="AX108" i="11"/>
  <c r="AX123" i="11" s="1"/>
  <c r="AW108" i="11"/>
  <c r="AW123" i="11" s="1"/>
  <c r="AV108" i="11"/>
  <c r="AV123" i="11" s="1"/>
  <c r="AU108" i="11"/>
  <c r="AU123" i="11" s="1"/>
  <c r="AT108" i="11"/>
  <c r="AT123" i="11" s="1"/>
  <c r="AS108" i="11"/>
  <c r="AS123" i="11" s="1"/>
  <c r="AR108" i="11"/>
  <c r="AR123" i="11" s="1"/>
  <c r="AQ108" i="11"/>
  <c r="AQ123" i="11" s="1"/>
  <c r="AP108" i="11"/>
  <c r="AP123" i="11" s="1"/>
  <c r="AO108" i="11"/>
  <c r="AO123" i="11" s="1"/>
  <c r="AN108" i="11"/>
  <c r="AN123" i="11" s="1"/>
  <c r="AM108" i="11"/>
  <c r="AM123" i="11" s="1"/>
  <c r="AL108" i="11"/>
  <c r="AL123" i="11" s="1"/>
  <c r="AK108" i="11"/>
  <c r="AK123" i="11" s="1"/>
  <c r="AJ108" i="11"/>
  <c r="AJ123" i="11" s="1"/>
  <c r="AI108" i="11"/>
  <c r="AI123" i="11" s="1"/>
  <c r="AH108" i="11"/>
  <c r="AH123" i="11" s="1"/>
  <c r="AG108" i="11"/>
  <c r="AG123" i="11" s="1"/>
  <c r="AF108" i="11"/>
  <c r="AF123" i="11" s="1"/>
  <c r="AE108" i="11"/>
  <c r="AE123" i="11" s="1"/>
  <c r="AD108" i="11"/>
  <c r="AD123" i="11" s="1"/>
  <c r="AC108" i="11"/>
  <c r="AC123" i="11" s="1"/>
  <c r="AB108" i="11"/>
  <c r="AB123" i="11" s="1"/>
  <c r="AA108" i="11"/>
  <c r="AA123" i="11" s="1"/>
  <c r="Z108" i="11"/>
  <c r="Z123" i="11" s="1"/>
  <c r="Y108" i="11"/>
  <c r="Y123" i="11" s="1"/>
  <c r="X108" i="11"/>
  <c r="X123" i="11" s="1"/>
  <c r="W108" i="11"/>
  <c r="W123" i="11" s="1"/>
  <c r="V108" i="11"/>
  <c r="V123" i="11" s="1"/>
  <c r="U108" i="11"/>
  <c r="U123" i="11" s="1"/>
  <c r="T108" i="11"/>
  <c r="T123" i="11" s="1"/>
  <c r="S108" i="11"/>
  <c r="S123" i="11" s="1"/>
  <c r="R108" i="11"/>
  <c r="R123" i="11" s="1"/>
  <c r="Q108" i="11"/>
  <c r="Q123" i="11" s="1"/>
  <c r="P108" i="11"/>
  <c r="P123" i="11" s="1"/>
  <c r="O108" i="11"/>
  <c r="O123" i="11" s="1"/>
  <c r="N108" i="11"/>
  <c r="N123" i="11" s="1"/>
  <c r="M108" i="11"/>
  <c r="M123" i="11" s="1"/>
  <c r="L108" i="11"/>
  <c r="L123" i="11" s="1"/>
  <c r="K108" i="11"/>
  <c r="K123" i="11" s="1"/>
  <c r="J108" i="11"/>
  <c r="J123" i="11" s="1"/>
  <c r="I108" i="11"/>
  <c r="I123" i="11" s="1"/>
  <c r="H108" i="11"/>
  <c r="H123" i="11" s="1"/>
  <c r="G108" i="11"/>
  <c r="G123" i="11" s="1"/>
  <c r="F108" i="11"/>
  <c r="F123" i="11" s="1"/>
  <c r="E108" i="11"/>
  <c r="E123" i="11" s="1"/>
  <c r="D108" i="11"/>
  <c r="D123" i="11" s="1"/>
  <c r="C108" i="11"/>
  <c r="C123" i="11" s="1"/>
  <c r="B108" i="11"/>
  <c r="B123" i="11" s="1"/>
  <c r="BW107" i="11"/>
  <c r="BW122" i="11" s="1"/>
  <c r="BV107" i="11"/>
  <c r="BV122" i="11" s="1"/>
  <c r="BU107" i="11"/>
  <c r="BU122" i="11" s="1"/>
  <c r="BT107" i="11"/>
  <c r="BT122" i="11" s="1"/>
  <c r="BS107" i="11"/>
  <c r="BS122" i="11" s="1"/>
  <c r="BR107" i="11"/>
  <c r="BR122" i="11" s="1"/>
  <c r="BQ107" i="11"/>
  <c r="BQ122" i="11" s="1"/>
  <c r="BP107" i="11"/>
  <c r="BP122" i="11" s="1"/>
  <c r="BO107" i="11"/>
  <c r="BO122" i="11" s="1"/>
  <c r="BN107" i="11"/>
  <c r="BN122" i="11" s="1"/>
  <c r="BM107" i="11"/>
  <c r="BM122" i="11" s="1"/>
  <c r="BL107" i="11"/>
  <c r="BL122" i="11" s="1"/>
  <c r="BK107" i="11"/>
  <c r="BK122" i="11" s="1"/>
  <c r="BJ107" i="11"/>
  <c r="BJ122" i="11" s="1"/>
  <c r="BI107" i="11"/>
  <c r="BI122" i="11" s="1"/>
  <c r="BH107" i="11"/>
  <c r="BH122" i="11" s="1"/>
  <c r="BG107" i="11"/>
  <c r="BG122" i="11" s="1"/>
  <c r="BF107" i="11"/>
  <c r="BF122" i="11" s="1"/>
  <c r="BE107" i="11"/>
  <c r="BE122" i="11" s="1"/>
  <c r="BD107" i="11"/>
  <c r="BD122" i="11" s="1"/>
  <c r="BC107" i="11"/>
  <c r="BC122" i="11" s="1"/>
  <c r="BB107" i="11"/>
  <c r="BB122" i="11" s="1"/>
  <c r="BA107" i="11"/>
  <c r="BA122" i="11" s="1"/>
  <c r="AZ107" i="11"/>
  <c r="AZ122" i="11" s="1"/>
  <c r="AY107" i="11"/>
  <c r="AY122" i="11" s="1"/>
  <c r="AX107" i="11"/>
  <c r="AX122" i="11" s="1"/>
  <c r="AW107" i="11"/>
  <c r="AW122" i="11" s="1"/>
  <c r="AV107" i="11"/>
  <c r="AV122" i="11" s="1"/>
  <c r="AU107" i="11"/>
  <c r="AU122" i="11" s="1"/>
  <c r="AT107" i="11"/>
  <c r="AT122" i="11" s="1"/>
  <c r="AS107" i="11"/>
  <c r="AS122" i="11" s="1"/>
  <c r="AR107" i="11"/>
  <c r="AR122" i="11" s="1"/>
  <c r="AQ107" i="11"/>
  <c r="AQ122" i="11" s="1"/>
  <c r="AP107" i="11"/>
  <c r="AP122" i="11" s="1"/>
  <c r="AO107" i="11"/>
  <c r="AO122" i="11" s="1"/>
  <c r="AN107" i="11"/>
  <c r="AN122" i="11" s="1"/>
  <c r="AM107" i="11"/>
  <c r="AM122" i="11" s="1"/>
  <c r="AL107" i="11"/>
  <c r="AL122" i="11" s="1"/>
  <c r="AK107" i="11"/>
  <c r="AK122" i="11" s="1"/>
  <c r="AJ107" i="11"/>
  <c r="AJ122" i="11" s="1"/>
  <c r="AI107" i="11"/>
  <c r="AI122" i="11" s="1"/>
  <c r="AH107" i="11"/>
  <c r="AH122" i="11" s="1"/>
  <c r="AG107" i="11"/>
  <c r="AG122" i="11" s="1"/>
  <c r="AF107" i="11"/>
  <c r="AF122" i="11" s="1"/>
  <c r="AE107" i="11"/>
  <c r="AE122" i="11" s="1"/>
  <c r="AD107" i="11"/>
  <c r="AD122" i="11" s="1"/>
  <c r="AC107" i="11"/>
  <c r="AC122" i="11" s="1"/>
  <c r="AB107" i="11"/>
  <c r="AB122" i="11" s="1"/>
  <c r="AA107" i="11"/>
  <c r="AA122" i="11" s="1"/>
  <c r="Z107" i="11"/>
  <c r="Z122" i="11" s="1"/>
  <c r="Y107" i="11"/>
  <c r="Y122" i="11" s="1"/>
  <c r="X107" i="11"/>
  <c r="X122" i="11" s="1"/>
  <c r="W107" i="11"/>
  <c r="W122" i="11" s="1"/>
  <c r="V107" i="11"/>
  <c r="V122" i="11" s="1"/>
  <c r="U107" i="11"/>
  <c r="U122" i="11" s="1"/>
  <c r="T107" i="11"/>
  <c r="T122" i="11" s="1"/>
  <c r="S107" i="11"/>
  <c r="S122" i="11" s="1"/>
  <c r="R107" i="11"/>
  <c r="R122" i="11" s="1"/>
  <c r="Q107" i="11"/>
  <c r="Q122" i="11" s="1"/>
  <c r="P107" i="11"/>
  <c r="P122" i="11" s="1"/>
  <c r="O107" i="11"/>
  <c r="O122" i="11" s="1"/>
  <c r="N107" i="11"/>
  <c r="N122" i="11" s="1"/>
  <c r="M107" i="11"/>
  <c r="M122" i="11" s="1"/>
  <c r="L107" i="11"/>
  <c r="L122" i="11" s="1"/>
  <c r="K107" i="11"/>
  <c r="K122" i="11" s="1"/>
  <c r="J107" i="11"/>
  <c r="J122" i="11" s="1"/>
  <c r="I107" i="11"/>
  <c r="I122" i="11" s="1"/>
  <c r="H107" i="11"/>
  <c r="H122" i="11" s="1"/>
  <c r="G107" i="11"/>
  <c r="G122" i="11" s="1"/>
  <c r="F107" i="11"/>
  <c r="F122" i="11" s="1"/>
  <c r="E107" i="11"/>
  <c r="E122" i="11" s="1"/>
  <c r="D107" i="11"/>
  <c r="D122" i="11" s="1"/>
  <c r="C107" i="11"/>
  <c r="C122" i="11" s="1"/>
  <c r="B107" i="11"/>
  <c r="B122" i="11" s="1"/>
  <c r="BW106" i="11"/>
  <c r="BW117" i="11" s="1"/>
  <c r="BW118" i="11" s="1"/>
  <c r="BV106" i="11"/>
  <c r="BV117" i="11" s="1"/>
  <c r="BV118" i="11" s="1"/>
  <c r="BU106" i="11"/>
  <c r="BU117" i="11" s="1"/>
  <c r="BU118" i="11" s="1"/>
  <c r="BT106" i="11"/>
  <c r="BT117" i="11" s="1"/>
  <c r="BT118" i="11" s="1"/>
  <c r="BS106" i="11"/>
  <c r="BS121" i="11" s="1"/>
  <c r="BS132" i="11" s="1"/>
  <c r="BR106" i="11"/>
  <c r="BR121" i="11" s="1"/>
  <c r="BR132" i="11" s="1"/>
  <c r="BQ106" i="11"/>
  <c r="BQ121" i="11" s="1"/>
  <c r="BQ132" i="11" s="1"/>
  <c r="BP106" i="11"/>
  <c r="BP121" i="11" s="1"/>
  <c r="BP132" i="11" s="1"/>
  <c r="BO106" i="11"/>
  <c r="BO117" i="11" s="1"/>
  <c r="BO118" i="11" s="1"/>
  <c r="BN106" i="11"/>
  <c r="BN117" i="11" s="1"/>
  <c r="BN118" i="11" s="1"/>
  <c r="BM106" i="11"/>
  <c r="BM117" i="11" s="1"/>
  <c r="BM118" i="11" s="1"/>
  <c r="BL106" i="11"/>
  <c r="BL117" i="11" s="1"/>
  <c r="BL118" i="11" s="1"/>
  <c r="BK106" i="11"/>
  <c r="BK121" i="11" s="1"/>
  <c r="BK132" i="11" s="1"/>
  <c r="BJ106" i="11"/>
  <c r="BJ121" i="11" s="1"/>
  <c r="BJ132" i="11" s="1"/>
  <c r="BI106" i="11"/>
  <c r="BI121" i="11" s="1"/>
  <c r="BH106" i="11"/>
  <c r="BH121" i="11" s="1"/>
  <c r="BH132" i="11" s="1"/>
  <c r="BG106" i="11"/>
  <c r="BG117" i="11" s="1"/>
  <c r="BG118" i="11" s="1"/>
  <c r="BF106" i="11"/>
  <c r="BF117" i="11" s="1"/>
  <c r="BF118" i="11" s="1"/>
  <c r="BE106" i="11"/>
  <c r="BE117" i="11" s="1"/>
  <c r="BE118" i="11" s="1"/>
  <c r="BD106" i="11"/>
  <c r="BD117" i="11" s="1"/>
  <c r="BD118" i="11" s="1"/>
  <c r="BC106" i="11"/>
  <c r="BC121" i="11" s="1"/>
  <c r="BC132" i="11" s="1"/>
  <c r="BB106" i="11"/>
  <c r="BB121" i="11" s="1"/>
  <c r="BA106" i="11"/>
  <c r="BA121" i="11" s="1"/>
  <c r="AZ106" i="11"/>
  <c r="AZ121" i="11" s="1"/>
  <c r="AZ132" i="11" s="1"/>
  <c r="AY106" i="11"/>
  <c r="AY117" i="11" s="1"/>
  <c r="AY118" i="11" s="1"/>
  <c r="AX106" i="11"/>
  <c r="AX117" i="11" s="1"/>
  <c r="AX118" i="11" s="1"/>
  <c r="AW106" i="11"/>
  <c r="AW117" i="11" s="1"/>
  <c r="AW118" i="11" s="1"/>
  <c r="AV106" i="11"/>
  <c r="AV117" i="11" s="1"/>
  <c r="AV118" i="11" s="1"/>
  <c r="AU106" i="11"/>
  <c r="AU121" i="11" s="1"/>
  <c r="AU132" i="11" s="1"/>
  <c r="AT106" i="11"/>
  <c r="AT121" i="11" s="1"/>
  <c r="AS106" i="11"/>
  <c r="AS121" i="11" s="1"/>
  <c r="AR106" i="11"/>
  <c r="AR121" i="11" s="1"/>
  <c r="AR132" i="11" s="1"/>
  <c r="AQ106" i="11"/>
  <c r="AQ117" i="11" s="1"/>
  <c r="AQ118" i="11" s="1"/>
  <c r="AP106" i="11"/>
  <c r="AP117" i="11" s="1"/>
  <c r="AP118" i="11" s="1"/>
  <c r="AO106" i="11"/>
  <c r="AO117" i="11" s="1"/>
  <c r="AO118" i="11" s="1"/>
  <c r="AN106" i="11"/>
  <c r="AN117" i="11" s="1"/>
  <c r="AN118" i="11" s="1"/>
  <c r="AM106" i="11"/>
  <c r="AM121" i="11" s="1"/>
  <c r="AM132" i="11" s="1"/>
  <c r="AL106" i="11"/>
  <c r="AL121" i="11" s="1"/>
  <c r="AK106" i="11"/>
  <c r="AK121" i="11" s="1"/>
  <c r="AJ106" i="11"/>
  <c r="AJ121" i="11" s="1"/>
  <c r="AJ132" i="11" s="1"/>
  <c r="AI106" i="11"/>
  <c r="AI117" i="11" s="1"/>
  <c r="AI118" i="11" s="1"/>
  <c r="AH106" i="11"/>
  <c r="AH117" i="11" s="1"/>
  <c r="AH118" i="11" s="1"/>
  <c r="AG106" i="11"/>
  <c r="AG117" i="11" s="1"/>
  <c r="AG118" i="11" s="1"/>
  <c r="AF106" i="11"/>
  <c r="AF117" i="11" s="1"/>
  <c r="AF118" i="11" s="1"/>
  <c r="AE106" i="11"/>
  <c r="AE121" i="11" s="1"/>
  <c r="AE132" i="11" s="1"/>
  <c r="AD106" i="11"/>
  <c r="AD121" i="11" s="1"/>
  <c r="AC106" i="11"/>
  <c r="AC121" i="11" s="1"/>
  <c r="AB106" i="11"/>
  <c r="AB121" i="11" s="1"/>
  <c r="AB132" i="11" s="1"/>
  <c r="AA106" i="11"/>
  <c r="AA117" i="11" s="1"/>
  <c r="AA118" i="11" s="1"/>
  <c r="Z106" i="11"/>
  <c r="Z117" i="11" s="1"/>
  <c r="Z118" i="11" s="1"/>
  <c r="Y106" i="11"/>
  <c r="Y117" i="11" s="1"/>
  <c r="Y118" i="11" s="1"/>
  <c r="X106" i="11"/>
  <c r="X117" i="11" s="1"/>
  <c r="X118" i="11" s="1"/>
  <c r="W106" i="11"/>
  <c r="W121" i="11" s="1"/>
  <c r="W132" i="11" s="1"/>
  <c r="V106" i="11"/>
  <c r="V121" i="11" s="1"/>
  <c r="U106" i="11"/>
  <c r="U121" i="11" s="1"/>
  <c r="T106" i="11"/>
  <c r="T121" i="11" s="1"/>
  <c r="T132" i="11" s="1"/>
  <c r="S106" i="11"/>
  <c r="S117" i="11" s="1"/>
  <c r="S118" i="11" s="1"/>
  <c r="R106" i="11"/>
  <c r="R117" i="11" s="1"/>
  <c r="R118" i="11" s="1"/>
  <c r="Q106" i="11"/>
  <c r="Q117" i="11" s="1"/>
  <c r="Q118" i="11" s="1"/>
  <c r="P106" i="11"/>
  <c r="P117" i="11" s="1"/>
  <c r="P118" i="11" s="1"/>
  <c r="O106" i="11"/>
  <c r="O121" i="11" s="1"/>
  <c r="O132" i="11" s="1"/>
  <c r="N106" i="11"/>
  <c r="N121" i="11" s="1"/>
  <c r="M106" i="11"/>
  <c r="M121" i="11" s="1"/>
  <c r="L106" i="11"/>
  <c r="L121" i="11" s="1"/>
  <c r="L132" i="11" s="1"/>
  <c r="K106" i="11"/>
  <c r="K117" i="11" s="1"/>
  <c r="K118" i="11" s="1"/>
  <c r="J106" i="11"/>
  <c r="J117" i="11" s="1"/>
  <c r="J118" i="11" s="1"/>
  <c r="I106" i="11"/>
  <c r="I117" i="11" s="1"/>
  <c r="I118" i="11" s="1"/>
  <c r="H106" i="11"/>
  <c r="H117" i="11" s="1"/>
  <c r="H118" i="11" s="1"/>
  <c r="G106" i="11"/>
  <c r="G121" i="11" s="1"/>
  <c r="G132" i="11" s="1"/>
  <c r="F106" i="11"/>
  <c r="F121" i="11" s="1"/>
  <c r="E106" i="11"/>
  <c r="E121" i="11" s="1"/>
  <c r="D106" i="11"/>
  <c r="D121" i="11" s="1"/>
  <c r="D132" i="11" s="1"/>
  <c r="C106" i="11"/>
  <c r="C117" i="11" s="1"/>
  <c r="C118" i="11" s="1"/>
  <c r="B106" i="11"/>
  <c r="B117" i="11" s="1"/>
  <c r="B118" i="11" s="1"/>
  <c r="BW115" i="10"/>
  <c r="BW130" i="10" s="1"/>
  <c r="BV115" i="10"/>
  <c r="BV130" i="10" s="1"/>
  <c r="BU115" i="10"/>
  <c r="BU130" i="10" s="1"/>
  <c r="BT115" i="10"/>
  <c r="BT130" i="10" s="1"/>
  <c r="BS115" i="10"/>
  <c r="BS130" i="10" s="1"/>
  <c r="BR115" i="10"/>
  <c r="BR130" i="10" s="1"/>
  <c r="BQ115" i="10"/>
  <c r="BQ130" i="10" s="1"/>
  <c r="BP115" i="10"/>
  <c r="BP130" i="10" s="1"/>
  <c r="BO115" i="10"/>
  <c r="BO130" i="10" s="1"/>
  <c r="BN115" i="10"/>
  <c r="BN130" i="10" s="1"/>
  <c r="BM115" i="10"/>
  <c r="BM130" i="10" s="1"/>
  <c r="BL115" i="10"/>
  <c r="BL130" i="10" s="1"/>
  <c r="BK115" i="10"/>
  <c r="BK130" i="10" s="1"/>
  <c r="BJ115" i="10"/>
  <c r="BJ130" i="10" s="1"/>
  <c r="BI115" i="10"/>
  <c r="BI130" i="10" s="1"/>
  <c r="BH115" i="10"/>
  <c r="BH130" i="10" s="1"/>
  <c r="BG115" i="10"/>
  <c r="BG130" i="10" s="1"/>
  <c r="BF115" i="10"/>
  <c r="BF130" i="10" s="1"/>
  <c r="BE115" i="10"/>
  <c r="BE130" i="10" s="1"/>
  <c r="BD115" i="10"/>
  <c r="BD130" i="10" s="1"/>
  <c r="BC115" i="10"/>
  <c r="BC130" i="10" s="1"/>
  <c r="BB115" i="10"/>
  <c r="BB130" i="10" s="1"/>
  <c r="BA115" i="10"/>
  <c r="BA130" i="10" s="1"/>
  <c r="AZ115" i="10"/>
  <c r="AZ130" i="10" s="1"/>
  <c r="AY115" i="10"/>
  <c r="AY130" i="10" s="1"/>
  <c r="AX115" i="10"/>
  <c r="AX130" i="10" s="1"/>
  <c r="AW115" i="10"/>
  <c r="AW130" i="10" s="1"/>
  <c r="AV115" i="10"/>
  <c r="AV130" i="10" s="1"/>
  <c r="AU115" i="10"/>
  <c r="AU130" i="10" s="1"/>
  <c r="AT115" i="10"/>
  <c r="AT130" i="10" s="1"/>
  <c r="AS115" i="10"/>
  <c r="AS130" i="10" s="1"/>
  <c r="AR115" i="10"/>
  <c r="AR130" i="10" s="1"/>
  <c r="AQ115" i="10"/>
  <c r="AQ130" i="10" s="1"/>
  <c r="AP115" i="10"/>
  <c r="AP130" i="10" s="1"/>
  <c r="AO115" i="10"/>
  <c r="AO130" i="10" s="1"/>
  <c r="AN115" i="10"/>
  <c r="AN130" i="10" s="1"/>
  <c r="AM115" i="10"/>
  <c r="AM130" i="10" s="1"/>
  <c r="AL115" i="10"/>
  <c r="AL130" i="10" s="1"/>
  <c r="AK115" i="10"/>
  <c r="AK130" i="10" s="1"/>
  <c r="AJ115" i="10"/>
  <c r="AJ130" i="10" s="1"/>
  <c r="AI115" i="10"/>
  <c r="AI130" i="10" s="1"/>
  <c r="AH115" i="10"/>
  <c r="AH130" i="10" s="1"/>
  <c r="AG115" i="10"/>
  <c r="AG130" i="10" s="1"/>
  <c r="AF115" i="10"/>
  <c r="AF130" i="10" s="1"/>
  <c r="AE115" i="10"/>
  <c r="AE130" i="10" s="1"/>
  <c r="AD115" i="10"/>
  <c r="AD130" i="10" s="1"/>
  <c r="AC115" i="10"/>
  <c r="AC130" i="10" s="1"/>
  <c r="AB115" i="10"/>
  <c r="AB130" i="10" s="1"/>
  <c r="AA115" i="10"/>
  <c r="AA130" i="10" s="1"/>
  <c r="Z115" i="10"/>
  <c r="Z130" i="10" s="1"/>
  <c r="Y115" i="10"/>
  <c r="Y130" i="10" s="1"/>
  <c r="X115" i="10"/>
  <c r="X130" i="10" s="1"/>
  <c r="W115" i="10"/>
  <c r="W130" i="10" s="1"/>
  <c r="V115" i="10"/>
  <c r="V130" i="10" s="1"/>
  <c r="U115" i="10"/>
  <c r="U130" i="10" s="1"/>
  <c r="T115" i="10"/>
  <c r="T130" i="10" s="1"/>
  <c r="S115" i="10"/>
  <c r="S130" i="10" s="1"/>
  <c r="R115" i="10"/>
  <c r="R130" i="10" s="1"/>
  <c r="Q115" i="10"/>
  <c r="Q130" i="10" s="1"/>
  <c r="P115" i="10"/>
  <c r="P130" i="10" s="1"/>
  <c r="O115" i="10"/>
  <c r="O130" i="10" s="1"/>
  <c r="N115" i="10"/>
  <c r="N130" i="10" s="1"/>
  <c r="M115" i="10"/>
  <c r="M130" i="10" s="1"/>
  <c r="L115" i="10"/>
  <c r="L130" i="10" s="1"/>
  <c r="K115" i="10"/>
  <c r="K130" i="10" s="1"/>
  <c r="J115" i="10"/>
  <c r="J130" i="10" s="1"/>
  <c r="I115" i="10"/>
  <c r="I130" i="10" s="1"/>
  <c r="H115" i="10"/>
  <c r="H130" i="10" s="1"/>
  <c r="G115" i="10"/>
  <c r="G130" i="10" s="1"/>
  <c r="F115" i="10"/>
  <c r="F130" i="10" s="1"/>
  <c r="E115" i="10"/>
  <c r="E130" i="10" s="1"/>
  <c r="D115" i="10"/>
  <c r="D130" i="10" s="1"/>
  <c r="C115" i="10"/>
  <c r="C130" i="10" s="1"/>
  <c r="B115" i="10"/>
  <c r="B130" i="10" s="1"/>
  <c r="BW114" i="10"/>
  <c r="BW129" i="10" s="1"/>
  <c r="BV114" i="10"/>
  <c r="BV129" i="10" s="1"/>
  <c r="BU114" i="10"/>
  <c r="BU129" i="10" s="1"/>
  <c r="BT114" i="10"/>
  <c r="BT129" i="10" s="1"/>
  <c r="BS114" i="10"/>
  <c r="BS129" i="10" s="1"/>
  <c r="BR114" i="10"/>
  <c r="BR129" i="10" s="1"/>
  <c r="BQ114" i="10"/>
  <c r="BQ129" i="10" s="1"/>
  <c r="BP114" i="10"/>
  <c r="BP129" i="10" s="1"/>
  <c r="BO114" i="10"/>
  <c r="BO129" i="10" s="1"/>
  <c r="BN114" i="10"/>
  <c r="BN129" i="10" s="1"/>
  <c r="BM114" i="10"/>
  <c r="BM129" i="10" s="1"/>
  <c r="BL114" i="10"/>
  <c r="BL129" i="10" s="1"/>
  <c r="BK114" i="10"/>
  <c r="BK129" i="10" s="1"/>
  <c r="BJ114" i="10"/>
  <c r="BJ129" i="10" s="1"/>
  <c r="BI114" i="10"/>
  <c r="BI129" i="10" s="1"/>
  <c r="BH114" i="10"/>
  <c r="BH129" i="10" s="1"/>
  <c r="BG114" i="10"/>
  <c r="BG129" i="10" s="1"/>
  <c r="BF114" i="10"/>
  <c r="BF129" i="10" s="1"/>
  <c r="BE114" i="10"/>
  <c r="BE129" i="10" s="1"/>
  <c r="BD114" i="10"/>
  <c r="BD129" i="10" s="1"/>
  <c r="BC114" i="10"/>
  <c r="BC129" i="10" s="1"/>
  <c r="BB114" i="10"/>
  <c r="BB129" i="10" s="1"/>
  <c r="BA114" i="10"/>
  <c r="BA129" i="10" s="1"/>
  <c r="AZ114" i="10"/>
  <c r="AZ129" i="10" s="1"/>
  <c r="AY114" i="10"/>
  <c r="AY129" i="10" s="1"/>
  <c r="AX114" i="10"/>
  <c r="AX129" i="10" s="1"/>
  <c r="AW114" i="10"/>
  <c r="AW129" i="10" s="1"/>
  <c r="AV114" i="10"/>
  <c r="AV129" i="10" s="1"/>
  <c r="AU114" i="10"/>
  <c r="AU129" i="10" s="1"/>
  <c r="AT114" i="10"/>
  <c r="AT129" i="10" s="1"/>
  <c r="AS114" i="10"/>
  <c r="AS129" i="10" s="1"/>
  <c r="AR114" i="10"/>
  <c r="AR129" i="10" s="1"/>
  <c r="AQ114" i="10"/>
  <c r="AQ129" i="10" s="1"/>
  <c r="AP114" i="10"/>
  <c r="AP129" i="10" s="1"/>
  <c r="AO114" i="10"/>
  <c r="AO129" i="10" s="1"/>
  <c r="AN114" i="10"/>
  <c r="AN129" i="10" s="1"/>
  <c r="AM114" i="10"/>
  <c r="AM129" i="10" s="1"/>
  <c r="AL114" i="10"/>
  <c r="AL129" i="10" s="1"/>
  <c r="AK114" i="10"/>
  <c r="AK129" i="10" s="1"/>
  <c r="AJ114" i="10"/>
  <c r="AJ129" i="10" s="1"/>
  <c r="AI114" i="10"/>
  <c r="AI129" i="10" s="1"/>
  <c r="AH114" i="10"/>
  <c r="AH129" i="10" s="1"/>
  <c r="AG114" i="10"/>
  <c r="AG129" i="10" s="1"/>
  <c r="AF114" i="10"/>
  <c r="AF129" i="10" s="1"/>
  <c r="AE114" i="10"/>
  <c r="AE129" i="10" s="1"/>
  <c r="AD114" i="10"/>
  <c r="AD129" i="10" s="1"/>
  <c r="AC114" i="10"/>
  <c r="AC129" i="10" s="1"/>
  <c r="AB114" i="10"/>
  <c r="AB129" i="10" s="1"/>
  <c r="AA114" i="10"/>
  <c r="AA129" i="10" s="1"/>
  <c r="Z114" i="10"/>
  <c r="Z129" i="10" s="1"/>
  <c r="Y114" i="10"/>
  <c r="Y129" i="10" s="1"/>
  <c r="X114" i="10"/>
  <c r="X129" i="10" s="1"/>
  <c r="W114" i="10"/>
  <c r="W129" i="10" s="1"/>
  <c r="V114" i="10"/>
  <c r="V129" i="10" s="1"/>
  <c r="U114" i="10"/>
  <c r="U129" i="10" s="1"/>
  <c r="T114" i="10"/>
  <c r="T129" i="10" s="1"/>
  <c r="S114" i="10"/>
  <c r="S129" i="10" s="1"/>
  <c r="R114" i="10"/>
  <c r="R129" i="10" s="1"/>
  <c r="Q114" i="10"/>
  <c r="Q129" i="10" s="1"/>
  <c r="P114" i="10"/>
  <c r="P129" i="10" s="1"/>
  <c r="O114" i="10"/>
  <c r="O129" i="10" s="1"/>
  <c r="N114" i="10"/>
  <c r="N129" i="10" s="1"/>
  <c r="M114" i="10"/>
  <c r="M129" i="10" s="1"/>
  <c r="L114" i="10"/>
  <c r="L129" i="10" s="1"/>
  <c r="K114" i="10"/>
  <c r="K129" i="10" s="1"/>
  <c r="J114" i="10"/>
  <c r="J129" i="10" s="1"/>
  <c r="I114" i="10"/>
  <c r="I129" i="10" s="1"/>
  <c r="H114" i="10"/>
  <c r="H129" i="10" s="1"/>
  <c r="G114" i="10"/>
  <c r="G129" i="10" s="1"/>
  <c r="F114" i="10"/>
  <c r="F129" i="10" s="1"/>
  <c r="E114" i="10"/>
  <c r="E129" i="10" s="1"/>
  <c r="D114" i="10"/>
  <c r="D129" i="10" s="1"/>
  <c r="C114" i="10"/>
  <c r="C129" i="10" s="1"/>
  <c r="B114" i="10"/>
  <c r="B129" i="10" s="1"/>
  <c r="BW113" i="10"/>
  <c r="BW128" i="10" s="1"/>
  <c r="BV113" i="10"/>
  <c r="BV128" i="10" s="1"/>
  <c r="BU113" i="10"/>
  <c r="BU128" i="10" s="1"/>
  <c r="BT113" i="10"/>
  <c r="BT128" i="10" s="1"/>
  <c r="BS113" i="10"/>
  <c r="BS128" i="10" s="1"/>
  <c r="BR113" i="10"/>
  <c r="BR128" i="10" s="1"/>
  <c r="BQ113" i="10"/>
  <c r="BQ128" i="10" s="1"/>
  <c r="BP113" i="10"/>
  <c r="BP128" i="10" s="1"/>
  <c r="BO113" i="10"/>
  <c r="BO128" i="10" s="1"/>
  <c r="BN113" i="10"/>
  <c r="BN128" i="10" s="1"/>
  <c r="BM113" i="10"/>
  <c r="BM128" i="10" s="1"/>
  <c r="BL113" i="10"/>
  <c r="BL128" i="10" s="1"/>
  <c r="BK113" i="10"/>
  <c r="BK128" i="10" s="1"/>
  <c r="BJ113" i="10"/>
  <c r="BJ128" i="10" s="1"/>
  <c r="BI113" i="10"/>
  <c r="BI128" i="10" s="1"/>
  <c r="BH113" i="10"/>
  <c r="BH128" i="10" s="1"/>
  <c r="BG113" i="10"/>
  <c r="BG128" i="10" s="1"/>
  <c r="BF113" i="10"/>
  <c r="BF128" i="10" s="1"/>
  <c r="BE113" i="10"/>
  <c r="BE128" i="10" s="1"/>
  <c r="BD113" i="10"/>
  <c r="BD128" i="10" s="1"/>
  <c r="BC113" i="10"/>
  <c r="BC128" i="10" s="1"/>
  <c r="BB113" i="10"/>
  <c r="BB128" i="10" s="1"/>
  <c r="BA113" i="10"/>
  <c r="BA128" i="10" s="1"/>
  <c r="AZ113" i="10"/>
  <c r="AZ128" i="10" s="1"/>
  <c r="AY113" i="10"/>
  <c r="AY128" i="10" s="1"/>
  <c r="AX113" i="10"/>
  <c r="AX128" i="10" s="1"/>
  <c r="AW113" i="10"/>
  <c r="AW128" i="10" s="1"/>
  <c r="AV113" i="10"/>
  <c r="AV128" i="10" s="1"/>
  <c r="AU113" i="10"/>
  <c r="AU128" i="10" s="1"/>
  <c r="AT113" i="10"/>
  <c r="AT128" i="10" s="1"/>
  <c r="AS113" i="10"/>
  <c r="AS128" i="10" s="1"/>
  <c r="AR113" i="10"/>
  <c r="AR128" i="10" s="1"/>
  <c r="AQ113" i="10"/>
  <c r="AQ128" i="10" s="1"/>
  <c r="AP113" i="10"/>
  <c r="AP128" i="10" s="1"/>
  <c r="AO113" i="10"/>
  <c r="AO128" i="10" s="1"/>
  <c r="AN113" i="10"/>
  <c r="AN128" i="10" s="1"/>
  <c r="AM113" i="10"/>
  <c r="AM128" i="10" s="1"/>
  <c r="AL113" i="10"/>
  <c r="AL128" i="10" s="1"/>
  <c r="AK113" i="10"/>
  <c r="AK128" i="10" s="1"/>
  <c r="AJ113" i="10"/>
  <c r="AJ128" i="10" s="1"/>
  <c r="AI113" i="10"/>
  <c r="AI128" i="10" s="1"/>
  <c r="AH113" i="10"/>
  <c r="AH128" i="10" s="1"/>
  <c r="AG113" i="10"/>
  <c r="AG128" i="10" s="1"/>
  <c r="AF113" i="10"/>
  <c r="AF128" i="10" s="1"/>
  <c r="AE113" i="10"/>
  <c r="AE128" i="10" s="1"/>
  <c r="AD113" i="10"/>
  <c r="AD128" i="10" s="1"/>
  <c r="AC113" i="10"/>
  <c r="AC128" i="10" s="1"/>
  <c r="AB113" i="10"/>
  <c r="AB128" i="10" s="1"/>
  <c r="AA113" i="10"/>
  <c r="AA128" i="10" s="1"/>
  <c r="Z113" i="10"/>
  <c r="Z128" i="10" s="1"/>
  <c r="Y113" i="10"/>
  <c r="Y128" i="10" s="1"/>
  <c r="X113" i="10"/>
  <c r="X128" i="10" s="1"/>
  <c r="W113" i="10"/>
  <c r="W128" i="10" s="1"/>
  <c r="V113" i="10"/>
  <c r="V128" i="10" s="1"/>
  <c r="U113" i="10"/>
  <c r="U128" i="10" s="1"/>
  <c r="T113" i="10"/>
  <c r="T128" i="10" s="1"/>
  <c r="S113" i="10"/>
  <c r="S128" i="10" s="1"/>
  <c r="R113" i="10"/>
  <c r="R128" i="10" s="1"/>
  <c r="Q113" i="10"/>
  <c r="Q128" i="10" s="1"/>
  <c r="P113" i="10"/>
  <c r="P128" i="10" s="1"/>
  <c r="O113" i="10"/>
  <c r="O128" i="10" s="1"/>
  <c r="N113" i="10"/>
  <c r="N128" i="10" s="1"/>
  <c r="M113" i="10"/>
  <c r="M128" i="10" s="1"/>
  <c r="L113" i="10"/>
  <c r="L128" i="10" s="1"/>
  <c r="K113" i="10"/>
  <c r="K128" i="10" s="1"/>
  <c r="J113" i="10"/>
  <c r="J128" i="10" s="1"/>
  <c r="I113" i="10"/>
  <c r="I128" i="10" s="1"/>
  <c r="H113" i="10"/>
  <c r="H128" i="10" s="1"/>
  <c r="G113" i="10"/>
  <c r="G128" i="10" s="1"/>
  <c r="F113" i="10"/>
  <c r="F128" i="10" s="1"/>
  <c r="E113" i="10"/>
  <c r="E128" i="10" s="1"/>
  <c r="D113" i="10"/>
  <c r="D128" i="10" s="1"/>
  <c r="C113" i="10"/>
  <c r="C128" i="10" s="1"/>
  <c r="B113" i="10"/>
  <c r="B128" i="10" s="1"/>
  <c r="BW112" i="10"/>
  <c r="BW127" i="10" s="1"/>
  <c r="BV112" i="10"/>
  <c r="BV127" i="10" s="1"/>
  <c r="BU112" i="10"/>
  <c r="BU127" i="10" s="1"/>
  <c r="BT112" i="10"/>
  <c r="BT127" i="10" s="1"/>
  <c r="BS112" i="10"/>
  <c r="BS127" i="10" s="1"/>
  <c r="BR112" i="10"/>
  <c r="BR127" i="10" s="1"/>
  <c r="BQ112" i="10"/>
  <c r="BQ127" i="10" s="1"/>
  <c r="BP112" i="10"/>
  <c r="BP127" i="10" s="1"/>
  <c r="BO112" i="10"/>
  <c r="BO127" i="10" s="1"/>
  <c r="BN112" i="10"/>
  <c r="BN127" i="10" s="1"/>
  <c r="BM112" i="10"/>
  <c r="BM127" i="10" s="1"/>
  <c r="BL112" i="10"/>
  <c r="BL127" i="10" s="1"/>
  <c r="BK112" i="10"/>
  <c r="BK127" i="10" s="1"/>
  <c r="BJ112" i="10"/>
  <c r="BJ127" i="10" s="1"/>
  <c r="BI112" i="10"/>
  <c r="BI127" i="10" s="1"/>
  <c r="BH112" i="10"/>
  <c r="BH127" i="10" s="1"/>
  <c r="BG112" i="10"/>
  <c r="BG127" i="10" s="1"/>
  <c r="BF112" i="10"/>
  <c r="BF127" i="10" s="1"/>
  <c r="BE112" i="10"/>
  <c r="BE127" i="10" s="1"/>
  <c r="BD112" i="10"/>
  <c r="BD127" i="10" s="1"/>
  <c r="BC112" i="10"/>
  <c r="BC127" i="10" s="1"/>
  <c r="BB112" i="10"/>
  <c r="BB127" i="10" s="1"/>
  <c r="BA112" i="10"/>
  <c r="BA127" i="10" s="1"/>
  <c r="AZ112" i="10"/>
  <c r="AZ127" i="10" s="1"/>
  <c r="AY112" i="10"/>
  <c r="AY127" i="10" s="1"/>
  <c r="AX112" i="10"/>
  <c r="AX127" i="10" s="1"/>
  <c r="AW112" i="10"/>
  <c r="AW127" i="10" s="1"/>
  <c r="AV112" i="10"/>
  <c r="AV127" i="10" s="1"/>
  <c r="AU112" i="10"/>
  <c r="AU127" i="10" s="1"/>
  <c r="AT112" i="10"/>
  <c r="AT127" i="10" s="1"/>
  <c r="AS112" i="10"/>
  <c r="AS127" i="10" s="1"/>
  <c r="AR112" i="10"/>
  <c r="AR127" i="10" s="1"/>
  <c r="AQ112" i="10"/>
  <c r="AQ127" i="10" s="1"/>
  <c r="AP112" i="10"/>
  <c r="AP127" i="10" s="1"/>
  <c r="AO112" i="10"/>
  <c r="AO127" i="10" s="1"/>
  <c r="AN112" i="10"/>
  <c r="AN127" i="10" s="1"/>
  <c r="AM112" i="10"/>
  <c r="AM127" i="10" s="1"/>
  <c r="AL112" i="10"/>
  <c r="AL127" i="10" s="1"/>
  <c r="AK112" i="10"/>
  <c r="AK127" i="10" s="1"/>
  <c r="AJ112" i="10"/>
  <c r="AJ127" i="10" s="1"/>
  <c r="AI112" i="10"/>
  <c r="AI127" i="10" s="1"/>
  <c r="AH112" i="10"/>
  <c r="AH127" i="10" s="1"/>
  <c r="AG112" i="10"/>
  <c r="AG127" i="10" s="1"/>
  <c r="AF112" i="10"/>
  <c r="AF127" i="10" s="1"/>
  <c r="AE112" i="10"/>
  <c r="AE127" i="10" s="1"/>
  <c r="AD112" i="10"/>
  <c r="AD127" i="10" s="1"/>
  <c r="AC112" i="10"/>
  <c r="AC127" i="10" s="1"/>
  <c r="AB112" i="10"/>
  <c r="AB127" i="10" s="1"/>
  <c r="AA112" i="10"/>
  <c r="AA127" i="10" s="1"/>
  <c r="Z112" i="10"/>
  <c r="Z127" i="10" s="1"/>
  <c r="Y112" i="10"/>
  <c r="Y127" i="10" s="1"/>
  <c r="X112" i="10"/>
  <c r="X127" i="10" s="1"/>
  <c r="W112" i="10"/>
  <c r="W127" i="10" s="1"/>
  <c r="V112" i="10"/>
  <c r="V127" i="10" s="1"/>
  <c r="U112" i="10"/>
  <c r="U127" i="10" s="1"/>
  <c r="T112" i="10"/>
  <c r="T127" i="10" s="1"/>
  <c r="S112" i="10"/>
  <c r="S127" i="10" s="1"/>
  <c r="R112" i="10"/>
  <c r="R127" i="10" s="1"/>
  <c r="Q112" i="10"/>
  <c r="Q127" i="10" s="1"/>
  <c r="P112" i="10"/>
  <c r="P127" i="10" s="1"/>
  <c r="O112" i="10"/>
  <c r="O127" i="10" s="1"/>
  <c r="N112" i="10"/>
  <c r="N127" i="10" s="1"/>
  <c r="M112" i="10"/>
  <c r="M127" i="10" s="1"/>
  <c r="L112" i="10"/>
  <c r="K112" i="10"/>
  <c r="K127" i="10" s="1"/>
  <c r="J112" i="10"/>
  <c r="J127" i="10" s="1"/>
  <c r="I112" i="10"/>
  <c r="I127" i="10" s="1"/>
  <c r="H112" i="10"/>
  <c r="H127" i="10" s="1"/>
  <c r="G112" i="10"/>
  <c r="G127" i="10" s="1"/>
  <c r="F112" i="10"/>
  <c r="F127" i="10" s="1"/>
  <c r="E112" i="10"/>
  <c r="E127" i="10" s="1"/>
  <c r="D112" i="10"/>
  <c r="D127" i="10" s="1"/>
  <c r="C112" i="10"/>
  <c r="C127" i="10" s="1"/>
  <c r="B112" i="10"/>
  <c r="B127" i="10" s="1"/>
  <c r="BW111" i="10"/>
  <c r="BW126" i="10" s="1"/>
  <c r="BV111" i="10"/>
  <c r="BV126" i="10" s="1"/>
  <c r="BU111" i="10"/>
  <c r="BU126" i="10" s="1"/>
  <c r="BT111" i="10"/>
  <c r="BT126" i="10" s="1"/>
  <c r="BS111" i="10"/>
  <c r="BS126" i="10" s="1"/>
  <c r="BR111" i="10"/>
  <c r="BR126" i="10" s="1"/>
  <c r="BQ111" i="10"/>
  <c r="BQ126" i="10" s="1"/>
  <c r="BP111" i="10"/>
  <c r="BP126" i="10" s="1"/>
  <c r="BO111" i="10"/>
  <c r="BO126" i="10" s="1"/>
  <c r="BN111" i="10"/>
  <c r="BN126" i="10" s="1"/>
  <c r="BM111" i="10"/>
  <c r="BM126" i="10" s="1"/>
  <c r="BL111" i="10"/>
  <c r="BL126" i="10" s="1"/>
  <c r="BK111" i="10"/>
  <c r="BK126" i="10" s="1"/>
  <c r="BJ111" i="10"/>
  <c r="BJ126" i="10" s="1"/>
  <c r="BI111" i="10"/>
  <c r="BI126" i="10" s="1"/>
  <c r="BH111" i="10"/>
  <c r="BH126" i="10" s="1"/>
  <c r="BG111" i="10"/>
  <c r="BG126" i="10" s="1"/>
  <c r="BF111" i="10"/>
  <c r="BF126" i="10" s="1"/>
  <c r="BE111" i="10"/>
  <c r="BE126" i="10" s="1"/>
  <c r="BD111" i="10"/>
  <c r="BD126" i="10" s="1"/>
  <c r="BC111" i="10"/>
  <c r="BC126" i="10" s="1"/>
  <c r="BB111" i="10"/>
  <c r="BB126" i="10" s="1"/>
  <c r="BA111" i="10"/>
  <c r="BA126" i="10" s="1"/>
  <c r="AZ111" i="10"/>
  <c r="AZ126" i="10" s="1"/>
  <c r="AY111" i="10"/>
  <c r="AY126" i="10" s="1"/>
  <c r="AX111" i="10"/>
  <c r="AX126" i="10" s="1"/>
  <c r="AW111" i="10"/>
  <c r="AW126" i="10" s="1"/>
  <c r="AV111" i="10"/>
  <c r="AV126" i="10" s="1"/>
  <c r="AU111" i="10"/>
  <c r="AU126" i="10" s="1"/>
  <c r="AT111" i="10"/>
  <c r="AT126" i="10" s="1"/>
  <c r="AS111" i="10"/>
  <c r="AS126" i="10" s="1"/>
  <c r="AR111" i="10"/>
  <c r="AR126" i="10" s="1"/>
  <c r="AQ111" i="10"/>
  <c r="AQ126" i="10" s="1"/>
  <c r="AP111" i="10"/>
  <c r="AP126" i="10" s="1"/>
  <c r="AO111" i="10"/>
  <c r="AO126" i="10" s="1"/>
  <c r="AN111" i="10"/>
  <c r="AN126" i="10" s="1"/>
  <c r="AM111" i="10"/>
  <c r="AM126" i="10" s="1"/>
  <c r="AL111" i="10"/>
  <c r="AL126" i="10" s="1"/>
  <c r="AK111" i="10"/>
  <c r="AK126" i="10" s="1"/>
  <c r="AJ111" i="10"/>
  <c r="AJ126" i="10" s="1"/>
  <c r="AI111" i="10"/>
  <c r="AI126" i="10" s="1"/>
  <c r="AH111" i="10"/>
  <c r="AH126" i="10" s="1"/>
  <c r="AG111" i="10"/>
  <c r="AG126" i="10" s="1"/>
  <c r="AF111" i="10"/>
  <c r="AF126" i="10" s="1"/>
  <c r="AE111" i="10"/>
  <c r="AE126" i="10" s="1"/>
  <c r="AD111" i="10"/>
  <c r="AD126" i="10" s="1"/>
  <c r="AC111" i="10"/>
  <c r="AC126" i="10" s="1"/>
  <c r="AB111" i="10"/>
  <c r="AB126" i="10" s="1"/>
  <c r="AA111" i="10"/>
  <c r="AA126" i="10" s="1"/>
  <c r="Z111" i="10"/>
  <c r="Z126" i="10" s="1"/>
  <c r="Y111" i="10"/>
  <c r="Y126" i="10" s="1"/>
  <c r="X111" i="10"/>
  <c r="X126" i="10" s="1"/>
  <c r="W111" i="10"/>
  <c r="W126" i="10" s="1"/>
  <c r="V111" i="10"/>
  <c r="V126" i="10" s="1"/>
  <c r="U111" i="10"/>
  <c r="U126" i="10" s="1"/>
  <c r="T111" i="10"/>
  <c r="T126" i="10" s="1"/>
  <c r="S111" i="10"/>
  <c r="S126" i="10" s="1"/>
  <c r="R111" i="10"/>
  <c r="R126" i="10" s="1"/>
  <c r="Q111" i="10"/>
  <c r="Q126" i="10" s="1"/>
  <c r="P111" i="10"/>
  <c r="P126" i="10" s="1"/>
  <c r="O111" i="10"/>
  <c r="O126" i="10" s="1"/>
  <c r="N111" i="10"/>
  <c r="N126" i="10" s="1"/>
  <c r="M111" i="10"/>
  <c r="M126" i="10" s="1"/>
  <c r="L111" i="10"/>
  <c r="L126" i="10" s="1"/>
  <c r="K111" i="10"/>
  <c r="K126" i="10" s="1"/>
  <c r="J111" i="10"/>
  <c r="J126" i="10" s="1"/>
  <c r="I111" i="10"/>
  <c r="I126" i="10" s="1"/>
  <c r="H111" i="10"/>
  <c r="H126" i="10" s="1"/>
  <c r="G111" i="10"/>
  <c r="G126" i="10" s="1"/>
  <c r="F111" i="10"/>
  <c r="F126" i="10" s="1"/>
  <c r="E111" i="10"/>
  <c r="E126" i="10" s="1"/>
  <c r="D111" i="10"/>
  <c r="D126" i="10" s="1"/>
  <c r="C111" i="10"/>
  <c r="C126" i="10" s="1"/>
  <c r="B111" i="10"/>
  <c r="B126" i="10" s="1"/>
  <c r="BW110" i="10"/>
  <c r="BW125" i="10" s="1"/>
  <c r="BV110" i="10"/>
  <c r="BV125" i="10" s="1"/>
  <c r="BU110" i="10"/>
  <c r="BU125" i="10" s="1"/>
  <c r="BT110" i="10"/>
  <c r="BT125" i="10" s="1"/>
  <c r="BS110" i="10"/>
  <c r="BS125" i="10" s="1"/>
  <c r="BR110" i="10"/>
  <c r="BR125" i="10" s="1"/>
  <c r="BQ110" i="10"/>
  <c r="BQ125" i="10" s="1"/>
  <c r="BP110" i="10"/>
  <c r="BP125" i="10" s="1"/>
  <c r="BO110" i="10"/>
  <c r="BO125" i="10" s="1"/>
  <c r="BN110" i="10"/>
  <c r="BN125" i="10" s="1"/>
  <c r="BM110" i="10"/>
  <c r="BM125" i="10" s="1"/>
  <c r="BL110" i="10"/>
  <c r="BL125" i="10" s="1"/>
  <c r="BK110" i="10"/>
  <c r="BK125" i="10" s="1"/>
  <c r="BJ110" i="10"/>
  <c r="BJ125" i="10" s="1"/>
  <c r="BI110" i="10"/>
  <c r="BI125" i="10" s="1"/>
  <c r="BH110" i="10"/>
  <c r="BH125" i="10" s="1"/>
  <c r="BG110" i="10"/>
  <c r="BG125" i="10" s="1"/>
  <c r="BF110" i="10"/>
  <c r="BF125" i="10" s="1"/>
  <c r="BE110" i="10"/>
  <c r="BE125" i="10" s="1"/>
  <c r="BD110" i="10"/>
  <c r="BD125" i="10" s="1"/>
  <c r="BC110" i="10"/>
  <c r="BC125" i="10" s="1"/>
  <c r="BB110" i="10"/>
  <c r="BB125" i="10" s="1"/>
  <c r="BA110" i="10"/>
  <c r="BA125" i="10" s="1"/>
  <c r="AZ110" i="10"/>
  <c r="AZ125" i="10" s="1"/>
  <c r="AY110" i="10"/>
  <c r="AY125" i="10" s="1"/>
  <c r="AX110" i="10"/>
  <c r="AX125" i="10" s="1"/>
  <c r="AW110" i="10"/>
  <c r="AW125" i="10" s="1"/>
  <c r="AV110" i="10"/>
  <c r="AV125" i="10" s="1"/>
  <c r="AU110" i="10"/>
  <c r="AU125" i="10" s="1"/>
  <c r="AT110" i="10"/>
  <c r="AT125" i="10" s="1"/>
  <c r="AS110" i="10"/>
  <c r="AS125" i="10" s="1"/>
  <c r="AR110" i="10"/>
  <c r="AR125" i="10" s="1"/>
  <c r="AQ110" i="10"/>
  <c r="AQ125" i="10" s="1"/>
  <c r="AP110" i="10"/>
  <c r="AP125" i="10" s="1"/>
  <c r="AO110" i="10"/>
  <c r="AO125" i="10" s="1"/>
  <c r="AN110" i="10"/>
  <c r="AN125" i="10" s="1"/>
  <c r="AM110" i="10"/>
  <c r="AM125" i="10" s="1"/>
  <c r="AL110" i="10"/>
  <c r="AL125" i="10" s="1"/>
  <c r="AK110" i="10"/>
  <c r="AK125" i="10" s="1"/>
  <c r="AJ110" i="10"/>
  <c r="AJ125" i="10" s="1"/>
  <c r="AI110" i="10"/>
  <c r="AI125" i="10" s="1"/>
  <c r="AH110" i="10"/>
  <c r="AH125" i="10" s="1"/>
  <c r="AG110" i="10"/>
  <c r="AG125" i="10" s="1"/>
  <c r="AF110" i="10"/>
  <c r="AF125" i="10" s="1"/>
  <c r="AE110" i="10"/>
  <c r="AE125" i="10" s="1"/>
  <c r="AD110" i="10"/>
  <c r="AD125" i="10" s="1"/>
  <c r="AC110" i="10"/>
  <c r="AC125" i="10" s="1"/>
  <c r="AB110" i="10"/>
  <c r="AB125" i="10" s="1"/>
  <c r="AA110" i="10"/>
  <c r="AA125" i="10" s="1"/>
  <c r="Z110" i="10"/>
  <c r="Z125" i="10" s="1"/>
  <c r="Y110" i="10"/>
  <c r="Y125" i="10" s="1"/>
  <c r="X110" i="10"/>
  <c r="X125" i="10" s="1"/>
  <c r="W110" i="10"/>
  <c r="W125" i="10" s="1"/>
  <c r="V110" i="10"/>
  <c r="V125" i="10" s="1"/>
  <c r="U110" i="10"/>
  <c r="U125" i="10" s="1"/>
  <c r="T110" i="10"/>
  <c r="T125" i="10" s="1"/>
  <c r="S110" i="10"/>
  <c r="S125" i="10" s="1"/>
  <c r="R110" i="10"/>
  <c r="R125" i="10" s="1"/>
  <c r="Q110" i="10"/>
  <c r="Q125" i="10" s="1"/>
  <c r="P110" i="10"/>
  <c r="P125" i="10" s="1"/>
  <c r="O110" i="10"/>
  <c r="O125" i="10" s="1"/>
  <c r="N110" i="10"/>
  <c r="N125" i="10" s="1"/>
  <c r="M110" i="10"/>
  <c r="M125" i="10" s="1"/>
  <c r="L110" i="10"/>
  <c r="L125" i="10" s="1"/>
  <c r="K110" i="10"/>
  <c r="K125" i="10" s="1"/>
  <c r="J110" i="10"/>
  <c r="J125" i="10" s="1"/>
  <c r="I110" i="10"/>
  <c r="I125" i="10" s="1"/>
  <c r="H110" i="10"/>
  <c r="H125" i="10" s="1"/>
  <c r="G110" i="10"/>
  <c r="G125" i="10" s="1"/>
  <c r="F110" i="10"/>
  <c r="F125" i="10" s="1"/>
  <c r="E110" i="10"/>
  <c r="E125" i="10" s="1"/>
  <c r="D110" i="10"/>
  <c r="D125" i="10" s="1"/>
  <c r="C110" i="10"/>
  <c r="C125" i="10" s="1"/>
  <c r="B110" i="10"/>
  <c r="B125" i="10" s="1"/>
  <c r="BW109" i="10"/>
  <c r="BW124" i="10" s="1"/>
  <c r="BV109" i="10"/>
  <c r="BV124" i="10" s="1"/>
  <c r="BU109" i="10"/>
  <c r="BU124" i="10" s="1"/>
  <c r="BT109" i="10"/>
  <c r="BT124" i="10" s="1"/>
  <c r="BS109" i="10"/>
  <c r="BS124" i="10" s="1"/>
  <c r="BR109" i="10"/>
  <c r="BR124" i="10" s="1"/>
  <c r="BQ109" i="10"/>
  <c r="BQ124" i="10" s="1"/>
  <c r="BP109" i="10"/>
  <c r="BP124" i="10" s="1"/>
  <c r="BO109" i="10"/>
  <c r="BO124" i="10" s="1"/>
  <c r="BN109" i="10"/>
  <c r="BN124" i="10" s="1"/>
  <c r="BM109" i="10"/>
  <c r="BM124" i="10" s="1"/>
  <c r="BL109" i="10"/>
  <c r="BL124" i="10" s="1"/>
  <c r="BK109" i="10"/>
  <c r="BK124" i="10" s="1"/>
  <c r="BJ109" i="10"/>
  <c r="BJ124" i="10" s="1"/>
  <c r="BI109" i="10"/>
  <c r="BI124" i="10" s="1"/>
  <c r="BH109" i="10"/>
  <c r="BH124" i="10" s="1"/>
  <c r="BG109" i="10"/>
  <c r="BG124" i="10" s="1"/>
  <c r="BF109" i="10"/>
  <c r="BF124" i="10" s="1"/>
  <c r="BE109" i="10"/>
  <c r="BE124" i="10" s="1"/>
  <c r="BD109" i="10"/>
  <c r="BD124" i="10" s="1"/>
  <c r="BC109" i="10"/>
  <c r="BC124" i="10" s="1"/>
  <c r="BB109" i="10"/>
  <c r="BB124" i="10" s="1"/>
  <c r="BA109" i="10"/>
  <c r="BA124" i="10" s="1"/>
  <c r="AZ109" i="10"/>
  <c r="AZ124" i="10" s="1"/>
  <c r="AY109" i="10"/>
  <c r="AY124" i="10" s="1"/>
  <c r="AX109" i="10"/>
  <c r="AX124" i="10" s="1"/>
  <c r="AW109" i="10"/>
  <c r="AW124" i="10" s="1"/>
  <c r="AV109" i="10"/>
  <c r="AV124" i="10" s="1"/>
  <c r="AU109" i="10"/>
  <c r="AU124" i="10" s="1"/>
  <c r="AT109" i="10"/>
  <c r="AT124" i="10" s="1"/>
  <c r="AS109" i="10"/>
  <c r="AS124" i="10" s="1"/>
  <c r="AR109" i="10"/>
  <c r="AR124" i="10" s="1"/>
  <c r="AQ109" i="10"/>
  <c r="AQ124" i="10" s="1"/>
  <c r="AP109" i="10"/>
  <c r="AP124" i="10" s="1"/>
  <c r="AO109" i="10"/>
  <c r="AO124" i="10" s="1"/>
  <c r="AN109" i="10"/>
  <c r="AN124" i="10" s="1"/>
  <c r="AM109" i="10"/>
  <c r="AM124" i="10" s="1"/>
  <c r="AL109" i="10"/>
  <c r="AL124" i="10" s="1"/>
  <c r="AK109" i="10"/>
  <c r="AK124" i="10" s="1"/>
  <c r="AJ109" i="10"/>
  <c r="AJ124" i="10" s="1"/>
  <c r="AI109" i="10"/>
  <c r="AI124" i="10" s="1"/>
  <c r="AH109" i="10"/>
  <c r="AH124" i="10" s="1"/>
  <c r="AG109" i="10"/>
  <c r="AG124" i="10" s="1"/>
  <c r="AF109" i="10"/>
  <c r="AF124" i="10" s="1"/>
  <c r="AE109" i="10"/>
  <c r="AE124" i="10" s="1"/>
  <c r="AD109" i="10"/>
  <c r="AD124" i="10" s="1"/>
  <c r="AC109" i="10"/>
  <c r="AC124" i="10" s="1"/>
  <c r="AB109" i="10"/>
  <c r="AB124" i="10" s="1"/>
  <c r="AA109" i="10"/>
  <c r="AA124" i="10" s="1"/>
  <c r="Z109" i="10"/>
  <c r="Z124" i="10" s="1"/>
  <c r="Y109" i="10"/>
  <c r="Y124" i="10" s="1"/>
  <c r="X109" i="10"/>
  <c r="X124" i="10" s="1"/>
  <c r="W109" i="10"/>
  <c r="W124" i="10" s="1"/>
  <c r="V109" i="10"/>
  <c r="V124" i="10" s="1"/>
  <c r="U109" i="10"/>
  <c r="U124" i="10" s="1"/>
  <c r="T109" i="10"/>
  <c r="T124" i="10" s="1"/>
  <c r="S109" i="10"/>
  <c r="S124" i="10" s="1"/>
  <c r="R109" i="10"/>
  <c r="R124" i="10" s="1"/>
  <c r="Q109" i="10"/>
  <c r="Q124" i="10" s="1"/>
  <c r="P109" i="10"/>
  <c r="P124" i="10" s="1"/>
  <c r="O109" i="10"/>
  <c r="O124" i="10" s="1"/>
  <c r="N109" i="10"/>
  <c r="N124" i="10" s="1"/>
  <c r="M109" i="10"/>
  <c r="M124" i="10" s="1"/>
  <c r="L109" i="10"/>
  <c r="L124" i="10" s="1"/>
  <c r="K109" i="10"/>
  <c r="K124" i="10" s="1"/>
  <c r="J109" i="10"/>
  <c r="J124" i="10" s="1"/>
  <c r="I109" i="10"/>
  <c r="I124" i="10" s="1"/>
  <c r="H109" i="10"/>
  <c r="H124" i="10" s="1"/>
  <c r="G109" i="10"/>
  <c r="G124" i="10" s="1"/>
  <c r="F109" i="10"/>
  <c r="F124" i="10" s="1"/>
  <c r="E109" i="10"/>
  <c r="E124" i="10" s="1"/>
  <c r="D109" i="10"/>
  <c r="D124" i="10" s="1"/>
  <c r="C109" i="10"/>
  <c r="C124" i="10" s="1"/>
  <c r="B109" i="10"/>
  <c r="B124" i="10" s="1"/>
  <c r="BW108" i="10"/>
  <c r="BW123" i="10" s="1"/>
  <c r="BV108" i="10"/>
  <c r="BV123" i="10" s="1"/>
  <c r="BU108" i="10"/>
  <c r="BU123" i="10" s="1"/>
  <c r="BT108" i="10"/>
  <c r="BT123" i="10" s="1"/>
  <c r="BS108" i="10"/>
  <c r="BS123" i="10" s="1"/>
  <c r="BR108" i="10"/>
  <c r="BR123" i="10" s="1"/>
  <c r="BQ108" i="10"/>
  <c r="BQ123" i="10" s="1"/>
  <c r="BP108" i="10"/>
  <c r="BP123" i="10" s="1"/>
  <c r="BO108" i="10"/>
  <c r="BO123" i="10" s="1"/>
  <c r="BN108" i="10"/>
  <c r="BN123" i="10" s="1"/>
  <c r="BM108" i="10"/>
  <c r="BM123" i="10" s="1"/>
  <c r="BL108" i="10"/>
  <c r="BL123" i="10" s="1"/>
  <c r="BK108" i="10"/>
  <c r="BK123" i="10" s="1"/>
  <c r="BJ108" i="10"/>
  <c r="BJ123" i="10" s="1"/>
  <c r="BI108" i="10"/>
  <c r="BI123" i="10" s="1"/>
  <c r="BH108" i="10"/>
  <c r="BH123" i="10" s="1"/>
  <c r="BG108" i="10"/>
  <c r="BG123" i="10" s="1"/>
  <c r="BF108" i="10"/>
  <c r="BF123" i="10" s="1"/>
  <c r="BE108" i="10"/>
  <c r="BE123" i="10" s="1"/>
  <c r="BD108" i="10"/>
  <c r="BD123" i="10" s="1"/>
  <c r="BC108" i="10"/>
  <c r="BC123" i="10" s="1"/>
  <c r="BB108" i="10"/>
  <c r="BB123" i="10" s="1"/>
  <c r="BA108" i="10"/>
  <c r="BA123" i="10" s="1"/>
  <c r="AZ108" i="10"/>
  <c r="AZ123" i="10" s="1"/>
  <c r="AY108" i="10"/>
  <c r="AY123" i="10" s="1"/>
  <c r="AX108" i="10"/>
  <c r="AX123" i="10" s="1"/>
  <c r="AW108" i="10"/>
  <c r="AW123" i="10" s="1"/>
  <c r="AV108" i="10"/>
  <c r="AV123" i="10" s="1"/>
  <c r="AU108" i="10"/>
  <c r="AU123" i="10" s="1"/>
  <c r="AT108" i="10"/>
  <c r="AT123" i="10" s="1"/>
  <c r="AS108" i="10"/>
  <c r="AS123" i="10" s="1"/>
  <c r="AR108" i="10"/>
  <c r="AR123" i="10" s="1"/>
  <c r="AQ108" i="10"/>
  <c r="AQ123" i="10" s="1"/>
  <c r="AP108" i="10"/>
  <c r="AP123" i="10" s="1"/>
  <c r="AO108" i="10"/>
  <c r="AO123" i="10" s="1"/>
  <c r="AN108" i="10"/>
  <c r="AN123" i="10" s="1"/>
  <c r="AM108" i="10"/>
  <c r="AM123" i="10" s="1"/>
  <c r="AL108" i="10"/>
  <c r="AL123" i="10" s="1"/>
  <c r="AK108" i="10"/>
  <c r="AK123" i="10" s="1"/>
  <c r="AJ108" i="10"/>
  <c r="AJ123" i="10" s="1"/>
  <c r="AI108" i="10"/>
  <c r="AI123" i="10" s="1"/>
  <c r="AH108" i="10"/>
  <c r="AH123" i="10" s="1"/>
  <c r="AG108" i="10"/>
  <c r="AG123" i="10" s="1"/>
  <c r="AF108" i="10"/>
  <c r="AF123" i="10" s="1"/>
  <c r="AE108" i="10"/>
  <c r="AE123" i="10" s="1"/>
  <c r="AD108" i="10"/>
  <c r="AD123" i="10" s="1"/>
  <c r="AC108" i="10"/>
  <c r="AC123" i="10" s="1"/>
  <c r="AB108" i="10"/>
  <c r="AB123" i="10" s="1"/>
  <c r="AA108" i="10"/>
  <c r="AA123" i="10" s="1"/>
  <c r="Z108" i="10"/>
  <c r="Z123" i="10" s="1"/>
  <c r="Y108" i="10"/>
  <c r="Y123" i="10" s="1"/>
  <c r="X108" i="10"/>
  <c r="X123" i="10" s="1"/>
  <c r="W108" i="10"/>
  <c r="W123" i="10" s="1"/>
  <c r="V108" i="10"/>
  <c r="V123" i="10" s="1"/>
  <c r="U108" i="10"/>
  <c r="U123" i="10" s="1"/>
  <c r="T108" i="10"/>
  <c r="T123" i="10" s="1"/>
  <c r="S108" i="10"/>
  <c r="S123" i="10" s="1"/>
  <c r="R108" i="10"/>
  <c r="R123" i="10" s="1"/>
  <c r="Q108" i="10"/>
  <c r="Q123" i="10" s="1"/>
  <c r="P108" i="10"/>
  <c r="P123" i="10" s="1"/>
  <c r="O108" i="10"/>
  <c r="O123" i="10" s="1"/>
  <c r="N108" i="10"/>
  <c r="N123" i="10" s="1"/>
  <c r="M108" i="10"/>
  <c r="M123" i="10" s="1"/>
  <c r="L108" i="10"/>
  <c r="L123" i="10" s="1"/>
  <c r="K108" i="10"/>
  <c r="K123" i="10" s="1"/>
  <c r="J108" i="10"/>
  <c r="J123" i="10" s="1"/>
  <c r="I108" i="10"/>
  <c r="I123" i="10" s="1"/>
  <c r="H108" i="10"/>
  <c r="H123" i="10" s="1"/>
  <c r="G108" i="10"/>
  <c r="G123" i="10" s="1"/>
  <c r="F108" i="10"/>
  <c r="F123" i="10" s="1"/>
  <c r="E108" i="10"/>
  <c r="E123" i="10" s="1"/>
  <c r="D108" i="10"/>
  <c r="D123" i="10" s="1"/>
  <c r="C108" i="10"/>
  <c r="C123" i="10" s="1"/>
  <c r="B108" i="10"/>
  <c r="B123" i="10" s="1"/>
  <c r="BW107" i="10"/>
  <c r="BW122" i="10" s="1"/>
  <c r="BV107" i="10"/>
  <c r="BV122" i="10" s="1"/>
  <c r="BU107" i="10"/>
  <c r="BU122" i="10" s="1"/>
  <c r="BT107" i="10"/>
  <c r="BT122" i="10" s="1"/>
  <c r="BS107" i="10"/>
  <c r="BS122" i="10" s="1"/>
  <c r="BR107" i="10"/>
  <c r="BR122" i="10" s="1"/>
  <c r="BQ107" i="10"/>
  <c r="BQ122" i="10" s="1"/>
  <c r="BP107" i="10"/>
  <c r="BP122" i="10" s="1"/>
  <c r="BO107" i="10"/>
  <c r="BO122" i="10" s="1"/>
  <c r="BN107" i="10"/>
  <c r="BN122" i="10" s="1"/>
  <c r="BM107" i="10"/>
  <c r="BM122" i="10" s="1"/>
  <c r="BL107" i="10"/>
  <c r="BL122" i="10" s="1"/>
  <c r="BK107" i="10"/>
  <c r="BK122" i="10" s="1"/>
  <c r="BJ107" i="10"/>
  <c r="BJ122" i="10" s="1"/>
  <c r="BI107" i="10"/>
  <c r="BI122" i="10" s="1"/>
  <c r="BH107" i="10"/>
  <c r="BH122" i="10" s="1"/>
  <c r="BG107" i="10"/>
  <c r="BG122" i="10" s="1"/>
  <c r="BF107" i="10"/>
  <c r="BF122" i="10" s="1"/>
  <c r="BE107" i="10"/>
  <c r="BE122" i="10" s="1"/>
  <c r="BD107" i="10"/>
  <c r="BD122" i="10" s="1"/>
  <c r="BC107" i="10"/>
  <c r="BC122" i="10" s="1"/>
  <c r="BB107" i="10"/>
  <c r="BB122" i="10" s="1"/>
  <c r="BA107" i="10"/>
  <c r="BA122" i="10" s="1"/>
  <c r="AZ107" i="10"/>
  <c r="AZ122" i="10" s="1"/>
  <c r="AY107" i="10"/>
  <c r="AY122" i="10" s="1"/>
  <c r="AX107" i="10"/>
  <c r="AX122" i="10" s="1"/>
  <c r="AW107" i="10"/>
  <c r="AW122" i="10" s="1"/>
  <c r="AV107" i="10"/>
  <c r="AV122" i="10" s="1"/>
  <c r="AU107" i="10"/>
  <c r="AU122" i="10" s="1"/>
  <c r="AT107" i="10"/>
  <c r="AT122" i="10" s="1"/>
  <c r="AS107" i="10"/>
  <c r="AS122" i="10" s="1"/>
  <c r="AR107" i="10"/>
  <c r="AR122" i="10" s="1"/>
  <c r="AQ107" i="10"/>
  <c r="AQ122" i="10" s="1"/>
  <c r="AP107" i="10"/>
  <c r="AP122" i="10" s="1"/>
  <c r="AO107" i="10"/>
  <c r="AO122" i="10" s="1"/>
  <c r="AN107" i="10"/>
  <c r="AN122" i="10" s="1"/>
  <c r="AM107" i="10"/>
  <c r="AM122" i="10" s="1"/>
  <c r="AL107" i="10"/>
  <c r="AL122" i="10" s="1"/>
  <c r="AK107" i="10"/>
  <c r="AK122" i="10" s="1"/>
  <c r="AJ107" i="10"/>
  <c r="AJ122" i="10" s="1"/>
  <c r="AI107" i="10"/>
  <c r="AI122" i="10" s="1"/>
  <c r="AH107" i="10"/>
  <c r="AH122" i="10" s="1"/>
  <c r="AG107" i="10"/>
  <c r="AG122" i="10" s="1"/>
  <c r="AF107" i="10"/>
  <c r="AF122" i="10" s="1"/>
  <c r="AE107" i="10"/>
  <c r="AE122" i="10" s="1"/>
  <c r="AD107" i="10"/>
  <c r="AD122" i="10" s="1"/>
  <c r="AC107" i="10"/>
  <c r="AC122" i="10" s="1"/>
  <c r="AB107" i="10"/>
  <c r="AB122" i="10" s="1"/>
  <c r="AA107" i="10"/>
  <c r="AA122" i="10" s="1"/>
  <c r="Z107" i="10"/>
  <c r="Z122" i="10" s="1"/>
  <c r="Y107" i="10"/>
  <c r="Y122" i="10" s="1"/>
  <c r="X107" i="10"/>
  <c r="X122" i="10" s="1"/>
  <c r="W107" i="10"/>
  <c r="W122" i="10" s="1"/>
  <c r="V107" i="10"/>
  <c r="V122" i="10" s="1"/>
  <c r="U107" i="10"/>
  <c r="U122" i="10" s="1"/>
  <c r="T107" i="10"/>
  <c r="T122" i="10" s="1"/>
  <c r="S107" i="10"/>
  <c r="S122" i="10" s="1"/>
  <c r="R107" i="10"/>
  <c r="R122" i="10" s="1"/>
  <c r="Q107" i="10"/>
  <c r="Q122" i="10" s="1"/>
  <c r="P107" i="10"/>
  <c r="P122" i="10" s="1"/>
  <c r="O107" i="10"/>
  <c r="O122" i="10" s="1"/>
  <c r="N107" i="10"/>
  <c r="N122" i="10" s="1"/>
  <c r="M107" i="10"/>
  <c r="M122" i="10" s="1"/>
  <c r="L107" i="10"/>
  <c r="L122" i="10" s="1"/>
  <c r="K107" i="10"/>
  <c r="K122" i="10" s="1"/>
  <c r="J107" i="10"/>
  <c r="J122" i="10" s="1"/>
  <c r="I107" i="10"/>
  <c r="I122" i="10" s="1"/>
  <c r="H107" i="10"/>
  <c r="H122" i="10" s="1"/>
  <c r="G107" i="10"/>
  <c r="G122" i="10" s="1"/>
  <c r="F107" i="10"/>
  <c r="F122" i="10" s="1"/>
  <c r="E107" i="10"/>
  <c r="E122" i="10" s="1"/>
  <c r="D107" i="10"/>
  <c r="D122" i="10" s="1"/>
  <c r="C107" i="10"/>
  <c r="C122" i="10" s="1"/>
  <c r="B107" i="10"/>
  <c r="B122" i="10" s="1"/>
  <c r="BW106" i="10"/>
  <c r="BW117" i="10" s="1"/>
  <c r="BW118" i="10" s="1"/>
  <c r="BV106" i="10"/>
  <c r="BV121" i="10" s="1"/>
  <c r="BU106" i="10"/>
  <c r="BU121" i="10" s="1"/>
  <c r="BU132" i="10" s="1"/>
  <c r="BT106" i="10"/>
  <c r="BT121" i="10" s="1"/>
  <c r="BT132" i="10" s="1"/>
  <c r="BS106" i="10"/>
  <c r="BS121" i="10" s="1"/>
  <c r="BR106" i="10"/>
  <c r="BR117" i="10" s="1"/>
  <c r="BR118" i="10" s="1"/>
  <c r="BQ106" i="10"/>
  <c r="BQ117" i="10" s="1"/>
  <c r="BQ118" i="10" s="1"/>
  <c r="BP106" i="10"/>
  <c r="BP117" i="10" s="1"/>
  <c r="BP118" i="10" s="1"/>
  <c r="BO106" i="10"/>
  <c r="BO117" i="10" s="1"/>
  <c r="BO118" i="10" s="1"/>
  <c r="BN106" i="10"/>
  <c r="BN121" i="10" s="1"/>
  <c r="BM106" i="10"/>
  <c r="BM121" i="10" s="1"/>
  <c r="BM132" i="10" s="1"/>
  <c r="BL106" i="10"/>
  <c r="BL121" i="10" s="1"/>
  <c r="BL132" i="10" s="1"/>
  <c r="BK106" i="10"/>
  <c r="BK121" i="10" s="1"/>
  <c r="BJ106" i="10"/>
  <c r="BJ117" i="10" s="1"/>
  <c r="BJ118" i="10" s="1"/>
  <c r="BI106" i="10"/>
  <c r="BI117" i="10" s="1"/>
  <c r="BI118" i="10" s="1"/>
  <c r="BH106" i="10"/>
  <c r="BH117" i="10" s="1"/>
  <c r="BH118" i="10" s="1"/>
  <c r="BG106" i="10"/>
  <c r="BG117" i="10" s="1"/>
  <c r="BG118" i="10" s="1"/>
  <c r="BF106" i="10"/>
  <c r="BF121" i="10" s="1"/>
  <c r="BE106" i="10"/>
  <c r="BE121" i="10" s="1"/>
  <c r="BE132" i="10" s="1"/>
  <c r="BD106" i="10"/>
  <c r="BD121" i="10" s="1"/>
  <c r="BD132" i="10" s="1"/>
  <c r="BC106" i="10"/>
  <c r="BC121" i="10" s="1"/>
  <c r="BB106" i="10"/>
  <c r="BB117" i="10" s="1"/>
  <c r="BB118" i="10" s="1"/>
  <c r="BA106" i="10"/>
  <c r="BA117" i="10" s="1"/>
  <c r="BA118" i="10" s="1"/>
  <c r="AZ106" i="10"/>
  <c r="AZ117" i="10" s="1"/>
  <c r="AZ118" i="10" s="1"/>
  <c r="AY106" i="10"/>
  <c r="AY117" i="10" s="1"/>
  <c r="AY118" i="10" s="1"/>
  <c r="AX106" i="10"/>
  <c r="AX121" i="10" s="1"/>
  <c r="AW106" i="10"/>
  <c r="AW121" i="10" s="1"/>
  <c r="AW132" i="10" s="1"/>
  <c r="AV106" i="10"/>
  <c r="AV121" i="10" s="1"/>
  <c r="AV132" i="10" s="1"/>
  <c r="AU106" i="10"/>
  <c r="AU121" i="10" s="1"/>
  <c r="AT106" i="10"/>
  <c r="AT117" i="10" s="1"/>
  <c r="AT118" i="10" s="1"/>
  <c r="AS106" i="10"/>
  <c r="AS117" i="10" s="1"/>
  <c r="AS118" i="10" s="1"/>
  <c r="AR106" i="10"/>
  <c r="AR117" i="10" s="1"/>
  <c r="AR118" i="10" s="1"/>
  <c r="AQ106" i="10"/>
  <c r="AQ117" i="10" s="1"/>
  <c r="AQ118" i="10" s="1"/>
  <c r="AP106" i="10"/>
  <c r="AP121" i="10" s="1"/>
  <c r="AO106" i="10"/>
  <c r="AO121" i="10" s="1"/>
  <c r="AO132" i="10" s="1"/>
  <c r="AN106" i="10"/>
  <c r="AN121" i="10" s="1"/>
  <c r="AN132" i="10" s="1"/>
  <c r="AM106" i="10"/>
  <c r="AM121" i="10" s="1"/>
  <c r="AM132" i="10" s="1"/>
  <c r="AL106" i="10"/>
  <c r="AL117" i="10" s="1"/>
  <c r="AL118" i="10" s="1"/>
  <c r="AK106" i="10"/>
  <c r="AK117" i="10" s="1"/>
  <c r="AK118" i="10" s="1"/>
  <c r="AJ106" i="10"/>
  <c r="AJ117" i="10" s="1"/>
  <c r="AJ118" i="10" s="1"/>
  <c r="AI106" i="10"/>
  <c r="AI117" i="10" s="1"/>
  <c r="AI118" i="10" s="1"/>
  <c r="AH106" i="10"/>
  <c r="AH121" i="10" s="1"/>
  <c r="AH132" i="10" s="1"/>
  <c r="AG106" i="10"/>
  <c r="AG121" i="10" s="1"/>
  <c r="AG132" i="10" s="1"/>
  <c r="AF106" i="10"/>
  <c r="AF121" i="10" s="1"/>
  <c r="AF132" i="10" s="1"/>
  <c r="AE106" i="10"/>
  <c r="AE121" i="10" s="1"/>
  <c r="AE132" i="10" s="1"/>
  <c r="AD106" i="10"/>
  <c r="AD117" i="10" s="1"/>
  <c r="AD118" i="10" s="1"/>
  <c r="AC106" i="10"/>
  <c r="AC117" i="10" s="1"/>
  <c r="AC118" i="10" s="1"/>
  <c r="AB106" i="10"/>
  <c r="AB117" i="10" s="1"/>
  <c r="AB118" i="10" s="1"/>
  <c r="AA106" i="10"/>
  <c r="AA117" i="10" s="1"/>
  <c r="AA118" i="10" s="1"/>
  <c r="Z106" i="10"/>
  <c r="Z121" i="10" s="1"/>
  <c r="Z132" i="10" s="1"/>
  <c r="Y106" i="10"/>
  <c r="Y121" i="10" s="1"/>
  <c r="Y132" i="10" s="1"/>
  <c r="X106" i="10"/>
  <c r="X121" i="10" s="1"/>
  <c r="X132" i="10" s="1"/>
  <c r="W106" i="10"/>
  <c r="W121" i="10" s="1"/>
  <c r="W132" i="10" s="1"/>
  <c r="V106" i="10"/>
  <c r="V117" i="10" s="1"/>
  <c r="V118" i="10" s="1"/>
  <c r="U106" i="10"/>
  <c r="U117" i="10" s="1"/>
  <c r="U118" i="10" s="1"/>
  <c r="T106" i="10"/>
  <c r="T117" i="10" s="1"/>
  <c r="T118" i="10" s="1"/>
  <c r="S106" i="10"/>
  <c r="S117" i="10" s="1"/>
  <c r="S118" i="10" s="1"/>
  <c r="R106" i="10"/>
  <c r="R121" i="10" s="1"/>
  <c r="R132" i="10" s="1"/>
  <c r="Q106" i="10"/>
  <c r="Q121" i="10" s="1"/>
  <c r="Q132" i="10" s="1"/>
  <c r="P106" i="10"/>
  <c r="P121" i="10" s="1"/>
  <c r="P132" i="10" s="1"/>
  <c r="O106" i="10"/>
  <c r="O121" i="10" s="1"/>
  <c r="O132" i="10" s="1"/>
  <c r="N106" i="10"/>
  <c r="N117" i="10" s="1"/>
  <c r="N118" i="10" s="1"/>
  <c r="M106" i="10"/>
  <c r="M117" i="10" s="1"/>
  <c r="M118" i="10" s="1"/>
  <c r="L106" i="10"/>
  <c r="L117" i="10" s="1"/>
  <c r="L118" i="10" s="1"/>
  <c r="K106" i="10"/>
  <c r="K117" i="10" s="1"/>
  <c r="K118" i="10" s="1"/>
  <c r="J106" i="10"/>
  <c r="J121" i="10" s="1"/>
  <c r="J132" i="10" s="1"/>
  <c r="I106" i="10"/>
  <c r="I121" i="10" s="1"/>
  <c r="I132" i="10" s="1"/>
  <c r="H106" i="10"/>
  <c r="H121" i="10" s="1"/>
  <c r="H132" i="10" s="1"/>
  <c r="G106" i="10"/>
  <c r="G121" i="10" s="1"/>
  <c r="G132" i="10" s="1"/>
  <c r="F106" i="10"/>
  <c r="F117" i="10" s="1"/>
  <c r="F118" i="10" s="1"/>
  <c r="E106" i="10"/>
  <c r="E117" i="10" s="1"/>
  <c r="E118" i="10" s="1"/>
  <c r="D106" i="10"/>
  <c r="D117" i="10" s="1"/>
  <c r="D118" i="10" s="1"/>
  <c r="C106" i="10"/>
  <c r="C117" i="10" s="1"/>
  <c r="C118" i="10" s="1"/>
  <c r="B106" i="10"/>
  <c r="B121" i="10" s="1"/>
  <c r="B132" i="10" s="1"/>
  <c r="B127" i="9"/>
  <c r="AR126" i="9"/>
  <c r="BV125" i="9"/>
  <c r="BB125" i="9"/>
  <c r="J125" i="9"/>
  <c r="BL124" i="9"/>
  <c r="T124" i="9"/>
  <c r="BV123" i="9"/>
  <c r="AE123" i="9"/>
  <c r="S123" i="9"/>
  <c r="I123" i="9"/>
  <c r="BT122" i="9"/>
  <c r="BW115" i="9"/>
  <c r="BW130" i="9" s="1"/>
  <c r="BV115" i="9"/>
  <c r="BV130" i="9" s="1"/>
  <c r="BU115" i="9"/>
  <c r="BU130" i="9" s="1"/>
  <c r="BT115" i="9"/>
  <c r="BT130" i="9" s="1"/>
  <c r="BS115" i="9"/>
  <c r="BS130" i="9" s="1"/>
  <c r="BR115" i="9"/>
  <c r="BR130" i="9" s="1"/>
  <c r="BQ115" i="9"/>
  <c r="BQ130" i="9" s="1"/>
  <c r="BP115" i="9"/>
  <c r="BP130" i="9" s="1"/>
  <c r="BO115" i="9"/>
  <c r="BO130" i="9" s="1"/>
  <c r="BN115" i="9"/>
  <c r="BN130" i="9" s="1"/>
  <c r="BM115" i="9"/>
  <c r="BM130" i="9" s="1"/>
  <c r="BL115" i="9"/>
  <c r="BL130" i="9" s="1"/>
  <c r="BK115" i="9"/>
  <c r="BK130" i="9" s="1"/>
  <c r="BJ115" i="9"/>
  <c r="BJ130" i="9" s="1"/>
  <c r="BI115" i="9"/>
  <c r="BI130" i="9" s="1"/>
  <c r="BH115" i="9"/>
  <c r="BH130" i="9" s="1"/>
  <c r="BG115" i="9"/>
  <c r="BG130" i="9" s="1"/>
  <c r="BF115" i="9"/>
  <c r="BF130" i="9" s="1"/>
  <c r="BE115" i="9"/>
  <c r="BE130" i="9" s="1"/>
  <c r="BD115" i="9"/>
  <c r="BD130" i="9" s="1"/>
  <c r="BC115" i="9"/>
  <c r="BC130" i="9" s="1"/>
  <c r="BB115" i="9"/>
  <c r="BB130" i="9" s="1"/>
  <c r="BA115" i="9"/>
  <c r="BA130" i="9" s="1"/>
  <c r="AZ115" i="9"/>
  <c r="AZ130" i="9" s="1"/>
  <c r="AY115" i="9"/>
  <c r="AY130" i="9" s="1"/>
  <c r="AX115" i="9"/>
  <c r="AX130" i="9" s="1"/>
  <c r="AW115" i="9"/>
  <c r="AW130" i="9" s="1"/>
  <c r="AV115" i="9"/>
  <c r="AV130" i="9" s="1"/>
  <c r="AU115" i="9"/>
  <c r="AU130" i="9" s="1"/>
  <c r="AT115" i="9"/>
  <c r="AT130" i="9" s="1"/>
  <c r="AS115" i="9"/>
  <c r="AS130" i="9" s="1"/>
  <c r="AR115" i="9"/>
  <c r="AR130" i="9" s="1"/>
  <c r="AQ115" i="9"/>
  <c r="AQ130" i="9" s="1"/>
  <c r="AP115" i="9"/>
  <c r="AP130" i="9" s="1"/>
  <c r="AO115" i="9"/>
  <c r="AO130" i="9" s="1"/>
  <c r="AN115" i="9"/>
  <c r="AN130" i="9" s="1"/>
  <c r="AM115" i="9"/>
  <c r="AM130" i="9" s="1"/>
  <c r="AL115" i="9"/>
  <c r="AL130" i="9" s="1"/>
  <c r="AK115" i="9"/>
  <c r="AK130" i="9" s="1"/>
  <c r="AJ115" i="9"/>
  <c r="AJ130" i="9" s="1"/>
  <c r="AI115" i="9"/>
  <c r="AI130" i="9" s="1"/>
  <c r="AH115" i="9"/>
  <c r="AH130" i="9" s="1"/>
  <c r="AG115" i="9"/>
  <c r="AG130" i="9" s="1"/>
  <c r="AF115" i="9"/>
  <c r="AF130" i="9" s="1"/>
  <c r="AE115" i="9"/>
  <c r="AE130" i="9" s="1"/>
  <c r="AD115" i="9"/>
  <c r="AD130" i="9" s="1"/>
  <c r="AC115" i="9"/>
  <c r="AC130" i="9" s="1"/>
  <c r="AB115" i="9"/>
  <c r="AB130" i="9" s="1"/>
  <c r="AA115" i="9"/>
  <c r="AA130" i="9" s="1"/>
  <c r="Z115" i="9"/>
  <c r="Z130" i="9" s="1"/>
  <c r="Y115" i="9"/>
  <c r="Y130" i="9" s="1"/>
  <c r="X115" i="9"/>
  <c r="X130" i="9" s="1"/>
  <c r="W115" i="9"/>
  <c r="W130" i="9" s="1"/>
  <c r="V115" i="9"/>
  <c r="V130" i="9" s="1"/>
  <c r="U115" i="9"/>
  <c r="U130" i="9" s="1"/>
  <c r="T115" i="9"/>
  <c r="T130" i="9" s="1"/>
  <c r="S115" i="9"/>
  <c r="S130" i="9" s="1"/>
  <c r="R115" i="9"/>
  <c r="R130" i="9" s="1"/>
  <c r="Q115" i="9"/>
  <c r="Q130" i="9" s="1"/>
  <c r="P115" i="9"/>
  <c r="P130" i="9" s="1"/>
  <c r="O115" i="9"/>
  <c r="O130" i="9" s="1"/>
  <c r="N115" i="9"/>
  <c r="N130" i="9" s="1"/>
  <c r="M115" i="9"/>
  <c r="M130" i="9" s="1"/>
  <c r="L115" i="9"/>
  <c r="L130" i="9" s="1"/>
  <c r="K115" i="9"/>
  <c r="K130" i="9" s="1"/>
  <c r="J115" i="9"/>
  <c r="J130" i="9" s="1"/>
  <c r="I115" i="9"/>
  <c r="I130" i="9" s="1"/>
  <c r="H115" i="9"/>
  <c r="H130" i="9" s="1"/>
  <c r="G115" i="9"/>
  <c r="G130" i="9" s="1"/>
  <c r="F115" i="9"/>
  <c r="F130" i="9" s="1"/>
  <c r="E115" i="9"/>
  <c r="E130" i="9" s="1"/>
  <c r="D115" i="9"/>
  <c r="D130" i="9" s="1"/>
  <c r="C115" i="9"/>
  <c r="C130" i="9" s="1"/>
  <c r="B115" i="9"/>
  <c r="B130" i="9" s="1"/>
  <c r="BW114" i="9"/>
  <c r="BW129" i="9" s="1"/>
  <c r="BV114" i="9"/>
  <c r="BV129" i="9" s="1"/>
  <c r="BU114" i="9"/>
  <c r="BU129" i="9" s="1"/>
  <c r="BT114" i="9"/>
  <c r="BT129" i="9" s="1"/>
  <c r="BS114" i="9"/>
  <c r="BS129" i="9" s="1"/>
  <c r="BR114" i="9"/>
  <c r="BR129" i="9" s="1"/>
  <c r="BQ114" i="9"/>
  <c r="BQ129" i="9" s="1"/>
  <c r="BP114" i="9"/>
  <c r="BP129" i="9" s="1"/>
  <c r="BO114" i="9"/>
  <c r="BO129" i="9" s="1"/>
  <c r="BN114" i="9"/>
  <c r="BN129" i="9" s="1"/>
  <c r="BM114" i="9"/>
  <c r="BM129" i="9" s="1"/>
  <c r="BL114" i="9"/>
  <c r="BL129" i="9" s="1"/>
  <c r="BK114" i="9"/>
  <c r="BK129" i="9" s="1"/>
  <c r="BJ114" i="9"/>
  <c r="BJ129" i="9" s="1"/>
  <c r="BI114" i="9"/>
  <c r="BI129" i="9" s="1"/>
  <c r="BH114" i="9"/>
  <c r="BH129" i="9" s="1"/>
  <c r="BG114" i="9"/>
  <c r="BG129" i="9" s="1"/>
  <c r="BF114" i="9"/>
  <c r="BF129" i="9" s="1"/>
  <c r="BE114" i="9"/>
  <c r="BE129" i="9" s="1"/>
  <c r="BD114" i="9"/>
  <c r="BD129" i="9" s="1"/>
  <c r="BC114" i="9"/>
  <c r="BC129" i="9" s="1"/>
  <c r="BB114" i="9"/>
  <c r="BB129" i="9" s="1"/>
  <c r="BA114" i="9"/>
  <c r="BA129" i="9" s="1"/>
  <c r="AZ114" i="9"/>
  <c r="AZ129" i="9" s="1"/>
  <c r="AY114" i="9"/>
  <c r="AY129" i="9" s="1"/>
  <c r="AX114" i="9"/>
  <c r="AX129" i="9" s="1"/>
  <c r="AW114" i="9"/>
  <c r="AW129" i="9" s="1"/>
  <c r="AV114" i="9"/>
  <c r="AV129" i="9" s="1"/>
  <c r="AU114" i="9"/>
  <c r="AU129" i="9" s="1"/>
  <c r="AT114" i="9"/>
  <c r="AT129" i="9" s="1"/>
  <c r="AS114" i="9"/>
  <c r="AS129" i="9" s="1"/>
  <c r="AR114" i="9"/>
  <c r="AR129" i="9" s="1"/>
  <c r="AQ114" i="9"/>
  <c r="AQ129" i="9" s="1"/>
  <c r="AP114" i="9"/>
  <c r="AP129" i="9" s="1"/>
  <c r="AO114" i="9"/>
  <c r="AO129" i="9" s="1"/>
  <c r="AN114" i="9"/>
  <c r="AN129" i="9" s="1"/>
  <c r="AM114" i="9"/>
  <c r="AM129" i="9" s="1"/>
  <c r="AL114" i="9"/>
  <c r="AL129" i="9" s="1"/>
  <c r="AK114" i="9"/>
  <c r="AK129" i="9" s="1"/>
  <c r="AJ114" i="9"/>
  <c r="AJ129" i="9" s="1"/>
  <c r="AI114" i="9"/>
  <c r="AI129" i="9" s="1"/>
  <c r="AH114" i="9"/>
  <c r="AH129" i="9" s="1"/>
  <c r="AG114" i="9"/>
  <c r="AG129" i="9" s="1"/>
  <c r="AF114" i="9"/>
  <c r="AF129" i="9" s="1"/>
  <c r="AE114" i="9"/>
  <c r="AE129" i="9" s="1"/>
  <c r="AD114" i="9"/>
  <c r="AD129" i="9" s="1"/>
  <c r="AC114" i="9"/>
  <c r="AC129" i="9" s="1"/>
  <c r="AB114" i="9"/>
  <c r="AB129" i="9" s="1"/>
  <c r="AA114" i="9"/>
  <c r="AA129" i="9" s="1"/>
  <c r="Z114" i="9"/>
  <c r="Z129" i="9" s="1"/>
  <c r="Y114" i="9"/>
  <c r="Y129" i="9" s="1"/>
  <c r="X114" i="9"/>
  <c r="X129" i="9" s="1"/>
  <c r="W114" i="9"/>
  <c r="W129" i="9" s="1"/>
  <c r="V114" i="9"/>
  <c r="V129" i="9" s="1"/>
  <c r="U114" i="9"/>
  <c r="U129" i="9" s="1"/>
  <c r="T114" i="9"/>
  <c r="T129" i="9" s="1"/>
  <c r="S114" i="9"/>
  <c r="S129" i="9" s="1"/>
  <c r="R114" i="9"/>
  <c r="R129" i="9" s="1"/>
  <c r="Q114" i="9"/>
  <c r="Q129" i="9" s="1"/>
  <c r="P114" i="9"/>
  <c r="P129" i="9" s="1"/>
  <c r="O114" i="9"/>
  <c r="O129" i="9" s="1"/>
  <c r="N114" i="9"/>
  <c r="N129" i="9" s="1"/>
  <c r="M114" i="9"/>
  <c r="M129" i="9" s="1"/>
  <c r="L114" i="9"/>
  <c r="L129" i="9" s="1"/>
  <c r="K114" i="9"/>
  <c r="K129" i="9" s="1"/>
  <c r="J114" i="9"/>
  <c r="J129" i="9" s="1"/>
  <c r="I114" i="9"/>
  <c r="I129" i="9" s="1"/>
  <c r="H114" i="9"/>
  <c r="H129" i="9" s="1"/>
  <c r="G114" i="9"/>
  <c r="G129" i="9" s="1"/>
  <c r="F114" i="9"/>
  <c r="F129" i="9" s="1"/>
  <c r="E114" i="9"/>
  <c r="E129" i="9" s="1"/>
  <c r="D114" i="9"/>
  <c r="D129" i="9" s="1"/>
  <c r="C114" i="9"/>
  <c r="C129" i="9" s="1"/>
  <c r="B114" i="9"/>
  <c r="B129" i="9" s="1"/>
  <c r="BW113" i="9"/>
  <c r="BW128" i="9" s="1"/>
  <c r="BV113" i="9"/>
  <c r="BV128" i="9" s="1"/>
  <c r="BU113" i="9"/>
  <c r="BU128" i="9" s="1"/>
  <c r="BT113" i="9"/>
  <c r="BT128" i="9" s="1"/>
  <c r="BS113" i="9"/>
  <c r="BS128" i="9" s="1"/>
  <c r="BR113" i="9"/>
  <c r="BR128" i="9" s="1"/>
  <c r="BQ113" i="9"/>
  <c r="BQ128" i="9" s="1"/>
  <c r="BP113" i="9"/>
  <c r="BP128" i="9" s="1"/>
  <c r="BO113" i="9"/>
  <c r="BO128" i="9" s="1"/>
  <c r="BN113" i="9"/>
  <c r="BN128" i="9" s="1"/>
  <c r="BM113" i="9"/>
  <c r="BM128" i="9" s="1"/>
  <c r="BL113" i="9"/>
  <c r="BL128" i="9" s="1"/>
  <c r="BK113" i="9"/>
  <c r="BK128" i="9" s="1"/>
  <c r="BJ113" i="9"/>
  <c r="BJ128" i="9" s="1"/>
  <c r="BI113" i="9"/>
  <c r="BI128" i="9" s="1"/>
  <c r="BH113" i="9"/>
  <c r="BH128" i="9" s="1"/>
  <c r="BG113" i="9"/>
  <c r="BG128" i="9" s="1"/>
  <c r="BF113" i="9"/>
  <c r="BF128" i="9" s="1"/>
  <c r="BE113" i="9"/>
  <c r="BE128" i="9" s="1"/>
  <c r="BD113" i="9"/>
  <c r="BD128" i="9" s="1"/>
  <c r="BC113" i="9"/>
  <c r="BC128" i="9" s="1"/>
  <c r="BB113" i="9"/>
  <c r="BB128" i="9" s="1"/>
  <c r="BA113" i="9"/>
  <c r="BA128" i="9" s="1"/>
  <c r="AZ113" i="9"/>
  <c r="AZ128" i="9" s="1"/>
  <c r="AY113" i="9"/>
  <c r="AY128" i="9" s="1"/>
  <c r="AX113" i="9"/>
  <c r="AX128" i="9" s="1"/>
  <c r="AW113" i="9"/>
  <c r="AW128" i="9" s="1"/>
  <c r="AV113" i="9"/>
  <c r="AV128" i="9" s="1"/>
  <c r="AU113" i="9"/>
  <c r="AU128" i="9" s="1"/>
  <c r="AT113" i="9"/>
  <c r="AT128" i="9" s="1"/>
  <c r="AS113" i="9"/>
  <c r="AS128" i="9" s="1"/>
  <c r="AR113" i="9"/>
  <c r="AR128" i="9" s="1"/>
  <c r="AQ113" i="9"/>
  <c r="AQ128" i="9" s="1"/>
  <c r="AP113" i="9"/>
  <c r="AP128" i="9" s="1"/>
  <c r="AO113" i="9"/>
  <c r="AO128" i="9" s="1"/>
  <c r="AN113" i="9"/>
  <c r="AN128" i="9" s="1"/>
  <c r="AM113" i="9"/>
  <c r="AM128" i="9" s="1"/>
  <c r="AL113" i="9"/>
  <c r="AL128" i="9" s="1"/>
  <c r="AK113" i="9"/>
  <c r="AK128" i="9" s="1"/>
  <c r="AJ113" i="9"/>
  <c r="AJ128" i="9" s="1"/>
  <c r="AI113" i="9"/>
  <c r="AI128" i="9" s="1"/>
  <c r="AH113" i="9"/>
  <c r="AH128" i="9" s="1"/>
  <c r="AG113" i="9"/>
  <c r="AG128" i="9" s="1"/>
  <c r="AF113" i="9"/>
  <c r="AF128" i="9" s="1"/>
  <c r="AE113" i="9"/>
  <c r="AE128" i="9" s="1"/>
  <c r="AD113" i="9"/>
  <c r="AD128" i="9" s="1"/>
  <c r="AC113" i="9"/>
  <c r="AC128" i="9" s="1"/>
  <c r="AB113" i="9"/>
  <c r="AB128" i="9" s="1"/>
  <c r="AA113" i="9"/>
  <c r="AA128" i="9" s="1"/>
  <c r="Z113" i="9"/>
  <c r="Z128" i="9" s="1"/>
  <c r="Y113" i="9"/>
  <c r="Y128" i="9" s="1"/>
  <c r="X113" i="9"/>
  <c r="X128" i="9" s="1"/>
  <c r="W113" i="9"/>
  <c r="W128" i="9" s="1"/>
  <c r="V113" i="9"/>
  <c r="V128" i="9" s="1"/>
  <c r="U113" i="9"/>
  <c r="U128" i="9" s="1"/>
  <c r="T113" i="9"/>
  <c r="T128" i="9" s="1"/>
  <c r="S113" i="9"/>
  <c r="S128" i="9" s="1"/>
  <c r="R113" i="9"/>
  <c r="R128" i="9" s="1"/>
  <c r="Q113" i="9"/>
  <c r="Q128" i="9" s="1"/>
  <c r="P113" i="9"/>
  <c r="P128" i="9" s="1"/>
  <c r="O113" i="9"/>
  <c r="O128" i="9" s="1"/>
  <c r="N113" i="9"/>
  <c r="N128" i="9" s="1"/>
  <c r="M113" i="9"/>
  <c r="M128" i="9" s="1"/>
  <c r="L113" i="9"/>
  <c r="L128" i="9" s="1"/>
  <c r="K113" i="9"/>
  <c r="K128" i="9" s="1"/>
  <c r="J113" i="9"/>
  <c r="J128" i="9" s="1"/>
  <c r="I113" i="9"/>
  <c r="I128" i="9" s="1"/>
  <c r="H113" i="9"/>
  <c r="H128" i="9" s="1"/>
  <c r="G113" i="9"/>
  <c r="G128" i="9" s="1"/>
  <c r="F113" i="9"/>
  <c r="F128" i="9" s="1"/>
  <c r="E113" i="9"/>
  <c r="E128" i="9" s="1"/>
  <c r="D113" i="9"/>
  <c r="D128" i="9" s="1"/>
  <c r="C113" i="9"/>
  <c r="C128" i="9" s="1"/>
  <c r="B113" i="9"/>
  <c r="B128" i="9" s="1"/>
  <c r="BW112" i="9"/>
  <c r="BW127" i="9" s="1"/>
  <c r="BV112" i="9"/>
  <c r="BV127" i="9" s="1"/>
  <c r="BU112" i="9"/>
  <c r="BU127" i="9" s="1"/>
  <c r="BT112" i="9"/>
  <c r="BT127" i="9" s="1"/>
  <c r="BS112" i="9"/>
  <c r="BS127" i="9" s="1"/>
  <c r="BR112" i="9"/>
  <c r="BR127" i="9" s="1"/>
  <c r="BQ112" i="9"/>
  <c r="BQ127" i="9" s="1"/>
  <c r="BP112" i="9"/>
  <c r="BP127" i="9" s="1"/>
  <c r="BO112" i="9"/>
  <c r="BO127" i="9" s="1"/>
  <c r="BN112" i="9"/>
  <c r="BN127" i="9" s="1"/>
  <c r="BM112" i="9"/>
  <c r="BM127" i="9" s="1"/>
  <c r="BL112" i="9"/>
  <c r="BL127" i="9" s="1"/>
  <c r="BK112" i="9"/>
  <c r="BK127" i="9" s="1"/>
  <c r="BJ112" i="9"/>
  <c r="BJ127" i="9" s="1"/>
  <c r="BI112" i="9"/>
  <c r="BI127" i="9" s="1"/>
  <c r="BH112" i="9"/>
  <c r="BH127" i="9" s="1"/>
  <c r="BG112" i="9"/>
  <c r="BG127" i="9" s="1"/>
  <c r="BF112" i="9"/>
  <c r="BF127" i="9" s="1"/>
  <c r="BE112" i="9"/>
  <c r="BE127" i="9" s="1"/>
  <c r="BD112" i="9"/>
  <c r="BD127" i="9" s="1"/>
  <c r="BC112" i="9"/>
  <c r="BC127" i="9" s="1"/>
  <c r="BB112" i="9"/>
  <c r="BB127" i="9" s="1"/>
  <c r="BA112" i="9"/>
  <c r="BA127" i="9" s="1"/>
  <c r="AZ112" i="9"/>
  <c r="AZ127" i="9" s="1"/>
  <c r="AY112" i="9"/>
  <c r="AY127" i="9" s="1"/>
  <c r="AX112" i="9"/>
  <c r="AX127" i="9" s="1"/>
  <c r="AW112" i="9"/>
  <c r="AW127" i="9" s="1"/>
  <c r="AV112" i="9"/>
  <c r="AV127" i="9" s="1"/>
  <c r="AU112" i="9"/>
  <c r="AU127" i="9" s="1"/>
  <c r="AT112" i="9"/>
  <c r="AT127" i="9" s="1"/>
  <c r="AS112" i="9"/>
  <c r="AS127" i="9" s="1"/>
  <c r="AR112" i="9"/>
  <c r="AR127" i="9" s="1"/>
  <c r="AQ112" i="9"/>
  <c r="AQ127" i="9" s="1"/>
  <c r="AP112" i="9"/>
  <c r="AP127" i="9" s="1"/>
  <c r="AO112" i="9"/>
  <c r="AO127" i="9" s="1"/>
  <c r="AN112" i="9"/>
  <c r="AN127" i="9" s="1"/>
  <c r="AM112" i="9"/>
  <c r="AM127" i="9" s="1"/>
  <c r="AL112" i="9"/>
  <c r="AL127" i="9" s="1"/>
  <c r="AK112" i="9"/>
  <c r="AK127" i="9" s="1"/>
  <c r="AJ112" i="9"/>
  <c r="AJ127" i="9" s="1"/>
  <c r="AI112" i="9"/>
  <c r="AI127" i="9" s="1"/>
  <c r="AH112" i="9"/>
  <c r="AH127" i="9" s="1"/>
  <c r="AG112" i="9"/>
  <c r="AG127" i="9" s="1"/>
  <c r="AF112" i="9"/>
  <c r="AF127" i="9" s="1"/>
  <c r="AE112" i="9"/>
  <c r="AE127" i="9" s="1"/>
  <c r="AD112" i="9"/>
  <c r="AD127" i="9" s="1"/>
  <c r="AC112" i="9"/>
  <c r="AC127" i="9" s="1"/>
  <c r="AB112" i="9"/>
  <c r="AB127" i="9" s="1"/>
  <c r="AA112" i="9"/>
  <c r="AA127" i="9" s="1"/>
  <c r="Z112" i="9"/>
  <c r="Z127" i="9" s="1"/>
  <c r="Y112" i="9"/>
  <c r="Y127" i="9" s="1"/>
  <c r="X112" i="9"/>
  <c r="X127" i="9" s="1"/>
  <c r="W112" i="9"/>
  <c r="W127" i="9" s="1"/>
  <c r="V112" i="9"/>
  <c r="V127" i="9" s="1"/>
  <c r="U112" i="9"/>
  <c r="U127" i="9" s="1"/>
  <c r="T112" i="9"/>
  <c r="T127" i="9" s="1"/>
  <c r="S112" i="9"/>
  <c r="S127" i="9" s="1"/>
  <c r="R112" i="9"/>
  <c r="R127" i="9" s="1"/>
  <c r="Q112" i="9"/>
  <c r="Q127" i="9" s="1"/>
  <c r="P112" i="9"/>
  <c r="P127" i="9" s="1"/>
  <c r="O112" i="9"/>
  <c r="O127" i="9" s="1"/>
  <c r="N112" i="9"/>
  <c r="N127" i="9" s="1"/>
  <c r="M112" i="9"/>
  <c r="M127" i="9" s="1"/>
  <c r="L112" i="9"/>
  <c r="L127" i="9" s="1"/>
  <c r="K112" i="9"/>
  <c r="K127" i="9" s="1"/>
  <c r="J112" i="9"/>
  <c r="J127" i="9" s="1"/>
  <c r="I112" i="9"/>
  <c r="I127" i="9" s="1"/>
  <c r="H112" i="9"/>
  <c r="H127" i="9" s="1"/>
  <c r="G112" i="9"/>
  <c r="G127" i="9" s="1"/>
  <c r="F112" i="9"/>
  <c r="F127" i="9" s="1"/>
  <c r="E112" i="9"/>
  <c r="E127" i="9" s="1"/>
  <c r="D112" i="9"/>
  <c r="D127" i="9" s="1"/>
  <c r="C112" i="9"/>
  <c r="C127" i="9" s="1"/>
  <c r="B112" i="9"/>
  <c r="BW111" i="9"/>
  <c r="BW126" i="9" s="1"/>
  <c r="BV111" i="9"/>
  <c r="BV126" i="9" s="1"/>
  <c r="BU111" i="9"/>
  <c r="BU126" i="9" s="1"/>
  <c r="BT111" i="9"/>
  <c r="BT126" i="9" s="1"/>
  <c r="BS111" i="9"/>
  <c r="BS126" i="9" s="1"/>
  <c r="BR111" i="9"/>
  <c r="BR126" i="9" s="1"/>
  <c r="BQ111" i="9"/>
  <c r="BQ126" i="9" s="1"/>
  <c r="BP111" i="9"/>
  <c r="BP126" i="9" s="1"/>
  <c r="BO111" i="9"/>
  <c r="BO126" i="9" s="1"/>
  <c r="BN111" i="9"/>
  <c r="BN126" i="9" s="1"/>
  <c r="BM111" i="9"/>
  <c r="BM126" i="9" s="1"/>
  <c r="BL111" i="9"/>
  <c r="BL126" i="9" s="1"/>
  <c r="BK111" i="9"/>
  <c r="BK126" i="9" s="1"/>
  <c r="BJ111" i="9"/>
  <c r="BJ126" i="9" s="1"/>
  <c r="BI111" i="9"/>
  <c r="BI126" i="9" s="1"/>
  <c r="BH111" i="9"/>
  <c r="BH126" i="9" s="1"/>
  <c r="BG111" i="9"/>
  <c r="BG126" i="9" s="1"/>
  <c r="BF111" i="9"/>
  <c r="BF126" i="9" s="1"/>
  <c r="BE111" i="9"/>
  <c r="BE126" i="9" s="1"/>
  <c r="BD111" i="9"/>
  <c r="BD126" i="9" s="1"/>
  <c r="BC111" i="9"/>
  <c r="BC126" i="9" s="1"/>
  <c r="BB111" i="9"/>
  <c r="BB126" i="9" s="1"/>
  <c r="BA111" i="9"/>
  <c r="BA126" i="9" s="1"/>
  <c r="AZ111" i="9"/>
  <c r="AZ126" i="9" s="1"/>
  <c r="AY111" i="9"/>
  <c r="AY126" i="9" s="1"/>
  <c r="AX111" i="9"/>
  <c r="AX126" i="9" s="1"/>
  <c r="AW111" i="9"/>
  <c r="AW126" i="9" s="1"/>
  <c r="AV111" i="9"/>
  <c r="AV126" i="9" s="1"/>
  <c r="AU111" i="9"/>
  <c r="AU126" i="9" s="1"/>
  <c r="AT111" i="9"/>
  <c r="AT126" i="9" s="1"/>
  <c r="AS111" i="9"/>
  <c r="AS126" i="9" s="1"/>
  <c r="AR111" i="9"/>
  <c r="AQ111" i="9"/>
  <c r="AQ126" i="9" s="1"/>
  <c r="AP111" i="9"/>
  <c r="AP126" i="9" s="1"/>
  <c r="AO111" i="9"/>
  <c r="AO126" i="9" s="1"/>
  <c r="AN111" i="9"/>
  <c r="AN126" i="9" s="1"/>
  <c r="AM111" i="9"/>
  <c r="AM126" i="9" s="1"/>
  <c r="AL111" i="9"/>
  <c r="AL126" i="9" s="1"/>
  <c r="AK111" i="9"/>
  <c r="AK126" i="9" s="1"/>
  <c r="AJ111" i="9"/>
  <c r="AJ126" i="9" s="1"/>
  <c r="AI111" i="9"/>
  <c r="AI126" i="9" s="1"/>
  <c r="AH111" i="9"/>
  <c r="AH126" i="9" s="1"/>
  <c r="AG111" i="9"/>
  <c r="AG126" i="9" s="1"/>
  <c r="AF111" i="9"/>
  <c r="AF126" i="9" s="1"/>
  <c r="AE111" i="9"/>
  <c r="AE126" i="9" s="1"/>
  <c r="AD111" i="9"/>
  <c r="AD126" i="9" s="1"/>
  <c r="AC111" i="9"/>
  <c r="AC126" i="9" s="1"/>
  <c r="AB111" i="9"/>
  <c r="AB126" i="9" s="1"/>
  <c r="AA111" i="9"/>
  <c r="AA126" i="9" s="1"/>
  <c r="Z111" i="9"/>
  <c r="Z126" i="9" s="1"/>
  <c r="Y111" i="9"/>
  <c r="Y126" i="9" s="1"/>
  <c r="X111" i="9"/>
  <c r="X126" i="9" s="1"/>
  <c r="W111" i="9"/>
  <c r="W126" i="9" s="1"/>
  <c r="V111" i="9"/>
  <c r="V126" i="9" s="1"/>
  <c r="U111" i="9"/>
  <c r="U126" i="9" s="1"/>
  <c r="T111" i="9"/>
  <c r="T126" i="9" s="1"/>
  <c r="S111" i="9"/>
  <c r="S126" i="9" s="1"/>
  <c r="R111" i="9"/>
  <c r="R126" i="9" s="1"/>
  <c r="Q111" i="9"/>
  <c r="Q126" i="9" s="1"/>
  <c r="P111" i="9"/>
  <c r="P126" i="9" s="1"/>
  <c r="O111" i="9"/>
  <c r="O126" i="9" s="1"/>
  <c r="N111" i="9"/>
  <c r="N126" i="9" s="1"/>
  <c r="M111" i="9"/>
  <c r="M126" i="9" s="1"/>
  <c r="L111" i="9"/>
  <c r="L126" i="9" s="1"/>
  <c r="K111" i="9"/>
  <c r="K126" i="9" s="1"/>
  <c r="J111" i="9"/>
  <c r="J126" i="9" s="1"/>
  <c r="I111" i="9"/>
  <c r="I126" i="9" s="1"/>
  <c r="H111" i="9"/>
  <c r="H126" i="9" s="1"/>
  <c r="G111" i="9"/>
  <c r="G126" i="9" s="1"/>
  <c r="F111" i="9"/>
  <c r="F126" i="9" s="1"/>
  <c r="E111" i="9"/>
  <c r="E126" i="9" s="1"/>
  <c r="D111" i="9"/>
  <c r="D126" i="9" s="1"/>
  <c r="C111" i="9"/>
  <c r="C126" i="9" s="1"/>
  <c r="B111" i="9"/>
  <c r="B126" i="9" s="1"/>
  <c r="BW110" i="9"/>
  <c r="BW125" i="9" s="1"/>
  <c r="BV110" i="9"/>
  <c r="BU110" i="9"/>
  <c r="BU125" i="9" s="1"/>
  <c r="BT110" i="9"/>
  <c r="BT125" i="9" s="1"/>
  <c r="BS110" i="9"/>
  <c r="BS125" i="9" s="1"/>
  <c r="BR110" i="9"/>
  <c r="BR125" i="9" s="1"/>
  <c r="BQ110" i="9"/>
  <c r="BQ125" i="9" s="1"/>
  <c r="BP110" i="9"/>
  <c r="BP125" i="9" s="1"/>
  <c r="BO110" i="9"/>
  <c r="BO125" i="9" s="1"/>
  <c r="BN110" i="9"/>
  <c r="BN125" i="9" s="1"/>
  <c r="BM110" i="9"/>
  <c r="BM125" i="9" s="1"/>
  <c r="BL110" i="9"/>
  <c r="BL125" i="9" s="1"/>
  <c r="BK110" i="9"/>
  <c r="BK125" i="9" s="1"/>
  <c r="BJ110" i="9"/>
  <c r="BJ125" i="9" s="1"/>
  <c r="BI110" i="9"/>
  <c r="BI125" i="9" s="1"/>
  <c r="BH110" i="9"/>
  <c r="BH125" i="9" s="1"/>
  <c r="BG110" i="9"/>
  <c r="BG125" i="9" s="1"/>
  <c r="BF110" i="9"/>
  <c r="BF125" i="9" s="1"/>
  <c r="BE110" i="9"/>
  <c r="BE125" i="9" s="1"/>
  <c r="BD110" i="9"/>
  <c r="BD125" i="9" s="1"/>
  <c r="BC110" i="9"/>
  <c r="BC125" i="9" s="1"/>
  <c r="BB110" i="9"/>
  <c r="BA110" i="9"/>
  <c r="BA125" i="9" s="1"/>
  <c r="AZ110" i="9"/>
  <c r="AZ125" i="9" s="1"/>
  <c r="AY110" i="9"/>
  <c r="AY125" i="9" s="1"/>
  <c r="AX110" i="9"/>
  <c r="AX125" i="9" s="1"/>
  <c r="AW110" i="9"/>
  <c r="AW125" i="9" s="1"/>
  <c r="AV110" i="9"/>
  <c r="AV125" i="9" s="1"/>
  <c r="AU110" i="9"/>
  <c r="AU125" i="9" s="1"/>
  <c r="AT110" i="9"/>
  <c r="AT125" i="9" s="1"/>
  <c r="AS110" i="9"/>
  <c r="AS125" i="9" s="1"/>
  <c r="AR110" i="9"/>
  <c r="AR125" i="9" s="1"/>
  <c r="AQ110" i="9"/>
  <c r="AQ125" i="9" s="1"/>
  <c r="AP110" i="9"/>
  <c r="AP125" i="9" s="1"/>
  <c r="AO110" i="9"/>
  <c r="AO125" i="9" s="1"/>
  <c r="AN110" i="9"/>
  <c r="AN125" i="9" s="1"/>
  <c r="AM110" i="9"/>
  <c r="AM125" i="9" s="1"/>
  <c r="AL110" i="9"/>
  <c r="AL125" i="9" s="1"/>
  <c r="AK110" i="9"/>
  <c r="AK125" i="9" s="1"/>
  <c r="AJ110" i="9"/>
  <c r="AJ125" i="9" s="1"/>
  <c r="AI110" i="9"/>
  <c r="AI125" i="9" s="1"/>
  <c r="AH110" i="9"/>
  <c r="AH125" i="9" s="1"/>
  <c r="AG110" i="9"/>
  <c r="AG125" i="9" s="1"/>
  <c r="AF110" i="9"/>
  <c r="AF125" i="9" s="1"/>
  <c r="AE110" i="9"/>
  <c r="AE125" i="9" s="1"/>
  <c r="AD110" i="9"/>
  <c r="AD125" i="9" s="1"/>
  <c r="AC110" i="9"/>
  <c r="AC125" i="9" s="1"/>
  <c r="AB110" i="9"/>
  <c r="AB125" i="9" s="1"/>
  <c r="AA110" i="9"/>
  <c r="AA125" i="9" s="1"/>
  <c r="Z110" i="9"/>
  <c r="Z125" i="9" s="1"/>
  <c r="Y110" i="9"/>
  <c r="Y125" i="9" s="1"/>
  <c r="X110" i="9"/>
  <c r="X125" i="9" s="1"/>
  <c r="W110" i="9"/>
  <c r="W125" i="9" s="1"/>
  <c r="V110" i="9"/>
  <c r="V125" i="9" s="1"/>
  <c r="U110" i="9"/>
  <c r="U125" i="9" s="1"/>
  <c r="T110" i="9"/>
  <c r="T125" i="9" s="1"/>
  <c r="S110" i="9"/>
  <c r="S125" i="9" s="1"/>
  <c r="R110" i="9"/>
  <c r="R125" i="9" s="1"/>
  <c r="Q110" i="9"/>
  <c r="Q125" i="9" s="1"/>
  <c r="P110" i="9"/>
  <c r="P125" i="9" s="1"/>
  <c r="O110" i="9"/>
  <c r="O125" i="9" s="1"/>
  <c r="N110" i="9"/>
  <c r="N125" i="9" s="1"/>
  <c r="M110" i="9"/>
  <c r="M125" i="9" s="1"/>
  <c r="L110" i="9"/>
  <c r="L125" i="9" s="1"/>
  <c r="K110" i="9"/>
  <c r="K125" i="9" s="1"/>
  <c r="J110" i="9"/>
  <c r="I110" i="9"/>
  <c r="I125" i="9" s="1"/>
  <c r="H110" i="9"/>
  <c r="H125" i="9" s="1"/>
  <c r="G110" i="9"/>
  <c r="G125" i="9" s="1"/>
  <c r="F110" i="9"/>
  <c r="F125" i="9" s="1"/>
  <c r="E110" i="9"/>
  <c r="E125" i="9" s="1"/>
  <c r="D110" i="9"/>
  <c r="D125" i="9" s="1"/>
  <c r="C110" i="9"/>
  <c r="C125" i="9" s="1"/>
  <c r="B110" i="9"/>
  <c r="B125" i="9" s="1"/>
  <c r="BW109" i="9"/>
  <c r="BW124" i="9" s="1"/>
  <c r="BV109" i="9"/>
  <c r="BV124" i="9" s="1"/>
  <c r="BU109" i="9"/>
  <c r="BU124" i="9" s="1"/>
  <c r="BT109" i="9"/>
  <c r="BT124" i="9" s="1"/>
  <c r="BS109" i="9"/>
  <c r="BS124" i="9" s="1"/>
  <c r="BR109" i="9"/>
  <c r="BR124" i="9" s="1"/>
  <c r="BQ109" i="9"/>
  <c r="BQ124" i="9" s="1"/>
  <c r="BP109" i="9"/>
  <c r="BP124" i="9" s="1"/>
  <c r="BO109" i="9"/>
  <c r="BO124" i="9" s="1"/>
  <c r="BN109" i="9"/>
  <c r="BN124" i="9" s="1"/>
  <c r="BM109" i="9"/>
  <c r="BM124" i="9" s="1"/>
  <c r="BL109" i="9"/>
  <c r="BK109" i="9"/>
  <c r="BK124" i="9" s="1"/>
  <c r="BJ109" i="9"/>
  <c r="BJ124" i="9" s="1"/>
  <c r="BI109" i="9"/>
  <c r="BI124" i="9" s="1"/>
  <c r="BH109" i="9"/>
  <c r="BH124" i="9" s="1"/>
  <c r="BG109" i="9"/>
  <c r="BG124" i="9" s="1"/>
  <c r="BF109" i="9"/>
  <c r="BF124" i="9" s="1"/>
  <c r="BE109" i="9"/>
  <c r="BE124" i="9" s="1"/>
  <c r="BD109" i="9"/>
  <c r="BD124" i="9" s="1"/>
  <c r="BC109" i="9"/>
  <c r="BC124" i="9" s="1"/>
  <c r="BB109" i="9"/>
  <c r="BB124" i="9" s="1"/>
  <c r="BA109" i="9"/>
  <c r="BA124" i="9" s="1"/>
  <c r="AZ109" i="9"/>
  <c r="AZ124" i="9" s="1"/>
  <c r="AY109" i="9"/>
  <c r="AY124" i="9" s="1"/>
  <c r="AX109" i="9"/>
  <c r="AX124" i="9" s="1"/>
  <c r="AW109" i="9"/>
  <c r="AW124" i="9" s="1"/>
  <c r="AV109" i="9"/>
  <c r="AV124" i="9" s="1"/>
  <c r="AU109" i="9"/>
  <c r="AU124" i="9" s="1"/>
  <c r="AT109" i="9"/>
  <c r="AT124" i="9" s="1"/>
  <c r="AS109" i="9"/>
  <c r="AS124" i="9" s="1"/>
  <c r="AR109" i="9"/>
  <c r="AR124" i="9" s="1"/>
  <c r="AQ109" i="9"/>
  <c r="AQ124" i="9" s="1"/>
  <c r="AP109" i="9"/>
  <c r="AP124" i="9" s="1"/>
  <c r="AO109" i="9"/>
  <c r="AO124" i="9" s="1"/>
  <c r="AN109" i="9"/>
  <c r="AN124" i="9" s="1"/>
  <c r="AM109" i="9"/>
  <c r="AM124" i="9" s="1"/>
  <c r="AL109" i="9"/>
  <c r="AL124" i="9" s="1"/>
  <c r="AK109" i="9"/>
  <c r="AK124" i="9" s="1"/>
  <c r="AJ109" i="9"/>
  <c r="AJ124" i="9" s="1"/>
  <c r="AI109" i="9"/>
  <c r="AI124" i="9" s="1"/>
  <c r="AH109" i="9"/>
  <c r="AH124" i="9" s="1"/>
  <c r="AG109" i="9"/>
  <c r="AG124" i="9" s="1"/>
  <c r="AF109" i="9"/>
  <c r="AF124" i="9" s="1"/>
  <c r="AE109" i="9"/>
  <c r="AE124" i="9" s="1"/>
  <c r="AD109" i="9"/>
  <c r="AD124" i="9" s="1"/>
  <c r="AC109" i="9"/>
  <c r="AC124" i="9" s="1"/>
  <c r="AB109" i="9"/>
  <c r="AB124" i="9" s="1"/>
  <c r="AA109" i="9"/>
  <c r="AA124" i="9" s="1"/>
  <c r="Z109" i="9"/>
  <c r="Z124" i="9" s="1"/>
  <c r="Y109" i="9"/>
  <c r="Y124" i="9" s="1"/>
  <c r="X109" i="9"/>
  <c r="X124" i="9" s="1"/>
  <c r="W109" i="9"/>
  <c r="W124" i="9" s="1"/>
  <c r="V109" i="9"/>
  <c r="V124" i="9" s="1"/>
  <c r="U109" i="9"/>
  <c r="U124" i="9" s="1"/>
  <c r="T109" i="9"/>
  <c r="S109" i="9"/>
  <c r="S124" i="9" s="1"/>
  <c r="R109" i="9"/>
  <c r="R124" i="9" s="1"/>
  <c r="Q109" i="9"/>
  <c r="Q124" i="9" s="1"/>
  <c r="P109" i="9"/>
  <c r="P124" i="9" s="1"/>
  <c r="O109" i="9"/>
  <c r="O124" i="9" s="1"/>
  <c r="N109" i="9"/>
  <c r="N124" i="9" s="1"/>
  <c r="M109" i="9"/>
  <c r="M124" i="9" s="1"/>
  <c r="L109" i="9"/>
  <c r="L124" i="9" s="1"/>
  <c r="K109" i="9"/>
  <c r="K124" i="9" s="1"/>
  <c r="J109" i="9"/>
  <c r="J124" i="9" s="1"/>
  <c r="I109" i="9"/>
  <c r="I124" i="9" s="1"/>
  <c r="H109" i="9"/>
  <c r="H124" i="9" s="1"/>
  <c r="G109" i="9"/>
  <c r="G124" i="9" s="1"/>
  <c r="F109" i="9"/>
  <c r="F124" i="9" s="1"/>
  <c r="E109" i="9"/>
  <c r="E124" i="9" s="1"/>
  <c r="D109" i="9"/>
  <c r="D124" i="9" s="1"/>
  <c r="C109" i="9"/>
  <c r="C124" i="9" s="1"/>
  <c r="B109" i="9"/>
  <c r="B124" i="9" s="1"/>
  <c r="BW108" i="9"/>
  <c r="BW123" i="9" s="1"/>
  <c r="BV108" i="9"/>
  <c r="BU108" i="9"/>
  <c r="BU123" i="9" s="1"/>
  <c r="BT108" i="9"/>
  <c r="BT123" i="9" s="1"/>
  <c r="BS108" i="9"/>
  <c r="BS123" i="9" s="1"/>
  <c r="BR108" i="9"/>
  <c r="BR123" i="9" s="1"/>
  <c r="BQ108" i="9"/>
  <c r="BQ123" i="9" s="1"/>
  <c r="BP108" i="9"/>
  <c r="BP123" i="9" s="1"/>
  <c r="BO108" i="9"/>
  <c r="BO123" i="9" s="1"/>
  <c r="BN108" i="9"/>
  <c r="BN123" i="9" s="1"/>
  <c r="BM108" i="9"/>
  <c r="BM123" i="9" s="1"/>
  <c r="BL108" i="9"/>
  <c r="BL123" i="9" s="1"/>
  <c r="BK108" i="9"/>
  <c r="BK123" i="9" s="1"/>
  <c r="BJ108" i="9"/>
  <c r="BJ123" i="9" s="1"/>
  <c r="BI108" i="9"/>
  <c r="BI123" i="9" s="1"/>
  <c r="BH108" i="9"/>
  <c r="BH123" i="9" s="1"/>
  <c r="BG108" i="9"/>
  <c r="BG123" i="9" s="1"/>
  <c r="BF108" i="9"/>
  <c r="BF123" i="9" s="1"/>
  <c r="BE108" i="9"/>
  <c r="BE123" i="9" s="1"/>
  <c r="BD108" i="9"/>
  <c r="BD123" i="9" s="1"/>
  <c r="BC108" i="9"/>
  <c r="BC123" i="9" s="1"/>
  <c r="BB108" i="9"/>
  <c r="BB123" i="9" s="1"/>
  <c r="BA108" i="9"/>
  <c r="BA123" i="9" s="1"/>
  <c r="AZ108" i="9"/>
  <c r="AZ123" i="9" s="1"/>
  <c r="AY108" i="9"/>
  <c r="AY123" i="9" s="1"/>
  <c r="AX108" i="9"/>
  <c r="AX123" i="9" s="1"/>
  <c r="AW108" i="9"/>
  <c r="AW123" i="9" s="1"/>
  <c r="AV108" i="9"/>
  <c r="AV123" i="9" s="1"/>
  <c r="AU108" i="9"/>
  <c r="AU123" i="9" s="1"/>
  <c r="AT108" i="9"/>
  <c r="AT123" i="9" s="1"/>
  <c r="AS108" i="9"/>
  <c r="AS123" i="9" s="1"/>
  <c r="AR108" i="9"/>
  <c r="AR123" i="9" s="1"/>
  <c r="AQ108" i="9"/>
  <c r="AQ123" i="9" s="1"/>
  <c r="AP108" i="9"/>
  <c r="AP123" i="9" s="1"/>
  <c r="AO108" i="9"/>
  <c r="AO123" i="9" s="1"/>
  <c r="AN108" i="9"/>
  <c r="AN123" i="9" s="1"/>
  <c r="AM108" i="9"/>
  <c r="AM123" i="9" s="1"/>
  <c r="AL108" i="9"/>
  <c r="AL123" i="9" s="1"/>
  <c r="AK108" i="9"/>
  <c r="AK123" i="9" s="1"/>
  <c r="AJ108" i="9"/>
  <c r="AJ117" i="9" s="1"/>
  <c r="AJ118" i="9" s="1"/>
  <c r="AI108" i="9"/>
  <c r="AI123" i="9" s="1"/>
  <c r="AH108" i="9"/>
  <c r="AH123" i="9" s="1"/>
  <c r="AG108" i="9"/>
  <c r="AG123" i="9" s="1"/>
  <c r="AF108" i="9"/>
  <c r="AF123" i="9" s="1"/>
  <c r="AE108" i="9"/>
  <c r="AD108" i="9"/>
  <c r="AD123" i="9" s="1"/>
  <c r="AC108" i="9"/>
  <c r="AC123" i="9" s="1"/>
  <c r="AB108" i="9"/>
  <c r="AB123" i="9" s="1"/>
  <c r="AA108" i="9"/>
  <c r="AA123" i="9" s="1"/>
  <c r="Z108" i="9"/>
  <c r="Z123" i="9" s="1"/>
  <c r="Y108" i="9"/>
  <c r="Y123" i="9" s="1"/>
  <c r="X108" i="9"/>
  <c r="X123" i="9" s="1"/>
  <c r="W108" i="9"/>
  <c r="W123" i="9" s="1"/>
  <c r="V108" i="9"/>
  <c r="V123" i="9" s="1"/>
  <c r="U108" i="9"/>
  <c r="U123" i="9" s="1"/>
  <c r="T108" i="9"/>
  <c r="T123" i="9" s="1"/>
  <c r="S108" i="9"/>
  <c r="R108" i="9"/>
  <c r="R123" i="9" s="1"/>
  <c r="Q108" i="9"/>
  <c r="Q123" i="9" s="1"/>
  <c r="P108" i="9"/>
  <c r="P123" i="9" s="1"/>
  <c r="O108" i="9"/>
  <c r="O123" i="9" s="1"/>
  <c r="N108" i="9"/>
  <c r="N123" i="9" s="1"/>
  <c r="M108" i="9"/>
  <c r="M123" i="9" s="1"/>
  <c r="L108" i="9"/>
  <c r="L117" i="9" s="1"/>
  <c r="L118" i="9" s="1"/>
  <c r="K108" i="9"/>
  <c r="K123" i="9" s="1"/>
  <c r="J108" i="9"/>
  <c r="J123" i="9" s="1"/>
  <c r="I108" i="9"/>
  <c r="H108" i="9"/>
  <c r="H123" i="9" s="1"/>
  <c r="G108" i="9"/>
  <c r="G123" i="9" s="1"/>
  <c r="F108" i="9"/>
  <c r="F123" i="9" s="1"/>
  <c r="E108" i="9"/>
  <c r="E123" i="9" s="1"/>
  <c r="D108" i="9"/>
  <c r="D123" i="9" s="1"/>
  <c r="C108" i="9"/>
  <c r="C123" i="9" s="1"/>
  <c r="B108" i="9"/>
  <c r="B123" i="9" s="1"/>
  <c r="BW107" i="9"/>
  <c r="BW122" i="9" s="1"/>
  <c r="BV107" i="9"/>
  <c r="BV122" i="9" s="1"/>
  <c r="BU107" i="9"/>
  <c r="BU122" i="9" s="1"/>
  <c r="BT107" i="9"/>
  <c r="BS107" i="9"/>
  <c r="BS122" i="9" s="1"/>
  <c r="BR107" i="9"/>
  <c r="BR122" i="9" s="1"/>
  <c r="BQ107" i="9"/>
  <c r="BQ122" i="9" s="1"/>
  <c r="BP107" i="9"/>
  <c r="BP122" i="9" s="1"/>
  <c r="BO107" i="9"/>
  <c r="BO122" i="9" s="1"/>
  <c r="BN107" i="9"/>
  <c r="BN122" i="9" s="1"/>
  <c r="BM107" i="9"/>
  <c r="BM122" i="9" s="1"/>
  <c r="BL107" i="9"/>
  <c r="BL122" i="9" s="1"/>
  <c r="BK107" i="9"/>
  <c r="BK122" i="9" s="1"/>
  <c r="BJ107" i="9"/>
  <c r="BJ122" i="9" s="1"/>
  <c r="BI107" i="9"/>
  <c r="BI122" i="9" s="1"/>
  <c r="BH107" i="9"/>
  <c r="BH122" i="9" s="1"/>
  <c r="BG107" i="9"/>
  <c r="BG122" i="9" s="1"/>
  <c r="BF107" i="9"/>
  <c r="BF122" i="9" s="1"/>
  <c r="BE107" i="9"/>
  <c r="BE122" i="9" s="1"/>
  <c r="BD107" i="9"/>
  <c r="BD122" i="9" s="1"/>
  <c r="BC107" i="9"/>
  <c r="BC122" i="9" s="1"/>
  <c r="BB107" i="9"/>
  <c r="BB122" i="9" s="1"/>
  <c r="BA107" i="9"/>
  <c r="BA122" i="9" s="1"/>
  <c r="AZ107" i="9"/>
  <c r="AZ122" i="9" s="1"/>
  <c r="AY107" i="9"/>
  <c r="AY122" i="9" s="1"/>
  <c r="AX107" i="9"/>
  <c r="AX122" i="9" s="1"/>
  <c r="AW107" i="9"/>
  <c r="AW122" i="9" s="1"/>
  <c r="AV107" i="9"/>
  <c r="AV122" i="9" s="1"/>
  <c r="AU107" i="9"/>
  <c r="AU122" i="9" s="1"/>
  <c r="AT107" i="9"/>
  <c r="AT122" i="9" s="1"/>
  <c r="AS107" i="9"/>
  <c r="AS122" i="9" s="1"/>
  <c r="AR107" i="9"/>
  <c r="AR122" i="9" s="1"/>
  <c r="AQ107" i="9"/>
  <c r="AQ122" i="9" s="1"/>
  <c r="AP107" i="9"/>
  <c r="AP122" i="9" s="1"/>
  <c r="AO107" i="9"/>
  <c r="AO122" i="9" s="1"/>
  <c r="AN107" i="9"/>
  <c r="AN122" i="9" s="1"/>
  <c r="AM107" i="9"/>
  <c r="AM122" i="9" s="1"/>
  <c r="AL107" i="9"/>
  <c r="AL122" i="9" s="1"/>
  <c r="AK107" i="9"/>
  <c r="AK122" i="9" s="1"/>
  <c r="AJ107" i="9"/>
  <c r="AJ122" i="9" s="1"/>
  <c r="AI107" i="9"/>
  <c r="AI122" i="9" s="1"/>
  <c r="AH107" i="9"/>
  <c r="AH122" i="9" s="1"/>
  <c r="AG107" i="9"/>
  <c r="AG122" i="9" s="1"/>
  <c r="AF107" i="9"/>
  <c r="AF122" i="9" s="1"/>
  <c r="AE107" i="9"/>
  <c r="AE122" i="9" s="1"/>
  <c r="AD107" i="9"/>
  <c r="AD122" i="9" s="1"/>
  <c r="AC107" i="9"/>
  <c r="AC122" i="9" s="1"/>
  <c r="AB107" i="9"/>
  <c r="AB122" i="9" s="1"/>
  <c r="AA107" i="9"/>
  <c r="AA122" i="9" s="1"/>
  <c r="Z107" i="9"/>
  <c r="Z122" i="9" s="1"/>
  <c r="Y107" i="9"/>
  <c r="Y122" i="9" s="1"/>
  <c r="X107" i="9"/>
  <c r="X122" i="9" s="1"/>
  <c r="W107" i="9"/>
  <c r="W122" i="9" s="1"/>
  <c r="V107" i="9"/>
  <c r="V122" i="9" s="1"/>
  <c r="U107" i="9"/>
  <c r="U122" i="9" s="1"/>
  <c r="T107" i="9"/>
  <c r="T122" i="9" s="1"/>
  <c r="S107" i="9"/>
  <c r="S122" i="9" s="1"/>
  <c r="R107" i="9"/>
  <c r="R122" i="9" s="1"/>
  <c r="Q107" i="9"/>
  <c r="Q122" i="9" s="1"/>
  <c r="P107" i="9"/>
  <c r="P122" i="9" s="1"/>
  <c r="O107" i="9"/>
  <c r="O122" i="9" s="1"/>
  <c r="N107" i="9"/>
  <c r="N122" i="9" s="1"/>
  <c r="M107" i="9"/>
  <c r="M122" i="9" s="1"/>
  <c r="L107" i="9"/>
  <c r="L122" i="9" s="1"/>
  <c r="K107" i="9"/>
  <c r="K122" i="9" s="1"/>
  <c r="J107" i="9"/>
  <c r="J122" i="9" s="1"/>
  <c r="I107" i="9"/>
  <c r="I122" i="9" s="1"/>
  <c r="H107" i="9"/>
  <c r="H122" i="9" s="1"/>
  <c r="G107" i="9"/>
  <c r="G122" i="9" s="1"/>
  <c r="F107" i="9"/>
  <c r="F122" i="9" s="1"/>
  <c r="E107" i="9"/>
  <c r="E122" i="9" s="1"/>
  <c r="D107" i="9"/>
  <c r="D122" i="9" s="1"/>
  <c r="C107" i="9"/>
  <c r="C122" i="9" s="1"/>
  <c r="B107" i="9"/>
  <c r="B122" i="9" s="1"/>
  <c r="BW106" i="9"/>
  <c r="BW117" i="9" s="1"/>
  <c r="BW118" i="9" s="1"/>
  <c r="BV106" i="9"/>
  <c r="BV117" i="9" s="1"/>
  <c r="BV118" i="9" s="1"/>
  <c r="BU106" i="9"/>
  <c r="BU117" i="9" s="1"/>
  <c r="BU118" i="9" s="1"/>
  <c r="BT106" i="9"/>
  <c r="BT117" i="9" s="1"/>
  <c r="BT118" i="9" s="1"/>
  <c r="BS106" i="9"/>
  <c r="BS121" i="9" s="1"/>
  <c r="BS132" i="9" s="1"/>
  <c r="BR106" i="9"/>
  <c r="BR121" i="9" s="1"/>
  <c r="BQ106" i="9"/>
  <c r="BQ121" i="9" s="1"/>
  <c r="BQ132" i="9" s="1"/>
  <c r="BP106" i="9"/>
  <c r="BP121" i="9" s="1"/>
  <c r="BO106" i="9"/>
  <c r="BO117" i="9" s="1"/>
  <c r="BO118" i="9" s="1"/>
  <c r="BN106" i="9"/>
  <c r="BN117" i="9" s="1"/>
  <c r="BN118" i="9" s="1"/>
  <c r="BM106" i="9"/>
  <c r="BM117" i="9" s="1"/>
  <c r="BM118" i="9" s="1"/>
  <c r="BL106" i="9"/>
  <c r="BL117" i="9" s="1"/>
  <c r="BL118" i="9" s="1"/>
  <c r="BK106" i="9"/>
  <c r="BK121" i="9" s="1"/>
  <c r="BK132" i="9" s="1"/>
  <c r="BJ106" i="9"/>
  <c r="BJ121" i="9" s="1"/>
  <c r="BI106" i="9"/>
  <c r="BI121" i="9" s="1"/>
  <c r="BI132" i="9" s="1"/>
  <c r="BH106" i="9"/>
  <c r="BH121" i="9" s="1"/>
  <c r="BG106" i="9"/>
  <c r="BG117" i="9" s="1"/>
  <c r="BG118" i="9" s="1"/>
  <c r="BF106" i="9"/>
  <c r="BF117" i="9" s="1"/>
  <c r="BF118" i="9" s="1"/>
  <c r="BE106" i="9"/>
  <c r="BE117" i="9" s="1"/>
  <c r="BE118" i="9" s="1"/>
  <c r="BD106" i="9"/>
  <c r="BD121" i="9" s="1"/>
  <c r="BD132" i="9" s="1"/>
  <c r="BC106" i="9"/>
  <c r="BC121" i="9" s="1"/>
  <c r="BC132" i="9" s="1"/>
  <c r="BB106" i="9"/>
  <c r="BB121" i="9" s="1"/>
  <c r="BA106" i="9"/>
  <c r="BA121" i="9" s="1"/>
  <c r="BA132" i="9" s="1"/>
  <c r="AZ106" i="9"/>
  <c r="AZ121" i="9" s="1"/>
  <c r="AY106" i="9"/>
  <c r="AY117" i="9" s="1"/>
  <c r="AY118" i="9" s="1"/>
  <c r="AX106" i="9"/>
  <c r="AX117" i="9" s="1"/>
  <c r="AX118" i="9" s="1"/>
  <c r="AW106" i="9"/>
  <c r="AW117" i="9" s="1"/>
  <c r="AW118" i="9" s="1"/>
  <c r="AV106" i="9"/>
  <c r="AV117" i="9" s="1"/>
  <c r="AV118" i="9" s="1"/>
  <c r="AU106" i="9"/>
  <c r="AU121" i="9" s="1"/>
  <c r="AU132" i="9" s="1"/>
  <c r="AT106" i="9"/>
  <c r="AT121" i="9" s="1"/>
  <c r="AS106" i="9"/>
  <c r="AS121" i="9" s="1"/>
  <c r="AS132" i="9" s="1"/>
  <c r="AR106" i="9"/>
  <c r="AR121" i="9" s="1"/>
  <c r="AQ106" i="9"/>
  <c r="AQ117" i="9" s="1"/>
  <c r="AQ118" i="9" s="1"/>
  <c r="AP106" i="9"/>
  <c r="AP117" i="9" s="1"/>
  <c r="AP118" i="9" s="1"/>
  <c r="AO106" i="9"/>
  <c r="AO117" i="9" s="1"/>
  <c r="AO118" i="9" s="1"/>
  <c r="AN106" i="9"/>
  <c r="AN117" i="9" s="1"/>
  <c r="AN118" i="9" s="1"/>
  <c r="AM106" i="9"/>
  <c r="AM121" i="9" s="1"/>
  <c r="AM132" i="9" s="1"/>
  <c r="AL106" i="9"/>
  <c r="AL121" i="9" s="1"/>
  <c r="AK106" i="9"/>
  <c r="AK121" i="9" s="1"/>
  <c r="AK132" i="9" s="1"/>
  <c r="AJ106" i="9"/>
  <c r="AJ121" i="9" s="1"/>
  <c r="AI106" i="9"/>
  <c r="AI117" i="9" s="1"/>
  <c r="AI118" i="9" s="1"/>
  <c r="AH106" i="9"/>
  <c r="AH117" i="9" s="1"/>
  <c r="AH118" i="9" s="1"/>
  <c r="AG106" i="9"/>
  <c r="AG117" i="9" s="1"/>
  <c r="AG118" i="9" s="1"/>
  <c r="AF106" i="9"/>
  <c r="AF117" i="9" s="1"/>
  <c r="AF118" i="9" s="1"/>
  <c r="AE106" i="9"/>
  <c r="AE121" i="9" s="1"/>
  <c r="AE132" i="9" s="1"/>
  <c r="AD106" i="9"/>
  <c r="AD121" i="9" s="1"/>
  <c r="AC106" i="9"/>
  <c r="AC121" i="9" s="1"/>
  <c r="AC132" i="9" s="1"/>
  <c r="AB106" i="9"/>
  <c r="AB121" i="9" s="1"/>
  <c r="AA106" i="9"/>
  <c r="AA117" i="9" s="1"/>
  <c r="AA118" i="9" s="1"/>
  <c r="Z106" i="9"/>
  <c r="Z117" i="9" s="1"/>
  <c r="Z118" i="9" s="1"/>
  <c r="Y106" i="9"/>
  <c r="Y117" i="9" s="1"/>
  <c r="Y118" i="9" s="1"/>
  <c r="X106" i="9"/>
  <c r="X117" i="9" s="1"/>
  <c r="X118" i="9" s="1"/>
  <c r="W106" i="9"/>
  <c r="W121" i="9" s="1"/>
  <c r="W132" i="9" s="1"/>
  <c r="V106" i="9"/>
  <c r="V121" i="9" s="1"/>
  <c r="U106" i="9"/>
  <c r="U121" i="9" s="1"/>
  <c r="U132" i="9" s="1"/>
  <c r="T106" i="9"/>
  <c r="T121" i="9" s="1"/>
  <c r="S106" i="9"/>
  <c r="S117" i="9" s="1"/>
  <c r="S118" i="9" s="1"/>
  <c r="R106" i="9"/>
  <c r="R117" i="9" s="1"/>
  <c r="R118" i="9" s="1"/>
  <c r="Q106" i="9"/>
  <c r="Q117" i="9" s="1"/>
  <c r="Q118" i="9" s="1"/>
  <c r="P106" i="9"/>
  <c r="P121" i="9" s="1"/>
  <c r="P132" i="9" s="1"/>
  <c r="O106" i="9"/>
  <c r="O121" i="9" s="1"/>
  <c r="O132" i="9" s="1"/>
  <c r="N106" i="9"/>
  <c r="N121" i="9" s="1"/>
  <c r="M106" i="9"/>
  <c r="M121" i="9" s="1"/>
  <c r="M132" i="9" s="1"/>
  <c r="L106" i="9"/>
  <c r="L121" i="9" s="1"/>
  <c r="K106" i="9"/>
  <c r="K117" i="9" s="1"/>
  <c r="K118" i="9" s="1"/>
  <c r="J106" i="9"/>
  <c r="J117" i="9" s="1"/>
  <c r="J118" i="9" s="1"/>
  <c r="I106" i="9"/>
  <c r="I117" i="9" s="1"/>
  <c r="I118" i="9" s="1"/>
  <c r="H106" i="9"/>
  <c r="H117" i="9" s="1"/>
  <c r="H118" i="9" s="1"/>
  <c r="G106" i="9"/>
  <c r="G121" i="9" s="1"/>
  <c r="G132" i="9" s="1"/>
  <c r="F106" i="9"/>
  <c r="F121" i="9" s="1"/>
  <c r="E106" i="9"/>
  <c r="E121" i="9" s="1"/>
  <c r="E132" i="9" s="1"/>
  <c r="D106" i="9"/>
  <c r="D121" i="9" s="1"/>
  <c r="C106" i="9"/>
  <c r="C117" i="9" s="1"/>
  <c r="C118" i="9" s="1"/>
  <c r="B106" i="9"/>
  <c r="B117" i="9" s="1"/>
  <c r="B118" i="9" s="1"/>
  <c r="BW115" i="8"/>
  <c r="BV115" i="8"/>
  <c r="BU115" i="8"/>
  <c r="BT115" i="8"/>
  <c r="BS115" i="8"/>
  <c r="BR115" i="8"/>
  <c r="BQ115" i="8"/>
  <c r="BP115" i="8"/>
  <c r="BO115" i="8"/>
  <c r="BN115" i="8"/>
  <c r="BM115" i="8"/>
  <c r="BL115" i="8"/>
  <c r="BK115" i="8"/>
  <c r="BJ115" i="8"/>
  <c r="BI115" i="8"/>
  <c r="BH115" i="8"/>
  <c r="BG115" i="8"/>
  <c r="BF115" i="8"/>
  <c r="BE115" i="8"/>
  <c r="BD115" i="8"/>
  <c r="BC115" i="8"/>
  <c r="BB115" i="8"/>
  <c r="BA115" i="8"/>
  <c r="AZ115" i="8"/>
  <c r="AY115" i="8"/>
  <c r="AX115" i="8"/>
  <c r="AW115" i="8"/>
  <c r="AV115" i="8"/>
  <c r="AU115" i="8"/>
  <c r="AT115" i="8"/>
  <c r="AS115" i="8"/>
  <c r="AR115" i="8"/>
  <c r="AQ115" i="8"/>
  <c r="AP115" i="8"/>
  <c r="AO115" i="8"/>
  <c r="AN115" i="8"/>
  <c r="AM115" i="8"/>
  <c r="AL115" i="8"/>
  <c r="AK115" i="8"/>
  <c r="AJ115" i="8"/>
  <c r="AI115" i="8"/>
  <c r="AH115" i="8"/>
  <c r="AG115" i="8"/>
  <c r="AF115" i="8"/>
  <c r="AE115" i="8"/>
  <c r="AD115" i="8"/>
  <c r="AC115" i="8"/>
  <c r="AB115" i="8"/>
  <c r="AA115" i="8"/>
  <c r="Z115" i="8"/>
  <c r="Y115" i="8"/>
  <c r="X115" i="8"/>
  <c r="W115" i="8"/>
  <c r="V115" i="8"/>
  <c r="U115" i="8"/>
  <c r="T115" i="8"/>
  <c r="S115" i="8"/>
  <c r="R115" i="8"/>
  <c r="Q115" i="8"/>
  <c r="P115" i="8"/>
  <c r="O115" i="8"/>
  <c r="N115" i="8"/>
  <c r="M115" i="8"/>
  <c r="L115" i="8"/>
  <c r="K115" i="8"/>
  <c r="J115" i="8"/>
  <c r="I115" i="8"/>
  <c r="H115" i="8"/>
  <c r="G115" i="8"/>
  <c r="F115" i="8"/>
  <c r="E115" i="8"/>
  <c r="D115" i="8"/>
  <c r="C115" i="8"/>
  <c r="B115" i="8"/>
  <c r="BW114" i="8"/>
  <c r="BV114" i="8"/>
  <c r="BU114" i="8"/>
  <c r="BT114" i="8"/>
  <c r="BS114" i="8"/>
  <c r="BR114" i="8"/>
  <c r="BQ114" i="8"/>
  <c r="BP114" i="8"/>
  <c r="BO114" i="8"/>
  <c r="BN114" i="8"/>
  <c r="BM114" i="8"/>
  <c r="BL114" i="8"/>
  <c r="BK114" i="8"/>
  <c r="BJ114" i="8"/>
  <c r="BI114" i="8"/>
  <c r="BH114" i="8"/>
  <c r="BG114" i="8"/>
  <c r="BF114" i="8"/>
  <c r="BE114" i="8"/>
  <c r="BD114" i="8"/>
  <c r="BC114" i="8"/>
  <c r="BB114" i="8"/>
  <c r="BA114" i="8"/>
  <c r="AZ114" i="8"/>
  <c r="AY114" i="8"/>
  <c r="AX114" i="8"/>
  <c r="AW114" i="8"/>
  <c r="AV114" i="8"/>
  <c r="AU114" i="8"/>
  <c r="AT114" i="8"/>
  <c r="AS114" i="8"/>
  <c r="AR114" i="8"/>
  <c r="AQ114" i="8"/>
  <c r="AP114" i="8"/>
  <c r="AO114" i="8"/>
  <c r="AN114" i="8"/>
  <c r="AM114" i="8"/>
  <c r="AL114" i="8"/>
  <c r="AK114" i="8"/>
  <c r="AJ114" i="8"/>
  <c r="AI114" i="8"/>
  <c r="AH114" i="8"/>
  <c r="AG114" i="8"/>
  <c r="AF114" i="8"/>
  <c r="AE114" i="8"/>
  <c r="AD114" i="8"/>
  <c r="AC114" i="8"/>
  <c r="AB114" i="8"/>
  <c r="AA114" i="8"/>
  <c r="Z114" i="8"/>
  <c r="Y114" i="8"/>
  <c r="X114" i="8"/>
  <c r="W114" i="8"/>
  <c r="V114" i="8"/>
  <c r="U114" i="8"/>
  <c r="T114" i="8"/>
  <c r="S114" i="8"/>
  <c r="R114" i="8"/>
  <c r="Q114" i="8"/>
  <c r="P114" i="8"/>
  <c r="O114" i="8"/>
  <c r="N114" i="8"/>
  <c r="M114" i="8"/>
  <c r="L114" i="8"/>
  <c r="K114" i="8"/>
  <c r="J114" i="8"/>
  <c r="I114" i="8"/>
  <c r="H114" i="8"/>
  <c r="G114" i="8"/>
  <c r="F114" i="8"/>
  <c r="E114" i="8"/>
  <c r="D114" i="8"/>
  <c r="C114" i="8"/>
  <c r="B114" i="8"/>
  <c r="BW113" i="8"/>
  <c r="BV113" i="8"/>
  <c r="BU113" i="8"/>
  <c r="BT113" i="8"/>
  <c r="BS113" i="8"/>
  <c r="BR113" i="8"/>
  <c r="BQ113" i="8"/>
  <c r="BP113" i="8"/>
  <c r="BO113" i="8"/>
  <c r="BN113" i="8"/>
  <c r="BM113" i="8"/>
  <c r="BL113" i="8"/>
  <c r="BK113" i="8"/>
  <c r="BJ113" i="8"/>
  <c r="BI113" i="8"/>
  <c r="BH113" i="8"/>
  <c r="BG113" i="8"/>
  <c r="BF113" i="8"/>
  <c r="BE113" i="8"/>
  <c r="BD113" i="8"/>
  <c r="BC113" i="8"/>
  <c r="BB113" i="8"/>
  <c r="BA113" i="8"/>
  <c r="AZ113" i="8"/>
  <c r="AY113" i="8"/>
  <c r="AX113" i="8"/>
  <c r="AW113" i="8"/>
  <c r="AV113" i="8"/>
  <c r="AU113" i="8"/>
  <c r="AT113" i="8"/>
  <c r="AS113" i="8"/>
  <c r="AR113" i="8"/>
  <c r="AQ113" i="8"/>
  <c r="AP113" i="8"/>
  <c r="AO113" i="8"/>
  <c r="AN113" i="8"/>
  <c r="AM113" i="8"/>
  <c r="AL113" i="8"/>
  <c r="AK113" i="8"/>
  <c r="AJ113" i="8"/>
  <c r="AI113" i="8"/>
  <c r="AH113" i="8"/>
  <c r="AG113" i="8"/>
  <c r="AF113" i="8"/>
  <c r="AE113" i="8"/>
  <c r="AD113" i="8"/>
  <c r="AC113" i="8"/>
  <c r="AB113" i="8"/>
  <c r="AA113" i="8"/>
  <c r="Z113" i="8"/>
  <c r="Y113" i="8"/>
  <c r="X113" i="8"/>
  <c r="W113" i="8"/>
  <c r="V113" i="8"/>
  <c r="U113" i="8"/>
  <c r="T113" i="8"/>
  <c r="S113" i="8"/>
  <c r="R113" i="8"/>
  <c r="Q113" i="8"/>
  <c r="P113" i="8"/>
  <c r="O113" i="8"/>
  <c r="N113" i="8"/>
  <c r="M113" i="8"/>
  <c r="L113" i="8"/>
  <c r="K113" i="8"/>
  <c r="J113" i="8"/>
  <c r="I113" i="8"/>
  <c r="H113" i="8"/>
  <c r="G113" i="8"/>
  <c r="F113" i="8"/>
  <c r="E113" i="8"/>
  <c r="D113" i="8"/>
  <c r="C113" i="8"/>
  <c r="B113" i="8"/>
  <c r="BW112" i="8"/>
  <c r="BV112" i="8"/>
  <c r="BU112" i="8"/>
  <c r="BT112" i="8"/>
  <c r="BS112" i="8"/>
  <c r="BR112" i="8"/>
  <c r="BQ112" i="8"/>
  <c r="BP112" i="8"/>
  <c r="BO112" i="8"/>
  <c r="BN112" i="8"/>
  <c r="BM112" i="8"/>
  <c r="BL112" i="8"/>
  <c r="BK112" i="8"/>
  <c r="BJ112" i="8"/>
  <c r="BI112" i="8"/>
  <c r="BH112" i="8"/>
  <c r="BG112" i="8"/>
  <c r="BF112" i="8"/>
  <c r="BE112" i="8"/>
  <c r="BD112" i="8"/>
  <c r="BC112" i="8"/>
  <c r="BB112" i="8"/>
  <c r="BA112" i="8"/>
  <c r="AZ112" i="8"/>
  <c r="AY112" i="8"/>
  <c r="AX112" i="8"/>
  <c r="AW112" i="8"/>
  <c r="AV112" i="8"/>
  <c r="AU112" i="8"/>
  <c r="AT112" i="8"/>
  <c r="AS112" i="8"/>
  <c r="AR112" i="8"/>
  <c r="AQ112" i="8"/>
  <c r="AP112" i="8"/>
  <c r="AO112" i="8"/>
  <c r="AN112" i="8"/>
  <c r="AM112" i="8"/>
  <c r="AL112" i="8"/>
  <c r="AK112" i="8"/>
  <c r="AJ112" i="8"/>
  <c r="AI112" i="8"/>
  <c r="AH112" i="8"/>
  <c r="AG112" i="8"/>
  <c r="AF112" i="8"/>
  <c r="AE112" i="8"/>
  <c r="AD112" i="8"/>
  <c r="AC112" i="8"/>
  <c r="AB112" i="8"/>
  <c r="AA112" i="8"/>
  <c r="Z112" i="8"/>
  <c r="Y112" i="8"/>
  <c r="X112" i="8"/>
  <c r="W112" i="8"/>
  <c r="V112" i="8"/>
  <c r="U112" i="8"/>
  <c r="T112" i="8"/>
  <c r="S112" i="8"/>
  <c r="R112" i="8"/>
  <c r="Q112" i="8"/>
  <c r="P112" i="8"/>
  <c r="O112" i="8"/>
  <c r="N112" i="8"/>
  <c r="M112" i="8"/>
  <c r="L112" i="8"/>
  <c r="K112" i="8"/>
  <c r="J112" i="8"/>
  <c r="I112" i="8"/>
  <c r="H112" i="8"/>
  <c r="G112" i="8"/>
  <c r="F112" i="8"/>
  <c r="E112" i="8"/>
  <c r="D112" i="8"/>
  <c r="C112" i="8"/>
  <c r="B112" i="8"/>
  <c r="BW111" i="8"/>
  <c r="BV111" i="8"/>
  <c r="BU111" i="8"/>
  <c r="BT111" i="8"/>
  <c r="BS111" i="8"/>
  <c r="BR111" i="8"/>
  <c r="BQ111" i="8"/>
  <c r="BP111" i="8"/>
  <c r="BO111" i="8"/>
  <c r="BN111" i="8"/>
  <c r="BM111" i="8"/>
  <c r="BL111" i="8"/>
  <c r="BK111" i="8"/>
  <c r="BJ111" i="8"/>
  <c r="BI111" i="8"/>
  <c r="BH111" i="8"/>
  <c r="BG111" i="8"/>
  <c r="BF111" i="8"/>
  <c r="BE111" i="8"/>
  <c r="BD111" i="8"/>
  <c r="BC111" i="8"/>
  <c r="BB111" i="8"/>
  <c r="BA111" i="8"/>
  <c r="AZ111" i="8"/>
  <c r="AY111" i="8"/>
  <c r="AX111" i="8"/>
  <c r="AW111" i="8"/>
  <c r="AV111" i="8"/>
  <c r="AU111" i="8"/>
  <c r="AT111" i="8"/>
  <c r="AS111" i="8"/>
  <c r="AR111" i="8"/>
  <c r="AQ111" i="8"/>
  <c r="AP111" i="8"/>
  <c r="AO111" i="8"/>
  <c r="AN111" i="8"/>
  <c r="AM111" i="8"/>
  <c r="AL111" i="8"/>
  <c r="AK111" i="8"/>
  <c r="AJ111" i="8"/>
  <c r="AI111" i="8"/>
  <c r="AH111" i="8"/>
  <c r="AG111" i="8"/>
  <c r="AF111" i="8"/>
  <c r="AE111" i="8"/>
  <c r="AD111" i="8"/>
  <c r="AC111" i="8"/>
  <c r="AB111" i="8"/>
  <c r="AA111" i="8"/>
  <c r="Z111" i="8"/>
  <c r="Y111" i="8"/>
  <c r="X111" i="8"/>
  <c r="W111" i="8"/>
  <c r="V111" i="8"/>
  <c r="U111" i="8"/>
  <c r="T111" i="8"/>
  <c r="S111" i="8"/>
  <c r="R111" i="8"/>
  <c r="Q111" i="8"/>
  <c r="P111" i="8"/>
  <c r="O111" i="8"/>
  <c r="N111" i="8"/>
  <c r="M111" i="8"/>
  <c r="L111" i="8"/>
  <c r="K111" i="8"/>
  <c r="J111" i="8"/>
  <c r="I111" i="8"/>
  <c r="H111" i="8"/>
  <c r="G111" i="8"/>
  <c r="F111" i="8"/>
  <c r="E111" i="8"/>
  <c r="D111" i="8"/>
  <c r="C111" i="8"/>
  <c r="B111" i="8"/>
  <c r="BW110" i="8"/>
  <c r="BV110" i="8"/>
  <c r="BU110" i="8"/>
  <c r="BT110" i="8"/>
  <c r="BS110" i="8"/>
  <c r="BR110" i="8"/>
  <c r="BQ110" i="8"/>
  <c r="BP110" i="8"/>
  <c r="BO110" i="8"/>
  <c r="BN110" i="8"/>
  <c r="BM110" i="8"/>
  <c r="BL110" i="8"/>
  <c r="BK110" i="8"/>
  <c r="BJ110" i="8"/>
  <c r="BI110" i="8"/>
  <c r="BH110" i="8"/>
  <c r="BG110" i="8"/>
  <c r="BF110" i="8"/>
  <c r="BE110" i="8"/>
  <c r="BD110" i="8"/>
  <c r="BC110" i="8"/>
  <c r="BB110" i="8"/>
  <c r="BA110" i="8"/>
  <c r="AZ110" i="8"/>
  <c r="AY110" i="8"/>
  <c r="AX110" i="8"/>
  <c r="AW110" i="8"/>
  <c r="AV110" i="8"/>
  <c r="AU110" i="8"/>
  <c r="AT110" i="8"/>
  <c r="AS110" i="8"/>
  <c r="AR110" i="8"/>
  <c r="AQ110" i="8"/>
  <c r="AP110" i="8"/>
  <c r="AO110" i="8"/>
  <c r="AN110" i="8"/>
  <c r="AM110" i="8"/>
  <c r="AL110" i="8"/>
  <c r="AK110" i="8"/>
  <c r="AJ110" i="8"/>
  <c r="AI110" i="8"/>
  <c r="AH110" i="8"/>
  <c r="AG110" i="8"/>
  <c r="AF110" i="8"/>
  <c r="AE110" i="8"/>
  <c r="AD110" i="8"/>
  <c r="AC110" i="8"/>
  <c r="AB110" i="8"/>
  <c r="AA110" i="8"/>
  <c r="Z110" i="8"/>
  <c r="Y110" i="8"/>
  <c r="X110" i="8"/>
  <c r="W110" i="8"/>
  <c r="V110" i="8"/>
  <c r="U110" i="8"/>
  <c r="T110" i="8"/>
  <c r="S110" i="8"/>
  <c r="R110" i="8"/>
  <c r="Q110" i="8"/>
  <c r="P110" i="8"/>
  <c r="O110" i="8"/>
  <c r="N110" i="8"/>
  <c r="M110" i="8"/>
  <c r="L110" i="8"/>
  <c r="K110" i="8"/>
  <c r="J110" i="8"/>
  <c r="I110" i="8"/>
  <c r="H110" i="8"/>
  <c r="G110" i="8"/>
  <c r="F110" i="8"/>
  <c r="E110" i="8"/>
  <c r="D110" i="8"/>
  <c r="C110" i="8"/>
  <c r="B110" i="8"/>
  <c r="BW109" i="8"/>
  <c r="BV109" i="8"/>
  <c r="BU109" i="8"/>
  <c r="BT109" i="8"/>
  <c r="BS109" i="8"/>
  <c r="BR109" i="8"/>
  <c r="BQ109" i="8"/>
  <c r="BP109" i="8"/>
  <c r="BO109" i="8"/>
  <c r="BN109" i="8"/>
  <c r="BM109" i="8"/>
  <c r="BL109" i="8"/>
  <c r="BK109" i="8"/>
  <c r="BJ109" i="8"/>
  <c r="BI109" i="8"/>
  <c r="BH109" i="8"/>
  <c r="BG109" i="8"/>
  <c r="BF109" i="8"/>
  <c r="BE109" i="8"/>
  <c r="BD109" i="8"/>
  <c r="BC109" i="8"/>
  <c r="BB109" i="8"/>
  <c r="BA109" i="8"/>
  <c r="AZ109" i="8"/>
  <c r="AY109" i="8"/>
  <c r="AX109" i="8"/>
  <c r="AW109" i="8"/>
  <c r="AV109" i="8"/>
  <c r="AU109" i="8"/>
  <c r="AT109" i="8"/>
  <c r="AS109" i="8"/>
  <c r="AR109" i="8"/>
  <c r="AQ109" i="8"/>
  <c r="AP109" i="8"/>
  <c r="AO109" i="8"/>
  <c r="AN109" i="8"/>
  <c r="AM109" i="8"/>
  <c r="AL109" i="8"/>
  <c r="AK109" i="8"/>
  <c r="AJ109" i="8"/>
  <c r="AI109" i="8"/>
  <c r="AH109" i="8"/>
  <c r="AG109" i="8"/>
  <c r="AF109" i="8"/>
  <c r="AE109" i="8"/>
  <c r="AD109" i="8"/>
  <c r="AC109" i="8"/>
  <c r="AB109" i="8"/>
  <c r="AA109" i="8"/>
  <c r="Z109" i="8"/>
  <c r="Y109" i="8"/>
  <c r="X109" i="8"/>
  <c r="W109" i="8"/>
  <c r="V109" i="8"/>
  <c r="U109" i="8"/>
  <c r="T109" i="8"/>
  <c r="S109" i="8"/>
  <c r="R109" i="8"/>
  <c r="Q109" i="8"/>
  <c r="P109" i="8"/>
  <c r="O109" i="8"/>
  <c r="N109" i="8"/>
  <c r="M109" i="8"/>
  <c r="L109" i="8"/>
  <c r="K109" i="8"/>
  <c r="J109" i="8"/>
  <c r="I109" i="8"/>
  <c r="H109" i="8"/>
  <c r="G109" i="8"/>
  <c r="F109" i="8"/>
  <c r="E109" i="8"/>
  <c r="D109" i="8"/>
  <c r="C109" i="8"/>
  <c r="B109" i="8"/>
  <c r="BW108" i="8"/>
  <c r="BV108" i="8"/>
  <c r="BU108" i="8"/>
  <c r="BT108" i="8"/>
  <c r="BS108" i="8"/>
  <c r="BR108" i="8"/>
  <c r="BQ108" i="8"/>
  <c r="BP108" i="8"/>
  <c r="BO108" i="8"/>
  <c r="BN108" i="8"/>
  <c r="BM108" i="8"/>
  <c r="BL108" i="8"/>
  <c r="BK108" i="8"/>
  <c r="BJ108" i="8"/>
  <c r="BI108" i="8"/>
  <c r="BH108" i="8"/>
  <c r="BG108" i="8"/>
  <c r="BF108" i="8"/>
  <c r="BE108" i="8"/>
  <c r="BD108" i="8"/>
  <c r="BC108" i="8"/>
  <c r="BB108" i="8"/>
  <c r="BA108" i="8"/>
  <c r="AZ108" i="8"/>
  <c r="AY108" i="8"/>
  <c r="AX108" i="8"/>
  <c r="AW108" i="8"/>
  <c r="AV108" i="8"/>
  <c r="AU108" i="8"/>
  <c r="AT108" i="8"/>
  <c r="AS108" i="8"/>
  <c r="AR108" i="8"/>
  <c r="AQ108" i="8"/>
  <c r="AP108" i="8"/>
  <c r="AO108" i="8"/>
  <c r="AN108" i="8"/>
  <c r="AM108" i="8"/>
  <c r="AL108" i="8"/>
  <c r="AK108" i="8"/>
  <c r="AJ108" i="8"/>
  <c r="AI108" i="8"/>
  <c r="AH108" i="8"/>
  <c r="AG108" i="8"/>
  <c r="AF108" i="8"/>
  <c r="AE108" i="8"/>
  <c r="AD108" i="8"/>
  <c r="AC108" i="8"/>
  <c r="AB108" i="8"/>
  <c r="AA108" i="8"/>
  <c r="Z108" i="8"/>
  <c r="Y108" i="8"/>
  <c r="X108" i="8"/>
  <c r="W108" i="8"/>
  <c r="V108" i="8"/>
  <c r="U108" i="8"/>
  <c r="T108" i="8"/>
  <c r="S108" i="8"/>
  <c r="R108" i="8"/>
  <c r="Q108" i="8"/>
  <c r="P108" i="8"/>
  <c r="O108" i="8"/>
  <c r="N108" i="8"/>
  <c r="M108" i="8"/>
  <c r="L108" i="8"/>
  <c r="K108" i="8"/>
  <c r="J108" i="8"/>
  <c r="I108" i="8"/>
  <c r="H108" i="8"/>
  <c r="G108" i="8"/>
  <c r="F108" i="8"/>
  <c r="E108" i="8"/>
  <c r="D108" i="8"/>
  <c r="C108" i="8"/>
  <c r="B108" i="8"/>
  <c r="BW107" i="8"/>
  <c r="BV107" i="8"/>
  <c r="BU107" i="8"/>
  <c r="BT107" i="8"/>
  <c r="BS107" i="8"/>
  <c r="BR107" i="8"/>
  <c r="BQ107" i="8"/>
  <c r="BP107" i="8"/>
  <c r="BO107" i="8"/>
  <c r="BN107" i="8"/>
  <c r="BM107" i="8"/>
  <c r="BL107" i="8"/>
  <c r="BK107" i="8"/>
  <c r="BJ107" i="8"/>
  <c r="BI107" i="8"/>
  <c r="BH107" i="8"/>
  <c r="BG107" i="8"/>
  <c r="BF107" i="8"/>
  <c r="BE107" i="8"/>
  <c r="BD107" i="8"/>
  <c r="BC107" i="8"/>
  <c r="BB107" i="8"/>
  <c r="BA107" i="8"/>
  <c r="AZ107" i="8"/>
  <c r="AY107" i="8"/>
  <c r="AX107" i="8"/>
  <c r="AW107" i="8"/>
  <c r="AV107" i="8"/>
  <c r="AU107" i="8"/>
  <c r="AT107" i="8"/>
  <c r="AS107" i="8"/>
  <c r="AR107" i="8"/>
  <c r="AQ107" i="8"/>
  <c r="AP107" i="8"/>
  <c r="AO107" i="8"/>
  <c r="AN107" i="8"/>
  <c r="AM107" i="8"/>
  <c r="AL107" i="8"/>
  <c r="AK107" i="8"/>
  <c r="AJ107" i="8"/>
  <c r="AI107" i="8"/>
  <c r="AH107" i="8"/>
  <c r="AG107" i="8"/>
  <c r="AF107" i="8"/>
  <c r="AE107" i="8"/>
  <c r="AD107" i="8"/>
  <c r="AC107" i="8"/>
  <c r="AB107" i="8"/>
  <c r="AA107" i="8"/>
  <c r="Z107" i="8"/>
  <c r="Y107" i="8"/>
  <c r="X107" i="8"/>
  <c r="W107" i="8"/>
  <c r="V107" i="8"/>
  <c r="U107" i="8"/>
  <c r="T107" i="8"/>
  <c r="S107" i="8"/>
  <c r="R107" i="8"/>
  <c r="Q107" i="8"/>
  <c r="P107" i="8"/>
  <c r="O107" i="8"/>
  <c r="N107" i="8"/>
  <c r="M107" i="8"/>
  <c r="L107" i="8"/>
  <c r="K107" i="8"/>
  <c r="J107" i="8"/>
  <c r="I107" i="8"/>
  <c r="H107" i="8"/>
  <c r="G107" i="8"/>
  <c r="F107" i="8"/>
  <c r="E107" i="8"/>
  <c r="D107" i="8"/>
  <c r="C107" i="8"/>
  <c r="B107" i="8"/>
  <c r="BW106" i="8"/>
  <c r="BW132" i="8" s="1"/>
  <c r="BV106" i="8"/>
  <c r="BV132" i="8" s="1"/>
  <c r="BU106" i="8"/>
  <c r="BT106" i="8"/>
  <c r="BT132" i="8" s="1"/>
  <c r="BS106" i="8"/>
  <c r="BS117" i="8" s="1"/>
  <c r="BS118" i="8" s="1"/>
  <c r="BR106" i="8"/>
  <c r="BR117" i="8" s="1"/>
  <c r="BR118" i="8" s="1"/>
  <c r="BQ106" i="8"/>
  <c r="BQ117" i="8" s="1"/>
  <c r="BQ118" i="8" s="1"/>
  <c r="BP106" i="8"/>
  <c r="BP117" i="8" s="1"/>
  <c r="BP118" i="8" s="1"/>
  <c r="BO106" i="8"/>
  <c r="BO132" i="8" s="1"/>
  <c r="BN106" i="8"/>
  <c r="BN132" i="8" s="1"/>
  <c r="BM106" i="8"/>
  <c r="BM132" i="8" s="1"/>
  <c r="BL106" i="8"/>
  <c r="BL132" i="8" s="1"/>
  <c r="BK106" i="8"/>
  <c r="BK117" i="8" s="1"/>
  <c r="BK118" i="8" s="1"/>
  <c r="BJ106" i="8"/>
  <c r="BJ117" i="8" s="1"/>
  <c r="BJ118" i="8" s="1"/>
  <c r="BI106" i="8"/>
  <c r="BI117" i="8" s="1"/>
  <c r="BI118" i="8" s="1"/>
  <c r="BH106" i="8"/>
  <c r="BH117" i="8" s="1"/>
  <c r="BH118" i="8" s="1"/>
  <c r="BG106" i="8"/>
  <c r="BG132" i="8" s="1"/>
  <c r="BF106" i="8"/>
  <c r="BF132" i="8" s="1"/>
  <c r="BE106" i="8"/>
  <c r="BE132" i="8" s="1"/>
  <c r="BD106" i="8"/>
  <c r="BD132" i="8" s="1"/>
  <c r="BC106" i="8"/>
  <c r="BC117" i="8" s="1"/>
  <c r="BC118" i="8" s="1"/>
  <c r="BB106" i="8"/>
  <c r="BB117" i="8" s="1"/>
  <c r="BB118" i="8" s="1"/>
  <c r="BA106" i="8"/>
  <c r="BA117" i="8" s="1"/>
  <c r="BA118" i="8" s="1"/>
  <c r="AZ106" i="8"/>
  <c r="AZ117" i="8" s="1"/>
  <c r="AZ118" i="8" s="1"/>
  <c r="AY106" i="8"/>
  <c r="AY132" i="8" s="1"/>
  <c r="AX106" i="8"/>
  <c r="AX132" i="8" s="1"/>
  <c r="AW106" i="8"/>
  <c r="AW132" i="8" s="1"/>
  <c r="AV106" i="8"/>
  <c r="AV132" i="8" s="1"/>
  <c r="AU106" i="8"/>
  <c r="AU117" i="8" s="1"/>
  <c r="AU118" i="8" s="1"/>
  <c r="AT106" i="8"/>
  <c r="AT117" i="8" s="1"/>
  <c r="AT118" i="8" s="1"/>
  <c r="AS106" i="8"/>
  <c r="AS117" i="8" s="1"/>
  <c r="AS118" i="8" s="1"/>
  <c r="AR106" i="8"/>
  <c r="AR117" i="8" s="1"/>
  <c r="AR118" i="8" s="1"/>
  <c r="AQ106" i="8"/>
  <c r="AQ132" i="8" s="1"/>
  <c r="AP106" i="8"/>
  <c r="AP132" i="8" s="1"/>
  <c r="AO106" i="8"/>
  <c r="AO132" i="8" s="1"/>
  <c r="AN106" i="8"/>
  <c r="AN132" i="8" s="1"/>
  <c r="AM106" i="8"/>
  <c r="AM117" i="8" s="1"/>
  <c r="AM118" i="8" s="1"/>
  <c r="AL106" i="8"/>
  <c r="AL117" i="8" s="1"/>
  <c r="AL118" i="8" s="1"/>
  <c r="AK106" i="8"/>
  <c r="AK117" i="8" s="1"/>
  <c r="AK118" i="8" s="1"/>
  <c r="AJ106" i="8"/>
  <c r="AJ117" i="8" s="1"/>
  <c r="AJ118" i="8" s="1"/>
  <c r="AI106" i="8"/>
  <c r="AI132" i="8" s="1"/>
  <c r="AH106" i="8"/>
  <c r="AH132" i="8" s="1"/>
  <c r="AG106" i="8"/>
  <c r="AG132" i="8" s="1"/>
  <c r="AF106" i="8"/>
  <c r="AF132" i="8" s="1"/>
  <c r="AE106" i="8"/>
  <c r="AE117" i="8" s="1"/>
  <c r="AE118" i="8" s="1"/>
  <c r="AD106" i="8"/>
  <c r="AD117" i="8" s="1"/>
  <c r="AD118" i="8" s="1"/>
  <c r="AC106" i="8"/>
  <c r="AC117" i="8" s="1"/>
  <c r="AC118" i="8" s="1"/>
  <c r="AB106" i="8"/>
  <c r="AB117" i="8" s="1"/>
  <c r="AB118" i="8" s="1"/>
  <c r="AA106" i="8"/>
  <c r="AA132" i="8" s="1"/>
  <c r="Z106" i="8"/>
  <c r="Z132" i="8" s="1"/>
  <c r="Y106" i="8"/>
  <c r="Y132" i="8" s="1"/>
  <c r="X106" i="8"/>
  <c r="X132" i="8" s="1"/>
  <c r="W106" i="8"/>
  <c r="W117" i="8" s="1"/>
  <c r="W118" i="8" s="1"/>
  <c r="V106" i="8"/>
  <c r="V117" i="8" s="1"/>
  <c r="V118" i="8" s="1"/>
  <c r="U106" i="8"/>
  <c r="U117" i="8" s="1"/>
  <c r="U118" i="8" s="1"/>
  <c r="T106" i="8"/>
  <c r="T117" i="8" s="1"/>
  <c r="T118" i="8" s="1"/>
  <c r="S106" i="8"/>
  <c r="S132" i="8" s="1"/>
  <c r="R106" i="8"/>
  <c r="R132" i="8" s="1"/>
  <c r="Q106" i="8"/>
  <c r="Q132" i="8" s="1"/>
  <c r="P106" i="8"/>
  <c r="P132" i="8" s="1"/>
  <c r="O106" i="8"/>
  <c r="O117" i="8" s="1"/>
  <c r="O118" i="8" s="1"/>
  <c r="N106" i="8"/>
  <c r="N117" i="8" s="1"/>
  <c r="N118" i="8" s="1"/>
  <c r="M106" i="8"/>
  <c r="M117" i="8" s="1"/>
  <c r="M118" i="8" s="1"/>
  <c r="L106" i="8"/>
  <c r="L117" i="8" s="1"/>
  <c r="L118" i="8" s="1"/>
  <c r="K106" i="8"/>
  <c r="K132" i="8" s="1"/>
  <c r="J106" i="8"/>
  <c r="J132" i="8" s="1"/>
  <c r="I106" i="8"/>
  <c r="I132" i="8" s="1"/>
  <c r="H106" i="8"/>
  <c r="H132" i="8" s="1"/>
  <c r="G106" i="8"/>
  <c r="G117" i="8" s="1"/>
  <c r="G118" i="8" s="1"/>
  <c r="F106" i="8"/>
  <c r="F117" i="8" s="1"/>
  <c r="F118" i="8" s="1"/>
  <c r="E106" i="8"/>
  <c r="E117" i="8" s="1"/>
  <c r="E118" i="8" s="1"/>
  <c r="D106" i="8"/>
  <c r="D117" i="8" s="1"/>
  <c r="D118" i="8" s="1"/>
  <c r="C106" i="8"/>
  <c r="C132" i="8" s="1"/>
  <c r="B106" i="8"/>
  <c r="B132" i="8" s="1"/>
  <c r="BW115" i="7"/>
  <c r="BV115" i="7"/>
  <c r="BU115" i="7"/>
  <c r="BT115" i="7"/>
  <c r="BS115" i="7"/>
  <c r="BR115" i="7"/>
  <c r="BQ115" i="7"/>
  <c r="BP115" i="7"/>
  <c r="BO115" i="7"/>
  <c r="BN115" i="7"/>
  <c r="BM115" i="7"/>
  <c r="BL115" i="7"/>
  <c r="BK115" i="7"/>
  <c r="BJ115" i="7"/>
  <c r="BI115" i="7"/>
  <c r="BH115" i="7"/>
  <c r="BG115" i="7"/>
  <c r="BF115" i="7"/>
  <c r="BE115" i="7"/>
  <c r="BD115" i="7"/>
  <c r="BC115" i="7"/>
  <c r="BB115" i="7"/>
  <c r="BA115" i="7"/>
  <c r="AZ115" i="7"/>
  <c r="AY115" i="7"/>
  <c r="AX115" i="7"/>
  <c r="AW115" i="7"/>
  <c r="AV115" i="7"/>
  <c r="AU115" i="7"/>
  <c r="AT115" i="7"/>
  <c r="AS115" i="7"/>
  <c r="AR115" i="7"/>
  <c r="AQ115" i="7"/>
  <c r="AP115" i="7"/>
  <c r="AO115" i="7"/>
  <c r="AN115" i="7"/>
  <c r="AM115" i="7"/>
  <c r="AL115" i="7"/>
  <c r="AK115" i="7"/>
  <c r="AJ115" i="7"/>
  <c r="AI115" i="7"/>
  <c r="AH115" i="7"/>
  <c r="AG115" i="7"/>
  <c r="AF115" i="7"/>
  <c r="AE115" i="7"/>
  <c r="AD115" i="7"/>
  <c r="AC115" i="7"/>
  <c r="AB115" i="7"/>
  <c r="AA115" i="7"/>
  <c r="Z115" i="7"/>
  <c r="Y115" i="7"/>
  <c r="X115" i="7"/>
  <c r="W115" i="7"/>
  <c r="V115" i="7"/>
  <c r="U115" i="7"/>
  <c r="T115" i="7"/>
  <c r="S115" i="7"/>
  <c r="R115" i="7"/>
  <c r="Q115" i="7"/>
  <c r="P115" i="7"/>
  <c r="O115" i="7"/>
  <c r="N115" i="7"/>
  <c r="M115" i="7"/>
  <c r="L115" i="7"/>
  <c r="K115" i="7"/>
  <c r="J115" i="7"/>
  <c r="I115" i="7"/>
  <c r="H115" i="7"/>
  <c r="G115" i="7"/>
  <c r="F115" i="7"/>
  <c r="E115" i="7"/>
  <c r="D115" i="7"/>
  <c r="C115" i="7"/>
  <c r="B115" i="7"/>
  <c r="BW114" i="7"/>
  <c r="BV114" i="7"/>
  <c r="BU114" i="7"/>
  <c r="BT114" i="7"/>
  <c r="BS114" i="7"/>
  <c r="BR114" i="7"/>
  <c r="BQ114" i="7"/>
  <c r="BP114" i="7"/>
  <c r="BO114" i="7"/>
  <c r="BN114" i="7"/>
  <c r="BM114" i="7"/>
  <c r="BL114" i="7"/>
  <c r="BK114" i="7"/>
  <c r="BJ114" i="7"/>
  <c r="BI114" i="7"/>
  <c r="BH114" i="7"/>
  <c r="BG114" i="7"/>
  <c r="BF114" i="7"/>
  <c r="BE114" i="7"/>
  <c r="BD114" i="7"/>
  <c r="BC114" i="7"/>
  <c r="BB114" i="7"/>
  <c r="BA114" i="7"/>
  <c r="AZ114" i="7"/>
  <c r="AY114" i="7"/>
  <c r="AX114" i="7"/>
  <c r="AW114" i="7"/>
  <c r="AV114" i="7"/>
  <c r="AU114" i="7"/>
  <c r="AT114" i="7"/>
  <c r="AS114" i="7"/>
  <c r="AR114" i="7"/>
  <c r="AQ114" i="7"/>
  <c r="AP114" i="7"/>
  <c r="AO114" i="7"/>
  <c r="AN114" i="7"/>
  <c r="AM114" i="7"/>
  <c r="AL114" i="7"/>
  <c r="AK114" i="7"/>
  <c r="AJ114" i="7"/>
  <c r="AI114" i="7"/>
  <c r="AH114" i="7"/>
  <c r="AG114" i="7"/>
  <c r="AF114" i="7"/>
  <c r="AE114" i="7"/>
  <c r="AD114" i="7"/>
  <c r="AC114" i="7"/>
  <c r="AB114" i="7"/>
  <c r="AA114" i="7"/>
  <c r="Z114" i="7"/>
  <c r="Y114" i="7"/>
  <c r="X114" i="7"/>
  <c r="W114" i="7"/>
  <c r="V114" i="7"/>
  <c r="U114" i="7"/>
  <c r="T114" i="7"/>
  <c r="S114" i="7"/>
  <c r="R114" i="7"/>
  <c r="Q114" i="7"/>
  <c r="P114" i="7"/>
  <c r="O114" i="7"/>
  <c r="N114" i="7"/>
  <c r="M114" i="7"/>
  <c r="L114" i="7"/>
  <c r="K114" i="7"/>
  <c r="J114" i="7"/>
  <c r="I114" i="7"/>
  <c r="H114" i="7"/>
  <c r="G114" i="7"/>
  <c r="F114" i="7"/>
  <c r="E114" i="7"/>
  <c r="D114" i="7"/>
  <c r="C114" i="7"/>
  <c r="B114" i="7"/>
  <c r="BW113" i="7"/>
  <c r="BV113" i="7"/>
  <c r="BU113" i="7"/>
  <c r="BT113" i="7"/>
  <c r="BS113" i="7"/>
  <c r="BR113" i="7"/>
  <c r="BQ113" i="7"/>
  <c r="BP113" i="7"/>
  <c r="BO113" i="7"/>
  <c r="BN113" i="7"/>
  <c r="BM113" i="7"/>
  <c r="BL113" i="7"/>
  <c r="BK113" i="7"/>
  <c r="BJ113" i="7"/>
  <c r="BI113" i="7"/>
  <c r="BH113" i="7"/>
  <c r="BG113" i="7"/>
  <c r="BF113" i="7"/>
  <c r="BE113" i="7"/>
  <c r="BD113" i="7"/>
  <c r="BC113" i="7"/>
  <c r="BB113" i="7"/>
  <c r="BA113" i="7"/>
  <c r="AZ113" i="7"/>
  <c r="AY113" i="7"/>
  <c r="AX113" i="7"/>
  <c r="AW113" i="7"/>
  <c r="AV113" i="7"/>
  <c r="AU113" i="7"/>
  <c r="AT113" i="7"/>
  <c r="AS113" i="7"/>
  <c r="AR113" i="7"/>
  <c r="AQ113" i="7"/>
  <c r="AP113" i="7"/>
  <c r="AO113" i="7"/>
  <c r="AN113" i="7"/>
  <c r="AM113" i="7"/>
  <c r="AL113" i="7"/>
  <c r="AK113" i="7"/>
  <c r="AJ113" i="7"/>
  <c r="AI113" i="7"/>
  <c r="AH113" i="7"/>
  <c r="AG113" i="7"/>
  <c r="AF113" i="7"/>
  <c r="AE113" i="7"/>
  <c r="AD113" i="7"/>
  <c r="AC113" i="7"/>
  <c r="AB113" i="7"/>
  <c r="AA113" i="7"/>
  <c r="Z113" i="7"/>
  <c r="Y113" i="7"/>
  <c r="X113" i="7"/>
  <c r="W113" i="7"/>
  <c r="V113" i="7"/>
  <c r="U113" i="7"/>
  <c r="T113" i="7"/>
  <c r="S113" i="7"/>
  <c r="R113" i="7"/>
  <c r="Q113" i="7"/>
  <c r="P113" i="7"/>
  <c r="O113" i="7"/>
  <c r="N113" i="7"/>
  <c r="M113" i="7"/>
  <c r="L113" i="7"/>
  <c r="K113" i="7"/>
  <c r="J113" i="7"/>
  <c r="I113" i="7"/>
  <c r="H113" i="7"/>
  <c r="G113" i="7"/>
  <c r="F113" i="7"/>
  <c r="E113" i="7"/>
  <c r="D113" i="7"/>
  <c r="C113" i="7"/>
  <c r="B113" i="7"/>
  <c r="BW112" i="7"/>
  <c r="BV112" i="7"/>
  <c r="BU112" i="7"/>
  <c r="BT112" i="7"/>
  <c r="BS112" i="7"/>
  <c r="BR112" i="7"/>
  <c r="BQ112" i="7"/>
  <c r="BP112" i="7"/>
  <c r="BO112" i="7"/>
  <c r="BN112" i="7"/>
  <c r="BM112" i="7"/>
  <c r="BL112" i="7"/>
  <c r="BK112" i="7"/>
  <c r="BJ112" i="7"/>
  <c r="BI112" i="7"/>
  <c r="BH112" i="7"/>
  <c r="BG112" i="7"/>
  <c r="BF112" i="7"/>
  <c r="BE112" i="7"/>
  <c r="BD112" i="7"/>
  <c r="BC112" i="7"/>
  <c r="BB112" i="7"/>
  <c r="BA112" i="7"/>
  <c r="AZ112" i="7"/>
  <c r="AY112" i="7"/>
  <c r="AX112" i="7"/>
  <c r="AW112" i="7"/>
  <c r="AV112" i="7"/>
  <c r="AU112" i="7"/>
  <c r="AT112" i="7"/>
  <c r="AS112" i="7"/>
  <c r="AR112" i="7"/>
  <c r="AQ112" i="7"/>
  <c r="AP112" i="7"/>
  <c r="AO112" i="7"/>
  <c r="AN112" i="7"/>
  <c r="AM112" i="7"/>
  <c r="AL112" i="7"/>
  <c r="AK112" i="7"/>
  <c r="AJ112" i="7"/>
  <c r="AI112" i="7"/>
  <c r="AH112" i="7"/>
  <c r="AG112" i="7"/>
  <c r="AF112" i="7"/>
  <c r="AE112" i="7"/>
  <c r="AD112" i="7"/>
  <c r="AC112" i="7"/>
  <c r="AB112" i="7"/>
  <c r="AA112" i="7"/>
  <c r="Z112" i="7"/>
  <c r="Y112" i="7"/>
  <c r="X112" i="7"/>
  <c r="W112" i="7"/>
  <c r="V112" i="7"/>
  <c r="U112" i="7"/>
  <c r="T112" i="7"/>
  <c r="S112" i="7"/>
  <c r="R112" i="7"/>
  <c r="Q112" i="7"/>
  <c r="P112" i="7"/>
  <c r="O112" i="7"/>
  <c r="N112" i="7"/>
  <c r="M112" i="7"/>
  <c r="L112" i="7"/>
  <c r="K112" i="7"/>
  <c r="J112" i="7"/>
  <c r="I112" i="7"/>
  <c r="H112" i="7"/>
  <c r="G112" i="7"/>
  <c r="F112" i="7"/>
  <c r="E112" i="7"/>
  <c r="D112" i="7"/>
  <c r="C112" i="7"/>
  <c r="B112" i="7"/>
  <c r="BW111" i="7"/>
  <c r="BV111" i="7"/>
  <c r="BU111" i="7"/>
  <c r="BT111" i="7"/>
  <c r="BS111" i="7"/>
  <c r="BR111" i="7"/>
  <c r="BQ111" i="7"/>
  <c r="BP111" i="7"/>
  <c r="BO111" i="7"/>
  <c r="BN111" i="7"/>
  <c r="BM111" i="7"/>
  <c r="BL111" i="7"/>
  <c r="BK111" i="7"/>
  <c r="BJ111" i="7"/>
  <c r="BI111" i="7"/>
  <c r="BH111" i="7"/>
  <c r="BG111" i="7"/>
  <c r="BF111" i="7"/>
  <c r="BE111" i="7"/>
  <c r="BD111" i="7"/>
  <c r="BC111" i="7"/>
  <c r="BB111" i="7"/>
  <c r="BA111" i="7"/>
  <c r="AZ111" i="7"/>
  <c r="AY111" i="7"/>
  <c r="AX111" i="7"/>
  <c r="AW111" i="7"/>
  <c r="AV111" i="7"/>
  <c r="AU111" i="7"/>
  <c r="AT111" i="7"/>
  <c r="AS111" i="7"/>
  <c r="AR111" i="7"/>
  <c r="AQ111" i="7"/>
  <c r="AP111" i="7"/>
  <c r="AO111" i="7"/>
  <c r="AN111" i="7"/>
  <c r="AM111" i="7"/>
  <c r="AL111" i="7"/>
  <c r="AK111" i="7"/>
  <c r="AJ111" i="7"/>
  <c r="AI111" i="7"/>
  <c r="AH111" i="7"/>
  <c r="AG111" i="7"/>
  <c r="AF111" i="7"/>
  <c r="AE111" i="7"/>
  <c r="AD111" i="7"/>
  <c r="AC111" i="7"/>
  <c r="AB111" i="7"/>
  <c r="AA111" i="7"/>
  <c r="Z111" i="7"/>
  <c r="Y111" i="7"/>
  <c r="X111" i="7"/>
  <c r="W111" i="7"/>
  <c r="V111" i="7"/>
  <c r="U111" i="7"/>
  <c r="T111" i="7"/>
  <c r="S111" i="7"/>
  <c r="R111" i="7"/>
  <c r="Q111" i="7"/>
  <c r="P111" i="7"/>
  <c r="O111" i="7"/>
  <c r="N111" i="7"/>
  <c r="M111" i="7"/>
  <c r="L111" i="7"/>
  <c r="K111" i="7"/>
  <c r="J111" i="7"/>
  <c r="I111" i="7"/>
  <c r="H111" i="7"/>
  <c r="G111" i="7"/>
  <c r="F111" i="7"/>
  <c r="E111" i="7"/>
  <c r="D111" i="7"/>
  <c r="C111" i="7"/>
  <c r="B111" i="7"/>
  <c r="BW110" i="7"/>
  <c r="BV110" i="7"/>
  <c r="BU110" i="7"/>
  <c r="BT110" i="7"/>
  <c r="BS110" i="7"/>
  <c r="BR110" i="7"/>
  <c r="BQ110" i="7"/>
  <c r="BP110" i="7"/>
  <c r="BO110" i="7"/>
  <c r="BN110" i="7"/>
  <c r="BM110" i="7"/>
  <c r="BL110" i="7"/>
  <c r="BK110" i="7"/>
  <c r="BJ110" i="7"/>
  <c r="BI110" i="7"/>
  <c r="BH110" i="7"/>
  <c r="BG110" i="7"/>
  <c r="BF110" i="7"/>
  <c r="BE110" i="7"/>
  <c r="BD110" i="7"/>
  <c r="BC110" i="7"/>
  <c r="BB110" i="7"/>
  <c r="BA110" i="7"/>
  <c r="AZ110" i="7"/>
  <c r="AY110" i="7"/>
  <c r="AX110" i="7"/>
  <c r="AW110" i="7"/>
  <c r="AV110" i="7"/>
  <c r="AU110" i="7"/>
  <c r="AT110" i="7"/>
  <c r="AS110" i="7"/>
  <c r="AR110" i="7"/>
  <c r="AQ110" i="7"/>
  <c r="AP110" i="7"/>
  <c r="AO110" i="7"/>
  <c r="AN110" i="7"/>
  <c r="AM110" i="7"/>
  <c r="AL110" i="7"/>
  <c r="AK110" i="7"/>
  <c r="AJ110" i="7"/>
  <c r="AI110" i="7"/>
  <c r="AH110" i="7"/>
  <c r="AG110" i="7"/>
  <c r="AF110" i="7"/>
  <c r="AE110" i="7"/>
  <c r="AD110" i="7"/>
  <c r="AC110" i="7"/>
  <c r="AB110" i="7"/>
  <c r="AA110" i="7"/>
  <c r="Z110" i="7"/>
  <c r="Y110" i="7"/>
  <c r="X110" i="7"/>
  <c r="W110" i="7"/>
  <c r="V110" i="7"/>
  <c r="U110" i="7"/>
  <c r="T110" i="7"/>
  <c r="S110" i="7"/>
  <c r="R110" i="7"/>
  <c r="Q110" i="7"/>
  <c r="P110" i="7"/>
  <c r="O110" i="7"/>
  <c r="N110" i="7"/>
  <c r="M110" i="7"/>
  <c r="L110" i="7"/>
  <c r="K110" i="7"/>
  <c r="J110" i="7"/>
  <c r="I110" i="7"/>
  <c r="H110" i="7"/>
  <c r="G110" i="7"/>
  <c r="F110" i="7"/>
  <c r="E110" i="7"/>
  <c r="D110" i="7"/>
  <c r="C110" i="7"/>
  <c r="B110" i="7"/>
  <c r="BW109" i="7"/>
  <c r="BV109" i="7"/>
  <c r="BU109" i="7"/>
  <c r="BT109" i="7"/>
  <c r="BS109" i="7"/>
  <c r="BR109" i="7"/>
  <c r="BQ109" i="7"/>
  <c r="BP109" i="7"/>
  <c r="BO109" i="7"/>
  <c r="BN109" i="7"/>
  <c r="BM109" i="7"/>
  <c r="BL109" i="7"/>
  <c r="BK109" i="7"/>
  <c r="BJ109" i="7"/>
  <c r="BI109" i="7"/>
  <c r="BH109" i="7"/>
  <c r="BG109" i="7"/>
  <c r="BF109" i="7"/>
  <c r="BE109" i="7"/>
  <c r="BD109" i="7"/>
  <c r="BC109" i="7"/>
  <c r="BB109" i="7"/>
  <c r="BA109" i="7"/>
  <c r="AZ109" i="7"/>
  <c r="AY109" i="7"/>
  <c r="AX109" i="7"/>
  <c r="AW109" i="7"/>
  <c r="AV109" i="7"/>
  <c r="AU109" i="7"/>
  <c r="AT109" i="7"/>
  <c r="AS109" i="7"/>
  <c r="AR109" i="7"/>
  <c r="AQ109" i="7"/>
  <c r="AP109" i="7"/>
  <c r="AO109" i="7"/>
  <c r="AN109" i="7"/>
  <c r="AM109" i="7"/>
  <c r="AL109" i="7"/>
  <c r="AK109" i="7"/>
  <c r="AJ109" i="7"/>
  <c r="AI109" i="7"/>
  <c r="AH109" i="7"/>
  <c r="AG109" i="7"/>
  <c r="AF109" i="7"/>
  <c r="AE109" i="7"/>
  <c r="AD109" i="7"/>
  <c r="AC109" i="7"/>
  <c r="AB109" i="7"/>
  <c r="AA109" i="7"/>
  <c r="Z109" i="7"/>
  <c r="Y109" i="7"/>
  <c r="X109" i="7"/>
  <c r="W109" i="7"/>
  <c r="V109" i="7"/>
  <c r="U109" i="7"/>
  <c r="T109" i="7"/>
  <c r="S109" i="7"/>
  <c r="R109" i="7"/>
  <c r="Q109" i="7"/>
  <c r="P109" i="7"/>
  <c r="O109" i="7"/>
  <c r="N109" i="7"/>
  <c r="M109" i="7"/>
  <c r="L109" i="7"/>
  <c r="K109" i="7"/>
  <c r="J109" i="7"/>
  <c r="I109" i="7"/>
  <c r="H109" i="7"/>
  <c r="G109" i="7"/>
  <c r="F109" i="7"/>
  <c r="E109" i="7"/>
  <c r="D109" i="7"/>
  <c r="C109" i="7"/>
  <c r="B109" i="7"/>
  <c r="BW108" i="7"/>
  <c r="BV108" i="7"/>
  <c r="BU108" i="7"/>
  <c r="BT108" i="7"/>
  <c r="BS108" i="7"/>
  <c r="BR108" i="7"/>
  <c r="BQ108" i="7"/>
  <c r="BP108" i="7"/>
  <c r="BO108" i="7"/>
  <c r="BN108" i="7"/>
  <c r="BM108" i="7"/>
  <c r="BL108" i="7"/>
  <c r="BK108" i="7"/>
  <c r="BJ108" i="7"/>
  <c r="BI108" i="7"/>
  <c r="BH108" i="7"/>
  <c r="BG108" i="7"/>
  <c r="BF108" i="7"/>
  <c r="BE108" i="7"/>
  <c r="BD108" i="7"/>
  <c r="BC108" i="7"/>
  <c r="BB108" i="7"/>
  <c r="BA108" i="7"/>
  <c r="AZ108" i="7"/>
  <c r="AY108" i="7"/>
  <c r="AX108" i="7"/>
  <c r="AW108" i="7"/>
  <c r="AV108" i="7"/>
  <c r="AU108" i="7"/>
  <c r="AT108" i="7"/>
  <c r="AS108" i="7"/>
  <c r="AR108" i="7"/>
  <c r="AQ108" i="7"/>
  <c r="AP108" i="7"/>
  <c r="AO108" i="7"/>
  <c r="AN108" i="7"/>
  <c r="AM108" i="7"/>
  <c r="AL108" i="7"/>
  <c r="AK108" i="7"/>
  <c r="AJ108" i="7"/>
  <c r="AI108" i="7"/>
  <c r="AH108" i="7"/>
  <c r="AG108" i="7"/>
  <c r="AF108" i="7"/>
  <c r="AE108" i="7"/>
  <c r="AD108" i="7"/>
  <c r="AC108" i="7"/>
  <c r="AB108" i="7"/>
  <c r="AA108" i="7"/>
  <c r="Z108" i="7"/>
  <c r="Y108" i="7"/>
  <c r="X108" i="7"/>
  <c r="W108" i="7"/>
  <c r="V108" i="7"/>
  <c r="U108" i="7"/>
  <c r="T108" i="7"/>
  <c r="S108" i="7"/>
  <c r="R108" i="7"/>
  <c r="Q108" i="7"/>
  <c r="P108" i="7"/>
  <c r="O108" i="7"/>
  <c r="N108" i="7"/>
  <c r="M108" i="7"/>
  <c r="L108" i="7"/>
  <c r="K108" i="7"/>
  <c r="J108" i="7"/>
  <c r="I108" i="7"/>
  <c r="H108" i="7"/>
  <c r="G108" i="7"/>
  <c r="F108" i="7"/>
  <c r="E108" i="7"/>
  <c r="D108" i="7"/>
  <c r="C108" i="7"/>
  <c r="B108" i="7"/>
  <c r="BW107" i="7"/>
  <c r="BV107" i="7"/>
  <c r="BU107" i="7"/>
  <c r="BT107" i="7"/>
  <c r="BS107" i="7"/>
  <c r="BR107" i="7"/>
  <c r="BQ107" i="7"/>
  <c r="BP107" i="7"/>
  <c r="BO107" i="7"/>
  <c r="BN107" i="7"/>
  <c r="BM107" i="7"/>
  <c r="BL107" i="7"/>
  <c r="BK107" i="7"/>
  <c r="BJ107" i="7"/>
  <c r="BI107" i="7"/>
  <c r="BH107" i="7"/>
  <c r="BG107" i="7"/>
  <c r="BF107" i="7"/>
  <c r="BE107" i="7"/>
  <c r="BD107" i="7"/>
  <c r="BC107" i="7"/>
  <c r="BB107" i="7"/>
  <c r="BA107" i="7"/>
  <c r="AZ107" i="7"/>
  <c r="AY107" i="7"/>
  <c r="AX107" i="7"/>
  <c r="AW107" i="7"/>
  <c r="AV107" i="7"/>
  <c r="AU107" i="7"/>
  <c r="AT107" i="7"/>
  <c r="AS107" i="7"/>
  <c r="AR107" i="7"/>
  <c r="AQ107" i="7"/>
  <c r="AP107" i="7"/>
  <c r="AO107" i="7"/>
  <c r="AN107" i="7"/>
  <c r="AM107" i="7"/>
  <c r="AL107" i="7"/>
  <c r="AK107" i="7"/>
  <c r="AJ107" i="7"/>
  <c r="AI107" i="7"/>
  <c r="AH107" i="7"/>
  <c r="AG107" i="7"/>
  <c r="AF107" i="7"/>
  <c r="AE107" i="7"/>
  <c r="AD107" i="7"/>
  <c r="AC107" i="7"/>
  <c r="AB107" i="7"/>
  <c r="AA107" i="7"/>
  <c r="Z107" i="7"/>
  <c r="Y107" i="7"/>
  <c r="X107" i="7"/>
  <c r="W107" i="7"/>
  <c r="V107" i="7"/>
  <c r="U107" i="7"/>
  <c r="T107" i="7"/>
  <c r="S107" i="7"/>
  <c r="R107" i="7"/>
  <c r="Q107" i="7"/>
  <c r="P107" i="7"/>
  <c r="O107" i="7"/>
  <c r="N107" i="7"/>
  <c r="M107" i="7"/>
  <c r="L107" i="7"/>
  <c r="K107" i="7"/>
  <c r="J107" i="7"/>
  <c r="I107" i="7"/>
  <c r="H107" i="7"/>
  <c r="G107" i="7"/>
  <c r="F107" i="7"/>
  <c r="E107" i="7"/>
  <c r="D107" i="7"/>
  <c r="C107" i="7"/>
  <c r="B107" i="7"/>
  <c r="BW106" i="7"/>
  <c r="BW132" i="7" s="1"/>
  <c r="BV106" i="7"/>
  <c r="BV117" i="7" s="1"/>
  <c r="BV118" i="7" s="1"/>
  <c r="BU106" i="7"/>
  <c r="BU117" i="7" s="1"/>
  <c r="BU118" i="7" s="1"/>
  <c r="BT106" i="7"/>
  <c r="BT117" i="7" s="1"/>
  <c r="BT118" i="7" s="1"/>
  <c r="BS106" i="7"/>
  <c r="BS117" i="7" s="1"/>
  <c r="BS118" i="7" s="1"/>
  <c r="BR106" i="7"/>
  <c r="BR132" i="7" s="1"/>
  <c r="BQ106" i="7"/>
  <c r="BQ132" i="7" s="1"/>
  <c r="BP106" i="7"/>
  <c r="BO106" i="7"/>
  <c r="BO132" i="7" s="1"/>
  <c r="BN106" i="7"/>
  <c r="BN117" i="7" s="1"/>
  <c r="BN118" i="7" s="1"/>
  <c r="BM106" i="7"/>
  <c r="BM117" i="7" s="1"/>
  <c r="BM118" i="7" s="1"/>
  <c r="BL106" i="7"/>
  <c r="BL117" i="7" s="1"/>
  <c r="BL118" i="7" s="1"/>
  <c r="BK106" i="7"/>
  <c r="BK117" i="7" s="1"/>
  <c r="BK118" i="7" s="1"/>
  <c r="BJ106" i="7"/>
  <c r="BJ132" i="7" s="1"/>
  <c r="BI106" i="7"/>
  <c r="BI132" i="7" s="1"/>
  <c r="BH106" i="7"/>
  <c r="BH132" i="7" s="1"/>
  <c r="BG106" i="7"/>
  <c r="BG132" i="7" s="1"/>
  <c r="BF106" i="7"/>
  <c r="BF117" i="7" s="1"/>
  <c r="BF118" i="7" s="1"/>
  <c r="BE106" i="7"/>
  <c r="BE117" i="7" s="1"/>
  <c r="BE118" i="7" s="1"/>
  <c r="BD106" i="7"/>
  <c r="BD117" i="7" s="1"/>
  <c r="BD118" i="7" s="1"/>
  <c r="BC106" i="7"/>
  <c r="BC117" i="7" s="1"/>
  <c r="BC118" i="7" s="1"/>
  <c r="BB106" i="7"/>
  <c r="BB132" i="7" s="1"/>
  <c r="BA106" i="7"/>
  <c r="BA132" i="7" s="1"/>
  <c r="AZ106" i="7"/>
  <c r="AZ132" i="7" s="1"/>
  <c r="AY106" i="7"/>
  <c r="AY132" i="7" s="1"/>
  <c r="AX106" i="7"/>
  <c r="AX117" i="7" s="1"/>
  <c r="AX118" i="7" s="1"/>
  <c r="AW106" i="7"/>
  <c r="AW117" i="7" s="1"/>
  <c r="AW118" i="7" s="1"/>
  <c r="AV106" i="7"/>
  <c r="AV117" i="7" s="1"/>
  <c r="AV118" i="7" s="1"/>
  <c r="AU106" i="7"/>
  <c r="AU117" i="7" s="1"/>
  <c r="AU118" i="7" s="1"/>
  <c r="AT106" i="7"/>
  <c r="AT132" i="7" s="1"/>
  <c r="AS106" i="7"/>
  <c r="AS132" i="7" s="1"/>
  <c r="AR106" i="7"/>
  <c r="AR132" i="7" s="1"/>
  <c r="AQ106" i="7"/>
  <c r="AQ132" i="7" s="1"/>
  <c r="AP106" i="7"/>
  <c r="AP117" i="7" s="1"/>
  <c r="AP118" i="7" s="1"/>
  <c r="AO106" i="7"/>
  <c r="AO117" i="7" s="1"/>
  <c r="AO118" i="7" s="1"/>
  <c r="AN106" i="7"/>
  <c r="AN117" i="7" s="1"/>
  <c r="AN118" i="7" s="1"/>
  <c r="AM106" i="7"/>
  <c r="AM117" i="7" s="1"/>
  <c r="AM118" i="7" s="1"/>
  <c r="AL106" i="7"/>
  <c r="AL132" i="7" s="1"/>
  <c r="AK106" i="7"/>
  <c r="AK132" i="7" s="1"/>
  <c r="AJ106" i="7"/>
  <c r="AJ132" i="7" s="1"/>
  <c r="AI106" i="7"/>
  <c r="AI132" i="7" s="1"/>
  <c r="AH106" i="7"/>
  <c r="AH117" i="7" s="1"/>
  <c r="AH118" i="7" s="1"/>
  <c r="AG106" i="7"/>
  <c r="AG117" i="7" s="1"/>
  <c r="AG118" i="7" s="1"/>
  <c r="AF106" i="7"/>
  <c r="AF117" i="7" s="1"/>
  <c r="AF118" i="7" s="1"/>
  <c r="AE106" i="7"/>
  <c r="AE117" i="7" s="1"/>
  <c r="AE118" i="7" s="1"/>
  <c r="AD106" i="7"/>
  <c r="AD132" i="7" s="1"/>
  <c r="AC106" i="7"/>
  <c r="AC132" i="7" s="1"/>
  <c r="AB106" i="7"/>
  <c r="AB132" i="7" s="1"/>
  <c r="AA106" i="7"/>
  <c r="AA132" i="7" s="1"/>
  <c r="Z106" i="7"/>
  <c r="Z117" i="7" s="1"/>
  <c r="Z118" i="7" s="1"/>
  <c r="Y106" i="7"/>
  <c r="Y117" i="7" s="1"/>
  <c r="Y118" i="7" s="1"/>
  <c r="X106" i="7"/>
  <c r="X117" i="7" s="1"/>
  <c r="X118" i="7" s="1"/>
  <c r="W106" i="7"/>
  <c r="W117" i="7" s="1"/>
  <c r="W118" i="7" s="1"/>
  <c r="V106" i="7"/>
  <c r="V132" i="7" s="1"/>
  <c r="U106" i="7"/>
  <c r="U132" i="7" s="1"/>
  <c r="T106" i="7"/>
  <c r="T132" i="7" s="1"/>
  <c r="S106" i="7"/>
  <c r="S132" i="7" s="1"/>
  <c r="R106" i="7"/>
  <c r="R117" i="7" s="1"/>
  <c r="R118" i="7" s="1"/>
  <c r="Q106" i="7"/>
  <c r="Q117" i="7" s="1"/>
  <c r="Q118" i="7" s="1"/>
  <c r="P106" i="7"/>
  <c r="P117" i="7" s="1"/>
  <c r="P118" i="7" s="1"/>
  <c r="O106" i="7"/>
  <c r="O117" i="7" s="1"/>
  <c r="O118" i="7" s="1"/>
  <c r="N106" i="7"/>
  <c r="N132" i="7" s="1"/>
  <c r="M106" i="7"/>
  <c r="M132" i="7" s="1"/>
  <c r="L106" i="7"/>
  <c r="L132" i="7" s="1"/>
  <c r="K106" i="7"/>
  <c r="K132" i="7" s="1"/>
  <c r="J106" i="7"/>
  <c r="J117" i="7" s="1"/>
  <c r="J118" i="7" s="1"/>
  <c r="I106" i="7"/>
  <c r="I117" i="7" s="1"/>
  <c r="I118" i="7" s="1"/>
  <c r="H106" i="7"/>
  <c r="H117" i="7" s="1"/>
  <c r="H118" i="7" s="1"/>
  <c r="G106" i="7"/>
  <c r="G117" i="7" s="1"/>
  <c r="G118" i="7" s="1"/>
  <c r="F106" i="7"/>
  <c r="F132" i="7" s="1"/>
  <c r="E106" i="7"/>
  <c r="E132" i="7" s="1"/>
  <c r="D106" i="7"/>
  <c r="D132" i="7" s="1"/>
  <c r="C106" i="7"/>
  <c r="C132" i="7" s="1"/>
  <c r="B106" i="7"/>
  <c r="B117" i="7" s="1"/>
  <c r="B118" i="7" s="1"/>
  <c r="BW115" i="6"/>
  <c r="BV115" i="6"/>
  <c r="BU115" i="6"/>
  <c r="BT115" i="6"/>
  <c r="BS115" i="6"/>
  <c r="BR115" i="6"/>
  <c r="BQ115" i="6"/>
  <c r="BP115" i="6"/>
  <c r="BO115" i="6"/>
  <c r="BN115" i="6"/>
  <c r="BM115" i="6"/>
  <c r="BL115" i="6"/>
  <c r="BK115" i="6"/>
  <c r="BJ115" i="6"/>
  <c r="BI115" i="6"/>
  <c r="BH115" i="6"/>
  <c r="BG115" i="6"/>
  <c r="BF115" i="6"/>
  <c r="BE115" i="6"/>
  <c r="BD115" i="6"/>
  <c r="BC115" i="6"/>
  <c r="BB115" i="6"/>
  <c r="BA115" i="6"/>
  <c r="AZ115" i="6"/>
  <c r="AY115" i="6"/>
  <c r="AX115" i="6"/>
  <c r="AW115" i="6"/>
  <c r="AV115" i="6"/>
  <c r="AU115" i="6"/>
  <c r="AT115" i="6"/>
  <c r="AS115" i="6"/>
  <c r="AR115" i="6"/>
  <c r="AQ115" i="6"/>
  <c r="AP115" i="6"/>
  <c r="AO115" i="6"/>
  <c r="AN115" i="6"/>
  <c r="AM115" i="6"/>
  <c r="AL115" i="6"/>
  <c r="AK115" i="6"/>
  <c r="AJ115" i="6"/>
  <c r="AI115" i="6"/>
  <c r="AH115" i="6"/>
  <c r="AG115" i="6"/>
  <c r="AF115" i="6"/>
  <c r="AE115" i="6"/>
  <c r="AD115" i="6"/>
  <c r="AC115" i="6"/>
  <c r="AB115" i="6"/>
  <c r="AA115" i="6"/>
  <c r="Z115" i="6"/>
  <c r="Y115" i="6"/>
  <c r="X115" i="6"/>
  <c r="W115" i="6"/>
  <c r="V115" i="6"/>
  <c r="U115" i="6"/>
  <c r="T115" i="6"/>
  <c r="S115" i="6"/>
  <c r="R115" i="6"/>
  <c r="Q115" i="6"/>
  <c r="P115" i="6"/>
  <c r="O115" i="6"/>
  <c r="N115" i="6"/>
  <c r="M115" i="6"/>
  <c r="L115" i="6"/>
  <c r="K115" i="6"/>
  <c r="J115" i="6"/>
  <c r="I115" i="6"/>
  <c r="H115" i="6"/>
  <c r="G115" i="6"/>
  <c r="F115" i="6"/>
  <c r="E115" i="6"/>
  <c r="D115" i="6"/>
  <c r="C115" i="6"/>
  <c r="B115" i="6"/>
  <c r="BW114" i="6"/>
  <c r="BV114" i="6"/>
  <c r="BU114" i="6"/>
  <c r="BT114" i="6"/>
  <c r="BS114" i="6"/>
  <c r="BR114" i="6"/>
  <c r="BQ114" i="6"/>
  <c r="BP114" i="6"/>
  <c r="BO114" i="6"/>
  <c r="BN114" i="6"/>
  <c r="BM114" i="6"/>
  <c r="BL114" i="6"/>
  <c r="BK114" i="6"/>
  <c r="BJ114" i="6"/>
  <c r="BI114" i="6"/>
  <c r="BH114" i="6"/>
  <c r="BG114" i="6"/>
  <c r="BF114" i="6"/>
  <c r="BE114" i="6"/>
  <c r="BD114" i="6"/>
  <c r="BC114" i="6"/>
  <c r="BB114" i="6"/>
  <c r="BA114" i="6"/>
  <c r="AZ114" i="6"/>
  <c r="AY114" i="6"/>
  <c r="AX114" i="6"/>
  <c r="AW114" i="6"/>
  <c r="AV114" i="6"/>
  <c r="AU114" i="6"/>
  <c r="AT114" i="6"/>
  <c r="AS114" i="6"/>
  <c r="AR114" i="6"/>
  <c r="AQ114" i="6"/>
  <c r="AP114" i="6"/>
  <c r="AO114" i="6"/>
  <c r="AN114" i="6"/>
  <c r="AM114" i="6"/>
  <c r="AL114" i="6"/>
  <c r="AK114" i="6"/>
  <c r="AJ114" i="6"/>
  <c r="AI114" i="6"/>
  <c r="AH114" i="6"/>
  <c r="AG114" i="6"/>
  <c r="AF114" i="6"/>
  <c r="AE114" i="6"/>
  <c r="AD114" i="6"/>
  <c r="AC114" i="6"/>
  <c r="AB114" i="6"/>
  <c r="AA114" i="6"/>
  <c r="Z114" i="6"/>
  <c r="Y114" i="6"/>
  <c r="X114" i="6"/>
  <c r="W114" i="6"/>
  <c r="V114" i="6"/>
  <c r="U114" i="6"/>
  <c r="T114" i="6"/>
  <c r="S114" i="6"/>
  <c r="R114" i="6"/>
  <c r="Q114" i="6"/>
  <c r="P114" i="6"/>
  <c r="O114" i="6"/>
  <c r="N114" i="6"/>
  <c r="M114" i="6"/>
  <c r="L114" i="6"/>
  <c r="K114" i="6"/>
  <c r="J114" i="6"/>
  <c r="I114" i="6"/>
  <c r="H114" i="6"/>
  <c r="G114" i="6"/>
  <c r="F114" i="6"/>
  <c r="E114" i="6"/>
  <c r="D114" i="6"/>
  <c r="C114" i="6"/>
  <c r="B114" i="6"/>
  <c r="BW113" i="6"/>
  <c r="BV113" i="6"/>
  <c r="BU113" i="6"/>
  <c r="BT113" i="6"/>
  <c r="BS113" i="6"/>
  <c r="BR113" i="6"/>
  <c r="BQ113" i="6"/>
  <c r="BP113" i="6"/>
  <c r="BO113" i="6"/>
  <c r="BN113" i="6"/>
  <c r="BM113" i="6"/>
  <c r="BL113" i="6"/>
  <c r="BK113" i="6"/>
  <c r="BJ113" i="6"/>
  <c r="BI113" i="6"/>
  <c r="BH113" i="6"/>
  <c r="BG113" i="6"/>
  <c r="BF113" i="6"/>
  <c r="BE113" i="6"/>
  <c r="BD113" i="6"/>
  <c r="BC113" i="6"/>
  <c r="BB113" i="6"/>
  <c r="BA113" i="6"/>
  <c r="AZ113" i="6"/>
  <c r="AY113" i="6"/>
  <c r="AX113" i="6"/>
  <c r="AW113" i="6"/>
  <c r="AV113" i="6"/>
  <c r="AU113" i="6"/>
  <c r="AT113" i="6"/>
  <c r="AS113" i="6"/>
  <c r="AR113" i="6"/>
  <c r="AQ113" i="6"/>
  <c r="AP113" i="6"/>
  <c r="AO113" i="6"/>
  <c r="AN113" i="6"/>
  <c r="AM113" i="6"/>
  <c r="AL113" i="6"/>
  <c r="AK113" i="6"/>
  <c r="AJ113" i="6"/>
  <c r="AI113" i="6"/>
  <c r="AH113" i="6"/>
  <c r="AG113" i="6"/>
  <c r="AF113" i="6"/>
  <c r="AE113" i="6"/>
  <c r="AD113" i="6"/>
  <c r="AC113" i="6"/>
  <c r="AB113" i="6"/>
  <c r="AA113" i="6"/>
  <c r="Z113" i="6"/>
  <c r="Y113" i="6"/>
  <c r="X113" i="6"/>
  <c r="W113" i="6"/>
  <c r="V113" i="6"/>
  <c r="U113" i="6"/>
  <c r="T113" i="6"/>
  <c r="S113" i="6"/>
  <c r="R113" i="6"/>
  <c r="Q113" i="6"/>
  <c r="P113" i="6"/>
  <c r="O113" i="6"/>
  <c r="N113" i="6"/>
  <c r="M113" i="6"/>
  <c r="L113" i="6"/>
  <c r="K113" i="6"/>
  <c r="J113" i="6"/>
  <c r="I113" i="6"/>
  <c r="H113" i="6"/>
  <c r="G113" i="6"/>
  <c r="F113" i="6"/>
  <c r="E113" i="6"/>
  <c r="D113" i="6"/>
  <c r="C113" i="6"/>
  <c r="B113" i="6"/>
  <c r="BW112" i="6"/>
  <c r="BV112" i="6"/>
  <c r="BU112" i="6"/>
  <c r="BT112" i="6"/>
  <c r="BS112" i="6"/>
  <c r="BR112" i="6"/>
  <c r="BQ112" i="6"/>
  <c r="BP112" i="6"/>
  <c r="BO112" i="6"/>
  <c r="BN112" i="6"/>
  <c r="BM112" i="6"/>
  <c r="BL112" i="6"/>
  <c r="BK112" i="6"/>
  <c r="BJ112" i="6"/>
  <c r="BI112" i="6"/>
  <c r="BH112" i="6"/>
  <c r="BG112" i="6"/>
  <c r="BF112" i="6"/>
  <c r="BE112" i="6"/>
  <c r="BD112" i="6"/>
  <c r="BC112" i="6"/>
  <c r="BB112" i="6"/>
  <c r="BA112" i="6"/>
  <c r="AZ112" i="6"/>
  <c r="AY112" i="6"/>
  <c r="AX112" i="6"/>
  <c r="AW112" i="6"/>
  <c r="AV112" i="6"/>
  <c r="AU112" i="6"/>
  <c r="AT112" i="6"/>
  <c r="AS112" i="6"/>
  <c r="AR112" i="6"/>
  <c r="AQ112" i="6"/>
  <c r="AP112" i="6"/>
  <c r="AO112" i="6"/>
  <c r="AN112" i="6"/>
  <c r="AM112" i="6"/>
  <c r="AL112" i="6"/>
  <c r="AK112" i="6"/>
  <c r="AJ112" i="6"/>
  <c r="AI112" i="6"/>
  <c r="AH112" i="6"/>
  <c r="AG112" i="6"/>
  <c r="AF112" i="6"/>
  <c r="AE112" i="6"/>
  <c r="AD112" i="6"/>
  <c r="AC112" i="6"/>
  <c r="AB112" i="6"/>
  <c r="AA112" i="6"/>
  <c r="Z112" i="6"/>
  <c r="Y112" i="6"/>
  <c r="X112" i="6"/>
  <c r="W112" i="6"/>
  <c r="V112" i="6"/>
  <c r="U112" i="6"/>
  <c r="T112" i="6"/>
  <c r="S112" i="6"/>
  <c r="R112" i="6"/>
  <c r="Q112" i="6"/>
  <c r="P112" i="6"/>
  <c r="O112" i="6"/>
  <c r="N112" i="6"/>
  <c r="M112" i="6"/>
  <c r="L112" i="6"/>
  <c r="K112" i="6"/>
  <c r="J112" i="6"/>
  <c r="I112" i="6"/>
  <c r="H112" i="6"/>
  <c r="G112" i="6"/>
  <c r="F112" i="6"/>
  <c r="E112" i="6"/>
  <c r="D112" i="6"/>
  <c r="C112" i="6"/>
  <c r="B112" i="6"/>
  <c r="BW111" i="6"/>
  <c r="BV111" i="6"/>
  <c r="BU111" i="6"/>
  <c r="BT111" i="6"/>
  <c r="BS111" i="6"/>
  <c r="BR111" i="6"/>
  <c r="BQ111" i="6"/>
  <c r="BP111" i="6"/>
  <c r="BO111" i="6"/>
  <c r="BN111" i="6"/>
  <c r="BM111" i="6"/>
  <c r="BL111" i="6"/>
  <c r="BK111" i="6"/>
  <c r="BJ111" i="6"/>
  <c r="BI111" i="6"/>
  <c r="BH111" i="6"/>
  <c r="BG111" i="6"/>
  <c r="BF111" i="6"/>
  <c r="BE111" i="6"/>
  <c r="BD111" i="6"/>
  <c r="BC111" i="6"/>
  <c r="BB111" i="6"/>
  <c r="BA111" i="6"/>
  <c r="AZ111" i="6"/>
  <c r="AY111" i="6"/>
  <c r="AX111" i="6"/>
  <c r="AW111" i="6"/>
  <c r="AV111" i="6"/>
  <c r="AU111" i="6"/>
  <c r="AT111" i="6"/>
  <c r="AS111" i="6"/>
  <c r="AR111" i="6"/>
  <c r="AQ111" i="6"/>
  <c r="AP111" i="6"/>
  <c r="AO111" i="6"/>
  <c r="AN111" i="6"/>
  <c r="AM111" i="6"/>
  <c r="AL111" i="6"/>
  <c r="AK111" i="6"/>
  <c r="AJ111" i="6"/>
  <c r="AI111" i="6"/>
  <c r="AH111" i="6"/>
  <c r="AG111" i="6"/>
  <c r="AF111" i="6"/>
  <c r="AE111" i="6"/>
  <c r="AD111" i="6"/>
  <c r="AC111" i="6"/>
  <c r="AB111" i="6"/>
  <c r="AA111" i="6"/>
  <c r="Z111" i="6"/>
  <c r="Y111" i="6"/>
  <c r="X111" i="6"/>
  <c r="W111" i="6"/>
  <c r="V111" i="6"/>
  <c r="U111" i="6"/>
  <c r="T111" i="6"/>
  <c r="S111" i="6"/>
  <c r="R111" i="6"/>
  <c r="Q111" i="6"/>
  <c r="P111" i="6"/>
  <c r="O111" i="6"/>
  <c r="N111" i="6"/>
  <c r="M111" i="6"/>
  <c r="L111" i="6"/>
  <c r="K111" i="6"/>
  <c r="J111" i="6"/>
  <c r="I111" i="6"/>
  <c r="H111" i="6"/>
  <c r="G111" i="6"/>
  <c r="F111" i="6"/>
  <c r="E111" i="6"/>
  <c r="D111" i="6"/>
  <c r="C111" i="6"/>
  <c r="B111" i="6"/>
  <c r="BW110" i="6"/>
  <c r="BV110" i="6"/>
  <c r="BU110" i="6"/>
  <c r="BT110" i="6"/>
  <c r="BS110" i="6"/>
  <c r="BR110" i="6"/>
  <c r="BQ110" i="6"/>
  <c r="BP110" i="6"/>
  <c r="BO110" i="6"/>
  <c r="BN110" i="6"/>
  <c r="BM110" i="6"/>
  <c r="BL110" i="6"/>
  <c r="BK110" i="6"/>
  <c r="BJ110" i="6"/>
  <c r="BI110" i="6"/>
  <c r="BH110" i="6"/>
  <c r="BG110" i="6"/>
  <c r="BF110" i="6"/>
  <c r="BE110" i="6"/>
  <c r="BD110" i="6"/>
  <c r="BC110" i="6"/>
  <c r="BB110" i="6"/>
  <c r="BA110" i="6"/>
  <c r="AZ110" i="6"/>
  <c r="AY110" i="6"/>
  <c r="AX110" i="6"/>
  <c r="AW110" i="6"/>
  <c r="AV110" i="6"/>
  <c r="AU110" i="6"/>
  <c r="AT110" i="6"/>
  <c r="AS110" i="6"/>
  <c r="AR110" i="6"/>
  <c r="AQ110" i="6"/>
  <c r="AP110" i="6"/>
  <c r="AO110" i="6"/>
  <c r="AN110" i="6"/>
  <c r="AM110" i="6"/>
  <c r="AL110" i="6"/>
  <c r="AK110" i="6"/>
  <c r="AJ110" i="6"/>
  <c r="AI110" i="6"/>
  <c r="AH110" i="6"/>
  <c r="AG110" i="6"/>
  <c r="AF110" i="6"/>
  <c r="AE110" i="6"/>
  <c r="AD110" i="6"/>
  <c r="AC110" i="6"/>
  <c r="AB110" i="6"/>
  <c r="AA110" i="6"/>
  <c r="Z110" i="6"/>
  <c r="Y110" i="6"/>
  <c r="X110" i="6"/>
  <c r="W110" i="6"/>
  <c r="V110" i="6"/>
  <c r="U110" i="6"/>
  <c r="T110" i="6"/>
  <c r="S110" i="6"/>
  <c r="R110" i="6"/>
  <c r="Q110" i="6"/>
  <c r="P110" i="6"/>
  <c r="O110" i="6"/>
  <c r="N110" i="6"/>
  <c r="M110" i="6"/>
  <c r="L110" i="6"/>
  <c r="K110" i="6"/>
  <c r="J110" i="6"/>
  <c r="I110" i="6"/>
  <c r="H110" i="6"/>
  <c r="G110" i="6"/>
  <c r="F110" i="6"/>
  <c r="E110" i="6"/>
  <c r="D110" i="6"/>
  <c r="C110" i="6"/>
  <c r="B110" i="6"/>
  <c r="BW109" i="6"/>
  <c r="BV109" i="6"/>
  <c r="BU109" i="6"/>
  <c r="BT109" i="6"/>
  <c r="BS109" i="6"/>
  <c r="BR109" i="6"/>
  <c r="BQ109" i="6"/>
  <c r="BP109" i="6"/>
  <c r="BO109" i="6"/>
  <c r="BN109" i="6"/>
  <c r="BM109" i="6"/>
  <c r="BL109" i="6"/>
  <c r="BK109" i="6"/>
  <c r="BJ109" i="6"/>
  <c r="BI109" i="6"/>
  <c r="BH109" i="6"/>
  <c r="BG109" i="6"/>
  <c r="BF109" i="6"/>
  <c r="BE109" i="6"/>
  <c r="BD109" i="6"/>
  <c r="BC109" i="6"/>
  <c r="BB109" i="6"/>
  <c r="BA109" i="6"/>
  <c r="AZ109" i="6"/>
  <c r="AY109" i="6"/>
  <c r="AX109" i="6"/>
  <c r="AW109" i="6"/>
  <c r="AV109" i="6"/>
  <c r="AU109" i="6"/>
  <c r="AT109" i="6"/>
  <c r="AS109" i="6"/>
  <c r="AR109" i="6"/>
  <c r="AQ109" i="6"/>
  <c r="AP109" i="6"/>
  <c r="AO109" i="6"/>
  <c r="AN109" i="6"/>
  <c r="AM109" i="6"/>
  <c r="AL109" i="6"/>
  <c r="AK109" i="6"/>
  <c r="AJ109" i="6"/>
  <c r="AI109" i="6"/>
  <c r="AH109" i="6"/>
  <c r="AG109" i="6"/>
  <c r="AF109" i="6"/>
  <c r="AE109" i="6"/>
  <c r="AD109" i="6"/>
  <c r="AC109" i="6"/>
  <c r="AB109" i="6"/>
  <c r="AA109" i="6"/>
  <c r="Z109" i="6"/>
  <c r="Y109" i="6"/>
  <c r="X109" i="6"/>
  <c r="W109" i="6"/>
  <c r="V109" i="6"/>
  <c r="U109" i="6"/>
  <c r="T109" i="6"/>
  <c r="S109" i="6"/>
  <c r="R109" i="6"/>
  <c r="Q109" i="6"/>
  <c r="P109" i="6"/>
  <c r="O109" i="6"/>
  <c r="N109" i="6"/>
  <c r="M109" i="6"/>
  <c r="L109" i="6"/>
  <c r="K109" i="6"/>
  <c r="J109" i="6"/>
  <c r="I109" i="6"/>
  <c r="H109" i="6"/>
  <c r="G109" i="6"/>
  <c r="F109" i="6"/>
  <c r="E109" i="6"/>
  <c r="D109" i="6"/>
  <c r="C109" i="6"/>
  <c r="B109" i="6"/>
  <c r="BW108" i="6"/>
  <c r="BV108" i="6"/>
  <c r="BU108" i="6"/>
  <c r="BT108" i="6"/>
  <c r="BS108" i="6"/>
  <c r="BR108" i="6"/>
  <c r="BQ108" i="6"/>
  <c r="BP108" i="6"/>
  <c r="BO108" i="6"/>
  <c r="BN108" i="6"/>
  <c r="BM108" i="6"/>
  <c r="BL108" i="6"/>
  <c r="BK108" i="6"/>
  <c r="BJ108" i="6"/>
  <c r="BI108" i="6"/>
  <c r="BH108" i="6"/>
  <c r="BG108" i="6"/>
  <c r="BF108" i="6"/>
  <c r="BE108" i="6"/>
  <c r="BD108" i="6"/>
  <c r="BC108" i="6"/>
  <c r="BB108" i="6"/>
  <c r="BA108" i="6"/>
  <c r="AZ108" i="6"/>
  <c r="AY108" i="6"/>
  <c r="AX108" i="6"/>
  <c r="AW108" i="6"/>
  <c r="AV108" i="6"/>
  <c r="AU108" i="6"/>
  <c r="AT108" i="6"/>
  <c r="AS108" i="6"/>
  <c r="AR108" i="6"/>
  <c r="AQ108" i="6"/>
  <c r="AP108" i="6"/>
  <c r="AO108" i="6"/>
  <c r="AN108" i="6"/>
  <c r="AM108" i="6"/>
  <c r="AL108" i="6"/>
  <c r="AK108" i="6"/>
  <c r="AJ108" i="6"/>
  <c r="AI108" i="6"/>
  <c r="AH108" i="6"/>
  <c r="AG108" i="6"/>
  <c r="AF108" i="6"/>
  <c r="AE108" i="6"/>
  <c r="AD108" i="6"/>
  <c r="AC108" i="6"/>
  <c r="AB108" i="6"/>
  <c r="AA108" i="6"/>
  <c r="Z108" i="6"/>
  <c r="Y108" i="6"/>
  <c r="X108" i="6"/>
  <c r="W108" i="6"/>
  <c r="V108" i="6"/>
  <c r="U108" i="6"/>
  <c r="T108" i="6"/>
  <c r="S108" i="6"/>
  <c r="R108" i="6"/>
  <c r="Q108" i="6"/>
  <c r="P108" i="6"/>
  <c r="O108" i="6"/>
  <c r="N108" i="6"/>
  <c r="M108" i="6"/>
  <c r="L108" i="6"/>
  <c r="K108" i="6"/>
  <c r="J108" i="6"/>
  <c r="I108" i="6"/>
  <c r="H108" i="6"/>
  <c r="G108" i="6"/>
  <c r="F108" i="6"/>
  <c r="E108" i="6"/>
  <c r="D108" i="6"/>
  <c r="C108" i="6"/>
  <c r="B108" i="6"/>
  <c r="BW107" i="6"/>
  <c r="BV107" i="6"/>
  <c r="BU107" i="6"/>
  <c r="BT107" i="6"/>
  <c r="BS107" i="6"/>
  <c r="BR107" i="6"/>
  <c r="BQ107" i="6"/>
  <c r="BP107" i="6"/>
  <c r="BO107" i="6"/>
  <c r="BN107" i="6"/>
  <c r="BM107" i="6"/>
  <c r="BL107" i="6"/>
  <c r="BK107" i="6"/>
  <c r="BJ107" i="6"/>
  <c r="BI107" i="6"/>
  <c r="BH107" i="6"/>
  <c r="BG107" i="6"/>
  <c r="BF107" i="6"/>
  <c r="BE107" i="6"/>
  <c r="BD107" i="6"/>
  <c r="BC107" i="6"/>
  <c r="BB107" i="6"/>
  <c r="BA107" i="6"/>
  <c r="AZ107" i="6"/>
  <c r="AY107" i="6"/>
  <c r="AX107" i="6"/>
  <c r="AW107" i="6"/>
  <c r="AV107" i="6"/>
  <c r="AU107" i="6"/>
  <c r="AT107" i="6"/>
  <c r="AS107" i="6"/>
  <c r="AR107" i="6"/>
  <c r="AQ107" i="6"/>
  <c r="AP107" i="6"/>
  <c r="AO107" i="6"/>
  <c r="AN107" i="6"/>
  <c r="AM107" i="6"/>
  <c r="AL107" i="6"/>
  <c r="AK107" i="6"/>
  <c r="AJ107" i="6"/>
  <c r="AI107" i="6"/>
  <c r="AH107" i="6"/>
  <c r="AG107" i="6"/>
  <c r="AF107" i="6"/>
  <c r="AE107" i="6"/>
  <c r="AD107" i="6"/>
  <c r="AC107" i="6"/>
  <c r="AB107" i="6"/>
  <c r="AA107" i="6"/>
  <c r="Z107" i="6"/>
  <c r="Y107" i="6"/>
  <c r="X107" i="6"/>
  <c r="W107" i="6"/>
  <c r="V107" i="6"/>
  <c r="U107" i="6"/>
  <c r="T107" i="6"/>
  <c r="S107" i="6"/>
  <c r="R107" i="6"/>
  <c r="Q107" i="6"/>
  <c r="P107" i="6"/>
  <c r="O107" i="6"/>
  <c r="N107" i="6"/>
  <c r="M107" i="6"/>
  <c r="L107" i="6"/>
  <c r="K107" i="6"/>
  <c r="J107" i="6"/>
  <c r="I107" i="6"/>
  <c r="H107" i="6"/>
  <c r="G107" i="6"/>
  <c r="F107" i="6"/>
  <c r="E107" i="6"/>
  <c r="D107" i="6"/>
  <c r="C107" i="6"/>
  <c r="B107" i="6"/>
  <c r="BW106" i="6"/>
  <c r="BW117" i="6" s="1"/>
  <c r="BW118" i="6" s="1"/>
  <c r="BV106" i="6"/>
  <c r="BV117" i="6" s="1"/>
  <c r="BV118" i="6" s="1"/>
  <c r="BU106" i="6"/>
  <c r="BU117" i="6" s="1"/>
  <c r="BU118" i="6" s="1"/>
  <c r="BT106" i="6"/>
  <c r="BT132" i="6" s="1"/>
  <c r="BS106" i="6"/>
  <c r="BS132" i="6" s="1"/>
  <c r="BR106" i="6"/>
  <c r="BR132" i="6" s="1"/>
  <c r="BQ106" i="6"/>
  <c r="BQ132" i="6" s="1"/>
  <c r="BP106" i="6"/>
  <c r="BP117" i="6" s="1"/>
  <c r="BP118" i="6" s="1"/>
  <c r="BO106" i="6"/>
  <c r="BO117" i="6" s="1"/>
  <c r="BO118" i="6" s="1"/>
  <c r="BN106" i="6"/>
  <c r="BN117" i="6" s="1"/>
  <c r="BN118" i="6" s="1"/>
  <c r="BM106" i="6"/>
  <c r="BM117" i="6" s="1"/>
  <c r="BM118" i="6" s="1"/>
  <c r="BL106" i="6"/>
  <c r="BL132" i="6" s="1"/>
  <c r="BK106" i="6"/>
  <c r="BK132" i="6" s="1"/>
  <c r="BJ106" i="6"/>
  <c r="BJ132" i="6" s="1"/>
  <c r="BI106" i="6"/>
  <c r="BI132" i="6" s="1"/>
  <c r="BH106" i="6"/>
  <c r="BH117" i="6" s="1"/>
  <c r="BH118" i="6" s="1"/>
  <c r="BG106" i="6"/>
  <c r="BG117" i="6" s="1"/>
  <c r="BG118" i="6" s="1"/>
  <c r="BF106" i="6"/>
  <c r="BF117" i="6" s="1"/>
  <c r="BF118" i="6" s="1"/>
  <c r="BE106" i="6"/>
  <c r="BE117" i="6" s="1"/>
  <c r="BE118" i="6" s="1"/>
  <c r="BD106" i="6"/>
  <c r="BD132" i="6" s="1"/>
  <c r="BC106" i="6"/>
  <c r="BC132" i="6" s="1"/>
  <c r="BB106" i="6"/>
  <c r="BB132" i="6" s="1"/>
  <c r="BA106" i="6"/>
  <c r="BA132" i="6" s="1"/>
  <c r="AZ106" i="6"/>
  <c r="AZ117" i="6" s="1"/>
  <c r="AZ118" i="6" s="1"/>
  <c r="AY106" i="6"/>
  <c r="AY117" i="6" s="1"/>
  <c r="AY118" i="6" s="1"/>
  <c r="AX106" i="6"/>
  <c r="AX117" i="6" s="1"/>
  <c r="AX118" i="6" s="1"/>
  <c r="AW106" i="6"/>
  <c r="AW117" i="6" s="1"/>
  <c r="AW118" i="6" s="1"/>
  <c r="AV106" i="6"/>
  <c r="AV132" i="6" s="1"/>
  <c r="AU106" i="6"/>
  <c r="AU132" i="6" s="1"/>
  <c r="AT106" i="6"/>
  <c r="AT132" i="6" s="1"/>
  <c r="AS106" i="6"/>
  <c r="AS132" i="6" s="1"/>
  <c r="AR106" i="6"/>
  <c r="AR117" i="6" s="1"/>
  <c r="AR118" i="6" s="1"/>
  <c r="AQ106" i="6"/>
  <c r="AQ117" i="6" s="1"/>
  <c r="AQ118" i="6" s="1"/>
  <c r="AP106" i="6"/>
  <c r="AP117" i="6" s="1"/>
  <c r="AP118" i="6" s="1"/>
  <c r="AO106" i="6"/>
  <c r="AO117" i="6" s="1"/>
  <c r="AO118" i="6" s="1"/>
  <c r="AN106" i="6"/>
  <c r="AN132" i="6" s="1"/>
  <c r="AM106" i="6"/>
  <c r="AM132" i="6" s="1"/>
  <c r="AL106" i="6"/>
  <c r="AL132" i="6" s="1"/>
  <c r="AK106" i="6"/>
  <c r="AK132" i="6" s="1"/>
  <c r="AJ106" i="6"/>
  <c r="AJ117" i="6" s="1"/>
  <c r="AJ118" i="6" s="1"/>
  <c r="AI106" i="6"/>
  <c r="AI117" i="6" s="1"/>
  <c r="AI118" i="6" s="1"/>
  <c r="AH106" i="6"/>
  <c r="AH117" i="6" s="1"/>
  <c r="AH118" i="6" s="1"/>
  <c r="AG106" i="6"/>
  <c r="AG117" i="6" s="1"/>
  <c r="AG118" i="6" s="1"/>
  <c r="AF106" i="6"/>
  <c r="AF132" i="6" s="1"/>
  <c r="AE106" i="6"/>
  <c r="AE132" i="6" s="1"/>
  <c r="AD106" i="6"/>
  <c r="AD132" i="6" s="1"/>
  <c r="AC106" i="6"/>
  <c r="AC132" i="6" s="1"/>
  <c r="AB106" i="6"/>
  <c r="AB117" i="6" s="1"/>
  <c r="AB118" i="6" s="1"/>
  <c r="AA106" i="6"/>
  <c r="AA117" i="6" s="1"/>
  <c r="AA118" i="6" s="1"/>
  <c r="Z106" i="6"/>
  <c r="Z117" i="6" s="1"/>
  <c r="Z118" i="6" s="1"/>
  <c r="Y106" i="6"/>
  <c r="Y117" i="6" s="1"/>
  <c r="Y118" i="6" s="1"/>
  <c r="X106" i="6"/>
  <c r="X132" i="6" s="1"/>
  <c r="W106" i="6"/>
  <c r="W132" i="6" s="1"/>
  <c r="V106" i="6"/>
  <c r="V132" i="6" s="1"/>
  <c r="U106" i="6"/>
  <c r="U132" i="6" s="1"/>
  <c r="T106" i="6"/>
  <c r="T117" i="6" s="1"/>
  <c r="T118" i="6" s="1"/>
  <c r="S106" i="6"/>
  <c r="S117" i="6" s="1"/>
  <c r="S118" i="6" s="1"/>
  <c r="R106" i="6"/>
  <c r="R117" i="6" s="1"/>
  <c r="R118" i="6" s="1"/>
  <c r="Q106" i="6"/>
  <c r="Q117" i="6" s="1"/>
  <c r="Q118" i="6" s="1"/>
  <c r="P106" i="6"/>
  <c r="P132" i="6" s="1"/>
  <c r="O106" i="6"/>
  <c r="O132" i="6" s="1"/>
  <c r="N106" i="6"/>
  <c r="N132" i="6" s="1"/>
  <c r="M106" i="6"/>
  <c r="M132" i="6" s="1"/>
  <c r="L106" i="6"/>
  <c r="L117" i="6" s="1"/>
  <c r="L118" i="6" s="1"/>
  <c r="K106" i="6"/>
  <c r="K117" i="6" s="1"/>
  <c r="K118" i="6" s="1"/>
  <c r="J106" i="6"/>
  <c r="J117" i="6" s="1"/>
  <c r="J118" i="6" s="1"/>
  <c r="I106" i="6"/>
  <c r="I117" i="6" s="1"/>
  <c r="I118" i="6" s="1"/>
  <c r="H106" i="6"/>
  <c r="H132" i="6" s="1"/>
  <c r="G106" i="6"/>
  <c r="G132" i="6" s="1"/>
  <c r="F106" i="6"/>
  <c r="F132" i="6" s="1"/>
  <c r="E106" i="6"/>
  <c r="E132" i="6" s="1"/>
  <c r="D106" i="6"/>
  <c r="D117" i="6" s="1"/>
  <c r="D118" i="6" s="1"/>
  <c r="C106" i="6"/>
  <c r="C117" i="6" s="1"/>
  <c r="C118" i="6" s="1"/>
  <c r="B106" i="6"/>
  <c r="B117" i="6" s="1"/>
  <c r="B118" i="6" s="1"/>
  <c r="BW115" i="5"/>
  <c r="BV115" i="5"/>
  <c r="BU115" i="5"/>
  <c r="BT115" i="5"/>
  <c r="BS115" i="5"/>
  <c r="BR115" i="5"/>
  <c r="BQ115" i="5"/>
  <c r="BP115" i="5"/>
  <c r="BO115" i="5"/>
  <c r="BN115" i="5"/>
  <c r="BM115" i="5"/>
  <c r="BL115" i="5"/>
  <c r="BK115" i="5"/>
  <c r="BJ115" i="5"/>
  <c r="BI115" i="5"/>
  <c r="BH115" i="5"/>
  <c r="BG115" i="5"/>
  <c r="BF115" i="5"/>
  <c r="BE115" i="5"/>
  <c r="BD115" i="5"/>
  <c r="BC115" i="5"/>
  <c r="BB115" i="5"/>
  <c r="BA115" i="5"/>
  <c r="AZ115" i="5"/>
  <c r="AY115" i="5"/>
  <c r="AX115" i="5"/>
  <c r="AW115" i="5"/>
  <c r="AV115" i="5"/>
  <c r="AU115" i="5"/>
  <c r="AT115" i="5"/>
  <c r="AS115" i="5"/>
  <c r="AR115" i="5"/>
  <c r="AQ115" i="5"/>
  <c r="AP115" i="5"/>
  <c r="AO115" i="5"/>
  <c r="AN115" i="5"/>
  <c r="AM115" i="5"/>
  <c r="AL115" i="5"/>
  <c r="AK115" i="5"/>
  <c r="AJ115" i="5"/>
  <c r="AI115" i="5"/>
  <c r="AH115" i="5"/>
  <c r="AG115" i="5"/>
  <c r="AF115" i="5"/>
  <c r="AE115" i="5"/>
  <c r="AD115" i="5"/>
  <c r="AC115" i="5"/>
  <c r="AB115" i="5"/>
  <c r="AA115" i="5"/>
  <c r="Z115" i="5"/>
  <c r="Y115" i="5"/>
  <c r="X115" i="5"/>
  <c r="W115" i="5"/>
  <c r="V115" i="5"/>
  <c r="U115" i="5"/>
  <c r="T115" i="5"/>
  <c r="S115" i="5"/>
  <c r="R115" i="5"/>
  <c r="Q115" i="5"/>
  <c r="P115" i="5"/>
  <c r="O115" i="5"/>
  <c r="N115" i="5"/>
  <c r="M115" i="5"/>
  <c r="L115" i="5"/>
  <c r="K115" i="5"/>
  <c r="J115" i="5"/>
  <c r="I115" i="5"/>
  <c r="H115" i="5"/>
  <c r="G115" i="5"/>
  <c r="F115" i="5"/>
  <c r="E115" i="5"/>
  <c r="D115" i="5"/>
  <c r="C115" i="5"/>
  <c r="B115" i="5"/>
  <c r="BW114" i="5"/>
  <c r="BV114" i="5"/>
  <c r="BU114" i="5"/>
  <c r="BT114" i="5"/>
  <c r="BS114" i="5"/>
  <c r="BR114" i="5"/>
  <c r="BQ114" i="5"/>
  <c r="BP114" i="5"/>
  <c r="BO114" i="5"/>
  <c r="BN114" i="5"/>
  <c r="BM114" i="5"/>
  <c r="BL114" i="5"/>
  <c r="BK114" i="5"/>
  <c r="BJ114" i="5"/>
  <c r="BI114" i="5"/>
  <c r="BH114" i="5"/>
  <c r="BG114" i="5"/>
  <c r="BF114" i="5"/>
  <c r="BE114" i="5"/>
  <c r="BD114" i="5"/>
  <c r="BC114" i="5"/>
  <c r="BB114" i="5"/>
  <c r="BA114" i="5"/>
  <c r="AZ114" i="5"/>
  <c r="AY114" i="5"/>
  <c r="AX114" i="5"/>
  <c r="AW114" i="5"/>
  <c r="AV114" i="5"/>
  <c r="AU114" i="5"/>
  <c r="AT114" i="5"/>
  <c r="AS114" i="5"/>
  <c r="AR114" i="5"/>
  <c r="AQ114" i="5"/>
  <c r="AP114" i="5"/>
  <c r="AO114" i="5"/>
  <c r="AN114" i="5"/>
  <c r="AM114" i="5"/>
  <c r="AL114" i="5"/>
  <c r="AK114" i="5"/>
  <c r="AJ114" i="5"/>
  <c r="AI114" i="5"/>
  <c r="AH114" i="5"/>
  <c r="AG114" i="5"/>
  <c r="AF114" i="5"/>
  <c r="AE114" i="5"/>
  <c r="AD114" i="5"/>
  <c r="AC114" i="5"/>
  <c r="AB114" i="5"/>
  <c r="AA114" i="5"/>
  <c r="Z114" i="5"/>
  <c r="Y114" i="5"/>
  <c r="X114" i="5"/>
  <c r="W114" i="5"/>
  <c r="V114" i="5"/>
  <c r="U114" i="5"/>
  <c r="T114" i="5"/>
  <c r="S114" i="5"/>
  <c r="R114" i="5"/>
  <c r="Q114" i="5"/>
  <c r="P114" i="5"/>
  <c r="O114" i="5"/>
  <c r="N114" i="5"/>
  <c r="M114" i="5"/>
  <c r="L114" i="5"/>
  <c r="K114" i="5"/>
  <c r="J114" i="5"/>
  <c r="I114" i="5"/>
  <c r="H114" i="5"/>
  <c r="G114" i="5"/>
  <c r="F114" i="5"/>
  <c r="E114" i="5"/>
  <c r="D114" i="5"/>
  <c r="C114" i="5"/>
  <c r="B114" i="5"/>
  <c r="BW113" i="5"/>
  <c r="BV113" i="5"/>
  <c r="BU113" i="5"/>
  <c r="BT113" i="5"/>
  <c r="BS113" i="5"/>
  <c r="BR113" i="5"/>
  <c r="BQ113" i="5"/>
  <c r="BP113" i="5"/>
  <c r="BO113" i="5"/>
  <c r="BN113" i="5"/>
  <c r="BM113" i="5"/>
  <c r="BL113" i="5"/>
  <c r="BK113" i="5"/>
  <c r="BJ113" i="5"/>
  <c r="BI113" i="5"/>
  <c r="BH113" i="5"/>
  <c r="BG113" i="5"/>
  <c r="BF113" i="5"/>
  <c r="BE113" i="5"/>
  <c r="BD113" i="5"/>
  <c r="BC113" i="5"/>
  <c r="BB113" i="5"/>
  <c r="BA113" i="5"/>
  <c r="AZ113" i="5"/>
  <c r="AY113" i="5"/>
  <c r="AX113" i="5"/>
  <c r="AW113" i="5"/>
  <c r="AV113" i="5"/>
  <c r="AU113" i="5"/>
  <c r="AT113" i="5"/>
  <c r="AS113" i="5"/>
  <c r="AR113" i="5"/>
  <c r="AQ113" i="5"/>
  <c r="AP113" i="5"/>
  <c r="AO113" i="5"/>
  <c r="AN113" i="5"/>
  <c r="AM113" i="5"/>
  <c r="AL113" i="5"/>
  <c r="AK113" i="5"/>
  <c r="AJ113" i="5"/>
  <c r="AI113" i="5"/>
  <c r="AH113" i="5"/>
  <c r="AG113" i="5"/>
  <c r="AF113" i="5"/>
  <c r="AE113" i="5"/>
  <c r="AD113" i="5"/>
  <c r="AC113" i="5"/>
  <c r="AB113" i="5"/>
  <c r="AA113" i="5"/>
  <c r="Z113" i="5"/>
  <c r="Y113" i="5"/>
  <c r="X113" i="5"/>
  <c r="W113" i="5"/>
  <c r="V113" i="5"/>
  <c r="U113" i="5"/>
  <c r="T113" i="5"/>
  <c r="S113" i="5"/>
  <c r="R113" i="5"/>
  <c r="Q113" i="5"/>
  <c r="P113" i="5"/>
  <c r="O113" i="5"/>
  <c r="N113" i="5"/>
  <c r="M113" i="5"/>
  <c r="L113" i="5"/>
  <c r="K113" i="5"/>
  <c r="J113" i="5"/>
  <c r="I113" i="5"/>
  <c r="H113" i="5"/>
  <c r="G113" i="5"/>
  <c r="F113" i="5"/>
  <c r="E113" i="5"/>
  <c r="D113" i="5"/>
  <c r="C113" i="5"/>
  <c r="B113" i="5"/>
  <c r="BW112" i="5"/>
  <c r="BV112" i="5"/>
  <c r="BU112" i="5"/>
  <c r="BT112" i="5"/>
  <c r="BS112" i="5"/>
  <c r="BR112" i="5"/>
  <c r="BQ112" i="5"/>
  <c r="BP112" i="5"/>
  <c r="BO112" i="5"/>
  <c r="BN112" i="5"/>
  <c r="BM112" i="5"/>
  <c r="BL112" i="5"/>
  <c r="BK112" i="5"/>
  <c r="BJ112" i="5"/>
  <c r="BI112" i="5"/>
  <c r="BH112" i="5"/>
  <c r="BG112" i="5"/>
  <c r="BF112" i="5"/>
  <c r="BE112" i="5"/>
  <c r="BD112" i="5"/>
  <c r="BC112" i="5"/>
  <c r="BB112" i="5"/>
  <c r="BA112" i="5"/>
  <c r="AZ112" i="5"/>
  <c r="AY112" i="5"/>
  <c r="AX112" i="5"/>
  <c r="AW112" i="5"/>
  <c r="AV112" i="5"/>
  <c r="AU112" i="5"/>
  <c r="AT112" i="5"/>
  <c r="AS112" i="5"/>
  <c r="AR112" i="5"/>
  <c r="AQ112" i="5"/>
  <c r="AP112" i="5"/>
  <c r="AO112" i="5"/>
  <c r="AN112" i="5"/>
  <c r="AM112" i="5"/>
  <c r="AL112" i="5"/>
  <c r="AK112" i="5"/>
  <c r="AJ112" i="5"/>
  <c r="AI112" i="5"/>
  <c r="AH112" i="5"/>
  <c r="AG112" i="5"/>
  <c r="AF112" i="5"/>
  <c r="AE112" i="5"/>
  <c r="AD112" i="5"/>
  <c r="AC112" i="5"/>
  <c r="AB112" i="5"/>
  <c r="AA112" i="5"/>
  <c r="Z112" i="5"/>
  <c r="Y112" i="5"/>
  <c r="X112" i="5"/>
  <c r="W112" i="5"/>
  <c r="V112" i="5"/>
  <c r="U112" i="5"/>
  <c r="T112" i="5"/>
  <c r="S112" i="5"/>
  <c r="R112" i="5"/>
  <c r="Q112" i="5"/>
  <c r="P112" i="5"/>
  <c r="O112" i="5"/>
  <c r="N112" i="5"/>
  <c r="M112" i="5"/>
  <c r="L112" i="5"/>
  <c r="K112" i="5"/>
  <c r="J112" i="5"/>
  <c r="I112" i="5"/>
  <c r="H112" i="5"/>
  <c r="G112" i="5"/>
  <c r="F112" i="5"/>
  <c r="E112" i="5"/>
  <c r="D112" i="5"/>
  <c r="C112" i="5"/>
  <c r="B112" i="5"/>
  <c r="BW111" i="5"/>
  <c r="BV111" i="5"/>
  <c r="BU111" i="5"/>
  <c r="BT111" i="5"/>
  <c r="BS111" i="5"/>
  <c r="BR111" i="5"/>
  <c r="BQ111" i="5"/>
  <c r="BP111" i="5"/>
  <c r="BO111" i="5"/>
  <c r="BN111" i="5"/>
  <c r="BM111" i="5"/>
  <c r="BL111" i="5"/>
  <c r="BK111" i="5"/>
  <c r="BJ111" i="5"/>
  <c r="BI111" i="5"/>
  <c r="BH111" i="5"/>
  <c r="BG111" i="5"/>
  <c r="BF111" i="5"/>
  <c r="BE111" i="5"/>
  <c r="BD111" i="5"/>
  <c r="BC111" i="5"/>
  <c r="BB111" i="5"/>
  <c r="BA111" i="5"/>
  <c r="AZ111" i="5"/>
  <c r="AY111" i="5"/>
  <c r="AX111" i="5"/>
  <c r="AW111" i="5"/>
  <c r="AV111" i="5"/>
  <c r="AU111" i="5"/>
  <c r="AT111" i="5"/>
  <c r="AS111" i="5"/>
  <c r="AR111" i="5"/>
  <c r="AQ111" i="5"/>
  <c r="AP111" i="5"/>
  <c r="AO111" i="5"/>
  <c r="AN111" i="5"/>
  <c r="AM111" i="5"/>
  <c r="AL111" i="5"/>
  <c r="AK111" i="5"/>
  <c r="AJ111" i="5"/>
  <c r="AI111" i="5"/>
  <c r="AH111" i="5"/>
  <c r="AG111" i="5"/>
  <c r="AF111" i="5"/>
  <c r="AE111" i="5"/>
  <c r="AD111" i="5"/>
  <c r="AC111" i="5"/>
  <c r="AB111" i="5"/>
  <c r="AA111" i="5"/>
  <c r="Z111" i="5"/>
  <c r="Y111" i="5"/>
  <c r="X111" i="5"/>
  <c r="W111" i="5"/>
  <c r="V111" i="5"/>
  <c r="U111" i="5"/>
  <c r="T111" i="5"/>
  <c r="S111" i="5"/>
  <c r="R111" i="5"/>
  <c r="Q111" i="5"/>
  <c r="P111" i="5"/>
  <c r="O111" i="5"/>
  <c r="N111" i="5"/>
  <c r="M111" i="5"/>
  <c r="L111" i="5"/>
  <c r="K111" i="5"/>
  <c r="J111" i="5"/>
  <c r="I111" i="5"/>
  <c r="H111" i="5"/>
  <c r="G111" i="5"/>
  <c r="F111" i="5"/>
  <c r="E111" i="5"/>
  <c r="D111" i="5"/>
  <c r="C111" i="5"/>
  <c r="B111" i="5"/>
  <c r="BW110" i="5"/>
  <c r="BV110" i="5"/>
  <c r="BU110" i="5"/>
  <c r="BT110" i="5"/>
  <c r="BS110" i="5"/>
  <c r="BR110" i="5"/>
  <c r="BQ110" i="5"/>
  <c r="BP110" i="5"/>
  <c r="BO110" i="5"/>
  <c r="BN110" i="5"/>
  <c r="BM110" i="5"/>
  <c r="BL110" i="5"/>
  <c r="BK110" i="5"/>
  <c r="BJ110" i="5"/>
  <c r="BI110" i="5"/>
  <c r="BH110" i="5"/>
  <c r="BG110" i="5"/>
  <c r="BF110" i="5"/>
  <c r="BE110" i="5"/>
  <c r="BD110" i="5"/>
  <c r="BC110" i="5"/>
  <c r="BB110" i="5"/>
  <c r="BA110" i="5"/>
  <c r="AZ110" i="5"/>
  <c r="AY110" i="5"/>
  <c r="AX110" i="5"/>
  <c r="AW110" i="5"/>
  <c r="AV110" i="5"/>
  <c r="AU110" i="5"/>
  <c r="AT110" i="5"/>
  <c r="AS110" i="5"/>
  <c r="AR110" i="5"/>
  <c r="AQ110" i="5"/>
  <c r="AP110" i="5"/>
  <c r="AO110" i="5"/>
  <c r="AN110" i="5"/>
  <c r="AM110" i="5"/>
  <c r="AL110" i="5"/>
  <c r="AK110" i="5"/>
  <c r="AJ110" i="5"/>
  <c r="AI110" i="5"/>
  <c r="AH110" i="5"/>
  <c r="AG110" i="5"/>
  <c r="AF110" i="5"/>
  <c r="AE110" i="5"/>
  <c r="AD110" i="5"/>
  <c r="AC110" i="5"/>
  <c r="AB110" i="5"/>
  <c r="AA110" i="5"/>
  <c r="Z110" i="5"/>
  <c r="Y110" i="5"/>
  <c r="X110" i="5"/>
  <c r="W110" i="5"/>
  <c r="V110" i="5"/>
  <c r="U110" i="5"/>
  <c r="T110" i="5"/>
  <c r="S110" i="5"/>
  <c r="R110" i="5"/>
  <c r="Q110" i="5"/>
  <c r="P110" i="5"/>
  <c r="O110" i="5"/>
  <c r="N110" i="5"/>
  <c r="M110" i="5"/>
  <c r="L110" i="5"/>
  <c r="K110" i="5"/>
  <c r="J110" i="5"/>
  <c r="I110" i="5"/>
  <c r="H110" i="5"/>
  <c r="G110" i="5"/>
  <c r="F110" i="5"/>
  <c r="E110" i="5"/>
  <c r="D110" i="5"/>
  <c r="C110" i="5"/>
  <c r="B110" i="5"/>
  <c r="BW109" i="5"/>
  <c r="BV109" i="5"/>
  <c r="BU109" i="5"/>
  <c r="BT109" i="5"/>
  <c r="BS109" i="5"/>
  <c r="BR109" i="5"/>
  <c r="BQ109" i="5"/>
  <c r="BP109" i="5"/>
  <c r="BO109" i="5"/>
  <c r="BN109" i="5"/>
  <c r="BM109" i="5"/>
  <c r="BL109" i="5"/>
  <c r="BK109" i="5"/>
  <c r="BJ109" i="5"/>
  <c r="BI109" i="5"/>
  <c r="BH109" i="5"/>
  <c r="BG109" i="5"/>
  <c r="BF109" i="5"/>
  <c r="BE109" i="5"/>
  <c r="BD109" i="5"/>
  <c r="BC109" i="5"/>
  <c r="BB109" i="5"/>
  <c r="BA109" i="5"/>
  <c r="AZ109" i="5"/>
  <c r="AY109" i="5"/>
  <c r="AX109" i="5"/>
  <c r="AW109" i="5"/>
  <c r="AV109" i="5"/>
  <c r="AU109" i="5"/>
  <c r="AT109" i="5"/>
  <c r="AS109" i="5"/>
  <c r="AR109" i="5"/>
  <c r="AQ109" i="5"/>
  <c r="AP109" i="5"/>
  <c r="AO109" i="5"/>
  <c r="AN109" i="5"/>
  <c r="AM109" i="5"/>
  <c r="AL109" i="5"/>
  <c r="AK109" i="5"/>
  <c r="AJ109" i="5"/>
  <c r="AI109" i="5"/>
  <c r="AH109" i="5"/>
  <c r="AG109" i="5"/>
  <c r="AF109" i="5"/>
  <c r="AE109" i="5"/>
  <c r="AD109" i="5"/>
  <c r="AC109" i="5"/>
  <c r="AB109" i="5"/>
  <c r="AA109" i="5"/>
  <c r="Z109" i="5"/>
  <c r="Y109" i="5"/>
  <c r="X109" i="5"/>
  <c r="W109" i="5"/>
  <c r="V109" i="5"/>
  <c r="U109" i="5"/>
  <c r="T109" i="5"/>
  <c r="S109" i="5"/>
  <c r="R109" i="5"/>
  <c r="Q109" i="5"/>
  <c r="P109" i="5"/>
  <c r="O109" i="5"/>
  <c r="N109" i="5"/>
  <c r="M109" i="5"/>
  <c r="L109" i="5"/>
  <c r="K109" i="5"/>
  <c r="J109" i="5"/>
  <c r="I109" i="5"/>
  <c r="H109" i="5"/>
  <c r="G109" i="5"/>
  <c r="F109" i="5"/>
  <c r="E109" i="5"/>
  <c r="D109" i="5"/>
  <c r="C109" i="5"/>
  <c r="B109" i="5"/>
  <c r="BW108" i="5"/>
  <c r="BV108" i="5"/>
  <c r="BU108" i="5"/>
  <c r="BT108" i="5"/>
  <c r="BS108" i="5"/>
  <c r="BR108" i="5"/>
  <c r="BQ108" i="5"/>
  <c r="BP108" i="5"/>
  <c r="BO108" i="5"/>
  <c r="BN108" i="5"/>
  <c r="BM108" i="5"/>
  <c r="BL108" i="5"/>
  <c r="BK108" i="5"/>
  <c r="BJ108" i="5"/>
  <c r="BI108" i="5"/>
  <c r="BH108" i="5"/>
  <c r="BG108" i="5"/>
  <c r="BF108" i="5"/>
  <c r="BE108" i="5"/>
  <c r="BD108" i="5"/>
  <c r="BC108" i="5"/>
  <c r="BB108" i="5"/>
  <c r="BA108" i="5"/>
  <c r="AZ108" i="5"/>
  <c r="AY108" i="5"/>
  <c r="AX108" i="5"/>
  <c r="AW108" i="5"/>
  <c r="AV108" i="5"/>
  <c r="AU108" i="5"/>
  <c r="AT108" i="5"/>
  <c r="AS108" i="5"/>
  <c r="AR108" i="5"/>
  <c r="AQ108" i="5"/>
  <c r="AP108" i="5"/>
  <c r="AO108" i="5"/>
  <c r="AN108" i="5"/>
  <c r="AM108" i="5"/>
  <c r="AL108" i="5"/>
  <c r="AK108" i="5"/>
  <c r="AJ108" i="5"/>
  <c r="AI108" i="5"/>
  <c r="AH108" i="5"/>
  <c r="AG108" i="5"/>
  <c r="AF108" i="5"/>
  <c r="AE108" i="5"/>
  <c r="AD108" i="5"/>
  <c r="AC108" i="5"/>
  <c r="AB108" i="5"/>
  <c r="AA108" i="5"/>
  <c r="Z108" i="5"/>
  <c r="Y108" i="5"/>
  <c r="X108" i="5"/>
  <c r="W108" i="5"/>
  <c r="V108" i="5"/>
  <c r="U108" i="5"/>
  <c r="T108" i="5"/>
  <c r="S108" i="5"/>
  <c r="R108" i="5"/>
  <c r="Q108" i="5"/>
  <c r="P108" i="5"/>
  <c r="O108" i="5"/>
  <c r="N108" i="5"/>
  <c r="M108" i="5"/>
  <c r="L108" i="5"/>
  <c r="K108" i="5"/>
  <c r="J108" i="5"/>
  <c r="I108" i="5"/>
  <c r="H108" i="5"/>
  <c r="G108" i="5"/>
  <c r="F108" i="5"/>
  <c r="E108" i="5"/>
  <c r="D108" i="5"/>
  <c r="C108" i="5"/>
  <c r="B108" i="5"/>
  <c r="BW107" i="5"/>
  <c r="BV107" i="5"/>
  <c r="BU107" i="5"/>
  <c r="BT107" i="5"/>
  <c r="BS107" i="5"/>
  <c r="BR107" i="5"/>
  <c r="BQ107" i="5"/>
  <c r="BP107" i="5"/>
  <c r="BO107" i="5"/>
  <c r="BN107" i="5"/>
  <c r="BM107" i="5"/>
  <c r="BL107" i="5"/>
  <c r="BK107" i="5"/>
  <c r="BJ107" i="5"/>
  <c r="BI107" i="5"/>
  <c r="BH107" i="5"/>
  <c r="BG107" i="5"/>
  <c r="BF107" i="5"/>
  <c r="BE107" i="5"/>
  <c r="BD107" i="5"/>
  <c r="BC107" i="5"/>
  <c r="BB107" i="5"/>
  <c r="BA107" i="5"/>
  <c r="AZ107" i="5"/>
  <c r="AY107" i="5"/>
  <c r="AX107" i="5"/>
  <c r="AW107" i="5"/>
  <c r="AV107" i="5"/>
  <c r="AU107" i="5"/>
  <c r="AT107" i="5"/>
  <c r="AS107" i="5"/>
  <c r="AR107" i="5"/>
  <c r="AQ107" i="5"/>
  <c r="AP107" i="5"/>
  <c r="AO107" i="5"/>
  <c r="AN107" i="5"/>
  <c r="AM107" i="5"/>
  <c r="AL107" i="5"/>
  <c r="AK107" i="5"/>
  <c r="AJ107" i="5"/>
  <c r="AI107" i="5"/>
  <c r="AH107" i="5"/>
  <c r="AG107" i="5"/>
  <c r="AF107" i="5"/>
  <c r="AE107" i="5"/>
  <c r="AD107" i="5"/>
  <c r="AC107" i="5"/>
  <c r="AB107" i="5"/>
  <c r="AA107" i="5"/>
  <c r="Z107" i="5"/>
  <c r="Y107" i="5"/>
  <c r="X107" i="5"/>
  <c r="W107" i="5"/>
  <c r="V107" i="5"/>
  <c r="U107" i="5"/>
  <c r="T107" i="5"/>
  <c r="S107" i="5"/>
  <c r="R107" i="5"/>
  <c r="Q107" i="5"/>
  <c r="P107" i="5"/>
  <c r="O107" i="5"/>
  <c r="N107" i="5"/>
  <c r="M107" i="5"/>
  <c r="L107" i="5"/>
  <c r="K107" i="5"/>
  <c r="J107" i="5"/>
  <c r="I107" i="5"/>
  <c r="H107" i="5"/>
  <c r="G107" i="5"/>
  <c r="F107" i="5"/>
  <c r="E107" i="5"/>
  <c r="D107" i="5"/>
  <c r="C107" i="5"/>
  <c r="B107" i="5"/>
  <c r="BW106" i="5"/>
  <c r="BW117" i="5" s="1"/>
  <c r="BW118" i="5" s="1"/>
  <c r="BV106" i="5"/>
  <c r="BV117" i="5" s="1"/>
  <c r="BV118" i="5" s="1"/>
  <c r="BU106" i="5"/>
  <c r="BU132" i="5" s="1"/>
  <c r="BT106" i="5"/>
  <c r="BT132" i="5" s="1"/>
  <c r="BS106" i="5"/>
  <c r="BS132" i="5" s="1"/>
  <c r="BR106" i="5"/>
  <c r="BR132" i="5" s="1"/>
  <c r="BQ106" i="5"/>
  <c r="BQ117" i="5" s="1"/>
  <c r="BQ118" i="5" s="1"/>
  <c r="BP106" i="5"/>
  <c r="BP117" i="5" s="1"/>
  <c r="BP118" i="5" s="1"/>
  <c r="BO106" i="5"/>
  <c r="BO117" i="5" s="1"/>
  <c r="BO118" i="5" s="1"/>
  <c r="BN106" i="5"/>
  <c r="BN117" i="5" s="1"/>
  <c r="BN118" i="5" s="1"/>
  <c r="BM106" i="5"/>
  <c r="BM132" i="5" s="1"/>
  <c r="BL106" i="5"/>
  <c r="BL132" i="5" s="1"/>
  <c r="BK106" i="5"/>
  <c r="BK132" i="5" s="1"/>
  <c r="BJ106" i="5"/>
  <c r="BJ132" i="5" s="1"/>
  <c r="BI106" i="5"/>
  <c r="BI117" i="5" s="1"/>
  <c r="BI118" i="5" s="1"/>
  <c r="BH106" i="5"/>
  <c r="BH117" i="5" s="1"/>
  <c r="BH118" i="5" s="1"/>
  <c r="BG106" i="5"/>
  <c r="BG117" i="5" s="1"/>
  <c r="BG118" i="5" s="1"/>
  <c r="BF106" i="5"/>
  <c r="BF117" i="5" s="1"/>
  <c r="BF118" i="5" s="1"/>
  <c r="BE106" i="5"/>
  <c r="BE132" i="5" s="1"/>
  <c r="BD106" i="5"/>
  <c r="BD132" i="5" s="1"/>
  <c r="BC106" i="5"/>
  <c r="BC132" i="5" s="1"/>
  <c r="BB106" i="5"/>
  <c r="BB132" i="5" s="1"/>
  <c r="BA106" i="5"/>
  <c r="BA117" i="5" s="1"/>
  <c r="BA118" i="5" s="1"/>
  <c r="AZ106" i="5"/>
  <c r="AZ117" i="5" s="1"/>
  <c r="AZ118" i="5" s="1"/>
  <c r="AY106" i="5"/>
  <c r="AY117" i="5" s="1"/>
  <c r="AY118" i="5" s="1"/>
  <c r="AX106" i="5"/>
  <c r="AX117" i="5" s="1"/>
  <c r="AX118" i="5" s="1"/>
  <c r="AW106" i="5"/>
  <c r="AW132" i="5" s="1"/>
  <c r="AV106" i="5"/>
  <c r="AV132" i="5" s="1"/>
  <c r="AU106" i="5"/>
  <c r="AU132" i="5" s="1"/>
  <c r="AT106" i="5"/>
  <c r="AT132" i="5" s="1"/>
  <c r="AS106" i="5"/>
  <c r="AS117" i="5" s="1"/>
  <c r="AS118" i="5" s="1"/>
  <c r="AR106" i="5"/>
  <c r="AR117" i="5" s="1"/>
  <c r="AR118" i="5" s="1"/>
  <c r="AQ106" i="5"/>
  <c r="AQ117" i="5" s="1"/>
  <c r="AQ118" i="5" s="1"/>
  <c r="AP106" i="5"/>
  <c r="AP117" i="5" s="1"/>
  <c r="AP118" i="5" s="1"/>
  <c r="AO106" i="5"/>
  <c r="AO132" i="5" s="1"/>
  <c r="AN106" i="5"/>
  <c r="AN132" i="5" s="1"/>
  <c r="AM106" i="5"/>
  <c r="AM132" i="5" s="1"/>
  <c r="AL106" i="5"/>
  <c r="AL132" i="5" s="1"/>
  <c r="AK106" i="5"/>
  <c r="AK117" i="5" s="1"/>
  <c r="AK118" i="5" s="1"/>
  <c r="AJ106" i="5"/>
  <c r="AJ117" i="5" s="1"/>
  <c r="AJ118" i="5" s="1"/>
  <c r="AI106" i="5"/>
  <c r="AI117" i="5" s="1"/>
  <c r="AI118" i="5" s="1"/>
  <c r="AH106" i="5"/>
  <c r="AH117" i="5" s="1"/>
  <c r="AH118" i="5" s="1"/>
  <c r="AG106" i="5"/>
  <c r="AG132" i="5" s="1"/>
  <c r="AF106" i="5"/>
  <c r="AF132" i="5" s="1"/>
  <c r="AE106" i="5"/>
  <c r="AE132" i="5" s="1"/>
  <c r="AD106" i="5"/>
  <c r="AD132" i="5" s="1"/>
  <c r="AC106" i="5"/>
  <c r="AC117" i="5" s="1"/>
  <c r="AC118" i="5" s="1"/>
  <c r="AB106" i="5"/>
  <c r="AB117" i="5" s="1"/>
  <c r="AB118" i="5" s="1"/>
  <c r="AA106" i="5"/>
  <c r="AA117" i="5" s="1"/>
  <c r="AA118" i="5" s="1"/>
  <c r="Z106" i="5"/>
  <c r="Z117" i="5" s="1"/>
  <c r="Z118" i="5" s="1"/>
  <c r="Y106" i="5"/>
  <c r="Y132" i="5" s="1"/>
  <c r="X106" i="5"/>
  <c r="X132" i="5" s="1"/>
  <c r="W106" i="5"/>
  <c r="W132" i="5" s="1"/>
  <c r="V106" i="5"/>
  <c r="V132" i="5" s="1"/>
  <c r="U106" i="5"/>
  <c r="U117" i="5" s="1"/>
  <c r="U118" i="5" s="1"/>
  <c r="T106" i="5"/>
  <c r="T117" i="5" s="1"/>
  <c r="T118" i="5" s="1"/>
  <c r="S106" i="5"/>
  <c r="S117" i="5" s="1"/>
  <c r="S118" i="5" s="1"/>
  <c r="R106" i="5"/>
  <c r="R117" i="5" s="1"/>
  <c r="R118" i="5" s="1"/>
  <c r="Q106" i="5"/>
  <c r="Q132" i="5" s="1"/>
  <c r="P106" i="5"/>
  <c r="P132" i="5" s="1"/>
  <c r="O106" i="5"/>
  <c r="O132" i="5" s="1"/>
  <c r="N106" i="5"/>
  <c r="N132" i="5" s="1"/>
  <c r="M106" i="5"/>
  <c r="M117" i="5" s="1"/>
  <c r="M118" i="5" s="1"/>
  <c r="L106" i="5"/>
  <c r="L117" i="5" s="1"/>
  <c r="L118" i="5" s="1"/>
  <c r="K106" i="5"/>
  <c r="K117" i="5" s="1"/>
  <c r="K118" i="5" s="1"/>
  <c r="J106" i="5"/>
  <c r="J117" i="5" s="1"/>
  <c r="J118" i="5" s="1"/>
  <c r="I106" i="5"/>
  <c r="I132" i="5" s="1"/>
  <c r="H106" i="5"/>
  <c r="H132" i="5" s="1"/>
  <c r="G106" i="5"/>
  <c r="G132" i="5" s="1"/>
  <c r="F106" i="5"/>
  <c r="F132" i="5" s="1"/>
  <c r="E106" i="5"/>
  <c r="E117" i="5" s="1"/>
  <c r="E118" i="5" s="1"/>
  <c r="D106" i="5"/>
  <c r="D117" i="5" s="1"/>
  <c r="D118" i="5" s="1"/>
  <c r="C106" i="5"/>
  <c r="C117" i="5" s="1"/>
  <c r="C118" i="5" s="1"/>
  <c r="B106" i="5"/>
  <c r="B117" i="5" s="1"/>
  <c r="B118" i="5" s="1"/>
  <c r="BW130" i="4"/>
  <c r="BV130" i="4"/>
  <c r="BU130" i="4"/>
  <c r="BT130" i="4"/>
  <c r="BS130" i="4"/>
  <c r="BR130" i="4"/>
  <c r="BQ130" i="4"/>
  <c r="BP130" i="4"/>
  <c r="BO130" i="4"/>
  <c r="BN130" i="4"/>
  <c r="BM130" i="4"/>
  <c r="BL130" i="4"/>
  <c r="BK130" i="4"/>
  <c r="BJ130" i="4"/>
  <c r="BI130" i="4"/>
  <c r="BH130" i="4"/>
  <c r="BG130" i="4"/>
  <c r="BF130" i="4"/>
  <c r="BE130" i="4"/>
  <c r="BD130" i="4"/>
  <c r="BC130" i="4"/>
  <c r="BB130" i="4"/>
  <c r="BA130" i="4"/>
  <c r="AZ130" i="4"/>
  <c r="AY130" i="4"/>
  <c r="AX130" i="4"/>
  <c r="AW130" i="4"/>
  <c r="AV130" i="4"/>
  <c r="AU130" i="4"/>
  <c r="AT130" i="4"/>
  <c r="AS130" i="4"/>
  <c r="AR130" i="4"/>
  <c r="AQ130" i="4"/>
  <c r="AP130" i="4"/>
  <c r="AO130" i="4"/>
  <c r="AN130" i="4"/>
  <c r="AM130" i="4"/>
  <c r="AL130" i="4"/>
  <c r="AK130" i="4"/>
  <c r="AJ130" i="4"/>
  <c r="AI130" i="4"/>
  <c r="AH130" i="4"/>
  <c r="AG130" i="4"/>
  <c r="AF130" i="4"/>
  <c r="AE130" i="4"/>
  <c r="AD130" i="4"/>
  <c r="AC130" i="4"/>
  <c r="AB130" i="4"/>
  <c r="AA130" i="4"/>
  <c r="Z130" i="4"/>
  <c r="Y130" i="4"/>
  <c r="X130" i="4"/>
  <c r="W130" i="4"/>
  <c r="V130" i="4"/>
  <c r="U130" i="4"/>
  <c r="T130" i="4"/>
  <c r="S130" i="4"/>
  <c r="R130" i="4"/>
  <c r="Q130" i="4"/>
  <c r="P130" i="4"/>
  <c r="O130" i="4"/>
  <c r="N130" i="4"/>
  <c r="M130" i="4"/>
  <c r="L130" i="4"/>
  <c r="K130" i="4"/>
  <c r="J130" i="4"/>
  <c r="I130" i="4"/>
  <c r="H130" i="4"/>
  <c r="G130" i="4"/>
  <c r="F130" i="4"/>
  <c r="E130" i="4"/>
  <c r="D130" i="4"/>
  <c r="C130" i="4"/>
  <c r="BW128" i="4"/>
  <c r="BV128" i="4"/>
  <c r="BU128" i="4"/>
  <c r="BT128" i="4"/>
  <c r="BS128" i="4"/>
  <c r="BR128" i="4"/>
  <c r="BQ128" i="4"/>
  <c r="BP128" i="4"/>
  <c r="BO128" i="4"/>
  <c r="BN128" i="4"/>
  <c r="BM128" i="4"/>
  <c r="BL128" i="4"/>
  <c r="BK128" i="4"/>
  <c r="BJ128" i="4"/>
  <c r="BI128" i="4"/>
  <c r="BH128" i="4"/>
  <c r="BG128" i="4"/>
  <c r="BF128" i="4"/>
  <c r="BE128" i="4"/>
  <c r="BD128" i="4"/>
  <c r="BC128" i="4"/>
  <c r="BB128" i="4"/>
  <c r="BA128" i="4"/>
  <c r="AZ128" i="4"/>
  <c r="AY128" i="4"/>
  <c r="AX128" i="4"/>
  <c r="AW128" i="4"/>
  <c r="AV128" i="4"/>
  <c r="AU128" i="4"/>
  <c r="AT128" i="4"/>
  <c r="AS128" i="4"/>
  <c r="AR128" i="4"/>
  <c r="AQ128" i="4"/>
  <c r="AP128" i="4"/>
  <c r="AO128" i="4"/>
  <c r="AN128" i="4"/>
  <c r="AM128" i="4"/>
  <c r="AL128" i="4"/>
  <c r="AK128" i="4"/>
  <c r="AJ128" i="4"/>
  <c r="AI128" i="4"/>
  <c r="AH128" i="4"/>
  <c r="AG128" i="4"/>
  <c r="AF128" i="4"/>
  <c r="AE128" i="4"/>
  <c r="AD128" i="4"/>
  <c r="AC128" i="4"/>
  <c r="AB128" i="4"/>
  <c r="AA128" i="4"/>
  <c r="Z128" i="4"/>
  <c r="Y128" i="4"/>
  <c r="X128" i="4"/>
  <c r="W128" i="4"/>
  <c r="V128" i="4"/>
  <c r="U128" i="4"/>
  <c r="T128" i="4"/>
  <c r="S128" i="4"/>
  <c r="R128" i="4"/>
  <c r="Q128" i="4"/>
  <c r="P128" i="4"/>
  <c r="O128" i="4"/>
  <c r="N128" i="4"/>
  <c r="M128" i="4"/>
  <c r="L128" i="4"/>
  <c r="K128" i="4"/>
  <c r="J128" i="4"/>
  <c r="I128" i="4"/>
  <c r="H128" i="4"/>
  <c r="G128" i="4"/>
  <c r="F128" i="4"/>
  <c r="E128" i="4"/>
  <c r="D128" i="4"/>
  <c r="C128" i="4"/>
  <c r="BW127" i="4"/>
  <c r="BV127" i="4"/>
  <c r="BU127" i="4"/>
  <c r="BT127" i="4"/>
  <c r="BS127" i="4"/>
  <c r="BR127" i="4"/>
  <c r="BQ127" i="4"/>
  <c r="BP127" i="4"/>
  <c r="BO127" i="4"/>
  <c r="BN127" i="4"/>
  <c r="BM127" i="4"/>
  <c r="BL127" i="4"/>
  <c r="BK127" i="4"/>
  <c r="BJ127" i="4"/>
  <c r="BI127" i="4"/>
  <c r="BH127" i="4"/>
  <c r="BG127" i="4"/>
  <c r="BF127" i="4"/>
  <c r="BE127" i="4"/>
  <c r="BD127" i="4"/>
  <c r="BC127" i="4"/>
  <c r="BB127" i="4"/>
  <c r="BA127" i="4"/>
  <c r="AZ127" i="4"/>
  <c r="AY127" i="4"/>
  <c r="AX127" i="4"/>
  <c r="AW127" i="4"/>
  <c r="AV127" i="4"/>
  <c r="AU127" i="4"/>
  <c r="AT127" i="4"/>
  <c r="AS127" i="4"/>
  <c r="AR127" i="4"/>
  <c r="AQ127" i="4"/>
  <c r="AP127" i="4"/>
  <c r="AO127" i="4"/>
  <c r="AN127" i="4"/>
  <c r="AM127" i="4"/>
  <c r="AL127" i="4"/>
  <c r="AK127" i="4"/>
  <c r="AJ127" i="4"/>
  <c r="AI127" i="4"/>
  <c r="AH127" i="4"/>
  <c r="AG127" i="4"/>
  <c r="AF127" i="4"/>
  <c r="AE127" i="4"/>
  <c r="AD127" i="4"/>
  <c r="AC127" i="4"/>
  <c r="AB127" i="4"/>
  <c r="AA127" i="4"/>
  <c r="Z127" i="4"/>
  <c r="Y127" i="4"/>
  <c r="X127" i="4"/>
  <c r="W127" i="4"/>
  <c r="V127" i="4"/>
  <c r="U127" i="4"/>
  <c r="T127" i="4"/>
  <c r="S127" i="4"/>
  <c r="R127" i="4"/>
  <c r="Q127" i="4"/>
  <c r="P127" i="4"/>
  <c r="O127" i="4"/>
  <c r="N127" i="4"/>
  <c r="M127" i="4"/>
  <c r="L127" i="4"/>
  <c r="K127" i="4"/>
  <c r="J127" i="4"/>
  <c r="I127" i="4"/>
  <c r="H127" i="4"/>
  <c r="G127" i="4"/>
  <c r="F127" i="4"/>
  <c r="E127" i="4"/>
  <c r="D127" i="4"/>
  <c r="C127" i="4"/>
  <c r="BW126" i="4"/>
  <c r="BV126" i="4"/>
  <c r="BU126" i="4"/>
  <c r="BT126" i="4"/>
  <c r="BS126" i="4"/>
  <c r="BR126" i="4"/>
  <c r="BQ126" i="4"/>
  <c r="BP126" i="4"/>
  <c r="BO126" i="4"/>
  <c r="BN126" i="4"/>
  <c r="BM126" i="4"/>
  <c r="BL126" i="4"/>
  <c r="BK126" i="4"/>
  <c r="BJ126" i="4"/>
  <c r="BI126" i="4"/>
  <c r="BH126" i="4"/>
  <c r="BG126" i="4"/>
  <c r="BF126" i="4"/>
  <c r="BE126" i="4"/>
  <c r="BD126" i="4"/>
  <c r="BC126" i="4"/>
  <c r="BB126" i="4"/>
  <c r="BA126" i="4"/>
  <c r="AZ126" i="4"/>
  <c r="AY126" i="4"/>
  <c r="AX126" i="4"/>
  <c r="AW126" i="4"/>
  <c r="AV126" i="4"/>
  <c r="AU126" i="4"/>
  <c r="AT126" i="4"/>
  <c r="AS126" i="4"/>
  <c r="AR126" i="4"/>
  <c r="AQ126" i="4"/>
  <c r="AP126" i="4"/>
  <c r="AO126" i="4"/>
  <c r="AN126" i="4"/>
  <c r="AM126" i="4"/>
  <c r="AL126" i="4"/>
  <c r="AK126" i="4"/>
  <c r="AJ126" i="4"/>
  <c r="AI126" i="4"/>
  <c r="AH126" i="4"/>
  <c r="AG126" i="4"/>
  <c r="AF126" i="4"/>
  <c r="AE126" i="4"/>
  <c r="AD126" i="4"/>
  <c r="AC126" i="4"/>
  <c r="AB126" i="4"/>
  <c r="AA126" i="4"/>
  <c r="Z126" i="4"/>
  <c r="Y126" i="4"/>
  <c r="X126" i="4"/>
  <c r="W126" i="4"/>
  <c r="V126" i="4"/>
  <c r="U126" i="4"/>
  <c r="T126" i="4"/>
  <c r="S126" i="4"/>
  <c r="R126" i="4"/>
  <c r="Q126" i="4"/>
  <c r="P126" i="4"/>
  <c r="O126" i="4"/>
  <c r="N126" i="4"/>
  <c r="M126" i="4"/>
  <c r="L126" i="4"/>
  <c r="K126" i="4"/>
  <c r="J126" i="4"/>
  <c r="I126" i="4"/>
  <c r="H126" i="4"/>
  <c r="G126" i="4"/>
  <c r="F126" i="4"/>
  <c r="E126" i="4"/>
  <c r="D126" i="4"/>
  <c r="C126" i="4"/>
  <c r="BW125" i="4"/>
  <c r="BV125" i="4"/>
  <c r="BU125" i="4"/>
  <c r="BT125" i="4"/>
  <c r="BS125" i="4"/>
  <c r="BR125" i="4"/>
  <c r="BQ125" i="4"/>
  <c r="BP125" i="4"/>
  <c r="BO125" i="4"/>
  <c r="BN125" i="4"/>
  <c r="BM125" i="4"/>
  <c r="BL125" i="4"/>
  <c r="BK125" i="4"/>
  <c r="BJ125" i="4"/>
  <c r="BI125" i="4"/>
  <c r="BH125" i="4"/>
  <c r="BG125" i="4"/>
  <c r="BF125" i="4"/>
  <c r="BE125" i="4"/>
  <c r="BD125" i="4"/>
  <c r="BC125" i="4"/>
  <c r="BB125" i="4"/>
  <c r="BA125" i="4"/>
  <c r="AZ125" i="4"/>
  <c r="AY125" i="4"/>
  <c r="AX125" i="4"/>
  <c r="AW125" i="4"/>
  <c r="AV125" i="4"/>
  <c r="AU125" i="4"/>
  <c r="AT125" i="4"/>
  <c r="AS125" i="4"/>
  <c r="AR125" i="4"/>
  <c r="AQ125" i="4"/>
  <c r="AP125" i="4"/>
  <c r="AO125" i="4"/>
  <c r="AN125" i="4"/>
  <c r="AM125" i="4"/>
  <c r="AL125" i="4"/>
  <c r="AK125" i="4"/>
  <c r="AJ125" i="4"/>
  <c r="AI125" i="4"/>
  <c r="AH125" i="4"/>
  <c r="AG125" i="4"/>
  <c r="AF125" i="4"/>
  <c r="AE125" i="4"/>
  <c r="AD125" i="4"/>
  <c r="AC125" i="4"/>
  <c r="AB125" i="4"/>
  <c r="AA125" i="4"/>
  <c r="Z125" i="4"/>
  <c r="Y125" i="4"/>
  <c r="X125" i="4"/>
  <c r="W125" i="4"/>
  <c r="V125" i="4"/>
  <c r="U125" i="4"/>
  <c r="T125" i="4"/>
  <c r="S125" i="4"/>
  <c r="R125" i="4"/>
  <c r="Q125" i="4"/>
  <c r="P125" i="4"/>
  <c r="O125" i="4"/>
  <c r="N125" i="4"/>
  <c r="M125" i="4"/>
  <c r="L125" i="4"/>
  <c r="K125" i="4"/>
  <c r="J125" i="4"/>
  <c r="I125" i="4"/>
  <c r="H125" i="4"/>
  <c r="G125" i="4"/>
  <c r="F125" i="4"/>
  <c r="E125" i="4"/>
  <c r="D125" i="4"/>
  <c r="C125" i="4"/>
  <c r="BW124" i="4"/>
  <c r="BV124" i="4"/>
  <c r="BU124" i="4"/>
  <c r="BT124" i="4"/>
  <c r="BS124" i="4"/>
  <c r="BR124" i="4"/>
  <c r="BQ124" i="4"/>
  <c r="BP124" i="4"/>
  <c r="BO124" i="4"/>
  <c r="BN124" i="4"/>
  <c r="BM124" i="4"/>
  <c r="BL124" i="4"/>
  <c r="BK124" i="4"/>
  <c r="BJ124" i="4"/>
  <c r="BI124" i="4"/>
  <c r="BH124" i="4"/>
  <c r="BG124" i="4"/>
  <c r="BF124" i="4"/>
  <c r="BE124" i="4"/>
  <c r="BD124" i="4"/>
  <c r="BC124" i="4"/>
  <c r="BB124" i="4"/>
  <c r="BA124" i="4"/>
  <c r="AZ124" i="4"/>
  <c r="AY124" i="4"/>
  <c r="AX124" i="4"/>
  <c r="AW124" i="4"/>
  <c r="AV124" i="4"/>
  <c r="AU124" i="4"/>
  <c r="AT124" i="4"/>
  <c r="AS124" i="4"/>
  <c r="AR124" i="4"/>
  <c r="AQ124" i="4"/>
  <c r="AP124" i="4"/>
  <c r="AO124" i="4"/>
  <c r="AN124" i="4"/>
  <c r="AM124" i="4"/>
  <c r="AL124" i="4"/>
  <c r="AK124" i="4"/>
  <c r="AJ124" i="4"/>
  <c r="AI124" i="4"/>
  <c r="AH124" i="4"/>
  <c r="AG124" i="4"/>
  <c r="AF124" i="4"/>
  <c r="AE124" i="4"/>
  <c r="AD124" i="4"/>
  <c r="AC124" i="4"/>
  <c r="AB124" i="4"/>
  <c r="AA124" i="4"/>
  <c r="Z124" i="4"/>
  <c r="Y124" i="4"/>
  <c r="X124" i="4"/>
  <c r="W124" i="4"/>
  <c r="V124" i="4"/>
  <c r="U124" i="4"/>
  <c r="T124" i="4"/>
  <c r="S124" i="4"/>
  <c r="R124" i="4"/>
  <c r="Q124" i="4"/>
  <c r="P124" i="4"/>
  <c r="O124" i="4"/>
  <c r="N124" i="4"/>
  <c r="M124" i="4"/>
  <c r="L124" i="4"/>
  <c r="K124" i="4"/>
  <c r="J124" i="4"/>
  <c r="I124" i="4"/>
  <c r="H124" i="4"/>
  <c r="G124" i="4"/>
  <c r="F124" i="4"/>
  <c r="E124" i="4"/>
  <c r="D124" i="4"/>
  <c r="C124" i="4"/>
  <c r="BW123" i="4"/>
  <c r="BV123" i="4"/>
  <c r="BU123" i="4"/>
  <c r="BT123" i="4"/>
  <c r="BS123" i="4"/>
  <c r="BR123" i="4"/>
  <c r="BQ123" i="4"/>
  <c r="BP123" i="4"/>
  <c r="BO123" i="4"/>
  <c r="BN123" i="4"/>
  <c r="BM123" i="4"/>
  <c r="BL123" i="4"/>
  <c r="BK123" i="4"/>
  <c r="BJ123" i="4"/>
  <c r="BI123" i="4"/>
  <c r="BH123" i="4"/>
  <c r="BG123" i="4"/>
  <c r="BF123" i="4"/>
  <c r="BE123" i="4"/>
  <c r="BD123" i="4"/>
  <c r="BC123" i="4"/>
  <c r="BB123" i="4"/>
  <c r="BA123" i="4"/>
  <c r="AZ123" i="4"/>
  <c r="AY123" i="4"/>
  <c r="AX123" i="4"/>
  <c r="AW123" i="4"/>
  <c r="AV123" i="4"/>
  <c r="AU123" i="4"/>
  <c r="AT123" i="4"/>
  <c r="AS123" i="4"/>
  <c r="AR123" i="4"/>
  <c r="AQ123" i="4"/>
  <c r="AP123" i="4"/>
  <c r="AO123" i="4"/>
  <c r="AN123" i="4"/>
  <c r="AM123" i="4"/>
  <c r="AL123" i="4"/>
  <c r="AK123" i="4"/>
  <c r="AJ123" i="4"/>
  <c r="AI123" i="4"/>
  <c r="AH123" i="4"/>
  <c r="AG123" i="4"/>
  <c r="AF123" i="4"/>
  <c r="AE123" i="4"/>
  <c r="AD123" i="4"/>
  <c r="AC123" i="4"/>
  <c r="AB123" i="4"/>
  <c r="AA123" i="4"/>
  <c r="Z123" i="4"/>
  <c r="Y123" i="4"/>
  <c r="X123" i="4"/>
  <c r="W123" i="4"/>
  <c r="V123" i="4"/>
  <c r="U123" i="4"/>
  <c r="T123" i="4"/>
  <c r="S123" i="4"/>
  <c r="R123" i="4"/>
  <c r="Q123" i="4"/>
  <c r="P123" i="4"/>
  <c r="O123" i="4"/>
  <c r="N123" i="4"/>
  <c r="M123" i="4"/>
  <c r="L123" i="4"/>
  <c r="K123" i="4"/>
  <c r="J123" i="4"/>
  <c r="I123" i="4"/>
  <c r="H123" i="4"/>
  <c r="G123" i="4"/>
  <c r="F123" i="4"/>
  <c r="E123" i="4"/>
  <c r="D123" i="4"/>
  <c r="C123" i="4"/>
  <c r="BW122" i="4"/>
  <c r="BV122" i="4"/>
  <c r="BU122" i="4"/>
  <c r="BT122" i="4"/>
  <c r="BS122" i="4"/>
  <c r="BR122" i="4"/>
  <c r="BQ122" i="4"/>
  <c r="BP122" i="4"/>
  <c r="BO122" i="4"/>
  <c r="BN122" i="4"/>
  <c r="BM122" i="4"/>
  <c r="BL122" i="4"/>
  <c r="BK122" i="4"/>
  <c r="BJ122" i="4"/>
  <c r="BI122" i="4"/>
  <c r="BH122" i="4"/>
  <c r="BG122" i="4"/>
  <c r="BF122" i="4"/>
  <c r="BE122" i="4"/>
  <c r="BD122" i="4"/>
  <c r="BC122" i="4"/>
  <c r="BB122" i="4"/>
  <c r="BA122" i="4"/>
  <c r="AZ122" i="4"/>
  <c r="AY122" i="4"/>
  <c r="AX122" i="4"/>
  <c r="AW122" i="4"/>
  <c r="AV122" i="4"/>
  <c r="AU122" i="4"/>
  <c r="AT122" i="4"/>
  <c r="AS122" i="4"/>
  <c r="AR122" i="4"/>
  <c r="AQ122" i="4"/>
  <c r="AP122" i="4"/>
  <c r="AO122" i="4"/>
  <c r="AN122" i="4"/>
  <c r="AM122" i="4"/>
  <c r="AL122" i="4"/>
  <c r="AK122" i="4"/>
  <c r="AJ122" i="4"/>
  <c r="AI122" i="4"/>
  <c r="AH122" i="4"/>
  <c r="AG122" i="4"/>
  <c r="AF122" i="4"/>
  <c r="AE122" i="4"/>
  <c r="AD122" i="4"/>
  <c r="AC122" i="4"/>
  <c r="AB122" i="4"/>
  <c r="AA122" i="4"/>
  <c r="Z122" i="4"/>
  <c r="Y122" i="4"/>
  <c r="X122" i="4"/>
  <c r="W122" i="4"/>
  <c r="V122" i="4"/>
  <c r="U122" i="4"/>
  <c r="T122" i="4"/>
  <c r="S122" i="4"/>
  <c r="R122" i="4"/>
  <c r="Q122" i="4"/>
  <c r="P122" i="4"/>
  <c r="O122" i="4"/>
  <c r="N122" i="4"/>
  <c r="M122" i="4"/>
  <c r="L122" i="4"/>
  <c r="K122" i="4"/>
  <c r="J122" i="4"/>
  <c r="I122" i="4"/>
  <c r="H122" i="4"/>
  <c r="G122" i="4"/>
  <c r="F122" i="4"/>
  <c r="E122" i="4"/>
  <c r="D122" i="4"/>
  <c r="C122" i="4"/>
  <c r="BW121" i="4"/>
  <c r="BV121" i="4"/>
  <c r="BU121" i="4"/>
  <c r="BT121" i="4"/>
  <c r="BS121" i="4"/>
  <c r="BR121" i="4"/>
  <c r="BQ121" i="4"/>
  <c r="BP121" i="4"/>
  <c r="BO121" i="4"/>
  <c r="BN121" i="4"/>
  <c r="BM121" i="4"/>
  <c r="BL121" i="4"/>
  <c r="BK121" i="4"/>
  <c r="BJ121" i="4"/>
  <c r="BI121" i="4"/>
  <c r="BH121" i="4"/>
  <c r="BG121" i="4"/>
  <c r="BF121" i="4"/>
  <c r="BE121" i="4"/>
  <c r="BD121" i="4"/>
  <c r="BC121" i="4"/>
  <c r="BB121" i="4"/>
  <c r="BA121" i="4"/>
  <c r="AZ121" i="4"/>
  <c r="AY121" i="4"/>
  <c r="AX121" i="4"/>
  <c r="AW121" i="4"/>
  <c r="AV121" i="4"/>
  <c r="AU121" i="4"/>
  <c r="AT121" i="4"/>
  <c r="AS121" i="4"/>
  <c r="AR121" i="4"/>
  <c r="AQ121" i="4"/>
  <c r="AP121" i="4"/>
  <c r="AO121" i="4"/>
  <c r="AN121" i="4"/>
  <c r="AM121" i="4"/>
  <c r="AL121" i="4"/>
  <c r="AK121" i="4"/>
  <c r="AJ121" i="4"/>
  <c r="AI121" i="4"/>
  <c r="AH121" i="4"/>
  <c r="AG121" i="4"/>
  <c r="AF121" i="4"/>
  <c r="AE121" i="4"/>
  <c r="AD121" i="4"/>
  <c r="AC121" i="4"/>
  <c r="AB121" i="4"/>
  <c r="AA121" i="4"/>
  <c r="Z121" i="4"/>
  <c r="Y121" i="4"/>
  <c r="X121" i="4"/>
  <c r="W121" i="4"/>
  <c r="V121" i="4"/>
  <c r="U121" i="4"/>
  <c r="T121" i="4"/>
  <c r="S121" i="4"/>
  <c r="R121" i="4"/>
  <c r="Q121" i="4"/>
  <c r="P121" i="4"/>
  <c r="O121" i="4"/>
  <c r="N121" i="4"/>
  <c r="M121" i="4"/>
  <c r="L121" i="4"/>
  <c r="K121" i="4"/>
  <c r="J121" i="4"/>
  <c r="I121" i="4"/>
  <c r="H121" i="4"/>
  <c r="G121" i="4"/>
  <c r="F121" i="4"/>
  <c r="E121" i="4"/>
  <c r="D121" i="4"/>
  <c r="C121" i="4"/>
  <c r="BW120" i="4"/>
  <c r="BV120" i="4"/>
  <c r="BU120" i="4"/>
  <c r="BT120" i="4"/>
  <c r="BS120" i="4"/>
  <c r="BR120" i="4"/>
  <c r="BQ120" i="4"/>
  <c r="BP120" i="4"/>
  <c r="BO120" i="4"/>
  <c r="BN120" i="4"/>
  <c r="BM120" i="4"/>
  <c r="BL120" i="4"/>
  <c r="BK120" i="4"/>
  <c r="BJ120" i="4"/>
  <c r="BI120" i="4"/>
  <c r="BH120" i="4"/>
  <c r="BG120" i="4"/>
  <c r="BF120" i="4"/>
  <c r="BE120" i="4"/>
  <c r="BD120" i="4"/>
  <c r="BC120" i="4"/>
  <c r="BB120" i="4"/>
  <c r="BA120" i="4"/>
  <c r="AZ120" i="4"/>
  <c r="AY120" i="4"/>
  <c r="AX120" i="4"/>
  <c r="AW120" i="4"/>
  <c r="AV120" i="4"/>
  <c r="AU120" i="4"/>
  <c r="AT120" i="4"/>
  <c r="AS120" i="4"/>
  <c r="AR120" i="4"/>
  <c r="AQ120" i="4"/>
  <c r="AP120" i="4"/>
  <c r="AO120" i="4"/>
  <c r="AN120" i="4"/>
  <c r="AM120" i="4"/>
  <c r="AL120" i="4"/>
  <c r="AK120" i="4"/>
  <c r="AJ120" i="4"/>
  <c r="AI120" i="4"/>
  <c r="AH120" i="4"/>
  <c r="AG120" i="4"/>
  <c r="AF120" i="4"/>
  <c r="AE120" i="4"/>
  <c r="AD120" i="4"/>
  <c r="AC120" i="4"/>
  <c r="AB120" i="4"/>
  <c r="AA120" i="4"/>
  <c r="Z120" i="4"/>
  <c r="Y120" i="4"/>
  <c r="X120" i="4"/>
  <c r="W120" i="4"/>
  <c r="V120" i="4"/>
  <c r="U120" i="4"/>
  <c r="T120" i="4"/>
  <c r="S120" i="4"/>
  <c r="R120" i="4"/>
  <c r="Q120" i="4"/>
  <c r="P120" i="4"/>
  <c r="O120" i="4"/>
  <c r="N120" i="4"/>
  <c r="M120" i="4"/>
  <c r="L120" i="4"/>
  <c r="K120" i="4"/>
  <c r="J120" i="4"/>
  <c r="I120" i="4"/>
  <c r="H120" i="4"/>
  <c r="G120" i="4"/>
  <c r="F120" i="4"/>
  <c r="E120" i="4"/>
  <c r="D120" i="4"/>
  <c r="C120" i="4"/>
  <c r="BW119" i="4"/>
  <c r="BV119" i="4"/>
  <c r="BU119" i="4"/>
  <c r="BT119" i="4"/>
  <c r="BS119" i="4"/>
  <c r="BR119" i="4"/>
  <c r="BQ119" i="4"/>
  <c r="BP119" i="4"/>
  <c r="BO119" i="4"/>
  <c r="BN119" i="4"/>
  <c r="BM119" i="4"/>
  <c r="BL119" i="4"/>
  <c r="BK119" i="4"/>
  <c r="BJ119" i="4"/>
  <c r="BI119" i="4"/>
  <c r="BH119" i="4"/>
  <c r="BG119" i="4"/>
  <c r="BF119" i="4"/>
  <c r="BE119" i="4"/>
  <c r="BD119" i="4"/>
  <c r="BC119" i="4"/>
  <c r="BB119" i="4"/>
  <c r="BA119" i="4"/>
  <c r="AZ119" i="4"/>
  <c r="AY119" i="4"/>
  <c r="AX119" i="4"/>
  <c r="AW119" i="4"/>
  <c r="AV119" i="4"/>
  <c r="AU119" i="4"/>
  <c r="AT119" i="4"/>
  <c r="AS119" i="4"/>
  <c r="AR119" i="4"/>
  <c r="AQ119" i="4"/>
  <c r="AP119" i="4"/>
  <c r="AO119" i="4"/>
  <c r="AN119" i="4"/>
  <c r="AM119" i="4"/>
  <c r="AL119" i="4"/>
  <c r="AK119" i="4"/>
  <c r="AJ119" i="4"/>
  <c r="AI119" i="4"/>
  <c r="AH119" i="4"/>
  <c r="AG119" i="4"/>
  <c r="AF119" i="4"/>
  <c r="AE119" i="4"/>
  <c r="AD119" i="4"/>
  <c r="AC119" i="4"/>
  <c r="AB119" i="4"/>
  <c r="AA119" i="4"/>
  <c r="Z119" i="4"/>
  <c r="Y119" i="4"/>
  <c r="X119" i="4"/>
  <c r="W119" i="4"/>
  <c r="V119" i="4"/>
  <c r="U119" i="4"/>
  <c r="T119" i="4"/>
  <c r="S119" i="4"/>
  <c r="R119" i="4"/>
  <c r="Q119" i="4"/>
  <c r="P119" i="4"/>
  <c r="O119" i="4"/>
  <c r="N119" i="4"/>
  <c r="M119" i="4"/>
  <c r="L119" i="4"/>
  <c r="K119" i="4"/>
  <c r="J119" i="4"/>
  <c r="I119" i="4"/>
  <c r="H119" i="4"/>
  <c r="G119" i="4"/>
  <c r="F119" i="4"/>
  <c r="E119" i="4"/>
  <c r="D119" i="4"/>
  <c r="C119" i="4"/>
  <c r="B128" i="4"/>
  <c r="B127" i="4"/>
  <c r="B126" i="4"/>
  <c r="B125" i="4"/>
  <c r="B124" i="4"/>
  <c r="B123" i="4"/>
  <c r="B122" i="4"/>
  <c r="B121" i="4"/>
  <c r="B120" i="4"/>
  <c r="B119" i="4"/>
  <c r="B130" i="4" s="1"/>
  <c r="D112" i="4"/>
  <c r="D111" i="4"/>
  <c r="D109" i="4"/>
  <c r="D108" i="4"/>
  <c r="D105" i="4"/>
  <c r="D110" i="4"/>
  <c r="D113" i="4"/>
  <c r="D107" i="4"/>
  <c r="D106" i="4"/>
  <c r="D104" i="4"/>
  <c r="C112" i="4"/>
  <c r="C111" i="4"/>
  <c r="C109" i="4"/>
  <c r="C108" i="4"/>
  <c r="C105" i="4"/>
  <c r="C110" i="4"/>
  <c r="C113" i="4"/>
  <c r="C107" i="4"/>
  <c r="C106" i="4"/>
  <c r="C104" i="4"/>
  <c r="B112" i="4"/>
  <c r="B111" i="4"/>
  <c r="B109" i="4"/>
  <c r="B108" i="4"/>
  <c r="B105" i="4"/>
  <c r="B110" i="4"/>
  <c r="B113" i="4"/>
  <c r="B107" i="4"/>
  <c r="B106" i="4"/>
  <c r="B104" i="4"/>
  <c r="BW112" i="4"/>
  <c r="BV112" i="4"/>
  <c r="BU112" i="4"/>
  <c r="BT112" i="4"/>
  <c r="BS112" i="4"/>
  <c r="BR112" i="4"/>
  <c r="BQ112" i="4"/>
  <c r="BP112" i="4"/>
  <c r="BO112" i="4"/>
  <c r="BN112" i="4"/>
  <c r="BM112" i="4"/>
  <c r="BL112" i="4"/>
  <c r="BK112" i="4"/>
  <c r="BJ112" i="4"/>
  <c r="BI112" i="4"/>
  <c r="BH112" i="4"/>
  <c r="BG112" i="4"/>
  <c r="BF112" i="4"/>
  <c r="BE112" i="4"/>
  <c r="BD112" i="4"/>
  <c r="BC112" i="4"/>
  <c r="BB112" i="4"/>
  <c r="BA112" i="4"/>
  <c r="AZ112" i="4"/>
  <c r="AY112" i="4"/>
  <c r="AX112" i="4"/>
  <c r="AW112" i="4"/>
  <c r="AV112" i="4"/>
  <c r="AU112" i="4"/>
  <c r="AT112" i="4"/>
  <c r="AS112" i="4"/>
  <c r="AR112" i="4"/>
  <c r="AQ112" i="4"/>
  <c r="AP112" i="4"/>
  <c r="AO112" i="4"/>
  <c r="AN112" i="4"/>
  <c r="AM112" i="4"/>
  <c r="AL112" i="4"/>
  <c r="AK112" i="4"/>
  <c r="AJ112" i="4"/>
  <c r="AI112" i="4"/>
  <c r="AH112" i="4"/>
  <c r="AG112" i="4"/>
  <c r="AF112" i="4"/>
  <c r="AE112" i="4"/>
  <c r="AD112" i="4"/>
  <c r="AC112" i="4"/>
  <c r="AB112" i="4"/>
  <c r="AA112" i="4"/>
  <c r="Z112" i="4"/>
  <c r="Y112" i="4"/>
  <c r="X112" i="4"/>
  <c r="W112" i="4"/>
  <c r="V112" i="4"/>
  <c r="U112" i="4"/>
  <c r="T112" i="4"/>
  <c r="S112" i="4"/>
  <c r="R112" i="4"/>
  <c r="Q112" i="4"/>
  <c r="P112" i="4"/>
  <c r="O112" i="4"/>
  <c r="N112" i="4"/>
  <c r="M112" i="4"/>
  <c r="L112" i="4"/>
  <c r="K112" i="4"/>
  <c r="J112" i="4"/>
  <c r="I112" i="4"/>
  <c r="H112" i="4"/>
  <c r="G112" i="4"/>
  <c r="F112" i="4"/>
  <c r="BW111" i="4"/>
  <c r="BV111" i="4"/>
  <c r="BU111" i="4"/>
  <c r="BT111" i="4"/>
  <c r="BS111" i="4"/>
  <c r="BR111" i="4"/>
  <c r="BQ111" i="4"/>
  <c r="BP111" i="4"/>
  <c r="BO111" i="4"/>
  <c r="BN111" i="4"/>
  <c r="BM111" i="4"/>
  <c r="BL111" i="4"/>
  <c r="BK111" i="4"/>
  <c r="BJ111" i="4"/>
  <c r="BI111" i="4"/>
  <c r="BH111" i="4"/>
  <c r="BG111" i="4"/>
  <c r="BF111" i="4"/>
  <c r="BE111" i="4"/>
  <c r="BD111" i="4"/>
  <c r="BC111" i="4"/>
  <c r="BB111" i="4"/>
  <c r="BA111" i="4"/>
  <c r="AZ111" i="4"/>
  <c r="AY111" i="4"/>
  <c r="AX111" i="4"/>
  <c r="AW111" i="4"/>
  <c r="AV111" i="4"/>
  <c r="AU111" i="4"/>
  <c r="AT111" i="4"/>
  <c r="AS111" i="4"/>
  <c r="AR111" i="4"/>
  <c r="AQ111" i="4"/>
  <c r="AP111" i="4"/>
  <c r="AO111" i="4"/>
  <c r="AN111" i="4"/>
  <c r="AM111" i="4"/>
  <c r="AL111" i="4"/>
  <c r="AK111" i="4"/>
  <c r="AJ111" i="4"/>
  <c r="AI111" i="4"/>
  <c r="AH111" i="4"/>
  <c r="AG111" i="4"/>
  <c r="AF111" i="4"/>
  <c r="AE111" i="4"/>
  <c r="AD111" i="4"/>
  <c r="AC111" i="4"/>
  <c r="AB111" i="4"/>
  <c r="AA111" i="4"/>
  <c r="Z111" i="4"/>
  <c r="Y111" i="4"/>
  <c r="X111" i="4"/>
  <c r="W111" i="4"/>
  <c r="V111" i="4"/>
  <c r="U111" i="4"/>
  <c r="T111" i="4"/>
  <c r="S111" i="4"/>
  <c r="R111" i="4"/>
  <c r="Q111" i="4"/>
  <c r="P111" i="4"/>
  <c r="O111" i="4"/>
  <c r="N111" i="4"/>
  <c r="M111" i="4"/>
  <c r="L111" i="4"/>
  <c r="K111" i="4"/>
  <c r="J111" i="4"/>
  <c r="I111" i="4"/>
  <c r="H111" i="4"/>
  <c r="G111" i="4"/>
  <c r="F111" i="4"/>
  <c r="BW109" i="4"/>
  <c r="BV109" i="4"/>
  <c r="BU109" i="4"/>
  <c r="BT109" i="4"/>
  <c r="BS109" i="4"/>
  <c r="BR109" i="4"/>
  <c r="BQ109" i="4"/>
  <c r="BP109" i="4"/>
  <c r="BO109" i="4"/>
  <c r="BN109" i="4"/>
  <c r="BM109" i="4"/>
  <c r="BL109" i="4"/>
  <c r="BK109" i="4"/>
  <c r="BJ109" i="4"/>
  <c r="BI109" i="4"/>
  <c r="BH109" i="4"/>
  <c r="BG109" i="4"/>
  <c r="BF109" i="4"/>
  <c r="BE109" i="4"/>
  <c r="BD109" i="4"/>
  <c r="BC109" i="4"/>
  <c r="BB109" i="4"/>
  <c r="BA109" i="4"/>
  <c r="AZ109" i="4"/>
  <c r="AY109" i="4"/>
  <c r="AX109" i="4"/>
  <c r="AW109" i="4"/>
  <c r="AV109" i="4"/>
  <c r="AU109" i="4"/>
  <c r="AT109" i="4"/>
  <c r="AS109" i="4"/>
  <c r="AR109" i="4"/>
  <c r="AQ109" i="4"/>
  <c r="AP109" i="4"/>
  <c r="AO109" i="4"/>
  <c r="AN109" i="4"/>
  <c r="AM109" i="4"/>
  <c r="AL109" i="4"/>
  <c r="AK109" i="4"/>
  <c r="AJ109" i="4"/>
  <c r="AI109" i="4"/>
  <c r="AH109" i="4"/>
  <c r="AG109" i="4"/>
  <c r="AF109" i="4"/>
  <c r="AE109" i="4"/>
  <c r="AD109" i="4"/>
  <c r="AC109" i="4"/>
  <c r="AB109" i="4"/>
  <c r="AA109" i="4"/>
  <c r="Z109" i="4"/>
  <c r="Y109" i="4"/>
  <c r="X109" i="4"/>
  <c r="W109" i="4"/>
  <c r="V109" i="4"/>
  <c r="U109" i="4"/>
  <c r="T109" i="4"/>
  <c r="S109" i="4"/>
  <c r="R109" i="4"/>
  <c r="Q109" i="4"/>
  <c r="P109" i="4"/>
  <c r="O109" i="4"/>
  <c r="N109" i="4"/>
  <c r="M109" i="4"/>
  <c r="L109" i="4"/>
  <c r="K109" i="4"/>
  <c r="J109" i="4"/>
  <c r="I109" i="4"/>
  <c r="H109" i="4"/>
  <c r="G109" i="4"/>
  <c r="F109" i="4"/>
  <c r="BW108" i="4"/>
  <c r="BV108" i="4"/>
  <c r="BU108" i="4"/>
  <c r="BT108" i="4"/>
  <c r="BS108" i="4"/>
  <c r="BR108" i="4"/>
  <c r="BQ108" i="4"/>
  <c r="BP108" i="4"/>
  <c r="BO108" i="4"/>
  <c r="BN108" i="4"/>
  <c r="BM108" i="4"/>
  <c r="BL108" i="4"/>
  <c r="BK108" i="4"/>
  <c r="BJ108" i="4"/>
  <c r="BI108" i="4"/>
  <c r="BH108" i="4"/>
  <c r="BG108" i="4"/>
  <c r="BF108" i="4"/>
  <c r="BE108" i="4"/>
  <c r="BD108" i="4"/>
  <c r="BC108" i="4"/>
  <c r="BB108" i="4"/>
  <c r="BA108" i="4"/>
  <c r="AZ108" i="4"/>
  <c r="AY108" i="4"/>
  <c r="AX108" i="4"/>
  <c r="AW108" i="4"/>
  <c r="AV108" i="4"/>
  <c r="AU108" i="4"/>
  <c r="AT108" i="4"/>
  <c r="AS108" i="4"/>
  <c r="AR108" i="4"/>
  <c r="AQ108" i="4"/>
  <c r="AP108" i="4"/>
  <c r="AO108" i="4"/>
  <c r="AN108" i="4"/>
  <c r="AM108" i="4"/>
  <c r="AL108" i="4"/>
  <c r="AK108" i="4"/>
  <c r="AJ108" i="4"/>
  <c r="AI108" i="4"/>
  <c r="AH108" i="4"/>
  <c r="AG108" i="4"/>
  <c r="AF108" i="4"/>
  <c r="AE108" i="4"/>
  <c r="AD108" i="4"/>
  <c r="AC108" i="4"/>
  <c r="AB108" i="4"/>
  <c r="AA108" i="4"/>
  <c r="Z108" i="4"/>
  <c r="Y108" i="4"/>
  <c r="X108" i="4"/>
  <c r="W108" i="4"/>
  <c r="V108" i="4"/>
  <c r="U108" i="4"/>
  <c r="T108" i="4"/>
  <c r="S108" i="4"/>
  <c r="R108" i="4"/>
  <c r="Q108" i="4"/>
  <c r="P108" i="4"/>
  <c r="O108" i="4"/>
  <c r="N108" i="4"/>
  <c r="M108" i="4"/>
  <c r="L108" i="4"/>
  <c r="K108" i="4"/>
  <c r="J108" i="4"/>
  <c r="I108" i="4"/>
  <c r="H108" i="4"/>
  <c r="G108" i="4"/>
  <c r="F108" i="4"/>
  <c r="BW105" i="4"/>
  <c r="BV105" i="4"/>
  <c r="BU105" i="4"/>
  <c r="BT105" i="4"/>
  <c r="BS105" i="4"/>
  <c r="BR105" i="4"/>
  <c r="BQ105" i="4"/>
  <c r="BP105" i="4"/>
  <c r="BO105" i="4"/>
  <c r="BN105" i="4"/>
  <c r="BM105" i="4"/>
  <c r="BL105" i="4"/>
  <c r="BK105" i="4"/>
  <c r="BJ105" i="4"/>
  <c r="BI105" i="4"/>
  <c r="BH105" i="4"/>
  <c r="BG105" i="4"/>
  <c r="BF105" i="4"/>
  <c r="BE105" i="4"/>
  <c r="BD105" i="4"/>
  <c r="BC105" i="4"/>
  <c r="BB105" i="4"/>
  <c r="BA105" i="4"/>
  <c r="AZ105" i="4"/>
  <c r="AY105" i="4"/>
  <c r="AX105" i="4"/>
  <c r="AW105" i="4"/>
  <c r="AV105" i="4"/>
  <c r="AU105" i="4"/>
  <c r="AT105" i="4"/>
  <c r="AS105" i="4"/>
  <c r="AR105" i="4"/>
  <c r="AQ105" i="4"/>
  <c r="AP105" i="4"/>
  <c r="AO105" i="4"/>
  <c r="AN105" i="4"/>
  <c r="AM105" i="4"/>
  <c r="AL105" i="4"/>
  <c r="AK105" i="4"/>
  <c r="AJ105" i="4"/>
  <c r="AI105" i="4"/>
  <c r="AH105" i="4"/>
  <c r="AG105" i="4"/>
  <c r="AF105" i="4"/>
  <c r="AE105" i="4"/>
  <c r="AD105" i="4"/>
  <c r="AC105" i="4"/>
  <c r="AB105" i="4"/>
  <c r="AA105" i="4"/>
  <c r="Z105" i="4"/>
  <c r="Y105" i="4"/>
  <c r="X105" i="4"/>
  <c r="W105" i="4"/>
  <c r="V105" i="4"/>
  <c r="U105" i="4"/>
  <c r="T105" i="4"/>
  <c r="S105" i="4"/>
  <c r="R105" i="4"/>
  <c r="Q105" i="4"/>
  <c r="P105" i="4"/>
  <c r="O105" i="4"/>
  <c r="N105" i="4"/>
  <c r="M105" i="4"/>
  <c r="L105" i="4"/>
  <c r="K105" i="4"/>
  <c r="J105" i="4"/>
  <c r="I105" i="4"/>
  <c r="H105" i="4"/>
  <c r="G105" i="4"/>
  <c r="F105" i="4"/>
  <c r="BW110" i="4"/>
  <c r="BV110" i="4"/>
  <c r="BU110" i="4"/>
  <c r="BT110" i="4"/>
  <c r="BS110" i="4"/>
  <c r="BR110" i="4"/>
  <c r="BQ110" i="4"/>
  <c r="BP110" i="4"/>
  <c r="BO110" i="4"/>
  <c r="BN110" i="4"/>
  <c r="BM110" i="4"/>
  <c r="BL110" i="4"/>
  <c r="BK110" i="4"/>
  <c r="BJ110" i="4"/>
  <c r="BI110" i="4"/>
  <c r="BH110" i="4"/>
  <c r="BG110" i="4"/>
  <c r="BF110" i="4"/>
  <c r="BE110" i="4"/>
  <c r="BD110" i="4"/>
  <c r="BC110" i="4"/>
  <c r="BB110" i="4"/>
  <c r="BA110" i="4"/>
  <c r="AZ110" i="4"/>
  <c r="AY110" i="4"/>
  <c r="AX110" i="4"/>
  <c r="AW110" i="4"/>
  <c r="AV110" i="4"/>
  <c r="AU110" i="4"/>
  <c r="AT110" i="4"/>
  <c r="AS110" i="4"/>
  <c r="AR110" i="4"/>
  <c r="AQ110" i="4"/>
  <c r="AP110" i="4"/>
  <c r="AO110" i="4"/>
  <c r="AN110" i="4"/>
  <c r="AM110" i="4"/>
  <c r="AL110" i="4"/>
  <c r="AK110" i="4"/>
  <c r="AJ110" i="4"/>
  <c r="AI110" i="4"/>
  <c r="AH110" i="4"/>
  <c r="AG110" i="4"/>
  <c r="AF110" i="4"/>
  <c r="AE110" i="4"/>
  <c r="AD110" i="4"/>
  <c r="AC110" i="4"/>
  <c r="AB110" i="4"/>
  <c r="AA110" i="4"/>
  <c r="Z110" i="4"/>
  <c r="Y110" i="4"/>
  <c r="X110" i="4"/>
  <c r="W110" i="4"/>
  <c r="V110" i="4"/>
  <c r="U110" i="4"/>
  <c r="T110" i="4"/>
  <c r="S110" i="4"/>
  <c r="R110" i="4"/>
  <c r="Q110" i="4"/>
  <c r="P110" i="4"/>
  <c r="O110" i="4"/>
  <c r="N110" i="4"/>
  <c r="M110" i="4"/>
  <c r="L110" i="4"/>
  <c r="K110" i="4"/>
  <c r="J110" i="4"/>
  <c r="I110" i="4"/>
  <c r="H110" i="4"/>
  <c r="G110" i="4"/>
  <c r="F110" i="4"/>
  <c r="BW113" i="4"/>
  <c r="BV113" i="4"/>
  <c r="BU113" i="4"/>
  <c r="BT113" i="4"/>
  <c r="BS113" i="4"/>
  <c r="BR113" i="4"/>
  <c r="BQ113" i="4"/>
  <c r="BP113" i="4"/>
  <c r="BO113" i="4"/>
  <c r="BN113" i="4"/>
  <c r="BM113" i="4"/>
  <c r="BL113" i="4"/>
  <c r="BK113" i="4"/>
  <c r="BJ113" i="4"/>
  <c r="BI113" i="4"/>
  <c r="BH113" i="4"/>
  <c r="BG113" i="4"/>
  <c r="BF113" i="4"/>
  <c r="BE113" i="4"/>
  <c r="BD113" i="4"/>
  <c r="BC113" i="4"/>
  <c r="BB113" i="4"/>
  <c r="BA113" i="4"/>
  <c r="AZ113" i="4"/>
  <c r="AY113" i="4"/>
  <c r="AX113" i="4"/>
  <c r="AW113" i="4"/>
  <c r="AV113" i="4"/>
  <c r="AU113" i="4"/>
  <c r="AT113" i="4"/>
  <c r="AS113" i="4"/>
  <c r="AR113" i="4"/>
  <c r="AQ113" i="4"/>
  <c r="AP113" i="4"/>
  <c r="AO113" i="4"/>
  <c r="AN113" i="4"/>
  <c r="AM113" i="4"/>
  <c r="AL113" i="4"/>
  <c r="AK113" i="4"/>
  <c r="AJ113" i="4"/>
  <c r="AI113" i="4"/>
  <c r="AH113" i="4"/>
  <c r="AG113" i="4"/>
  <c r="AF113" i="4"/>
  <c r="AE113" i="4"/>
  <c r="AD113" i="4"/>
  <c r="AC113" i="4"/>
  <c r="AB113" i="4"/>
  <c r="AA113" i="4"/>
  <c r="Z113" i="4"/>
  <c r="Y113" i="4"/>
  <c r="X113" i="4"/>
  <c r="W113" i="4"/>
  <c r="V113" i="4"/>
  <c r="U113" i="4"/>
  <c r="T113" i="4"/>
  <c r="S113" i="4"/>
  <c r="R113" i="4"/>
  <c r="Q113" i="4"/>
  <c r="P113" i="4"/>
  <c r="O113" i="4"/>
  <c r="N113" i="4"/>
  <c r="M113" i="4"/>
  <c r="L113" i="4"/>
  <c r="K113" i="4"/>
  <c r="J113" i="4"/>
  <c r="I113" i="4"/>
  <c r="H113" i="4"/>
  <c r="G113" i="4"/>
  <c r="F113" i="4"/>
  <c r="BW107" i="4"/>
  <c r="BV107" i="4"/>
  <c r="BU107" i="4"/>
  <c r="BT107" i="4"/>
  <c r="BS107" i="4"/>
  <c r="BR107" i="4"/>
  <c r="BQ107" i="4"/>
  <c r="BP107" i="4"/>
  <c r="BO107" i="4"/>
  <c r="BN107" i="4"/>
  <c r="BM107" i="4"/>
  <c r="BL107" i="4"/>
  <c r="BK107" i="4"/>
  <c r="BJ107" i="4"/>
  <c r="BI107" i="4"/>
  <c r="BH107" i="4"/>
  <c r="BG107" i="4"/>
  <c r="BF107" i="4"/>
  <c r="BE107" i="4"/>
  <c r="BD107" i="4"/>
  <c r="BC107" i="4"/>
  <c r="BB107" i="4"/>
  <c r="BA107" i="4"/>
  <c r="AZ107" i="4"/>
  <c r="AY107" i="4"/>
  <c r="AX107" i="4"/>
  <c r="AW107" i="4"/>
  <c r="AV107" i="4"/>
  <c r="AU107" i="4"/>
  <c r="AT107" i="4"/>
  <c r="AS107" i="4"/>
  <c r="AR107" i="4"/>
  <c r="AQ107" i="4"/>
  <c r="AP107" i="4"/>
  <c r="AO107" i="4"/>
  <c r="AN107" i="4"/>
  <c r="AM107" i="4"/>
  <c r="AL107" i="4"/>
  <c r="AK107" i="4"/>
  <c r="AJ107" i="4"/>
  <c r="AI107" i="4"/>
  <c r="AH107" i="4"/>
  <c r="AG107" i="4"/>
  <c r="AF107" i="4"/>
  <c r="AE107" i="4"/>
  <c r="AD107" i="4"/>
  <c r="AC107" i="4"/>
  <c r="AB107" i="4"/>
  <c r="AA107" i="4"/>
  <c r="Z107" i="4"/>
  <c r="Y107" i="4"/>
  <c r="X107" i="4"/>
  <c r="W107" i="4"/>
  <c r="V107" i="4"/>
  <c r="U107" i="4"/>
  <c r="T107" i="4"/>
  <c r="S107" i="4"/>
  <c r="R107" i="4"/>
  <c r="Q107" i="4"/>
  <c r="P107" i="4"/>
  <c r="O107" i="4"/>
  <c r="N107" i="4"/>
  <c r="M107" i="4"/>
  <c r="L107" i="4"/>
  <c r="K107" i="4"/>
  <c r="J107" i="4"/>
  <c r="I107" i="4"/>
  <c r="H107" i="4"/>
  <c r="G107" i="4"/>
  <c r="F107" i="4"/>
  <c r="BW106" i="4"/>
  <c r="BV106" i="4"/>
  <c r="BU106" i="4"/>
  <c r="BT106" i="4"/>
  <c r="BS106" i="4"/>
  <c r="BR106" i="4"/>
  <c r="BQ106" i="4"/>
  <c r="BP106" i="4"/>
  <c r="BO106" i="4"/>
  <c r="BN106" i="4"/>
  <c r="BM106" i="4"/>
  <c r="BL106" i="4"/>
  <c r="BK106" i="4"/>
  <c r="BJ106" i="4"/>
  <c r="BI106" i="4"/>
  <c r="BH106" i="4"/>
  <c r="BG106" i="4"/>
  <c r="BF106" i="4"/>
  <c r="BE106" i="4"/>
  <c r="BD106" i="4"/>
  <c r="BC106" i="4"/>
  <c r="BB106" i="4"/>
  <c r="BA106" i="4"/>
  <c r="AZ106" i="4"/>
  <c r="AY106" i="4"/>
  <c r="AX106" i="4"/>
  <c r="AW106" i="4"/>
  <c r="AV106" i="4"/>
  <c r="AU106" i="4"/>
  <c r="AT106" i="4"/>
  <c r="AS106" i="4"/>
  <c r="AR106" i="4"/>
  <c r="AQ106" i="4"/>
  <c r="AP106" i="4"/>
  <c r="AO106" i="4"/>
  <c r="AN106" i="4"/>
  <c r="AM106" i="4"/>
  <c r="AL106" i="4"/>
  <c r="AK106" i="4"/>
  <c r="AJ106" i="4"/>
  <c r="AI106" i="4"/>
  <c r="AH106" i="4"/>
  <c r="AG106" i="4"/>
  <c r="AF106" i="4"/>
  <c r="AE106" i="4"/>
  <c r="AD106" i="4"/>
  <c r="AC106" i="4"/>
  <c r="AB106" i="4"/>
  <c r="AA106" i="4"/>
  <c r="Z106" i="4"/>
  <c r="Y106" i="4"/>
  <c r="X106" i="4"/>
  <c r="W106" i="4"/>
  <c r="V106" i="4"/>
  <c r="U106" i="4"/>
  <c r="T106" i="4"/>
  <c r="S106" i="4"/>
  <c r="R106" i="4"/>
  <c r="Q106" i="4"/>
  <c r="P106" i="4"/>
  <c r="O106" i="4"/>
  <c r="N106" i="4"/>
  <c r="M106" i="4"/>
  <c r="L106" i="4"/>
  <c r="K106" i="4"/>
  <c r="J106" i="4"/>
  <c r="I106" i="4"/>
  <c r="H106" i="4"/>
  <c r="G106" i="4"/>
  <c r="F106" i="4"/>
  <c r="BW104" i="4"/>
  <c r="BV104" i="4"/>
  <c r="BU104" i="4"/>
  <c r="BT104" i="4"/>
  <c r="BS104" i="4"/>
  <c r="BR104" i="4"/>
  <c r="BQ104" i="4"/>
  <c r="BP104" i="4"/>
  <c r="BO104" i="4"/>
  <c r="BN104" i="4"/>
  <c r="BM104" i="4"/>
  <c r="BL104" i="4"/>
  <c r="BK104" i="4"/>
  <c r="BJ104" i="4"/>
  <c r="BI104" i="4"/>
  <c r="BH104" i="4"/>
  <c r="BG104" i="4"/>
  <c r="BF104" i="4"/>
  <c r="BE104" i="4"/>
  <c r="BD104" i="4"/>
  <c r="BC104" i="4"/>
  <c r="BB104" i="4"/>
  <c r="BA104" i="4"/>
  <c r="AZ104" i="4"/>
  <c r="AY104" i="4"/>
  <c r="AX104" i="4"/>
  <c r="AW104" i="4"/>
  <c r="AV104" i="4"/>
  <c r="AU104" i="4"/>
  <c r="AT104" i="4"/>
  <c r="AS104" i="4"/>
  <c r="AR104" i="4"/>
  <c r="AQ104" i="4"/>
  <c r="AP104" i="4"/>
  <c r="AO104" i="4"/>
  <c r="AN104" i="4"/>
  <c r="AM104" i="4"/>
  <c r="AL104" i="4"/>
  <c r="AK104" i="4"/>
  <c r="AJ104" i="4"/>
  <c r="AI104" i="4"/>
  <c r="AH104" i="4"/>
  <c r="AG104" i="4"/>
  <c r="AF104" i="4"/>
  <c r="AE104" i="4"/>
  <c r="AD104" i="4"/>
  <c r="AC104" i="4"/>
  <c r="AB104" i="4"/>
  <c r="AA104" i="4"/>
  <c r="Z104" i="4"/>
  <c r="Y104" i="4"/>
  <c r="X104" i="4"/>
  <c r="W104" i="4"/>
  <c r="V104" i="4"/>
  <c r="U104" i="4"/>
  <c r="T104" i="4"/>
  <c r="S104" i="4"/>
  <c r="R104" i="4"/>
  <c r="Q104" i="4"/>
  <c r="P104" i="4"/>
  <c r="O104" i="4"/>
  <c r="N104" i="4"/>
  <c r="M104" i="4"/>
  <c r="L104" i="4"/>
  <c r="K104" i="4"/>
  <c r="J104" i="4"/>
  <c r="I104" i="4"/>
  <c r="H104" i="4"/>
  <c r="G104" i="4"/>
  <c r="F104" i="4"/>
  <c r="E112" i="4"/>
  <c r="E109" i="4"/>
  <c r="E113" i="4"/>
  <c r="E111" i="4"/>
  <c r="E108" i="4"/>
  <c r="E105" i="4"/>
  <c r="E110" i="4"/>
  <c r="E107" i="4"/>
  <c r="E106" i="4"/>
  <c r="E104" i="4"/>
  <c r="H15" i="21" l="1"/>
  <c r="P15" i="21"/>
  <c r="C15" i="21"/>
  <c r="D15" i="21"/>
  <c r="L15" i="21"/>
  <c r="F15" i="21"/>
  <c r="D146" i="21" s="1"/>
  <c r="N15" i="21"/>
  <c r="N28" i="21" s="1"/>
  <c r="E15" i="21"/>
  <c r="C146" i="21" s="1"/>
  <c r="G15" i="21"/>
  <c r="G28" i="21" s="1"/>
  <c r="O15" i="21"/>
  <c r="O28" i="21" s="1"/>
  <c r="I15" i="21"/>
  <c r="I28" i="21" s="1"/>
  <c r="Q15" i="21"/>
  <c r="Q28" i="21" s="1"/>
  <c r="K15" i="21"/>
  <c r="K28" i="21" s="1"/>
  <c r="J28" i="21"/>
  <c r="R28" i="21"/>
  <c r="M15" i="21"/>
  <c r="M28" i="21" s="1"/>
  <c r="H28" i="21"/>
  <c r="P28" i="21"/>
  <c r="B117" i="3"/>
  <c r="B118" i="3" s="1"/>
  <c r="J117" i="3"/>
  <c r="J118" i="3" s="1"/>
  <c r="R117" i="3"/>
  <c r="R118" i="3" s="1"/>
  <c r="Z117" i="3"/>
  <c r="Z118" i="3" s="1"/>
  <c r="AH117" i="3"/>
  <c r="AH118" i="3" s="1"/>
  <c r="AP117" i="3"/>
  <c r="AP118" i="3" s="1"/>
  <c r="AX117" i="3"/>
  <c r="AX118" i="3" s="1"/>
  <c r="BF117" i="3"/>
  <c r="BF118" i="3" s="1"/>
  <c r="BN117" i="3"/>
  <c r="BN118" i="3" s="1"/>
  <c r="BV117" i="3"/>
  <c r="BV118" i="3" s="1"/>
  <c r="F121" i="3"/>
  <c r="F132" i="3" s="1"/>
  <c r="N121" i="3"/>
  <c r="N132" i="3" s="1"/>
  <c r="V121" i="3"/>
  <c r="V132" i="3" s="1"/>
  <c r="AD121" i="3"/>
  <c r="AD132" i="3" s="1"/>
  <c r="AL121" i="3"/>
  <c r="AL132" i="3" s="1"/>
  <c r="AT121" i="3"/>
  <c r="AT132" i="3" s="1"/>
  <c r="BB121" i="3"/>
  <c r="BB132" i="3" s="1"/>
  <c r="BJ121" i="3"/>
  <c r="BJ132" i="3" s="1"/>
  <c r="BR121" i="3"/>
  <c r="BR132" i="3" s="1"/>
  <c r="C117" i="3"/>
  <c r="C118" i="3" s="1"/>
  <c r="K117" i="3"/>
  <c r="K118" i="3" s="1"/>
  <c r="S117" i="3"/>
  <c r="S118" i="3" s="1"/>
  <c r="AA117" i="3"/>
  <c r="AA118" i="3" s="1"/>
  <c r="AI117" i="3"/>
  <c r="AI118" i="3" s="1"/>
  <c r="AQ117" i="3"/>
  <c r="AQ118" i="3" s="1"/>
  <c r="AY117" i="3"/>
  <c r="AY118" i="3" s="1"/>
  <c r="BG117" i="3"/>
  <c r="BG118" i="3" s="1"/>
  <c r="BO117" i="3"/>
  <c r="BO118" i="3" s="1"/>
  <c r="BW117" i="3"/>
  <c r="BW118" i="3" s="1"/>
  <c r="G121" i="3"/>
  <c r="G132" i="3" s="1"/>
  <c r="O121" i="3"/>
  <c r="O132" i="3" s="1"/>
  <c r="W121" i="3"/>
  <c r="W132" i="3" s="1"/>
  <c r="AE121" i="3"/>
  <c r="AE132" i="3" s="1"/>
  <c r="AM121" i="3"/>
  <c r="AM132" i="3" s="1"/>
  <c r="AU121" i="3"/>
  <c r="AU132" i="3" s="1"/>
  <c r="BC121" i="3"/>
  <c r="BC132" i="3" s="1"/>
  <c r="BK121" i="3"/>
  <c r="BK132" i="3" s="1"/>
  <c r="BS121" i="3"/>
  <c r="BS132" i="3" s="1"/>
  <c r="D117" i="3"/>
  <c r="D118" i="3" s="1"/>
  <c r="L117" i="3"/>
  <c r="L118" i="3" s="1"/>
  <c r="T117" i="3"/>
  <c r="T118" i="3" s="1"/>
  <c r="AB117" i="3"/>
  <c r="AB118" i="3" s="1"/>
  <c r="AJ117" i="3"/>
  <c r="AJ118" i="3" s="1"/>
  <c r="AR117" i="3"/>
  <c r="AR118" i="3" s="1"/>
  <c r="AZ117" i="3"/>
  <c r="AZ118" i="3" s="1"/>
  <c r="BH117" i="3"/>
  <c r="BH118" i="3" s="1"/>
  <c r="BP117" i="3"/>
  <c r="BP118" i="3" s="1"/>
  <c r="H121" i="3"/>
  <c r="H132" i="3" s="1"/>
  <c r="P121" i="3"/>
  <c r="P132" i="3" s="1"/>
  <c r="X121" i="3"/>
  <c r="X132" i="3" s="1"/>
  <c r="AF121" i="3"/>
  <c r="AF132" i="3" s="1"/>
  <c r="AN121" i="3"/>
  <c r="AN132" i="3" s="1"/>
  <c r="AV121" i="3"/>
  <c r="AV132" i="3" s="1"/>
  <c r="BD121" i="3"/>
  <c r="BD132" i="3" s="1"/>
  <c r="BL121" i="3"/>
  <c r="BL132" i="3" s="1"/>
  <c r="BT121" i="3"/>
  <c r="BT132" i="3" s="1"/>
  <c r="E117" i="3"/>
  <c r="E118" i="3" s="1"/>
  <c r="M117" i="3"/>
  <c r="M118" i="3" s="1"/>
  <c r="U117" i="3"/>
  <c r="U118" i="3" s="1"/>
  <c r="AC117" i="3"/>
  <c r="AC118" i="3" s="1"/>
  <c r="AK117" i="3"/>
  <c r="AK118" i="3" s="1"/>
  <c r="AS117" i="3"/>
  <c r="AS118" i="3" s="1"/>
  <c r="BA117" i="3"/>
  <c r="BA118" i="3" s="1"/>
  <c r="BI117" i="3"/>
  <c r="BI118" i="3" s="1"/>
  <c r="BQ117" i="3"/>
  <c r="BQ118" i="3" s="1"/>
  <c r="I121" i="3"/>
  <c r="I132" i="3" s="1"/>
  <c r="Q121" i="3"/>
  <c r="Q132" i="3" s="1"/>
  <c r="Y121" i="3"/>
  <c r="Y132" i="3" s="1"/>
  <c r="AG121" i="3"/>
  <c r="AG132" i="3" s="1"/>
  <c r="AO121" i="3"/>
  <c r="AO132" i="3" s="1"/>
  <c r="AW121" i="3"/>
  <c r="AW132" i="3" s="1"/>
  <c r="BE121" i="3"/>
  <c r="BE132" i="3" s="1"/>
  <c r="BM121" i="3"/>
  <c r="BM132" i="3" s="1"/>
  <c r="BU121" i="3"/>
  <c r="BU132" i="3" s="1"/>
  <c r="F117" i="2"/>
  <c r="F118" i="2" s="1"/>
  <c r="N117" i="2"/>
  <c r="N118" i="2" s="1"/>
  <c r="V117" i="2"/>
  <c r="V118" i="2" s="1"/>
  <c r="AD117" i="2"/>
  <c r="AD118" i="2" s="1"/>
  <c r="AL117" i="2"/>
  <c r="AL118" i="2" s="1"/>
  <c r="AT117" i="2"/>
  <c r="AT118" i="2" s="1"/>
  <c r="BB117" i="2"/>
  <c r="BB118" i="2" s="1"/>
  <c r="BJ117" i="2"/>
  <c r="BJ118" i="2" s="1"/>
  <c r="BR117" i="2"/>
  <c r="BR118" i="2" s="1"/>
  <c r="B121" i="2"/>
  <c r="B132" i="2" s="1"/>
  <c r="J121" i="2"/>
  <c r="J132" i="2" s="1"/>
  <c r="R121" i="2"/>
  <c r="R132" i="2" s="1"/>
  <c r="Z121" i="2"/>
  <c r="Z132" i="2" s="1"/>
  <c r="AH121" i="2"/>
  <c r="AH132" i="2" s="1"/>
  <c r="AP121" i="2"/>
  <c r="AP132" i="2" s="1"/>
  <c r="AX121" i="2"/>
  <c r="AX132" i="2" s="1"/>
  <c r="BF121" i="2"/>
  <c r="BF132" i="2" s="1"/>
  <c r="BN121" i="2"/>
  <c r="BN132" i="2" s="1"/>
  <c r="BV121" i="2"/>
  <c r="BV132" i="2" s="1"/>
  <c r="G117" i="2"/>
  <c r="G118" i="2" s="1"/>
  <c r="O117" i="2"/>
  <c r="O118" i="2" s="1"/>
  <c r="W117" i="2"/>
  <c r="W118" i="2" s="1"/>
  <c r="AE117" i="2"/>
  <c r="AE118" i="2" s="1"/>
  <c r="AM117" i="2"/>
  <c r="AM118" i="2" s="1"/>
  <c r="AU117" i="2"/>
  <c r="AU118" i="2" s="1"/>
  <c r="BC117" i="2"/>
  <c r="BC118" i="2" s="1"/>
  <c r="BK117" i="2"/>
  <c r="BK118" i="2" s="1"/>
  <c r="BS117" i="2"/>
  <c r="BS118" i="2" s="1"/>
  <c r="C121" i="2"/>
  <c r="C132" i="2" s="1"/>
  <c r="K121" i="2"/>
  <c r="K132" i="2" s="1"/>
  <c r="S121" i="2"/>
  <c r="S132" i="2" s="1"/>
  <c r="AA121" i="2"/>
  <c r="AA132" i="2" s="1"/>
  <c r="AI121" i="2"/>
  <c r="AI132" i="2" s="1"/>
  <c r="AQ121" i="2"/>
  <c r="AQ132" i="2" s="1"/>
  <c r="AY121" i="2"/>
  <c r="AY132" i="2" s="1"/>
  <c r="BG121" i="2"/>
  <c r="BG132" i="2" s="1"/>
  <c r="BO121" i="2"/>
  <c r="BO132" i="2" s="1"/>
  <c r="BW121" i="2"/>
  <c r="BW132" i="2" s="1"/>
  <c r="H117" i="2"/>
  <c r="H118" i="2" s="1"/>
  <c r="P117" i="2"/>
  <c r="P118" i="2" s="1"/>
  <c r="X117" i="2"/>
  <c r="X118" i="2" s="1"/>
  <c r="AF117" i="2"/>
  <c r="AF118" i="2" s="1"/>
  <c r="AN117" i="2"/>
  <c r="AN118" i="2" s="1"/>
  <c r="AV117" i="2"/>
  <c r="AV118" i="2" s="1"/>
  <c r="BD117" i="2"/>
  <c r="BD118" i="2" s="1"/>
  <c r="BL117" i="2"/>
  <c r="BL118" i="2" s="1"/>
  <c r="BT117" i="2"/>
  <c r="BT118" i="2" s="1"/>
  <c r="D121" i="2"/>
  <c r="D132" i="2" s="1"/>
  <c r="L121" i="2"/>
  <c r="L132" i="2" s="1"/>
  <c r="T121" i="2"/>
  <c r="T132" i="2" s="1"/>
  <c r="AB121" i="2"/>
  <c r="AB132" i="2" s="1"/>
  <c r="AJ121" i="2"/>
  <c r="AJ132" i="2" s="1"/>
  <c r="AR121" i="2"/>
  <c r="AR132" i="2" s="1"/>
  <c r="AZ121" i="2"/>
  <c r="AZ132" i="2" s="1"/>
  <c r="BH121" i="2"/>
  <c r="BH132" i="2" s="1"/>
  <c r="BP121" i="2"/>
  <c r="BP132" i="2" s="1"/>
  <c r="I117" i="2"/>
  <c r="I118" i="2" s="1"/>
  <c r="Q117" i="2"/>
  <c r="Q118" i="2" s="1"/>
  <c r="Y117" i="2"/>
  <c r="Y118" i="2" s="1"/>
  <c r="AG117" i="2"/>
  <c r="AG118" i="2" s="1"/>
  <c r="AO117" i="2"/>
  <c r="AO118" i="2" s="1"/>
  <c r="AW117" i="2"/>
  <c r="AW118" i="2" s="1"/>
  <c r="BE117" i="2"/>
  <c r="BE118" i="2" s="1"/>
  <c r="BM117" i="2"/>
  <c r="BM118" i="2" s="1"/>
  <c r="BU117" i="2"/>
  <c r="BU118" i="2" s="1"/>
  <c r="E121" i="2"/>
  <c r="E132" i="2" s="1"/>
  <c r="M121" i="2"/>
  <c r="M132" i="2" s="1"/>
  <c r="U121" i="2"/>
  <c r="U132" i="2" s="1"/>
  <c r="AC121" i="2"/>
  <c r="AC132" i="2" s="1"/>
  <c r="AK121" i="2"/>
  <c r="AK132" i="2" s="1"/>
  <c r="AS121" i="2"/>
  <c r="AS132" i="2" s="1"/>
  <c r="BA121" i="2"/>
  <c r="BA132" i="2" s="1"/>
  <c r="BI121" i="2"/>
  <c r="BI132" i="2" s="1"/>
  <c r="BQ121" i="2"/>
  <c r="BQ132" i="2" s="1"/>
  <c r="C132" i="1"/>
  <c r="AA132" i="1"/>
  <c r="AI132" i="1"/>
  <c r="AQ132" i="1"/>
  <c r="AY132" i="1"/>
  <c r="BG132" i="1"/>
  <c r="D132" i="1"/>
  <c r="L132" i="1"/>
  <c r="T132" i="1"/>
  <c r="AB132" i="1"/>
  <c r="AJ132" i="1"/>
  <c r="AR132" i="1"/>
  <c r="AZ132" i="1"/>
  <c r="BH132" i="1"/>
  <c r="BP132" i="1"/>
  <c r="AA117" i="1"/>
  <c r="AA118" i="1" s="1"/>
  <c r="O121" i="1"/>
  <c r="O132" i="1" s="1"/>
  <c r="BK121" i="1"/>
  <c r="BK132" i="1" s="1"/>
  <c r="D117" i="1"/>
  <c r="D118" i="1" s="1"/>
  <c r="L117" i="1"/>
  <c r="L118" i="1" s="1"/>
  <c r="T117" i="1"/>
  <c r="T118" i="1" s="1"/>
  <c r="AB117" i="1"/>
  <c r="AB118" i="1" s="1"/>
  <c r="AJ117" i="1"/>
  <c r="AJ118" i="1" s="1"/>
  <c r="AR117" i="1"/>
  <c r="AR118" i="1" s="1"/>
  <c r="AZ117" i="1"/>
  <c r="AZ118" i="1" s="1"/>
  <c r="BH117" i="1"/>
  <c r="BH118" i="1" s="1"/>
  <c r="BP117" i="1"/>
  <c r="BP118" i="1" s="1"/>
  <c r="H121" i="1"/>
  <c r="H132" i="1" s="1"/>
  <c r="P121" i="1"/>
  <c r="P132" i="1" s="1"/>
  <c r="X121" i="1"/>
  <c r="X132" i="1" s="1"/>
  <c r="AF121" i="1"/>
  <c r="AF132" i="1" s="1"/>
  <c r="AN121" i="1"/>
  <c r="AN132" i="1" s="1"/>
  <c r="AV121" i="1"/>
  <c r="AV132" i="1" s="1"/>
  <c r="BD121" i="1"/>
  <c r="BD132" i="1" s="1"/>
  <c r="BL121" i="1"/>
  <c r="BL132" i="1" s="1"/>
  <c r="BT121" i="1"/>
  <c r="BT132" i="1" s="1"/>
  <c r="AI117" i="1"/>
  <c r="AI118" i="1" s="1"/>
  <c r="AU121" i="1"/>
  <c r="AU132" i="1" s="1"/>
  <c r="S123" i="1"/>
  <c r="S132" i="1" s="1"/>
  <c r="E117" i="1"/>
  <c r="E118" i="1" s="1"/>
  <c r="M117" i="1"/>
  <c r="M118" i="1" s="1"/>
  <c r="U117" i="1"/>
  <c r="U118" i="1" s="1"/>
  <c r="AC117" i="1"/>
  <c r="AC118" i="1" s="1"/>
  <c r="AK117" i="1"/>
  <c r="AK118" i="1" s="1"/>
  <c r="AS117" i="1"/>
  <c r="AS118" i="1" s="1"/>
  <c r="BA117" i="1"/>
  <c r="BA118" i="1" s="1"/>
  <c r="BI117" i="1"/>
  <c r="BI118" i="1" s="1"/>
  <c r="BQ117" i="1"/>
  <c r="BQ118" i="1" s="1"/>
  <c r="I121" i="1"/>
  <c r="I132" i="1" s="1"/>
  <c r="Q121" i="1"/>
  <c r="Q132" i="1" s="1"/>
  <c r="Y121" i="1"/>
  <c r="Y132" i="1" s="1"/>
  <c r="AG121" i="1"/>
  <c r="AG132" i="1" s="1"/>
  <c r="AO121" i="1"/>
  <c r="AO132" i="1" s="1"/>
  <c r="AW121" i="1"/>
  <c r="AW132" i="1" s="1"/>
  <c r="BE121" i="1"/>
  <c r="BE132" i="1" s="1"/>
  <c r="BM121" i="1"/>
  <c r="BM132" i="1" s="1"/>
  <c r="BU121" i="1"/>
  <c r="BU132" i="1" s="1"/>
  <c r="K123" i="1"/>
  <c r="K132" i="1" s="1"/>
  <c r="AQ123" i="1"/>
  <c r="BW123" i="1"/>
  <c r="BW132" i="1" s="1"/>
  <c r="F117" i="1"/>
  <c r="F118" i="1" s="1"/>
  <c r="N117" i="1"/>
  <c r="N118" i="1" s="1"/>
  <c r="V117" i="1"/>
  <c r="V118" i="1" s="1"/>
  <c r="AD117" i="1"/>
  <c r="AD118" i="1" s="1"/>
  <c r="AL117" i="1"/>
  <c r="AL118" i="1" s="1"/>
  <c r="AT117" i="1"/>
  <c r="AT118" i="1" s="1"/>
  <c r="BB117" i="1"/>
  <c r="BB118" i="1" s="1"/>
  <c r="BJ117" i="1"/>
  <c r="BJ118" i="1" s="1"/>
  <c r="BR117" i="1"/>
  <c r="BR118" i="1" s="1"/>
  <c r="B121" i="1"/>
  <c r="B132" i="1" s="1"/>
  <c r="J121" i="1"/>
  <c r="J132" i="1" s="1"/>
  <c r="R121" i="1"/>
  <c r="R132" i="1" s="1"/>
  <c r="Z121" i="1"/>
  <c r="Z132" i="1" s="1"/>
  <c r="AH121" i="1"/>
  <c r="AH132" i="1" s="1"/>
  <c r="AP121" i="1"/>
  <c r="AP132" i="1" s="1"/>
  <c r="AX121" i="1"/>
  <c r="AX132" i="1" s="1"/>
  <c r="BF121" i="1"/>
  <c r="BF132" i="1" s="1"/>
  <c r="BN121" i="1"/>
  <c r="BN132" i="1" s="1"/>
  <c r="BV121" i="1"/>
  <c r="BV132" i="1" s="1"/>
  <c r="W121" i="1"/>
  <c r="W132" i="1" s="1"/>
  <c r="BS121" i="1"/>
  <c r="BS132" i="1" s="1"/>
  <c r="G117" i="1"/>
  <c r="G118" i="1" s="1"/>
  <c r="AE117" i="1"/>
  <c r="AE118" i="1" s="1"/>
  <c r="AM117" i="1"/>
  <c r="AM118" i="1" s="1"/>
  <c r="BC117" i="1"/>
  <c r="BC118" i="1" s="1"/>
  <c r="C123" i="1"/>
  <c r="BO123" i="1"/>
  <c r="BO132" i="1" s="1"/>
  <c r="AY117" i="1"/>
  <c r="AY118" i="1" s="1"/>
  <c r="BG117" i="1"/>
  <c r="BG118" i="1" s="1"/>
  <c r="F132" i="11"/>
  <c r="N132" i="11"/>
  <c r="V132" i="11"/>
  <c r="AD132" i="11"/>
  <c r="AL132" i="11"/>
  <c r="AT132" i="11"/>
  <c r="BB132" i="11"/>
  <c r="E132" i="11"/>
  <c r="M132" i="11"/>
  <c r="U132" i="11"/>
  <c r="AC132" i="11"/>
  <c r="AK132" i="11"/>
  <c r="AS132" i="11"/>
  <c r="BA132" i="11"/>
  <c r="BI132" i="11"/>
  <c r="D117" i="11"/>
  <c r="D118" i="11" s="1"/>
  <c r="L117" i="11"/>
  <c r="L118" i="11" s="1"/>
  <c r="T117" i="11"/>
  <c r="T118" i="11" s="1"/>
  <c r="AB117" i="11"/>
  <c r="AB118" i="11" s="1"/>
  <c r="AJ117" i="11"/>
  <c r="AJ118" i="11" s="1"/>
  <c r="AR117" i="11"/>
  <c r="AR118" i="11" s="1"/>
  <c r="AZ117" i="11"/>
  <c r="AZ118" i="11" s="1"/>
  <c r="BH117" i="11"/>
  <c r="BH118" i="11" s="1"/>
  <c r="BP117" i="11"/>
  <c r="BP118" i="11" s="1"/>
  <c r="H121" i="11"/>
  <c r="H132" i="11" s="1"/>
  <c r="P121" i="11"/>
  <c r="P132" i="11" s="1"/>
  <c r="X121" i="11"/>
  <c r="X132" i="11" s="1"/>
  <c r="AF121" i="11"/>
  <c r="AF132" i="11" s="1"/>
  <c r="AN121" i="11"/>
  <c r="AN132" i="11" s="1"/>
  <c r="AV121" i="11"/>
  <c r="AV132" i="11" s="1"/>
  <c r="BD121" i="11"/>
  <c r="BD132" i="11" s="1"/>
  <c r="BL121" i="11"/>
  <c r="BL132" i="11" s="1"/>
  <c r="BT121" i="11"/>
  <c r="BT132" i="11" s="1"/>
  <c r="E117" i="11"/>
  <c r="E118" i="11" s="1"/>
  <c r="M117" i="11"/>
  <c r="M118" i="11" s="1"/>
  <c r="U117" i="11"/>
  <c r="U118" i="11" s="1"/>
  <c r="AC117" i="11"/>
  <c r="AC118" i="11" s="1"/>
  <c r="AK117" i="11"/>
  <c r="AK118" i="11" s="1"/>
  <c r="AS117" i="11"/>
  <c r="AS118" i="11" s="1"/>
  <c r="BA117" i="11"/>
  <c r="BA118" i="11" s="1"/>
  <c r="BI117" i="11"/>
  <c r="BI118" i="11" s="1"/>
  <c r="BQ117" i="11"/>
  <c r="BQ118" i="11" s="1"/>
  <c r="I121" i="11"/>
  <c r="I132" i="11" s="1"/>
  <c r="Q121" i="11"/>
  <c r="Q132" i="11" s="1"/>
  <c r="Y121" i="11"/>
  <c r="Y132" i="11" s="1"/>
  <c r="AG121" i="11"/>
  <c r="AG132" i="11" s="1"/>
  <c r="AO121" i="11"/>
  <c r="AO132" i="11" s="1"/>
  <c r="AW121" i="11"/>
  <c r="AW132" i="11" s="1"/>
  <c r="BE121" i="11"/>
  <c r="BE132" i="11" s="1"/>
  <c r="BM121" i="11"/>
  <c r="BM132" i="11" s="1"/>
  <c r="BU121" i="11"/>
  <c r="BU132" i="11" s="1"/>
  <c r="F117" i="11"/>
  <c r="F118" i="11" s="1"/>
  <c r="N117" i="11"/>
  <c r="N118" i="11" s="1"/>
  <c r="V117" i="11"/>
  <c r="V118" i="11" s="1"/>
  <c r="AD117" i="11"/>
  <c r="AD118" i="11" s="1"/>
  <c r="AL117" i="11"/>
  <c r="AL118" i="11" s="1"/>
  <c r="AT117" i="11"/>
  <c r="AT118" i="11" s="1"/>
  <c r="BB117" i="11"/>
  <c r="BB118" i="11" s="1"/>
  <c r="BJ117" i="11"/>
  <c r="BJ118" i="11" s="1"/>
  <c r="BR117" i="11"/>
  <c r="BR118" i="11" s="1"/>
  <c r="B121" i="11"/>
  <c r="B132" i="11" s="1"/>
  <c r="J121" i="11"/>
  <c r="J132" i="11" s="1"/>
  <c r="R121" i="11"/>
  <c r="R132" i="11" s="1"/>
  <c r="Z121" i="11"/>
  <c r="Z132" i="11" s="1"/>
  <c r="AH121" i="11"/>
  <c r="AH132" i="11" s="1"/>
  <c r="AP121" i="11"/>
  <c r="AP132" i="11" s="1"/>
  <c r="AX121" i="11"/>
  <c r="AX132" i="11" s="1"/>
  <c r="BF121" i="11"/>
  <c r="BF132" i="11" s="1"/>
  <c r="BN121" i="11"/>
  <c r="BN132" i="11" s="1"/>
  <c r="BV121" i="11"/>
  <c r="BV132" i="11" s="1"/>
  <c r="G117" i="11"/>
  <c r="G118" i="11" s="1"/>
  <c r="O117" i="11"/>
  <c r="O118" i="11" s="1"/>
  <c r="W117" i="11"/>
  <c r="W118" i="11" s="1"/>
  <c r="AE117" i="11"/>
  <c r="AE118" i="11" s="1"/>
  <c r="AM117" i="11"/>
  <c r="AM118" i="11" s="1"/>
  <c r="AU117" i="11"/>
  <c r="AU118" i="11" s="1"/>
  <c r="BC117" i="11"/>
  <c r="BC118" i="11" s="1"/>
  <c r="BK117" i="11"/>
  <c r="BK118" i="11" s="1"/>
  <c r="BS117" i="11"/>
  <c r="BS118" i="11" s="1"/>
  <c r="C121" i="11"/>
  <c r="C132" i="11" s="1"/>
  <c r="K121" i="11"/>
  <c r="K132" i="11" s="1"/>
  <c r="S121" i="11"/>
  <c r="S132" i="11" s="1"/>
  <c r="AA121" i="11"/>
  <c r="AA132" i="11" s="1"/>
  <c r="AI121" i="11"/>
  <c r="AI132" i="11" s="1"/>
  <c r="AQ121" i="11"/>
  <c r="AQ132" i="11" s="1"/>
  <c r="AY121" i="11"/>
  <c r="AY132" i="11" s="1"/>
  <c r="BG121" i="11"/>
  <c r="BG132" i="11" s="1"/>
  <c r="BO121" i="11"/>
  <c r="BO132" i="11" s="1"/>
  <c r="BW121" i="11"/>
  <c r="BW132" i="11" s="1"/>
  <c r="AU132" i="10"/>
  <c r="BC132" i="10"/>
  <c r="BK132" i="10"/>
  <c r="BS132" i="10"/>
  <c r="AP132" i="10"/>
  <c r="AX132" i="10"/>
  <c r="BF132" i="10"/>
  <c r="BN132" i="10"/>
  <c r="BV132" i="10"/>
  <c r="G117" i="10"/>
  <c r="G118" i="10" s="1"/>
  <c r="O117" i="10"/>
  <c r="O118" i="10" s="1"/>
  <c r="W117" i="10"/>
  <c r="W118" i="10" s="1"/>
  <c r="AE117" i="10"/>
  <c r="AE118" i="10" s="1"/>
  <c r="AM117" i="10"/>
  <c r="AM118" i="10" s="1"/>
  <c r="AU117" i="10"/>
  <c r="AU118" i="10" s="1"/>
  <c r="BC117" i="10"/>
  <c r="BC118" i="10" s="1"/>
  <c r="BK117" i="10"/>
  <c r="BK118" i="10" s="1"/>
  <c r="BS117" i="10"/>
  <c r="BS118" i="10" s="1"/>
  <c r="C121" i="10"/>
  <c r="C132" i="10" s="1"/>
  <c r="K121" i="10"/>
  <c r="K132" i="10" s="1"/>
  <c r="S121" i="10"/>
  <c r="S132" i="10" s="1"/>
  <c r="AA121" i="10"/>
  <c r="AA132" i="10" s="1"/>
  <c r="AI121" i="10"/>
  <c r="AI132" i="10" s="1"/>
  <c r="AQ121" i="10"/>
  <c r="AQ132" i="10" s="1"/>
  <c r="AY121" i="10"/>
  <c r="AY132" i="10" s="1"/>
  <c r="BG121" i="10"/>
  <c r="BG132" i="10" s="1"/>
  <c r="BO121" i="10"/>
  <c r="BO132" i="10" s="1"/>
  <c r="BW121" i="10"/>
  <c r="BW132" i="10" s="1"/>
  <c r="H117" i="10"/>
  <c r="H118" i="10" s="1"/>
  <c r="P117" i="10"/>
  <c r="P118" i="10" s="1"/>
  <c r="X117" i="10"/>
  <c r="X118" i="10" s="1"/>
  <c r="AF117" i="10"/>
  <c r="AF118" i="10" s="1"/>
  <c r="AN117" i="10"/>
  <c r="AN118" i="10" s="1"/>
  <c r="AV117" i="10"/>
  <c r="AV118" i="10" s="1"/>
  <c r="BD117" i="10"/>
  <c r="BD118" i="10" s="1"/>
  <c r="BL117" i="10"/>
  <c r="BL118" i="10" s="1"/>
  <c r="BT117" i="10"/>
  <c r="BT118" i="10" s="1"/>
  <c r="D121" i="10"/>
  <c r="D132" i="10" s="1"/>
  <c r="L121" i="10"/>
  <c r="L132" i="10" s="1"/>
  <c r="T121" i="10"/>
  <c r="T132" i="10" s="1"/>
  <c r="AB121" i="10"/>
  <c r="AB132" i="10" s="1"/>
  <c r="AJ121" i="10"/>
  <c r="AJ132" i="10" s="1"/>
  <c r="AR121" i="10"/>
  <c r="AR132" i="10" s="1"/>
  <c r="AZ121" i="10"/>
  <c r="AZ132" i="10" s="1"/>
  <c r="BH121" i="10"/>
  <c r="BH132" i="10" s="1"/>
  <c r="BP121" i="10"/>
  <c r="BP132" i="10" s="1"/>
  <c r="I117" i="10"/>
  <c r="I118" i="10" s="1"/>
  <c r="Q117" i="10"/>
  <c r="Q118" i="10" s="1"/>
  <c r="Y117" i="10"/>
  <c r="Y118" i="10" s="1"/>
  <c r="AG117" i="10"/>
  <c r="AG118" i="10" s="1"/>
  <c r="AO117" i="10"/>
  <c r="AO118" i="10" s="1"/>
  <c r="AW117" i="10"/>
  <c r="AW118" i="10" s="1"/>
  <c r="BE117" i="10"/>
  <c r="BE118" i="10" s="1"/>
  <c r="BM117" i="10"/>
  <c r="BM118" i="10" s="1"/>
  <c r="BU117" i="10"/>
  <c r="BU118" i="10" s="1"/>
  <c r="E121" i="10"/>
  <c r="E132" i="10" s="1"/>
  <c r="M121" i="10"/>
  <c r="M132" i="10" s="1"/>
  <c r="U121" i="10"/>
  <c r="U132" i="10" s="1"/>
  <c r="AC121" i="10"/>
  <c r="AC132" i="10" s="1"/>
  <c r="AK121" i="10"/>
  <c r="AK132" i="10" s="1"/>
  <c r="AS121" i="10"/>
  <c r="AS132" i="10" s="1"/>
  <c r="BA121" i="10"/>
  <c r="BA132" i="10" s="1"/>
  <c r="BI121" i="10"/>
  <c r="BI132" i="10" s="1"/>
  <c r="BQ121" i="10"/>
  <c r="BQ132" i="10" s="1"/>
  <c r="B117" i="10"/>
  <c r="B118" i="10" s="1"/>
  <c r="J117" i="10"/>
  <c r="J118" i="10" s="1"/>
  <c r="R117" i="10"/>
  <c r="R118" i="10" s="1"/>
  <c r="Z117" i="10"/>
  <c r="Z118" i="10" s="1"/>
  <c r="AH117" i="10"/>
  <c r="AH118" i="10" s="1"/>
  <c r="AP117" i="10"/>
  <c r="AP118" i="10" s="1"/>
  <c r="AX117" i="10"/>
  <c r="AX118" i="10" s="1"/>
  <c r="BF117" i="10"/>
  <c r="BF118" i="10" s="1"/>
  <c r="BN117" i="10"/>
  <c r="BN118" i="10" s="1"/>
  <c r="BV117" i="10"/>
  <c r="BV118" i="10" s="1"/>
  <c r="F121" i="10"/>
  <c r="F132" i="10" s="1"/>
  <c r="N121" i="10"/>
  <c r="N132" i="10" s="1"/>
  <c r="V121" i="10"/>
  <c r="V132" i="10" s="1"/>
  <c r="AD121" i="10"/>
  <c r="AD132" i="10" s="1"/>
  <c r="AL121" i="10"/>
  <c r="AL132" i="10" s="1"/>
  <c r="AT121" i="10"/>
  <c r="AT132" i="10" s="1"/>
  <c r="BB121" i="10"/>
  <c r="BB132" i="10" s="1"/>
  <c r="BJ121" i="10"/>
  <c r="BJ132" i="10" s="1"/>
  <c r="BR121" i="10"/>
  <c r="BR132" i="10" s="1"/>
  <c r="D132" i="9"/>
  <c r="L132" i="9"/>
  <c r="T132" i="9"/>
  <c r="AB132" i="9"/>
  <c r="AJ132" i="9"/>
  <c r="AR132" i="9"/>
  <c r="AZ132" i="9"/>
  <c r="BH132" i="9"/>
  <c r="BP132" i="9"/>
  <c r="F132" i="9"/>
  <c r="N132" i="9"/>
  <c r="V132" i="9"/>
  <c r="AD132" i="9"/>
  <c r="AL132" i="9"/>
  <c r="AT132" i="9"/>
  <c r="BB132" i="9"/>
  <c r="BJ132" i="9"/>
  <c r="BR132" i="9"/>
  <c r="AR117" i="9"/>
  <c r="AR118" i="9" s="1"/>
  <c r="AN121" i="9"/>
  <c r="AN132" i="9" s="1"/>
  <c r="T117" i="9"/>
  <c r="T118" i="9" s="1"/>
  <c r="BH117" i="9"/>
  <c r="BH118" i="9" s="1"/>
  <c r="AF121" i="9"/>
  <c r="AF132" i="9" s="1"/>
  <c r="BL121" i="9"/>
  <c r="BL132" i="9" s="1"/>
  <c r="E117" i="9"/>
  <c r="E118" i="9" s="1"/>
  <c r="M117" i="9"/>
  <c r="M118" i="9" s="1"/>
  <c r="U117" i="9"/>
  <c r="U118" i="9" s="1"/>
  <c r="AC117" i="9"/>
  <c r="AC118" i="9" s="1"/>
  <c r="AK117" i="9"/>
  <c r="AK118" i="9" s="1"/>
  <c r="AS117" i="9"/>
  <c r="AS118" i="9" s="1"/>
  <c r="BA117" i="9"/>
  <c r="BA118" i="9" s="1"/>
  <c r="BI117" i="9"/>
  <c r="BI118" i="9" s="1"/>
  <c r="BQ117" i="9"/>
  <c r="BQ118" i="9" s="1"/>
  <c r="I121" i="9"/>
  <c r="I132" i="9" s="1"/>
  <c r="Q121" i="9"/>
  <c r="Q132" i="9" s="1"/>
  <c r="Y121" i="9"/>
  <c r="Y132" i="9" s="1"/>
  <c r="AG121" i="9"/>
  <c r="AG132" i="9" s="1"/>
  <c r="AO121" i="9"/>
  <c r="AO132" i="9" s="1"/>
  <c r="AW121" i="9"/>
  <c r="AW132" i="9" s="1"/>
  <c r="BE121" i="9"/>
  <c r="BE132" i="9" s="1"/>
  <c r="BM121" i="9"/>
  <c r="BM132" i="9" s="1"/>
  <c r="BU121" i="9"/>
  <c r="BU132" i="9" s="1"/>
  <c r="AB117" i="9"/>
  <c r="AB118" i="9" s="1"/>
  <c r="F117" i="9"/>
  <c r="F118" i="9" s="1"/>
  <c r="N117" i="9"/>
  <c r="N118" i="9" s="1"/>
  <c r="V117" i="9"/>
  <c r="V118" i="9" s="1"/>
  <c r="AD117" i="9"/>
  <c r="AD118" i="9" s="1"/>
  <c r="AL117" i="9"/>
  <c r="AL118" i="9" s="1"/>
  <c r="AT117" i="9"/>
  <c r="AT118" i="9" s="1"/>
  <c r="BB117" i="9"/>
  <c r="BB118" i="9" s="1"/>
  <c r="BJ117" i="9"/>
  <c r="BJ118" i="9" s="1"/>
  <c r="BR117" i="9"/>
  <c r="BR118" i="9" s="1"/>
  <c r="B121" i="9"/>
  <c r="B132" i="9" s="1"/>
  <c r="J121" i="9"/>
  <c r="J132" i="9" s="1"/>
  <c r="R121" i="9"/>
  <c r="R132" i="9" s="1"/>
  <c r="Z121" i="9"/>
  <c r="Z132" i="9" s="1"/>
  <c r="AH121" i="9"/>
  <c r="AH132" i="9" s="1"/>
  <c r="AP121" i="9"/>
  <c r="AP132" i="9" s="1"/>
  <c r="AX121" i="9"/>
  <c r="AX132" i="9" s="1"/>
  <c r="BF121" i="9"/>
  <c r="BF132" i="9" s="1"/>
  <c r="BN121" i="9"/>
  <c r="BN132" i="9" s="1"/>
  <c r="BV121" i="9"/>
  <c r="BV132" i="9" s="1"/>
  <c r="AJ123" i="9"/>
  <c r="D117" i="9"/>
  <c r="D118" i="9" s="1"/>
  <c r="AZ117" i="9"/>
  <c r="AZ118" i="9" s="1"/>
  <c r="X121" i="9"/>
  <c r="X132" i="9" s="1"/>
  <c r="BT121" i="9"/>
  <c r="BT132" i="9" s="1"/>
  <c r="G117" i="9"/>
  <c r="G118" i="9" s="1"/>
  <c r="O117" i="9"/>
  <c r="O118" i="9" s="1"/>
  <c r="W117" i="9"/>
  <c r="W118" i="9" s="1"/>
  <c r="AE117" i="9"/>
  <c r="AE118" i="9" s="1"/>
  <c r="AM117" i="9"/>
  <c r="AM118" i="9" s="1"/>
  <c r="AU117" i="9"/>
  <c r="AU118" i="9" s="1"/>
  <c r="BC117" i="9"/>
  <c r="BC118" i="9" s="1"/>
  <c r="BK117" i="9"/>
  <c r="BK118" i="9" s="1"/>
  <c r="BS117" i="9"/>
  <c r="BS118" i="9" s="1"/>
  <c r="C121" i="9"/>
  <c r="C132" i="9" s="1"/>
  <c r="K121" i="9"/>
  <c r="K132" i="9" s="1"/>
  <c r="S121" i="9"/>
  <c r="S132" i="9" s="1"/>
  <c r="AA121" i="9"/>
  <c r="AA132" i="9" s="1"/>
  <c r="AI121" i="9"/>
  <c r="AI132" i="9" s="1"/>
  <c r="AQ121" i="9"/>
  <c r="AQ132" i="9" s="1"/>
  <c r="AY121" i="9"/>
  <c r="AY132" i="9" s="1"/>
  <c r="BG121" i="9"/>
  <c r="BG132" i="9" s="1"/>
  <c r="BO121" i="9"/>
  <c r="BO132" i="9" s="1"/>
  <c r="BW121" i="9"/>
  <c r="BW132" i="9" s="1"/>
  <c r="L123" i="9"/>
  <c r="H121" i="9"/>
  <c r="H132" i="9" s="1"/>
  <c r="AV121" i="9"/>
  <c r="AV132" i="9" s="1"/>
  <c r="P117" i="9"/>
  <c r="P118" i="9" s="1"/>
  <c r="BD117" i="9"/>
  <c r="BD118" i="9" s="1"/>
  <c r="BP117" i="9"/>
  <c r="BP118" i="9" s="1"/>
  <c r="BU132" i="8"/>
  <c r="H117" i="8"/>
  <c r="H118" i="8" s="1"/>
  <c r="P117" i="8"/>
  <c r="P118" i="8" s="1"/>
  <c r="X117" i="8"/>
  <c r="X118" i="8" s="1"/>
  <c r="AF117" i="8"/>
  <c r="AF118" i="8" s="1"/>
  <c r="AN117" i="8"/>
  <c r="AN118" i="8" s="1"/>
  <c r="AV117" i="8"/>
  <c r="AV118" i="8" s="1"/>
  <c r="BD117" i="8"/>
  <c r="BD118" i="8" s="1"/>
  <c r="BL117" i="8"/>
  <c r="BL118" i="8" s="1"/>
  <c r="BT117" i="8"/>
  <c r="BT118" i="8" s="1"/>
  <c r="D132" i="8"/>
  <c r="L132" i="8"/>
  <c r="T132" i="8"/>
  <c r="AB132" i="8"/>
  <c r="AJ132" i="8"/>
  <c r="AR132" i="8"/>
  <c r="AZ132" i="8"/>
  <c r="BH132" i="8"/>
  <c r="BP132" i="8"/>
  <c r="I117" i="8"/>
  <c r="I118" i="8" s="1"/>
  <c r="Q117" i="8"/>
  <c r="Q118" i="8" s="1"/>
  <c r="Y117" i="8"/>
  <c r="Y118" i="8" s="1"/>
  <c r="AG117" i="8"/>
  <c r="AG118" i="8" s="1"/>
  <c r="AO117" i="8"/>
  <c r="AO118" i="8" s="1"/>
  <c r="AW117" i="8"/>
  <c r="AW118" i="8" s="1"/>
  <c r="BE117" i="8"/>
  <c r="BE118" i="8" s="1"/>
  <c r="BM117" i="8"/>
  <c r="BM118" i="8" s="1"/>
  <c r="BU117" i="8"/>
  <c r="BU118" i="8" s="1"/>
  <c r="E132" i="8"/>
  <c r="M132" i="8"/>
  <c r="U132" i="8"/>
  <c r="AC132" i="8"/>
  <c r="AK132" i="8"/>
  <c r="AS132" i="8"/>
  <c r="BA132" i="8"/>
  <c r="BI132" i="8"/>
  <c r="BQ132" i="8"/>
  <c r="B117" i="8"/>
  <c r="B118" i="8" s="1"/>
  <c r="J117" i="8"/>
  <c r="J118" i="8" s="1"/>
  <c r="R117" i="8"/>
  <c r="R118" i="8" s="1"/>
  <c r="Z117" i="8"/>
  <c r="Z118" i="8" s="1"/>
  <c r="AH117" i="8"/>
  <c r="AH118" i="8" s="1"/>
  <c r="AP117" i="8"/>
  <c r="AP118" i="8" s="1"/>
  <c r="AX117" i="8"/>
  <c r="AX118" i="8" s="1"/>
  <c r="BF117" i="8"/>
  <c r="BF118" i="8" s="1"/>
  <c r="BN117" i="8"/>
  <c r="BN118" i="8" s="1"/>
  <c r="BV117" i="8"/>
  <c r="BV118" i="8" s="1"/>
  <c r="F132" i="8"/>
  <c r="N132" i="8"/>
  <c r="V132" i="8"/>
  <c r="AD132" i="8"/>
  <c r="AL132" i="8"/>
  <c r="AT132" i="8"/>
  <c r="BB132" i="8"/>
  <c r="BJ132" i="8"/>
  <c r="BR132" i="8"/>
  <c r="C117" i="8"/>
  <c r="C118" i="8" s="1"/>
  <c r="K117" i="8"/>
  <c r="K118" i="8" s="1"/>
  <c r="S117" i="8"/>
  <c r="S118" i="8" s="1"/>
  <c r="AA117" i="8"/>
  <c r="AA118" i="8" s="1"/>
  <c r="AI117" i="8"/>
  <c r="AI118" i="8" s="1"/>
  <c r="AQ117" i="8"/>
  <c r="AQ118" i="8" s="1"/>
  <c r="AY117" i="8"/>
  <c r="AY118" i="8" s="1"/>
  <c r="BG117" i="8"/>
  <c r="BG118" i="8" s="1"/>
  <c r="BO117" i="8"/>
  <c r="BO118" i="8" s="1"/>
  <c r="BW117" i="8"/>
  <c r="BW118" i="8" s="1"/>
  <c r="G132" i="8"/>
  <c r="O132" i="8"/>
  <c r="W132" i="8"/>
  <c r="AE132" i="8"/>
  <c r="AM132" i="8"/>
  <c r="AU132" i="8"/>
  <c r="BC132" i="8"/>
  <c r="BK132" i="8"/>
  <c r="BS132" i="8"/>
  <c r="BP132" i="7"/>
  <c r="C117" i="7"/>
  <c r="C118" i="7" s="1"/>
  <c r="K117" i="7"/>
  <c r="K118" i="7" s="1"/>
  <c r="S117" i="7"/>
  <c r="S118" i="7" s="1"/>
  <c r="AA117" i="7"/>
  <c r="AA118" i="7" s="1"/>
  <c r="AI117" i="7"/>
  <c r="AI118" i="7" s="1"/>
  <c r="AQ117" i="7"/>
  <c r="AQ118" i="7" s="1"/>
  <c r="AY117" i="7"/>
  <c r="AY118" i="7" s="1"/>
  <c r="BG117" i="7"/>
  <c r="BG118" i="7" s="1"/>
  <c r="BO117" i="7"/>
  <c r="BO118" i="7" s="1"/>
  <c r="BW117" i="7"/>
  <c r="BW118" i="7" s="1"/>
  <c r="G132" i="7"/>
  <c r="O132" i="7"/>
  <c r="W132" i="7"/>
  <c r="AE132" i="7"/>
  <c r="AM132" i="7"/>
  <c r="AU132" i="7"/>
  <c r="BC132" i="7"/>
  <c r="BK132" i="7"/>
  <c r="BS132" i="7"/>
  <c r="D117" i="7"/>
  <c r="D118" i="7" s="1"/>
  <c r="L117" i="7"/>
  <c r="L118" i="7" s="1"/>
  <c r="T117" i="7"/>
  <c r="T118" i="7" s="1"/>
  <c r="AB117" i="7"/>
  <c r="AB118" i="7" s="1"/>
  <c r="AJ117" i="7"/>
  <c r="AJ118" i="7" s="1"/>
  <c r="AR117" i="7"/>
  <c r="AR118" i="7" s="1"/>
  <c r="AZ117" i="7"/>
  <c r="AZ118" i="7" s="1"/>
  <c r="BH117" i="7"/>
  <c r="BH118" i="7" s="1"/>
  <c r="BP117" i="7"/>
  <c r="BP118" i="7" s="1"/>
  <c r="H132" i="7"/>
  <c r="P132" i="7"/>
  <c r="X132" i="7"/>
  <c r="AF132" i="7"/>
  <c r="AN132" i="7"/>
  <c r="AV132" i="7"/>
  <c r="BD132" i="7"/>
  <c r="BL132" i="7"/>
  <c r="BT132" i="7"/>
  <c r="E117" i="7"/>
  <c r="E118" i="7" s="1"/>
  <c r="M117" i="7"/>
  <c r="M118" i="7" s="1"/>
  <c r="U117" i="7"/>
  <c r="U118" i="7" s="1"/>
  <c r="AC117" i="7"/>
  <c r="AC118" i="7" s="1"/>
  <c r="AK117" i="7"/>
  <c r="AK118" i="7" s="1"/>
  <c r="AS117" i="7"/>
  <c r="AS118" i="7" s="1"/>
  <c r="BA117" i="7"/>
  <c r="BA118" i="7" s="1"/>
  <c r="BI117" i="7"/>
  <c r="BI118" i="7" s="1"/>
  <c r="BQ117" i="7"/>
  <c r="BQ118" i="7" s="1"/>
  <c r="I132" i="7"/>
  <c r="Q132" i="7"/>
  <c r="Y132" i="7"/>
  <c r="AG132" i="7"/>
  <c r="AO132" i="7"/>
  <c r="AW132" i="7"/>
  <c r="BE132" i="7"/>
  <c r="BM132" i="7"/>
  <c r="BU132" i="7"/>
  <c r="F117" i="7"/>
  <c r="F118" i="7" s="1"/>
  <c r="N117" i="7"/>
  <c r="N118" i="7" s="1"/>
  <c r="V117" i="7"/>
  <c r="V118" i="7" s="1"/>
  <c r="AD117" i="7"/>
  <c r="AD118" i="7" s="1"/>
  <c r="AL117" i="7"/>
  <c r="AL118" i="7" s="1"/>
  <c r="AT117" i="7"/>
  <c r="AT118" i="7" s="1"/>
  <c r="BB117" i="7"/>
  <c r="BB118" i="7" s="1"/>
  <c r="BJ117" i="7"/>
  <c r="BJ118" i="7" s="1"/>
  <c r="BR117" i="7"/>
  <c r="BR118" i="7" s="1"/>
  <c r="B132" i="7"/>
  <c r="J132" i="7"/>
  <c r="R132" i="7"/>
  <c r="Z132" i="7"/>
  <c r="AH132" i="7"/>
  <c r="AP132" i="7"/>
  <c r="AX132" i="7"/>
  <c r="BF132" i="7"/>
  <c r="BN132" i="7"/>
  <c r="BV132" i="7"/>
  <c r="E117" i="6"/>
  <c r="E118" i="6" s="1"/>
  <c r="M117" i="6"/>
  <c r="M118" i="6" s="1"/>
  <c r="U117" i="6"/>
  <c r="U118" i="6" s="1"/>
  <c r="AC117" i="6"/>
  <c r="AC118" i="6" s="1"/>
  <c r="AK117" i="6"/>
  <c r="AK118" i="6" s="1"/>
  <c r="AS117" i="6"/>
  <c r="AS118" i="6" s="1"/>
  <c r="BA117" i="6"/>
  <c r="BA118" i="6" s="1"/>
  <c r="BI117" i="6"/>
  <c r="BI118" i="6" s="1"/>
  <c r="BQ117" i="6"/>
  <c r="BQ118" i="6" s="1"/>
  <c r="I132" i="6"/>
  <c r="Q132" i="6"/>
  <c r="Y132" i="6"/>
  <c r="AG132" i="6"/>
  <c r="AO132" i="6"/>
  <c r="AW132" i="6"/>
  <c r="BE132" i="6"/>
  <c r="BM132" i="6"/>
  <c r="BU132" i="6"/>
  <c r="F117" i="6"/>
  <c r="F118" i="6" s="1"/>
  <c r="N117" i="6"/>
  <c r="N118" i="6" s="1"/>
  <c r="V117" i="6"/>
  <c r="V118" i="6" s="1"/>
  <c r="AD117" i="6"/>
  <c r="AD118" i="6" s="1"/>
  <c r="AL117" i="6"/>
  <c r="AL118" i="6" s="1"/>
  <c r="AT117" i="6"/>
  <c r="AT118" i="6" s="1"/>
  <c r="BB117" i="6"/>
  <c r="BB118" i="6" s="1"/>
  <c r="BJ117" i="6"/>
  <c r="BJ118" i="6" s="1"/>
  <c r="BR117" i="6"/>
  <c r="BR118" i="6" s="1"/>
  <c r="B132" i="6"/>
  <c r="J132" i="6"/>
  <c r="R132" i="6"/>
  <c r="Z132" i="6"/>
  <c r="AH132" i="6"/>
  <c r="AP132" i="6"/>
  <c r="AX132" i="6"/>
  <c r="BF132" i="6"/>
  <c r="BN132" i="6"/>
  <c r="BV132" i="6"/>
  <c r="G117" i="6"/>
  <c r="G118" i="6" s="1"/>
  <c r="O117" i="6"/>
  <c r="O118" i="6" s="1"/>
  <c r="W117" i="6"/>
  <c r="W118" i="6" s="1"/>
  <c r="AE117" i="6"/>
  <c r="AE118" i="6" s="1"/>
  <c r="AM117" i="6"/>
  <c r="AM118" i="6" s="1"/>
  <c r="AU117" i="6"/>
  <c r="AU118" i="6" s="1"/>
  <c r="BC117" i="6"/>
  <c r="BC118" i="6" s="1"/>
  <c r="BK117" i="6"/>
  <c r="BK118" i="6" s="1"/>
  <c r="BS117" i="6"/>
  <c r="BS118" i="6" s="1"/>
  <c r="C132" i="6"/>
  <c r="K132" i="6"/>
  <c r="S132" i="6"/>
  <c r="AA132" i="6"/>
  <c r="AI132" i="6"/>
  <c r="AQ132" i="6"/>
  <c r="AY132" i="6"/>
  <c r="BG132" i="6"/>
  <c r="BO132" i="6"/>
  <c r="BW132" i="6"/>
  <c r="H117" i="6"/>
  <c r="H118" i="6" s="1"/>
  <c r="P117" i="6"/>
  <c r="P118" i="6" s="1"/>
  <c r="X117" i="6"/>
  <c r="X118" i="6" s="1"/>
  <c r="AF117" i="6"/>
  <c r="AF118" i="6" s="1"/>
  <c r="AN117" i="6"/>
  <c r="AN118" i="6" s="1"/>
  <c r="AV117" i="6"/>
  <c r="AV118" i="6" s="1"/>
  <c r="BD117" i="6"/>
  <c r="BD118" i="6" s="1"/>
  <c r="BL117" i="6"/>
  <c r="BL118" i="6" s="1"/>
  <c r="BT117" i="6"/>
  <c r="BT118" i="6" s="1"/>
  <c r="D132" i="6"/>
  <c r="L132" i="6"/>
  <c r="T132" i="6"/>
  <c r="AB132" i="6"/>
  <c r="AJ132" i="6"/>
  <c r="AR132" i="6"/>
  <c r="AZ132" i="6"/>
  <c r="BH132" i="6"/>
  <c r="BP132" i="6"/>
  <c r="F117" i="5"/>
  <c r="F118" i="5" s="1"/>
  <c r="N117" i="5"/>
  <c r="N118" i="5" s="1"/>
  <c r="V117" i="5"/>
  <c r="V118" i="5" s="1"/>
  <c r="AD117" i="5"/>
  <c r="AD118" i="5" s="1"/>
  <c r="AL117" i="5"/>
  <c r="AL118" i="5" s="1"/>
  <c r="AT117" i="5"/>
  <c r="AT118" i="5" s="1"/>
  <c r="BB117" i="5"/>
  <c r="BB118" i="5" s="1"/>
  <c r="BJ117" i="5"/>
  <c r="BJ118" i="5" s="1"/>
  <c r="BR117" i="5"/>
  <c r="BR118" i="5" s="1"/>
  <c r="B132" i="5"/>
  <c r="J132" i="5"/>
  <c r="R132" i="5"/>
  <c r="Z132" i="5"/>
  <c r="AH132" i="5"/>
  <c r="AP132" i="5"/>
  <c r="AX132" i="5"/>
  <c r="BF132" i="5"/>
  <c r="BN132" i="5"/>
  <c r="BV132" i="5"/>
  <c r="G117" i="5"/>
  <c r="G118" i="5" s="1"/>
  <c r="O117" i="5"/>
  <c r="O118" i="5" s="1"/>
  <c r="W117" i="5"/>
  <c r="W118" i="5" s="1"/>
  <c r="AE117" i="5"/>
  <c r="AE118" i="5" s="1"/>
  <c r="AM117" i="5"/>
  <c r="AM118" i="5" s="1"/>
  <c r="AU117" i="5"/>
  <c r="AU118" i="5" s="1"/>
  <c r="BC117" i="5"/>
  <c r="BC118" i="5" s="1"/>
  <c r="BK117" i="5"/>
  <c r="BK118" i="5" s="1"/>
  <c r="BS117" i="5"/>
  <c r="BS118" i="5" s="1"/>
  <c r="C132" i="5"/>
  <c r="K132" i="5"/>
  <c r="S132" i="5"/>
  <c r="AA132" i="5"/>
  <c r="AI132" i="5"/>
  <c r="AQ132" i="5"/>
  <c r="AY132" i="5"/>
  <c r="BG132" i="5"/>
  <c r="BO132" i="5"/>
  <c r="BW132" i="5"/>
  <c r="H117" i="5"/>
  <c r="H118" i="5" s="1"/>
  <c r="P117" i="5"/>
  <c r="P118" i="5" s="1"/>
  <c r="X117" i="5"/>
  <c r="X118" i="5" s="1"/>
  <c r="AF117" i="5"/>
  <c r="AF118" i="5" s="1"/>
  <c r="AN117" i="5"/>
  <c r="AN118" i="5" s="1"/>
  <c r="AV117" i="5"/>
  <c r="AV118" i="5" s="1"/>
  <c r="BD117" i="5"/>
  <c r="BD118" i="5" s="1"/>
  <c r="BL117" i="5"/>
  <c r="BL118" i="5" s="1"/>
  <c r="BT117" i="5"/>
  <c r="BT118" i="5" s="1"/>
  <c r="D132" i="5"/>
  <c r="L132" i="5"/>
  <c r="T132" i="5"/>
  <c r="AB132" i="5"/>
  <c r="AJ132" i="5"/>
  <c r="AR132" i="5"/>
  <c r="AZ132" i="5"/>
  <c r="BH132" i="5"/>
  <c r="BP132" i="5"/>
  <c r="I117" i="5"/>
  <c r="I118" i="5" s="1"/>
  <c r="Q117" i="5"/>
  <c r="Q118" i="5" s="1"/>
  <c r="Y117" i="5"/>
  <c r="Y118" i="5" s="1"/>
  <c r="AG117" i="5"/>
  <c r="AG118" i="5" s="1"/>
  <c r="AO117" i="5"/>
  <c r="AO118" i="5" s="1"/>
  <c r="AW117" i="5"/>
  <c r="AW118" i="5" s="1"/>
  <c r="BE117" i="5"/>
  <c r="BE118" i="5" s="1"/>
  <c r="BM117" i="5"/>
  <c r="BM118" i="5" s="1"/>
  <c r="BU117" i="5"/>
  <c r="BU118" i="5" s="1"/>
  <c r="E132" i="5"/>
  <c r="M132" i="5"/>
  <c r="U132" i="5"/>
  <c r="AC132" i="5"/>
  <c r="AK132" i="5"/>
  <c r="AS132" i="5"/>
  <c r="BA132" i="5"/>
  <c r="BI132" i="5"/>
  <c r="BQ132" i="5"/>
  <c r="F28" i="21" l="1"/>
  <c r="L28" i="21"/>
  <c r="J146" i="21"/>
  <c r="BW33" i="1" l="1"/>
  <c r="BW102" i="3" l="1"/>
  <c r="BW99" i="3"/>
  <c r="BW98" i="3"/>
  <c r="BW97" i="3"/>
  <c r="BW96" i="3"/>
  <c r="BW95" i="3"/>
  <c r="BW94" i="3"/>
  <c r="BW93" i="3"/>
  <c r="BW92" i="3"/>
  <c r="BW91" i="3"/>
  <c r="BW90" i="3"/>
  <c r="BW89" i="3"/>
  <c r="BW88" i="3"/>
  <c r="BW87" i="3"/>
  <c r="BW86" i="3"/>
  <c r="BW85" i="3"/>
  <c r="BW84" i="3"/>
  <c r="BW83" i="3"/>
  <c r="BW82" i="3"/>
  <c r="BW81" i="3"/>
  <c r="BW80" i="3"/>
  <c r="BW79" i="3"/>
  <c r="BW78" i="3"/>
  <c r="BW77" i="3"/>
  <c r="BW76" i="3"/>
  <c r="BW75" i="3"/>
  <c r="BW74" i="3"/>
  <c r="BW67" i="3"/>
  <c r="BW65" i="3"/>
  <c r="BW64" i="3"/>
  <c r="BW63" i="3"/>
  <c r="BW62" i="3"/>
  <c r="BW61" i="3"/>
  <c r="BW60" i="3"/>
  <c r="BW59" i="3"/>
  <c r="BW58" i="3"/>
  <c r="BW57" i="3"/>
  <c r="BW56" i="3"/>
  <c r="BW55" i="3"/>
  <c r="BW54" i="3"/>
  <c r="BW53" i="3"/>
  <c r="BW52" i="3"/>
  <c r="BW51" i="3"/>
  <c r="BW50" i="3"/>
  <c r="BW49" i="3"/>
  <c r="BW48" i="3"/>
  <c r="BW47" i="3"/>
  <c r="BW46" i="3"/>
  <c r="BW45" i="3"/>
  <c r="BW44" i="3"/>
  <c r="BW43" i="3"/>
  <c r="BW42" i="3"/>
  <c r="BW41" i="3"/>
  <c r="BW40" i="3"/>
  <c r="BW39" i="3"/>
  <c r="B32" i="3"/>
  <c r="C32" i="3"/>
  <c r="D32" i="3"/>
  <c r="E32" i="3"/>
  <c r="F32" i="3"/>
  <c r="G32" i="3"/>
  <c r="H32" i="3"/>
  <c r="I32" i="3"/>
  <c r="J32" i="3"/>
  <c r="K32" i="3"/>
  <c r="L32" i="3"/>
  <c r="M32" i="3"/>
  <c r="N32" i="3"/>
  <c r="O32" i="3"/>
  <c r="P32" i="3"/>
  <c r="Q32" i="3"/>
  <c r="R32" i="3"/>
  <c r="S32" i="3"/>
  <c r="T32" i="3"/>
  <c r="U32" i="3"/>
  <c r="V32" i="3"/>
  <c r="W32" i="3"/>
  <c r="X32" i="3"/>
  <c r="Y32" i="3"/>
  <c r="Z32" i="3"/>
  <c r="AA32" i="3"/>
  <c r="AB32" i="3"/>
  <c r="AC32" i="3"/>
  <c r="AD32" i="3"/>
  <c r="AE32" i="3"/>
  <c r="AF32" i="3"/>
  <c r="AG32" i="3"/>
  <c r="AH32" i="3"/>
  <c r="AI32" i="3"/>
  <c r="AJ32" i="3"/>
  <c r="AK32" i="3"/>
  <c r="AL32" i="3"/>
  <c r="AM32" i="3"/>
  <c r="AN32" i="3"/>
  <c r="AO32" i="3"/>
  <c r="AP32" i="3"/>
  <c r="AQ32" i="3"/>
  <c r="AR32" i="3"/>
  <c r="AS32" i="3"/>
  <c r="AT32" i="3"/>
  <c r="AU32" i="3"/>
  <c r="AV32" i="3"/>
  <c r="AW32" i="3"/>
  <c r="AX32" i="3"/>
  <c r="AY32" i="3"/>
  <c r="AZ32" i="3"/>
  <c r="BA32" i="3"/>
  <c r="BB32" i="3"/>
  <c r="BC32" i="3"/>
  <c r="BD32" i="3"/>
  <c r="BE32" i="3"/>
  <c r="BF32" i="3"/>
  <c r="BG32" i="3"/>
  <c r="BH32" i="3"/>
  <c r="BI32" i="3"/>
  <c r="BJ32" i="3"/>
  <c r="BK32" i="3"/>
  <c r="BL32" i="3"/>
  <c r="BM32" i="3"/>
  <c r="BN32" i="3"/>
  <c r="BO32" i="3"/>
  <c r="BP32" i="3"/>
  <c r="BQ32" i="3"/>
  <c r="BR32" i="3"/>
  <c r="BS32" i="3"/>
  <c r="BT32" i="3"/>
  <c r="BU32" i="3"/>
  <c r="BV32" i="3"/>
  <c r="BW32" i="3"/>
  <c r="BW100" i="2"/>
  <c r="BW97" i="2"/>
  <c r="BW96" i="2"/>
  <c r="BW95" i="2"/>
  <c r="BW94" i="2"/>
  <c r="BW93" i="2"/>
  <c r="BW92" i="2"/>
  <c r="BW91" i="2"/>
  <c r="BW90" i="2"/>
  <c r="BW89" i="2"/>
  <c r="BW88" i="2"/>
  <c r="BW87" i="2"/>
  <c r="BW86" i="2"/>
  <c r="BW85" i="2"/>
  <c r="BW84" i="2"/>
  <c r="BW83" i="2"/>
  <c r="BW82" i="2"/>
  <c r="BW81" i="2"/>
  <c r="BW80" i="2"/>
  <c r="BW79" i="2"/>
  <c r="BW78" i="2"/>
  <c r="BW77" i="2"/>
  <c r="BW76" i="2"/>
  <c r="BW75" i="2"/>
  <c r="BW74" i="2"/>
  <c r="BW73" i="2"/>
  <c r="BW72" i="2"/>
  <c r="BW67" i="2"/>
  <c r="BW65" i="2"/>
  <c r="BW64" i="2"/>
  <c r="BW63" i="2"/>
  <c r="BW62" i="2"/>
  <c r="BW61" i="2"/>
  <c r="BW60" i="2"/>
  <c r="BW59" i="2"/>
  <c r="BW58" i="2"/>
  <c r="BW57" i="2"/>
  <c r="BW56" i="2"/>
  <c r="BW55" i="2"/>
  <c r="BW54" i="2"/>
  <c r="BW53" i="2"/>
  <c r="BW52" i="2"/>
  <c r="BW51" i="2"/>
  <c r="BW50" i="2"/>
  <c r="BW49" i="2"/>
  <c r="BW48" i="2"/>
  <c r="BW47" i="2"/>
  <c r="BW46" i="2"/>
  <c r="BW45" i="2"/>
  <c r="BW44" i="2"/>
  <c r="BW43" i="2"/>
  <c r="BW42" i="2"/>
  <c r="BW41" i="2"/>
  <c r="BW40" i="2"/>
  <c r="BW39" i="2"/>
  <c r="B32" i="2"/>
  <c r="C32" i="2"/>
  <c r="D32" i="2"/>
  <c r="E32" i="2"/>
  <c r="F32" i="2"/>
  <c r="G32" i="2"/>
  <c r="H32" i="2"/>
  <c r="I32" i="2"/>
  <c r="J32" i="2"/>
  <c r="K32" i="2"/>
  <c r="L32" i="2"/>
  <c r="M32" i="2"/>
  <c r="N32" i="2"/>
  <c r="O32" i="2"/>
  <c r="P32" i="2"/>
  <c r="Q32" i="2"/>
  <c r="R32" i="2"/>
  <c r="S32" i="2"/>
  <c r="T32" i="2"/>
  <c r="U32" i="2"/>
  <c r="V32" i="2"/>
  <c r="W32" i="2"/>
  <c r="X32" i="2"/>
  <c r="Y32" i="2"/>
  <c r="Z32" i="2"/>
  <c r="AA32" i="2"/>
  <c r="AB32" i="2"/>
  <c r="AC32" i="2"/>
  <c r="AD32" i="2"/>
  <c r="AE32" i="2"/>
  <c r="AF32" i="2"/>
  <c r="AG32" i="2"/>
  <c r="AH32" i="2"/>
  <c r="AI32" i="2"/>
  <c r="AJ32" i="2"/>
  <c r="AK32" i="2"/>
  <c r="AL32" i="2"/>
  <c r="AM32" i="2"/>
  <c r="AN32" i="2"/>
  <c r="AO32" i="2"/>
  <c r="AP32" i="2"/>
  <c r="AQ32" i="2"/>
  <c r="AR32" i="2"/>
  <c r="AS32" i="2"/>
  <c r="AT32" i="2"/>
  <c r="AU32" i="2"/>
  <c r="AV32" i="2"/>
  <c r="AW32" i="2"/>
  <c r="AX32" i="2"/>
  <c r="AY32" i="2"/>
  <c r="AZ32" i="2"/>
  <c r="BA32" i="2"/>
  <c r="BB32" i="2"/>
  <c r="BC32" i="2"/>
  <c r="BD32" i="2"/>
  <c r="BE32" i="2"/>
  <c r="BF32" i="2"/>
  <c r="BG32" i="2"/>
  <c r="BH32" i="2"/>
  <c r="BI32" i="2"/>
  <c r="BJ32" i="2"/>
  <c r="BK32" i="2"/>
  <c r="BL32" i="2"/>
  <c r="BM32" i="2"/>
  <c r="BN32" i="2"/>
  <c r="BO32" i="2"/>
  <c r="BP32" i="2"/>
  <c r="BQ32" i="2"/>
  <c r="BR32" i="2"/>
  <c r="BS32" i="2"/>
  <c r="BT32" i="2"/>
  <c r="BU32" i="2"/>
  <c r="BV32" i="2"/>
  <c r="BW32" i="2"/>
  <c r="BW34" i="1" s="1"/>
  <c r="BW99" i="1"/>
  <c r="BW98" i="1"/>
  <c r="BW97" i="1"/>
  <c r="BW96" i="1"/>
  <c r="BW95" i="1"/>
  <c r="BW94" i="1"/>
  <c r="BW93" i="1"/>
  <c r="BW92" i="1"/>
  <c r="BW91" i="1"/>
  <c r="BW90" i="1"/>
  <c r="BW89" i="1"/>
  <c r="BW88" i="1"/>
  <c r="BW87" i="1"/>
  <c r="BW86" i="1"/>
  <c r="BW85" i="1"/>
  <c r="BW84" i="1"/>
  <c r="BW83" i="1"/>
  <c r="BW82" i="1"/>
  <c r="BW81" i="1"/>
  <c r="BW80" i="1"/>
  <c r="BW79" i="1"/>
  <c r="BW78" i="1"/>
  <c r="BW77" i="1"/>
  <c r="BW76" i="1"/>
  <c r="BW75" i="1"/>
  <c r="BW74" i="1"/>
  <c r="BW67" i="1"/>
  <c r="BW65" i="1"/>
  <c r="BW64" i="1"/>
  <c r="BW63" i="1"/>
  <c r="BW62" i="1"/>
  <c r="BW61" i="1"/>
  <c r="BW60" i="1"/>
  <c r="BW59" i="1"/>
  <c r="BW58" i="1"/>
  <c r="BW57" i="1"/>
  <c r="BW56" i="1"/>
  <c r="BW55" i="1"/>
  <c r="BW54" i="1"/>
  <c r="BW53" i="1"/>
  <c r="BW52" i="1"/>
  <c r="BW51" i="1"/>
  <c r="BW50" i="1"/>
  <c r="BW49" i="1"/>
  <c r="BW48" i="1"/>
  <c r="BW47" i="1"/>
  <c r="BW46" i="1"/>
  <c r="BW45" i="1"/>
  <c r="BW44" i="1"/>
  <c r="BW43" i="1"/>
  <c r="BW42" i="1"/>
  <c r="BW41" i="1"/>
  <c r="BW40" i="1"/>
  <c r="BW39" i="1"/>
  <c r="B32" i="1"/>
  <c r="C32" i="1"/>
  <c r="D32" i="1"/>
  <c r="E32" i="1"/>
  <c r="F32" i="1"/>
  <c r="G32" i="1"/>
  <c r="H32" i="1"/>
  <c r="I32" i="1"/>
  <c r="J32" i="1"/>
  <c r="K32" i="1"/>
  <c r="L32" i="1"/>
  <c r="M32" i="1"/>
  <c r="N32" i="1"/>
  <c r="O32" i="1"/>
  <c r="P32" i="1"/>
  <c r="Q32" i="1"/>
  <c r="R32" i="1"/>
  <c r="S32" i="1"/>
  <c r="T32" i="1"/>
  <c r="U32" i="1"/>
  <c r="V32" i="1"/>
  <c r="W32" i="1"/>
  <c r="X32" i="1"/>
  <c r="Y32" i="1"/>
  <c r="Z32" i="1"/>
  <c r="AA32" i="1"/>
  <c r="AB32" i="1"/>
  <c r="AC32" i="1"/>
  <c r="AD32" i="1"/>
  <c r="AE32" i="1"/>
  <c r="AF32" i="1"/>
  <c r="AG32" i="1"/>
  <c r="AH32" i="1"/>
  <c r="AI32" i="1"/>
  <c r="AJ32" i="1"/>
  <c r="AK32" i="1"/>
  <c r="AL32" i="1"/>
  <c r="AM32" i="1"/>
  <c r="AN32" i="1"/>
  <c r="AO32" i="1"/>
  <c r="AP32" i="1"/>
  <c r="AQ32" i="1"/>
  <c r="AR32" i="1"/>
  <c r="AS32" i="1"/>
  <c r="AT32" i="1"/>
  <c r="AU32" i="1"/>
  <c r="AV32" i="1"/>
  <c r="AW32" i="1"/>
  <c r="AX32" i="1"/>
  <c r="AY32" i="1"/>
  <c r="AZ32" i="1"/>
  <c r="BA32" i="1"/>
  <c r="BB32" i="1"/>
  <c r="BC32" i="1"/>
  <c r="BD32" i="1"/>
  <c r="BE32" i="1"/>
  <c r="BF32" i="1"/>
  <c r="BG32" i="1"/>
  <c r="BH32" i="1"/>
  <c r="BI32" i="1"/>
  <c r="BJ32" i="1"/>
  <c r="BK32" i="1"/>
  <c r="BL32" i="1"/>
  <c r="BM32" i="1"/>
  <c r="BN32" i="1"/>
  <c r="BO32" i="1"/>
  <c r="BP32" i="1"/>
  <c r="BQ32" i="1"/>
  <c r="BR32" i="1"/>
  <c r="BS32" i="1"/>
  <c r="BT32" i="1"/>
  <c r="BU32" i="1"/>
  <c r="BV32" i="1"/>
  <c r="BW32" i="1"/>
  <c r="BW102" i="10"/>
  <c r="BW99" i="10"/>
  <c r="BW98" i="10"/>
  <c r="BW97" i="10"/>
  <c r="BW96" i="10"/>
  <c r="BW95" i="10"/>
  <c r="BW94" i="10"/>
  <c r="BW93" i="10"/>
  <c r="BW92" i="10"/>
  <c r="BW91" i="10"/>
  <c r="BW90" i="10"/>
  <c r="BW89" i="10"/>
  <c r="BW88" i="10"/>
  <c r="BW87" i="10"/>
  <c r="BW86" i="10"/>
  <c r="BW85" i="10"/>
  <c r="BW84" i="10"/>
  <c r="BW83" i="10"/>
  <c r="BW82" i="10"/>
  <c r="BW81" i="10"/>
  <c r="BW80" i="10"/>
  <c r="BW79" i="10"/>
  <c r="BW78" i="10"/>
  <c r="BW77" i="10"/>
  <c r="BW76" i="10"/>
  <c r="BW75" i="10"/>
  <c r="BW74" i="10"/>
  <c r="BW67" i="10"/>
  <c r="BW65" i="10"/>
  <c r="BW64" i="10"/>
  <c r="BW63" i="10"/>
  <c r="BW62" i="10"/>
  <c r="BW61" i="10"/>
  <c r="BW60" i="10"/>
  <c r="BW59" i="10"/>
  <c r="BW58" i="10"/>
  <c r="BW57" i="10"/>
  <c r="BW56" i="10"/>
  <c r="BW55" i="10"/>
  <c r="BW54" i="10"/>
  <c r="BW53" i="10"/>
  <c r="BW52" i="10"/>
  <c r="BW51" i="10"/>
  <c r="BW50" i="10"/>
  <c r="BW49" i="10"/>
  <c r="BW48" i="10"/>
  <c r="BW47" i="10"/>
  <c r="BW46" i="10"/>
  <c r="BW45" i="10"/>
  <c r="BW44" i="10"/>
  <c r="BW43" i="10"/>
  <c r="BW42" i="10"/>
  <c r="BW41" i="10"/>
  <c r="BW40" i="10"/>
  <c r="BW39" i="10"/>
  <c r="BW34" i="10"/>
  <c r="BW35" i="10" s="1"/>
  <c r="B32" i="10"/>
  <c r="C32" i="10"/>
  <c r="D32" i="10"/>
  <c r="E32" i="10"/>
  <c r="F32" i="10"/>
  <c r="G32" i="10"/>
  <c r="H32" i="10"/>
  <c r="I32" i="10"/>
  <c r="J32" i="10"/>
  <c r="K32" i="10"/>
  <c r="L32" i="10"/>
  <c r="M32" i="10"/>
  <c r="N32" i="10"/>
  <c r="O32" i="10"/>
  <c r="P32" i="10"/>
  <c r="Q32" i="10"/>
  <c r="R32" i="10"/>
  <c r="S32" i="10"/>
  <c r="T32" i="10"/>
  <c r="U32" i="10"/>
  <c r="V32" i="10"/>
  <c r="W32" i="10"/>
  <c r="X32" i="10"/>
  <c r="Y32" i="10"/>
  <c r="Z32" i="10"/>
  <c r="AA32" i="10"/>
  <c r="AB32" i="10"/>
  <c r="AC32" i="10"/>
  <c r="AD32" i="10"/>
  <c r="AE32" i="10"/>
  <c r="AF32" i="10"/>
  <c r="AG32" i="10"/>
  <c r="AH32" i="10"/>
  <c r="AI32" i="10"/>
  <c r="AJ32" i="10"/>
  <c r="AK32" i="10"/>
  <c r="AL32" i="10"/>
  <c r="AM32" i="10"/>
  <c r="AN32" i="10"/>
  <c r="AO32" i="10"/>
  <c r="AP32" i="10"/>
  <c r="AQ32" i="10"/>
  <c r="AR32" i="10"/>
  <c r="AS32" i="10"/>
  <c r="AT32" i="10"/>
  <c r="AU32" i="10"/>
  <c r="AV32" i="10"/>
  <c r="AW32" i="10"/>
  <c r="AX32" i="10"/>
  <c r="AY32" i="10"/>
  <c r="AZ32" i="10"/>
  <c r="BA32" i="10"/>
  <c r="BB32" i="10"/>
  <c r="BC32" i="10"/>
  <c r="BD32" i="10"/>
  <c r="BE32" i="10"/>
  <c r="BF32" i="10"/>
  <c r="BG32" i="10"/>
  <c r="BH32" i="10"/>
  <c r="BI32" i="10"/>
  <c r="BJ32" i="10"/>
  <c r="BK32" i="10"/>
  <c r="BL32" i="10"/>
  <c r="BM32" i="10"/>
  <c r="BN32" i="10"/>
  <c r="BO32" i="10"/>
  <c r="BP32" i="10"/>
  <c r="BQ32" i="10"/>
  <c r="BR32" i="10"/>
  <c r="BS32" i="10"/>
  <c r="BT32" i="10"/>
  <c r="BU32" i="10"/>
  <c r="BV32" i="10"/>
  <c r="BW32" i="10"/>
  <c r="BW102" i="11"/>
  <c r="BW99" i="11"/>
  <c r="BW98" i="11"/>
  <c r="BW97" i="11"/>
  <c r="BW96" i="11"/>
  <c r="BW95" i="11"/>
  <c r="BW94" i="11"/>
  <c r="BW93" i="11"/>
  <c r="BW92" i="11"/>
  <c r="BW91" i="11"/>
  <c r="BW90" i="11"/>
  <c r="BW89" i="11"/>
  <c r="BW88" i="11"/>
  <c r="BW87" i="11"/>
  <c r="BW86" i="11"/>
  <c r="BW85" i="11"/>
  <c r="BW84" i="11"/>
  <c r="BW83" i="11"/>
  <c r="BW82" i="11"/>
  <c r="BW81" i="11"/>
  <c r="BW80" i="11"/>
  <c r="BW79" i="11"/>
  <c r="BW78" i="11"/>
  <c r="BW77" i="11"/>
  <c r="BW76" i="11"/>
  <c r="BW75" i="11"/>
  <c r="BW74" i="11"/>
  <c r="BW67" i="11"/>
  <c r="BW65" i="11"/>
  <c r="BW64" i="11"/>
  <c r="BW63" i="11"/>
  <c r="BW62" i="11"/>
  <c r="BW61" i="11"/>
  <c r="BW60" i="11"/>
  <c r="BW59" i="11"/>
  <c r="BW58" i="11"/>
  <c r="BW57" i="11"/>
  <c r="BW56" i="11"/>
  <c r="BW55" i="11"/>
  <c r="BW54" i="11"/>
  <c r="BW53" i="11"/>
  <c r="BW52" i="11"/>
  <c r="BW51" i="11"/>
  <c r="BW50" i="11"/>
  <c r="BW49" i="11"/>
  <c r="BW48" i="11"/>
  <c r="BW47" i="11"/>
  <c r="BW46" i="11"/>
  <c r="BW45" i="11"/>
  <c r="BW44" i="11"/>
  <c r="BW43" i="11"/>
  <c r="BW42" i="11"/>
  <c r="BW41" i="11"/>
  <c r="BW40" i="11"/>
  <c r="BW39" i="11"/>
  <c r="BW35" i="11"/>
  <c r="BW34" i="11"/>
  <c r="B32" i="11"/>
  <c r="C32" i="11"/>
  <c r="D32" i="11"/>
  <c r="E32" i="11"/>
  <c r="F32" i="11"/>
  <c r="G32" i="11"/>
  <c r="H32" i="11"/>
  <c r="I32" i="11"/>
  <c r="J32" i="11"/>
  <c r="K32" i="11"/>
  <c r="L32" i="11"/>
  <c r="M32" i="11"/>
  <c r="N32" i="11"/>
  <c r="O32" i="11"/>
  <c r="P32" i="11"/>
  <c r="Q32" i="11"/>
  <c r="R32" i="11"/>
  <c r="S32" i="11"/>
  <c r="T32" i="11"/>
  <c r="U32" i="11"/>
  <c r="V32" i="11"/>
  <c r="W32" i="11"/>
  <c r="X32" i="11"/>
  <c r="Y32" i="11"/>
  <c r="Z32" i="11"/>
  <c r="AA32" i="11"/>
  <c r="AB32" i="11"/>
  <c r="AC32" i="11"/>
  <c r="AD32" i="11"/>
  <c r="AE32" i="11"/>
  <c r="AF32" i="11"/>
  <c r="AG32" i="11"/>
  <c r="AH32" i="11"/>
  <c r="AI32" i="11"/>
  <c r="AJ32" i="11"/>
  <c r="AK32" i="11"/>
  <c r="AL32" i="11"/>
  <c r="AM32" i="11"/>
  <c r="AN32" i="11"/>
  <c r="AO32" i="11"/>
  <c r="AP32" i="11"/>
  <c r="AQ32" i="11"/>
  <c r="AR32" i="11"/>
  <c r="AS32" i="11"/>
  <c r="AT32" i="11"/>
  <c r="AU32" i="11"/>
  <c r="AV32" i="11"/>
  <c r="AW32" i="11"/>
  <c r="AX32" i="11"/>
  <c r="AY32" i="11"/>
  <c r="AZ32" i="11"/>
  <c r="BA32" i="11"/>
  <c r="BB32" i="11"/>
  <c r="BC32" i="11"/>
  <c r="BD32" i="11"/>
  <c r="BE32" i="11"/>
  <c r="BF32" i="11"/>
  <c r="BG32" i="11"/>
  <c r="BH32" i="11"/>
  <c r="BI32" i="11"/>
  <c r="BJ32" i="11"/>
  <c r="BK32" i="11"/>
  <c r="BL32" i="11"/>
  <c r="BM32" i="11"/>
  <c r="BN32" i="11"/>
  <c r="BO32" i="11"/>
  <c r="BP32" i="11"/>
  <c r="BQ32" i="11"/>
  <c r="BR32" i="11"/>
  <c r="BS32" i="11"/>
  <c r="BT32" i="11"/>
  <c r="BU32" i="11"/>
  <c r="BV32" i="11"/>
  <c r="BW32" i="11"/>
  <c r="BW8" i="19"/>
  <c r="BW7" i="19"/>
  <c r="BW6" i="19"/>
  <c r="BX206" i="19" s="1"/>
  <c r="BW4" i="19"/>
  <c r="BW98" i="4"/>
  <c r="BW97" i="4"/>
  <c r="BW96" i="4"/>
  <c r="BW95" i="4"/>
  <c r="BW94" i="4"/>
  <c r="BW93" i="4"/>
  <c r="BW92" i="4"/>
  <c r="BW91" i="4"/>
  <c r="BW90" i="4"/>
  <c r="BW89" i="4"/>
  <c r="BW88" i="4"/>
  <c r="BW87" i="4"/>
  <c r="BW86" i="4"/>
  <c r="BW85" i="4"/>
  <c r="BW84" i="4"/>
  <c r="BW83" i="4"/>
  <c r="BW82" i="4"/>
  <c r="BW81" i="4"/>
  <c r="BW80" i="4"/>
  <c r="BW79" i="4"/>
  <c r="BW78" i="4"/>
  <c r="BW77" i="4"/>
  <c r="BW76" i="4"/>
  <c r="BW75" i="4"/>
  <c r="BW74" i="4"/>
  <c r="BW73" i="4"/>
  <c r="BW72" i="4"/>
  <c r="BW102" i="5"/>
  <c r="BW99" i="5"/>
  <c r="BW98" i="5"/>
  <c r="BW97" i="5"/>
  <c r="BW96" i="5"/>
  <c r="BW95" i="5"/>
  <c r="BW94" i="5"/>
  <c r="BW93" i="5"/>
  <c r="BW92" i="5"/>
  <c r="BW91" i="5"/>
  <c r="BW90" i="5"/>
  <c r="BW89" i="5"/>
  <c r="BW88" i="5"/>
  <c r="BW87" i="5"/>
  <c r="BW86" i="5"/>
  <c r="BW85" i="5"/>
  <c r="BW84" i="5"/>
  <c r="BW83" i="5"/>
  <c r="BW82" i="5"/>
  <c r="BW81" i="5"/>
  <c r="BW80" i="5"/>
  <c r="BW79" i="5"/>
  <c r="BW78" i="5"/>
  <c r="BW77" i="5"/>
  <c r="BW76" i="5"/>
  <c r="BW75" i="5"/>
  <c r="BW74" i="5"/>
  <c r="BW102" i="6"/>
  <c r="BW99" i="6"/>
  <c r="BW98" i="6"/>
  <c r="BW97" i="6"/>
  <c r="BW96" i="6"/>
  <c r="BW95" i="6"/>
  <c r="BW94" i="6"/>
  <c r="BW93" i="6"/>
  <c r="BW92" i="6"/>
  <c r="BW91" i="6"/>
  <c r="BW90" i="6"/>
  <c r="BW89" i="6"/>
  <c r="BW88" i="6"/>
  <c r="BW87" i="6"/>
  <c r="BW86" i="6"/>
  <c r="BW85" i="6"/>
  <c r="BW84" i="6"/>
  <c r="BW83" i="6"/>
  <c r="BW82" i="6"/>
  <c r="BW81" i="6"/>
  <c r="BW80" i="6"/>
  <c r="BW79" i="6"/>
  <c r="BW78" i="6"/>
  <c r="BW77" i="6"/>
  <c r="BW76" i="6"/>
  <c r="BW75" i="6"/>
  <c r="BW74" i="6"/>
  <c r="BW102" i="7"/>
  <c r="BW99" i="7"/>
  <c r="BW98" i="7"/>
  <c r="BW97" i="7"/>
  <c r="BW96" i="7"/>
  <c r="BW95" i="7"/>
  <c r="BW94" i="7"/>
  <c r="BW93" i="7"/>
  <c r="BW92" i="7"/>
  <c r="BW91" i="7"/>
  <c r="BW90" i="7"/>
  <c r="BW89" i="7"/>
  <c r="BW88" i="7"/>
  <c r="BW87" i="7"/>
  <c r="BW86" i="7"/>
  <c r="BW85" i="7"/>
  <c r="BW84" i="7"/>
  <c r="BW83" i="7"/>
  <c r="BW82" i="7"/>
  <c r="BW81" i="7"/>
  <c r="BW80" i="7"/>
  <c r="BW79" i="7"/>
  <c r="BW78" i="7"/>
  <c r="BW77" i="7"/>
  <c r="BW76" i="7"/>
  <c r="BW75" i="7"/>
  <c r="BW74" i="7"/>
  <c r="BW102" i="8"/>
  <c r="BW99" i="8"/>
  <c r="BW98" i="8"/>
  <c r="BW97" i="8"/>
  <c r="BW96" i="8"/>
  <c r="BW95" i="8"/>
  <c r="BW94" i="8"/>
  <c r="BW93" i="8"/>
  <c r="BW92" i="8"/>
  <c r="BW91" i="8"/>
  <c r="BW90" i="8"/>
  <c r="BW89" i="8"/>
  <c r="BW88" i="8"/>
  <c r="BW87" i="8"/>
  <c r="BW86" i="8"/>
  <c r="BW85" i="8"/>
  <c r="BW84" i="8"/>
  <c r="BW83" i="8"/>
  <c r="BW82" i="8"/>
  <c r="BW81" i="8"/>
  <c r="BW80" i="8"/>
  <c r="BW79" i="8"/>
  <c r="BW78" i="8"/>
  <c r="BW77" i="8"/>
  <c r="BW76" i="8"/>
  <c r="BW75" i="8"/>
  <c r="BW74" i="8"/>
  <c r="BW36" i="14"/>
  <c r="BW35" i="14"/>
  <c r="BW33" i="14"/>
  <c r="B32" i="14"/>
  <c r="C32" i="14"/>
  <c r="D32" i="14"/>
  <c r="E32" i="14"/>
  <c r="F32" i="14"/>
  <c r="G32" i="14"/>
  <c r="H32" i="14"/>
  <c r="I32" i="14"/>
  <c r="J32" i="14"/>
  <c r="K32" i="14"/>
  <c r="L32" i="14"/>
  <c r="M32" i="14"/>
  <c r="N32" i="14"/>
  <c r="O32" i="14"/>
  <c r="P32" i="14"/>
  <c r="Q32" i="14"/>
  <c r="R32" i="14"/>
  <c r="S32" i="14"/>
  <c r="T32" i="14"/>
  <c r="U32" i="14"/>
  <c r="V32" i="14"/>
  <c r="W32" i="14"/>
  <c r="X32" i="14"/>
  <c r="Y32" i="14"/>
  <c r="Z32" i="14"/>
  <c r="AA32" i="14"/>
  <c r="AB32" i="14"/>
  <c r="AC32" i="14"/>
  <c r="AD32" i="14"/>
  <c r="AE32" i="14"/>
  <c r="AF32" i="14"/>
  <c r="AG32" i="14"/>
  <c r="AH32" i="14"/>
  <c r="AI32" i="14"/>
  <c r="AJ32" i="14"/>
  <c r="AK32" i="14"/>
  <c r="AL32" i="14"/>
  <c r="AM32" i="14"/>
  <c r="AN32" i="14"/>
  <c r="AO32" i="14"/>
  <c r="AP32" i="14"/>
  <c r="AQ32" i="14"/>
  <c r="AR32" i="14"/>
  <c r="AS32" i="14"/>
  <c r="AT32" i="14"/>
  <c r="AU32" i="14"/>
  <c r="AV32" i="14"/>
  <c r="AW32" i="14"/>
  <c r="AX32" i="14"/>
  <c r="AY32" i="14"/>
  <c r="AZ32" i="14"/>
  <c r="BA32" i="14"/>
  <c r="BB32" i="14"/>
  <c r="BC32" i="14"/>
  <c r="BD32" i="14"/>
  <c r="BE32" i="14"/>
  <c r="BF32" i="14"/>
  <c r="BG32" i="14"/>
  <c r="BH32" i="14"/>
  <c r="BI32" i="14"/>
  <c r="BJ32" i="14"/>
  <c r="BK32" i="14"/>
  <c r="BL32" i="14"/>
  <c r="BM32" i="14"/>
  <c r="BN32" i="14"/>
  <c r="BO32" i="14"/>
  <c r="BP32" i="14"/>
  <c r="BQ32" i="14"/>
  <c r="BR32" i="14"/>
  <c r="BS32" i="14"/>
  <c r="BT32" i="14"/>
  <c r="BU32" i="14"/>
  <c r="BV32" i="14"/>
  <c r="BW32" i="14"/>
  <c r="BW99" i="9"/>
  <c r="BW98" i="9"/>
  <c r="BW97" i="9"/>
  <c r="BW96" i="9"/>
  <c r="BW95" i="9"/>
  <c r="BW94" i="9"/>
  <c r="BW93" i="9"/>
  <c r="BW92" i="9"/>
  <c r="BW91" i="9"/>
  <c r="BW90" i="9"/>
  <c r="BW89" i="9"/>
  <c r="BW88" i="9"/>
  <c r="BW87" i="9"/>
  <c r="BW86" i="9"/>
  <c r="BW85" i="9"/>
  <c r="BW84" i="9"/>
  <c r="BW83" i="9"/>
  <c r="BW82" i="9"/>
  <c r="BW81" i="9"/>
  <c r="BW80" i="9"/>
  <c r="BW79" i="9"/>
  <c r="BW78" i="9"/>
  <c r="BW77" i="9"/>
  <c r="BW76" i="9"/>
  <c r="BW75" i="9"/>
  <c r="BW74" i="9"/>
  <c r="BW67" i="9"/>
  <c r="BW65" i="9"/>
  <c r="BW64" i="9"/>
  <c r="BW63" i="9"/>
  <c r="BW62" i="9"/>
  <c r="BW61" i="9"/>
  <c r="BW60" i="9"/>
  <c r="BW59" i="9"/>
  <c r="BW58" i="9"/>
  <c r="BW57" i="9"/>
  <c r="BW56" i="9"/>
  <c r="BW55" i="9"/>
  <c r="BW54" i="9"/>
  <c r="BW53" i="9"/>
  <c r="BW52" i="9"/>
  <c r="BW51" i="9"/>
  <c r="BW50" i="9"/>
  <c r="BW49" i="9"/>
  <c r="BW48" i="9"/>
  <c r="BW47" i="9"/>
  <c r="BW46" i="9"/>
  <c r="BW45" i="9"/>
  <c r="BW44" i="9"/>
  <c r="BW43" i="9"/>
  <c r="BW42" i="9"/>
  <c r="BW41" i="9"/>
  <c r="BW40" i="9"/>
  <c r="BW39" i="9"/>
  <c r="BW34" i="9"/>
  <c r="BW35" i="9" s="1"/>
  <c r="B32" i="9"/>
  <c r="C32" i="9"/>
  <c r="D32" i="9"/>
  <c r="E32" i="9"/>
  <c r="F32" i="9"/>
  <c r="G32" i="9"/>
  <c r="H32" i="9"/>
  <c r="I32" i="9"/>
  <c r="J32" i="9"/>
  <c r="K32" i="9"/>
  <c r="L32" i="9"/>
  <c r="M32" i="9"/>
  <c r="N32" i="9"/>
  <c r="O32" i="9"/>
  <c r="P32" i="9"/>
  <c r="Q32" i="9"/>
  <c r="R32" i="9"/>
  <c r="S32" i="9"/>
  <c r="T32" i="9"/>
  <c r="U32" i="9"/>
  <c r="V32" i="9"/>
  <c r="W32" i="9"/>
  <c r="X32" i="9"/>
  <c r="Y32" i="9"/>
  <c r="Z32" i="9"/>
  <c r="AA32" i="9"/>
  <c r="AB32" i="9"/>
  <c r="AC32" i="9"/>
  <c r="AD32" i="9"/>
  <c r="AE32" i="9"/>
  <c r="AF32" i="9"/>
  <c r="AG32" i="9"/>
  <c r="AH32" i="9"/>
  <c r="AI32" i="9"/>
  <c r="AJ32" i="9"/>
  <c r="AK32" i="9"/>
  <c r="AL32" i="9"/>
  <c r="AM32" i="9"/>
  <c r="AN32" i="9"/>
  <c r="AO32" i="9"/>
  <c r="AP32" i="9"/>
  <c r="AQ32" i="9"/>
  <c r="AR32" i="9"/>
  <c r="AS32" i="9"/>
  <c r="AT32" i="9"/>
  <c r="AU32" i="9"/>
  <c r="AV32" i="9"/>
  <c r="AW32" i="9"/>
  <c r="AX32" i="9"/>
  <c r="AY32" i="9"/>
  <c r="AZ32" i="9"/>
  <c r="BA32" i="9"/>
  <c r="BB32" i="9"/>
  <c r="BC32" i="9"/>
  <c r="BD32" i="9"/>
  <c r="BE32" i="9"/>
  <c r="BF32" i="9"/>
  <c r="BG32" i="9"/>
  <c r="BH32" i="9"/>
  <c r="BI32" i="9"/>
  <c r="BJ32" i="9"/>
  <c r="BK32" i="9"/>
  <c r="BL32" i="9"/>
  <c r="BM32" i="9"/>
  <c r="BN32" i="9"/>
  <c r="BO32" i="9"/>
  <c r="BP32" i="9"/>
  <c r="BQ32" i="9"/>
  <c r="BR32" i="9"/>
  <c r="BS32" i="9"/>
  <c r="BT32" i="9"/>
  <c r="BU32" i="9"/>
  <c r="BV32" i="9"/>
  <c r="BW32" i="9"/>
  <c r="BW67" i="8"/>
  <c r="BW65" i="8"/>
  <c r="BW64" i="8"/>
  <c r="BW63" i="8"/>
  <c r="BW62" i="8"/>
  <c r="BW61" i="8"/>
  <c r="BW60" i="8"/>
  <c r="BW59" i="8"/>
  <c r="BW58" i="8"/>
  <c r="BW57" i="8"/>
  <c r="BW56" i="8"/>
  <c r="BW55" i="8"/>
  <c r="BW54" i="8"/>
  <c r="BW53" i="8"/>
  <c r="BW52" i="8"/>
  <c r="BW51" i="8"/>
  <c r="BW50" i="8"/>
  <c r="BW49" i="8"/>
  <c r="BW48" i="8"/>
  <c r="BW47" i="8"/>
  <c r="BW46" i="8"/>
  <c r="BW45" i="8"/>
  <c r="BW44" i="8"/>
  <c r="BW43" i="8"/>
  <c r="BW42" i="8"/>
  <c r="BW41" i="8"/>
  <c r="BW40" i="8"/>
  <c r="BW39" i="8"/>
  <c r="B32" i="8"/>
  <c r="C32" i="8"/>
  <c r="D32" i="8"/>
  <c r="E32" i="8"/>
  <c r="F32" i="8"/>
  <c r="G32" i="8"/>
  <c r="H32" i="8"/>
  <c r="I32" i="8"/>
  <c r="J32" i="8"/>
  <c r="K32" i="8"/>
  <c r="L32" i="8"/>
  <c r="M32" i="8"/>
  <c r="N32" i="8"/>
  <c r="O32" i="8"/>
  <c r="P32" i="8"/>
  <c r="Q32" i="8"/>
  <c r="R32" i="8"/>
  <c r="S32" i="8"/>
  <c r="T32" i="8"/>
  <c r="U32" i="8"/>
  <c r="V32" i="8"/>
  <c r="W32" i="8"/>
  <c r="X32" i="8"/>
  <c r="Y32" i="8"/>
  <c r="Z32" i="8"/>
  <c r="AA32" i="8"/>
  <c r="AB32" i="8"/>
  <c r="AC32" i="8"/>
  <c r="AD32" i="8"/>
  <c r="AE32" i="8"/>
  <c r="AF32" i="8"/>
  <c r="AG32" i="8"/>
  <c r="AH32" i="8"/>
  <c r="AI32" i="8"/>
  <c r="AJ32" i="8"/>
  <c r="AK32" i="8"/>
  <c r="AL32" i="8"/>
  <c r="AM32" i="8"/>
  <c r="AN32" i="8"/>
  <c r="AO32" i="8"/>
  <c r="AP32" i="8"/>
  <c r="AQ32" i="8"/>
  <c r="AR32" i="8"/>
  <c r="AS32" i="8"/>
  <c r="AT32" i="8"/>
  <c r="AU32" i="8"/>
  <c r="AV32" i="8"/>
  <c r="AW32" i="8"/>
  <c r="AX32" i="8"/>
  <c r="AY32" i="8"/>
  <c r="AZ32" i="8"/>
  <c r="BA32" i="8"/>
  <c r="BB32" i="8"/>
  <c r="BC32" i="8"/>
  <c r="BD32" i="8"/>
  <c r="BE32" i="8"/>
  <c r="BF32" i="8"/>
  <c r="BG32" i="8"/>
  <c r="BH32" i="8"/>
  <c r="BI32" i="8"/>
  <c r="BJ32" i="8"/>
  <c r="BK32" i="8"/>
  <c r="BL32" i="8"/>
  <c r="BM32" i="8"/>
  <c r="BN32" i="8"/>
  <c r="BO32" i="8"/>
  <c r="BP32" i="8"/>
  <c r="BQ32" i="8"/>
  <c r="BR32" i="8"/>
  <c r="BS32" i="8"/>
  <c r="BT32" i="8"/>
  <c r="BU32" i="8"/>
  <c r="BV32" i="8"/>
  <c r="BW32" i="8"/>
  <c r="BW67" i="7"/>
  <c r="BW65" i="7"/>
  <c r="BW64" i="7"/>
  <c r="BW63" i="7"/>
  <c r="BW62" i="7"/>
  <c r="BW61" i="7"/>
  <c r="BW60" i="7"/>
  <c r="BW59" i="7"/>
  <c r="BW58" i="7"/>
  <c r="BW57" i="7"/>
  <c r="BW56" i="7"/>
  <c r="BW55" i="7"/>
  <c r="BW54" i="7"/>
  <c r="BW53" i="7"/>
  <c r="BW52" i="7"/>
  <c r="BW51" i="7"/>
  <c r="BW50" i="7"/>
  <c r="BW49" i="7"/>
  <c r="BW48" i="7"/>
  <c r="BW47" i="7"/>
  <c r="BW46" i="7"/>
  <c r="BW45" i="7"/>
  <c r="BW44" i="7"/>
  <c r="BW43" i="7"/>
  <c r="BW42" i="7"/>
  <c r="BW41" i="7"/>
  <c r="BW40" i="7"/>
  <c r="BW39" i="7"/>
  <c r="B32" i="7"/>
  <c r="C32" i="7"/>
  <c r="D32" i="7"/>
  <c r="E32" i="7"/>
  <c r="F32" i="7"/>
  <c r="G32" i="7"/>
  <c r="H32" i="7"/>
  <c r="I32" i="7"/>
  <c r="J32" i="7"/>
  <c r="K32" i="7"/>
  <c r="L32" i="7"/>
  <c r="M32" i="7"/>
  <c r="N32" i="7"/>
  <c r="O32" i="7"/>
  <c r="P32" i="7"/>
  <c r="Q32" i="7"/>
  <c r="R32" i="7"/>
  <c r="S32" i="7"/>
  <c r="T32" i="7"/>
  <c r="U32" i="7"/>
  <c r="V32" i="7"/>
  <c r="W32" i="7"/>
  <c r="X32" i="7"/>
  <c r="Y32" i="7"/>
  <c r="Z32" i="7"/>
  <c r="AA32" i="7"/>
  <c r="AB32" i="7"/>
  <c r="AC32" i="7"/>
  <c r="AD32" i="7"/>
  <c r="AE32" i="7"/>
  <c r="AF32" i="7"/>
  <c r="AG32" i="7"/>
  <c r="AH32" i="7"/>
  <c r="AI32" i="7"/>
  <c r="AJ32" i="7"/>
  <c r="AK32" i="7"/>
  <c r="AL32" i="7"/>
  <c r="AM32" i="7"/>
  <c r="AN32" i="7"/>
  <c r="AO32" i="7"/>
  <c r="AP32" i="7"/>
  <c r="AQ32" i="7"/>
  <c r="AR32" i="7"/>
  <c r="AS32" i="7"/>
  <c r="AT32" i="7"/>
  <c r="AU32" i="7"/>
  <c r="AV32" i="7"/>
  <c r="AW32" i="7"/>
  <c r="AX32" i="7"/>
  <c r="AY32" i="7"/>
  <c r="AZ32" i="7"/>
  <c r="BA32" i="7"/>
  <c r="BB32" i="7"/>
  <c r="BC32" i="7"/>
  <c r="BD32" i="7"/>
  <c r="BE32" i="7"/>
  <c r="BF32" i="7"/>
  <c r="BG32" i="7"/>
  <c r="BH32" i="7"/>
  <c r="BI32" i="7"/>
  <c r="BJ32" i="7"/>
  <c r="BK32" i="7"/>
  <c r="BL32" i="7"/>
  <c r="BM32" i="7"/>
  <c r="BN32" i="7"/>
  <c r="BO32" i="7"/>
  <c r="BP32" i="7"/>
  <c r="BQ32" i="7"/>
  <c r="BR32" i="7"/>
  <c r="BS32" i="7"/>
  <c r="BT32" i="7"/>
  <c r="BU32" i="7"/>
  <c r="BV32" i="7"/>
  <c r="BW32" i="7"/>
  <c r="BW67" i="6"/>
  <c r="BW65" i="6"/>
  <c r="BW64" i="6"/>
  <c r="BW63" i="6"/>
  <c r="BW62" i="6"/>
  <c r="BW61" i="6"/>
  <c r="BW60" i="6"/>
  <c r="BW59" i="6"/>
  <c r="BW58" i="6"/>
  <c r="BW57" i="6"/>
  <c r="BW56" i="6"/>
  <c r="BW55" i="6"/>
  <c r="BW54" i="6"/>
  <c r="BW53" i="6"/>
  <c r="BW52" i="6"/>
  <c r="BW51" i="6"/>
  <c r="BW50" i="6"/>
  <c r="BW49" i="6"/>
  <c r="BW48" i="6"/>
  <c r="BW47" i="6"/>
  <c r="BW46" i="6"/>
  <c r="BW45" i="6"/>
  <c r="BW44" i="6"/>
  <c r="BW43" i="6"/>
  <c r="BW42" i="6"/>
  <c r="BW41" i="6"/>
  <c r="BW40" i="6"/>
  <c r="BW39" i="6"/>
  <c r="B32" i="6"/>
  <c r="C32" i="6"/>
  <c r="D32" i="6"/>
  <c r="E32" i="6"/>
  <c r="F32" i="6"/>
  <c r="G32" i="6"/>
  <c r="H32" i="6"/>
  <c r="I32" i="6"/>
  <c r="J32" i="6"/>
  <c r="K32" i="6"/>
  <c r="L32" i="6"/>
  <c r="M32" i="6"/>
  <c r="N32" i="6"/>
  <c r="O32" i="6"/>
  <c r="P32" i="6"/>
  <c r="Q32" i="6"/>
  <c r="R32" i="6"/>
  <c r="S32" i="6"/>
  <c r="T32" i="6"/>
  <c r="U32" i="6"/>
  <c r="V32" i="6"/>
  <c r="W32" i="6"/>
  <c r="X32" i="6"/>
  <c r="Y32" i="6"/>
  <c r="Z32" i="6"/>
  <c r="AA32" i="6"/>
  <c r="AB32" i="6"/>
  <c r="AC32" i="6"/>
  <c r="AD32" i="6"/>
  <c r="AE32" i="6"/>
  <c r="AF32" i="6"/>
  <c r="AG32" i="6"/>
  <c r="AH32" i="6"/>
  <c r="AI32" i="6"/>
  <c r="AJ32" i="6"/>
  <c r="AK32" i="6"/>
  <c r="AL32" i="6"/>
  <c r="AM32" i="6"/>
  <c r="AN32" i="6"/>
  <c r="AO32" i="6"/>
  <c r="AP32" i="6"/>
  <c r="AQ32" i="6"/>
  <c r="AR32" i="6"/>
  <c r="AS32" i="6"/>
  <c r="AT32" i="6"/>
  <c r="AU32" i="6"/>
  <c r="AV32" i="6"/>
  <c r="AW32" i="6"/>
  <c r="AX32" i="6"/>
  <c r="AY32" i="6"/>
  <c r="AZ32" i="6"/>
  <c r="BA32" i="6"/>
  <c r="BB32" i="6"/>
  <c r="BC32" i="6"/>
  <c r="BD32" i="6"/>
  <c r="BE32" i="6"/>
  <c r="BF32" i="6"/>
  <c r="BG32" i="6"/>
  <c r="BH32" i="6"/>
  <c r="BI32" i="6"/>
  <c r="BJ32" i="6"/>
  <c r="BK32" i="6"/>
  <c r="BL32" i="6"/>
  <c r="BM32" i="6"/>
  <c r="BN32" i="6"/>
  <c r="BO32" i="6"/>
  <c r="BP32" i="6"/>
  <c r="BQ32" i="6"/>
  <c r="BR32" i="6"/>
  <c r="BS32" i="6"/>
  <c r="BT32" i="6"/>
  <c r="BU32" i="6"/>
  <c r="BV32" i="6"/>
  <c r="BW32" i="6"/>
  <c r="BW32" i="5"/>
  <c r="BV32" i="5"/>
  <c r="BU32" i="5"/>
  <c r="BT32" i="5"/>
  <c r="BS32" i="5"/>
  <c r="BR32" i="5"/>
  <c r="BQ32" i="5"/>
  <c r="BP32" i="5"/>
  <c r="BO32" i="5"/>
  <c r="BN32" i="5"/>
  <c r="BM32" i="5"/>
  <c r="BL32" i="5"/>
  <c r="BK32" i="5"/>
  <c r="BJ32" i="5"/>
  <c r="BI32" i="5"/>
  <c r="BH32" i="5"/>
  <c r="BG32" i="5"/>
  <c r="BF32" i="5"/>
  <c r="BE32" i="5"/>
  <c r="BD32" i="5"/>
  <c r="BC32" i="5"/>
  <c r="BB32" i="5"/>
  <c r="BA32" i="5"/>
  <c r="AZ32" i="5"/>
  <c r="AY32" i="5"/>
  <c r="AX32" i="5"/>
  <c r="AW32" i="5"/>
  <c r="AV32" i="5"/>
  <c r="AU32" i="5"/>
  <c r="AT32" i="5"/>
  <c r="AS32" i="5"/>
  <c r="AR32" i="5"/>
  <c r="AQ32" i="5"/>
  <c r="AP32" i="5"/>
  <c r="AO32" i="5"/>
  <c r="AN32" i="5"/>
  <c r="AM32" i="5"/>
  <c r="AL32" i="5"/>
  <c r="AK32" i="5"/>
  <c r="AJ32" i="5"/>
  <c r="AI32" i="5"/>
  <c r="AH32" i="5"/>
  <c r="AG32" i="5"/>
  <c r="AF32" i="5"/>
  <c r="AE32" i="5"/>
  <c r="AD32" i="5"/>
  <c r="AC32" i="5"/>
  <c r="AB32" i="5"/>
  <c r="AA32" i="5"/>
  <c r="Z32" i="5"/>
  <c r="Y32" i="5"/>
  <c r="X32" i="5"/>
  <c r="W32" i="5"/>
  <c r="V32" i="5"/>
  <c r="U32" i="5"/>
  <c r="T32" i="5"/>
  <c r="S32" i="5"/>
  <c r="R32" i="5"/>
  <c r="Q32" i="5"/>
  <c r="P32" i="5"/>
  <c r="O32" i="5"/>
  <c r="N32" i="5"/>
  <c r="M32" i="5"/>
  <c r="L32" i="5"/>
  <c r="K32" i="5"/>
  <c r="J32" i="5"/>
  <c r="I32" i="5"/>
  <c r="H32" i="5"/>
  <c r="G32" i="5"/>
  <c r="F32" i="5"/>
  <c r="E32" i="5"/>
  <c r="D32" i="5"/>
  <c r="C32" i="5"/>
  <c r="B32" i="5"/>
  <c r="BW32" i="4"/>
  <c r="BW5" i="19" s="1"/>
  <c r="BV32" i="4"/>
  <c r="BU32" i="4"/>
  <c r="BT32" i="4"/>
  <c r="BS32" i="4"/>
  <c r="BR32" i="4"/>
  <c r="BQ32" i="4"/>
  <c r="BP32" i="4"/>
  <c r="BO32" i="4"/>
  <c r="BN32" i="4"/>
  <c r="BM32" i="4"/>
  <c r="BL32" i="4"/>
  <c r="BK32" i="4"/>
  <c r="BJ32" i="4"/>
  <c r="BI32" i="4"/>
  <c r="BH32" i="4"/>
  <c r="BG32" i="4"/>
  <c r="BF32" i="4"/>
  <c r="BE32" i="4"/>
  <c r="BD32" i="4"/>
  <c r="BC32" i="4"/>
  <c r="BB32" i="4"/>
  <c r="BA32" i="4"/>
  <c r="AZ32" i="4"/>
  <c r="AY32" i="4"/>
  <c r="AX32" i="4"/>
  <c r="AW32" i="4"/>
  <c r="AV32" i="4"/>
  <c r="AU32" i="4"/>
  <c r="AT32" i="4"/>
  <c r="AS32" i="4"/>
  <c r="AR32" i="4"/>
  <c r="AQ32" i="4"/>
  <c r="AP32" i="4"/>
  <c r="AO32" i="4"/>
  <c r="AN32" i="4"/>
  <c r="AM32" i="4"/>
  <c r="AL32" i="4"/>
  <c r="AK32" i="4"/>
  <c r="AJ32" i="4"/>
  <c r="AI32" i="4"/>
  <c r="AH32" i="4"/>
  <c r="AG32" i="4"/>
  <c r="AF32" i="4"/>
  <c r="AE32" i="4"/>
  <c r="AD32" i="4"/>
  <c r="AC32" i="4"/>
  <c r="AB32" i="4"/>
  <c r="AA32" i="4"/>
  <c r="Z32" i="4"/>
  <c r="Y32" i="4"/>
  <c r="X32" i="4"/>
  <c r="W32" i="4"/>
  <c r="V32" i="4"/>
  <c r="U32" i="4"/>
  <c r="T32" i="4"/>
  <c r="S32" i="4"/>
  <c r="R32" i="4"/>
  <c r="Q32" i="4"/>
  <c r="P32" i="4"/>
  <c r="O32" i="4"/>
  <c r="N32" i="4"/>
  <c r="M32" i="4"/>
  <c r="L32" i="4"/>
  <c r="K32" i="4"/>
  <c r="J32" i="4"/>
  <c r="I32" i="4"/>
  <c r="H32" i="4"/>
  <c r="G32" i="4"/>
  <c r="F32" i="4"/>
  <c r="E32" i="4"/>
  <c r="D32" i="4"/>
  <c r="C32" i="4"/>
  <c r="B32" i="4"/>
  <c r="BW67" i="5"/>
  <c r="BW65" i="5"/>
  <c r="BW64" i="5"/>
  <c r="BW63" i="5"/>
  <c r="BW62" i="5"/>
  <c r="BW61" i="5"/>
  <c r="BW60" i="5"/>
  <c r="BW59" i="5"/>
  <c r="BW58" i="5"/>
  <c r="BW57" i="5"/>
  <c r="BW56" i="5"/>
  <c r="BW55" i="5"/>
  <c r="BW54" i="5"/>
  <c r="BW53" i="5"/>
  <c r="BW52" i="5"/>
  <c r="BW51" i="5"/>
  <c r="BW50" i="5"/>
  <c r="BW49" i="5"/>
  <c r="BW48" i="5"/>
  <c r="BW47" i="5"/>
  <c r="BW46" i="5"/>
  <c r="BW45" i="5"/>
  <c r="BW44" i="5"/>
  <c r="BW43" i="5"/>
  <c r="BW42" i="5"/>
  <c r="BW41" i="5"/>
  <c r="BW40" i="5"/>
  <c r="BW39" i="5"/>
  <c r="BW67" i="4"/>
  <c r="BW65" i="4"/>
  <c r="BW64" i="4"/>
  <c r="BW63" i="4"/>
  <c r="BW62" i="4"/>
  <c r="BW61" i="4"/>
  <c r="BW60" i="4"/>
  <c r="BW59" i="4"/>
  <c r="BW58" i="4"/>
  <c r="BW57" i="4"/>
  <c r="BW56" i="4"/>
  <c r="BW55" i="4"/>
  <c r="BW54" i="4"/>
  <c r="BW53" i="4"/>
  <c r="BW52" i="4"/>
  <c r="BW51" i="4"/>
  <c r="BW50" i="4"/>
  <c r="BW49" i="4"/>
  <c r="BW48" i="4"/>
  <c r="BW47" i="4"/>
  <c r="BW46" i="4"/>
  <c r="BW45" i="4"/>
  <c r="BW44" i="4"/>
  <c r="BW43" i="4"/>
  <c r="BW42" i="4"/>
  <c r="BW41" i="4"/>
  <c r="BW40" i="4"/>
  <c r="BW39" i="4"/>
  <c r="BW33" i="4"/>
  <c r="BW34" i="4"/>
  <c r="BW10" i="19" s="1"/>
  <c r="BW35" i="4"/>
  <c r="BW36" i="4" s="1"/>
  <c r="BW44" i="19" l="1"/>
  <c r="BX205" i="19"/>
  <c r="BW107" i="19"/>
  <c r="BX209" i="19"/>
  <c r="BW65" i="19"/>
  <c r="BW86" i="19"/>
  <c r="BX208" i="19"/>
  <c r="BW102" i="9"/>
  <c r="BW100" i="4"/>
  <c r="BW11" i="19"/>
  <c r="BW115" i="4"/>
  <c r="BW116" i="4" s="1"/>
  <c r="BW36" i="1"/>
  <c r="BW35" i="1"/>
  <c r="BW102" i="1"/>
  <c r="BV28" i="20"/>
  <c r="BU28" i="20"/>
  <c r="BT28" i="20"/>
  <c r="BS28" i="20"/>
  <c r="BR28" i="20"/>
  <c r="BQ28" i="20"/>
  <c r="BP28" i="20"/>
  <c r="BO28" i="20"/>
  <c r="BN28" i="20"/>
  <c r="BM28" i="20"/>
  <c r="BL28" i="20"/>
  <c r="BK28" i="20"/>
  <c r="BJ28" i="20"/>
  <c r="BI28" i="20"/>
  <c r="BH28" i="20"/>
  <c r="BG28" i="20"/>
  <c r="BF28" i="20"/>
  <c r="BE28" i="20"/>
  <c r="BD28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28" i="20"/>
  <c r="BV27" i="20"/>
  <c r="BU27" i="20"/>
  <c r="BT27" i="20"/>
  <c r="BS27" i="20"/>
  <c r="BR27" i="20"/>
  <c r="BQ27" i="20"/>
  <c r="BP27" i="20"/>
  <c r="BO27" i="20"/>
  <c r="BN27" i="20"/>
  <c r="BM27" i="20"/>
  <c r="BL27" i="20"/>
  <c r="BK27" i="20"/>
  <c r="BJ27" i="20"/>
  <c r="BI27" i="20"/>
  <c r="BH27" i="20"/>
  <c r="BG27" i="20"/>
  <c r="BF27" i="20"/>
  <c r="BE27" i="20"/>
  <c r="BD27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C27" i="20"/>
  <c r="B27" i="20"/>
  <c r="BV26" i="20"/>
  <c r="BU26" i="20"/>
  <c r="BT26" i="20"/>
  <c r="BS26" i="20"/>
  <c r="BR26" i="20"/>
  <c r="BQ26" i="20"/>
  <c r="BP26" i="20"/>
  <c r="BO26" i="20"/>
  <c r="BN26" i="20"/>
  <c r="BM26" i="20"/>
  <c r="BL26" i="20"/>
  <c r="BK26" i="20"/>
  <c r="BJ26" i="20"/>
  <c r="BI26" i="20"/>
  <c r="BH26" i="20"/>
  <c r="BG26" i="20"/>
  <c r="BF26" i="20"/>
  <c r="BE26" i="20"/>
  <c r="BD26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C26" i="20"/>
  <c r="B26" i="20"/>
  <c r="BV25" i="20"/>
  <c r="BU25" i="20"/>
  <c r="BT25" i="20"/>
  <c r="BS25" i="20"/>
  <c r="BR25" i="20"/>
  <c r="BQ25" i="20"/>
  <c r="BP25" i="20"/>
  <c r="BO25" i="20"/>
  <c r="BN25" i="20"/>
  <c r="BM25" i="20"/>
  <c r="BL25" i="20"/>
  <c r="BK25" i="20"/>
  <c r="BJ25" i="20"/>
  <c r="BI25" i="20"/>
  <c r="BH25" i="20"/>
  <c r="BG25" i="20"/>
  <c r="BF25" i="20"/>
  <c r="BE25" i="20"/>
  <c r="BD25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C25" i="20"/>
  <c r="B25" i="20"/>
  <c r="BV24" i="20"/>
  <c r="BU24" i="20"/>
  <c r="BT24" i="20"/>
  <c r="BS24" i="20"/>
  <c r="BR24" i="20"/>
  <c r="BQ24" i="20"/>
  <c r="BP24" i="20"/>
  <c r="BO24" i="20"/>
  <c r="BN24" i="20"/>
  <c r="BM24" i="20"/>
  <c r="BL24" i="20"/>
  <c r="BK24" i="20"/>
  <c r="BJ24" i="20"/>
  <c r="BI24" i="20"/>
  <c r="BH24" i="20"/>
  <c r="BG24" i="20"/>
  <c r="BF24" i="20"/>
  <c r="BE24" i="20"/>
  <c r="BD24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C24" i="20"/>
  <c r="B24" i="20"/>
  <c r="BV23" i="20"/>
  <c r="BU23" i="20"/>
  <c r="BT23" i="20"/>
  <c r="BS23" i="20"/>
  <c r="BR23" i="20"/>
  <c r="BQ23" i="20"/>
  <c r="BP23" i="20"/>
  <c r="BO23" i="20"/>
  <c r="BN23" i="20"/>
  <c r="BM23" i="20"/>
  <c r="BL23" i="20"/>
  <c r="BK23" i="20"/>
  <c r="BJ23" i="20"/>
  <c r="BI23" i="20"/>
  <c r="BH23" i="20"/>
  <c r="BG23" i="20"/>
  <c r="BF23" i="20"/>
  <c r="BE23" i="20"/>
  <c r="BD23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B23" i="20"/>
  <c r="BV22" i="20"/>
  <c r="BU22" i="20"/>
  <c r="BT22" i="20"/>
  <c r="BS22" i="20"/>
  <c r="BR22" i="20"/>
  <c r="BQ22" i="20"/>
  <c r="BP22" i="20"/>
  <c r="BO22" i="20"/>
  <c r="BN22" i="20"/>
  <c r="BM22" i="20"/>
  <c r="BL22" i="20"/>
  <c r="BK22" i="20"/>
  <c r="BJ22" i="20"/>
  <c r="BI22" i="20"/>
  <c r="BH22" i="20"/>
  <c r="BG22" i="20"/>
  <c r="BF22" i="20"/>
  <c r="BE22" i="20"/>
  <c r="BD22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B22" i="20"/>
  <c r="BV21" i="20"/>
  <c r="BU21" i="20"/>
  <c r="BT21" i="20"/>
  <c r="BS21" i="20"/>
  <c r="BR21" i="20"/>
  <c r="BQ21" i="20"/>
  <c r="BP21" i="20"/>
  <c r="BO21" i="20"/>
  <c r="BN21" i="20"/>
  <c r="BM21" i="20"/>
  <c r="BL21" i="20"/>
  <c r="BK21" i="20"/>
  <c r="BJ21" i="20"/>
  <c r="BI21" i="20"/>
  <c r="BH21" i="20"/>
  <c r="BG21" i="20"/>
  <c r="BF21" i="20"/>
  <c r="BE21" i="20"/>
  <c r="BD21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C21" i="20"/>
  <c r="B21" i="20"/>
  <c r="BV20" i="20"/>
  <c r="BU20" i="20"/>
  <c r="BT20" i="20"/>
  <c r="BS20" i="20"/>
  <c r="BR20" i="20"/>
  <c r="BQ20" i="20"/>
  <c r="BP20" i="20"/>
  <c r="BO20" i="20"/>
  <c r="BN20" i="20"/>
  <c r="BM20" i="20"/>
  <c r="BL20" i="20"/>
  <c r="BK20" i="20"/>
  <c r="BJ20" i="20"/>
  <c r="BI20" i="20"/>
  <c r="BH20" i="20"/>
  <c r="BG20" i="20"/>
  <c r="BF20" i="20"/>
  <c r="BE20" i="20"/>
  <c r="BD20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B20" i="20"/>
  <c r="BV19" i="20"/>
  <c r="BU19" i="20"/>
  <c r="BT19" i="20"/>
  <c r="BS19" i="20"/>
  <c r="BR19" i="20"/>
  <c r="BQ19" i="20"/>
  <c r="BP19" i="20"/>
  <c r="BO19" i="20"/>
  <c r="BN19" i="20"/>
  <c r="BM19" i="20"/>
  <c r="BL19" i="20"/>
  <c r="BK19" i="20"/>
  <c r="BJ19" i="20"/>
  <c r="BI19" i="20"/>
  <c r="BH19" i="20"/>
  <c r="BG19" i="20"/>
  <c r="BF19" i="20"/>
  <c r="BE19" i="20"/>
  <c r="BD19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C19" i="20"/>
  <c r="B19" i="20"/>
  <c r="BV18" i="20"/>
  <c r="BU18" i="20"/>
  <c r="BT18" i="20"/>
  <c r="BS18" i="20"/>
  <c r="BR18" i="20"/>
  <c r="BQ18" i="20"/>
  <c r="BP18" i="20"/>
  <c r="BO18" i="20"/>
  <c r="BN18" i="20"/>
  <c r="BM18" i="20"/>
  <c r="BL18" i="20"/>
  <c r="BK18" i="20"/>
  <c r="BJ18" i="20"/>
  <c r="BI18" i="20"/>
  <c r="BH18" i="20"/>
  <c r="BG18" i="20"/>
  <c r="BF18" i="20"/>
  <c r="BE18" i="20"/>
  <c r="BD18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18" i="20"/>
  <c r="BV17" i="20"/>
  <c r="BU17" i="20"/>
  <c r="BT17" i="20"/>
  <c r="BS17" i="20"/>
  <c r="BR17" i="20"/>
  <c r="BQ17" i="20"/>
  <c r="BP17" i="20"/>
  <c r="BO17" i="20"/>
  <c r="BN17" i="20"/>
  <c r="BM17" i="20"/>
  <c r="BL17" i="20"/>
  <c r="BK17" i="20"/>
  <c r="BJ17" i="20"/>
  <c r="BI17" i="20"/>
  <c r="BH17" i="20"/>
  <c r="BG17" i="20"/>
  <c r="BF17" i="20"/>
  <c r="BE17" i="20"/>
  <c r="BD17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C17" i="20"/>
  <c r="B17" i="20"/>
  <c r="BV16" i="20"/>
  <c r="BU16" i="20"/>
  <c r="BT16" i="20"/>
  <c r="BS16" i="20"/>
  <c r="BR16" i="20"/>
  <c r="BQ16" i="20"/>
  <c r="BP16" i="20"/>
  <c r="BO16" i="20"/>
  <c r="BN16" i="20"/>
  <c r="BM16" i="20"/>
  <c r="BL16" i="20"/>
  <c r="BK16" i="20"/>
  <c r="BJ16" i="20"/>
  <c r="BI16" i="20"/>
  <c r="BH16" i="20"/>
  <c r="BG16" i="20"/>
  <c r="BF16" i="20"/>
  <c r="BE16" i="20"/>
  <c r="BD16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C16" i="20"/>
  <c r="B16" i="20"/>
  <c r="BV15" i="20"/>
  <c r="BU15" i="20"/>
  <c r="BT15" i="20"/>
  <c r="BS15" i="20"/>
  <c r="BR15" i="20"/>
  <c r="BQ15" i="20"/>
  <c r="BP15" i="20"/>
  <c r="BO15" i="20"/>
  <c r="BN15" i="20"/>
  <c r="BM15" i="20"/>
  <c r="BL15" i="20"/>
  <c r="BK15" i="20"/>
  <c r="BJ15" i="20"/>
  <c r="BI15" i="20"/>
  <c r="BH15" i="20"/>
  <c r="BG15" i="20"/>
  <c r="BF15" i="20"/>
  <c r="BE15" i="20"/>
  <c r="BD15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B15" i="20"/>
  <c r="BV14" i="20"/>
  <c r="BU14" i="20"/>
  <c r="BT14" i="20"/>
  <c r="BS14" i="20"/>
  <c r="BR14" i="20"/>
  <c r="BQ14" i="20"/>
  <c r="BP14" i="20"/>
  <c r="BO14" i="20"/>
  <c r="BN14" i="20"/>
  <c r="BM14" i="20"/>
  <c r="BL14" i="20"/>
  <c r="BK14" i="20"/>
  <c r="BJ14" i="20"/>
  <c r="BI14" i="20"/>
  <c r="BH14" i="20"/>
  <c r="BG14" i="20"/>
  <c r="BF14" i="20"/>
  <c r="BE14" i="20"/>
  <c r="BD14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14" i="20"/>
  <c r="BV13" i="20"/>
  <c r="BU13" i="20"/>
  <c r="BT13" i="20"/>
  <c r="BS13" i="20"/>
  <c r="BR13" i="20"/>
  <c r="BQ13" i="20"/>
  <c r="BP13" i="20"/>
  <c r="BO13" i="20"/>
  <c r="BN13" i="20"/>
  <c r="BM13" i="20"/>
  <c r="BL13" i="20"/>
  <c r="BK13" i="20"/>
  <c r="BJ13" i="20"/>
  <c r="BI13" i="20"/>
  <c r="BH13" i="20"/>
  <c r="BG13" i="20"/>
  <c r="BF13" i="20"/>
  <c r="BE13" i="20"/>
  <c r="BD13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C13" i="20"/>
  <c r="B13" i="20"/>
  <c r="BV12" i="20"/>
  <c r="BU12" i="20"/>
  <c r="BT12" i="20"/>
  <c r="BS12" i="20"/>
  <c r="BR12" i="20"/>
  <c r="BQ12" i="20"/>
  <c r="BP12" i="20"/>
  <c r="BO12" i="20"/>
  <c r="BN12" i="20"/>
  <c r="BM12" i="20"/>
  <c r="BL12" i="20"/>
  <c r="BK12" i="20"/>
  <c r="BJ12" i="20"/>
  <c r="BI12" i="20"/>
  <c r="BH12" i="20"/>
  <c r="BG12" i="20"/>
  <c r="BF12" i="20"/>
  <c r="BE12" i="20"/>
  <c r="BD12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C12" i="20"/>
  <c r="B12" i="20"/>
  <c r="BV11" i="20"/>
  <c r="BU11" i="20"/>
  <c r="BT11" i="20"/>
  <c r="BS11" i="20"/>
  <c r="BR11" i="20"/>
  <c r="BQ11" i="20"/>
  <c r="BP11" i="20"/>
  <c r="BO11" i="20"/>
  <c r="BN11" i="20"/>
  <c r="BM11" i="20"/>
  <c r="BL11" i="20"/>
  <c r="BK11" i="20"/>
  <c r="BJ11" i="20"/>
  <c r="BI11" i="20"/>
  <c r="BH11" i="20"/>
  <c r="BG11" i="20"/>
  <c r="BF11" i="20"/>
  <c r="BE11" i="20"/>
  <c r="BD11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C11" i="20"/>
  <c r="B11" i="20"/>
  <c r="BV10" i="20"/>
  <c r="BU10" i="20"/>
  <c r="BT10" i="20"/>
  <c r="BS10" i="20"/>
  <c r="BR10" i="20"/>
  <c r="BQ10" i="20"/>
  <c r="BP10" i="20"/>
  <c r="BO10" i="20"/>
  <c r="BN10" i="20"/>
  <c r="BM10" i="20"/>
  <c r="BL10" i="20"/>
  <c r="BK10" i="20"/>
  <c r="BJ10" i="20"/>
  <c r="BI10" i="20"/>
  <c r="BH10" i="20"/>
  <c r="BG10" i="20"/>
  <c r="BF10" i="20"/>
  <c r="BE10" i="20"/>
  <c r="BD10" i="20"/>
  <c r="BC10" i="20"/>
  <c r="BB10" i="20"/>
  <c r="BA10" i="20"/>
  <c r="AZ10" i="20"/>
  <c r="AY10" i="20"/>
  <c r="AX10" i="20"/>
  <c r="AW10" i="20"/>
  <c r="AV10" i="20"/>
  <c r="AU10" i="20"/>
  <c r="AT10" i="20"/>
  <c r="AS10" i="20"/>
  <c r="AR10" i="20"/>
  <c r="AQ10" i="20"/>
  <c r="AP10" i="20"/>
  <c r="AO10" i="20"/>
  <c r="AN10" i="20"/>
  <c r="AM10" i="20"/>
  <c r="AL10" i="20"/>
  <c r="AK10" i="20"/>
  <c r="AJ10" i="20"/>
  <c r="AI10" i="20"/>
  <c r="AH10" i="20"/>
  <c r="AG10" i="20"/>
  <c r="AF10" i="20"/>
  <c r="AE10" i="20"/>
  <c r="AD10" i="20"/>
  <c r="AC10" i="20"/>
  <c r="AB10" i="20"/>
  <c r="AA10" i="20"/>
  <c r="Z10" i="20"/>
  <c r="Y10" i="20"/>
  <c r="X10" i="20"/>
  <c r="W10" i="20"/>
  <c r="V10" i="20"/>
  <c r="U10" i="20"/>
  <c r="T10" i="20"/>
  <c r="S10" i="20"/>
  <c r="R10" i="20"/>
  <c r="Q10" i="20"/>
  <c r="P10" i="20"/>
  <c r="O10" i="20"/>
  <c r="N10" i="20"/>
  <c r="M10" i="20"/>
  <c r="L10" i="20"/>
  <c r="K10" i="20"/>
  <c r="J10" i="20"/>
  <c r="I10" i="20"/>
  <c r="H10" i="20"/>
  <c r="G10" i="20"/>
  <c r="F10" i="20"/>
  <c r="E10" i="20"/>
  <c r="D10" i="20"/>
  <c r="C10" i="20"/>
  <c r="B10" i="20"/>
  <c r="BV9" i="20"/>
  <c r="BU9" i="20"/>
  <c r="BT9" i="20"/>
  <c r="BS9" i="20"/>
  <c r="BR9" i="20"/>
  <c r="BQ9" i="20"/>
  <c r="BP9" i="20"/>
  <c r="BO9" i="20"/>
  <c r="BN9" i="20"/>
  <c r="BM9" i="20"/>
  <c r="BL9" i="20"/>
  <c r="BK9" i="20"/>
  <c r="BJ9" i="20"/>
  <c r="BI9" i="20"/>
  <c r="BH9" i="20"/>
  <c r="BG9" i="20"/>
  <c r="BF9" i="20"/>
  <c r="BE9" i="20"/>
  <c r="BD9" i="20"/>
  <c r="BC9" i="20"/>
  <c r="BB9" i="20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9" i="20"/>
  <c r="BV8" i="20"/>
  <c r="BU8" i="20"/>
  <c r="BT8" i="20"/>
  <c r="BS8" i="20"/>
  <c r="BR8" i="20"/>
  <c r="BQ8" i="20"/>
  <c r="BP8" i="20"/>
  <c r="BO8" i="20"/>
  <c r="BN8" i="20"/>
  <c r="BM8" i="20"/>
  <c r="BL8" i="20"/>
  <c r="BK8" i="20"/>
  <c r="BJ8" i="20"/>
  <c r="BI8" i="20"/>
  <c r="BH8" i="20"/>
  <c r="BG8" i="20"/>
  <c r="BF8" i="20"/>
  <c r="BE8" i="20"/>
  <c r="BD8" i="20"/>
  <c r="BC8" i="20"/>
  <c r="BB8" i="20"/>
  <c r="BA8" i="20"/>
  <c r="AZ8" i="20"/>
  <c r="AY8" i="20"/>
  <c r="AX8" i="20"/>
  <c r="AW8" i="20"/>
  <c r="AV8" i="20"/>
  <c r="AU8" i="20"/>
  <c r="AT8" i="20"/>
  <c r="AS8" i="20"/>
  <c r="AR8" i="20"/>
  <c r="AQ8" i="20"/>
  <c r="AP8" i="20"/>
  <c r="AO8" i="20"/>
  <c r="AN8" i="20"/>
  <c r="AM8" i="20"/>
  <c r="AL8" i="20"/>
  <c r="AK8" i="20"/>
  <c r="AJ8" i="20"/>
  <c r="AI8" i="20"/>
  <c r="AH8" i="20"/>
  <c r="AG8" i="20"/>
  <c r="AF8" i="20"/>
  <c r="AE8" i="20"/>
  <c r="AD8" i="20"/>
  <c r="AC8" i="20"/>
  <c r="AB8" i="20"/>
  <c r="AA8" i="20"/>
  <c r="Z8" i="20"/>
  <c r="Y8" i="20"/>
  <c r="X8" i="20"/>
  <c r="W8" i="20"/>
  <c r="V8" i="20"/>
  <c r="U8" i="20"/>
  <c r="T8" i="20"/>
  <c r="S8" i="20"/>
  <c r="R8" i="20"/>
  <c r="Q8" i="20"/>
  <c r="P8" i="20"/>
  <c r="O8" i="20"/>
  <c r="N8" i="20"/>
  <c r="M8" i="20"/>
  <c r="L8" i="20"/>
  <c r="K8" i="20"/>
  <c r="J8" i="20"/>
  <c r="I8" i="20"/>
  <c r="H8" i="20"/>
  <c r="G8" i="20"/>
  <c r="F8" i="20"/>
  <c r="E8" i="20"/>
  <c r="D8" i="20"/>
  <c r="C8" i="20"/>
  <c r="B8" i="20"/>
  <c r="BV7" i="20"/>
  <c r="BU7" i="20"/>
  <c r="BT7" i="20"/>
  <c r="BS7" i="20"/>
  <c r="BR7" i="20"/>
  <c r="BQ7" i="20"/>
  <c r="BP7" i="20"/>
  <c r="BO7" i="20"/>
  <c r="BN7" i="20"/>
  <c r="BM7" i="20"/>
  <c r="BL7" i="20"/>
  <c r="BK7" i="20"/>
  <c r="BJ7" i="20"/>
  <c r="BI7" i="20"/>
  <c r="BH7" i="20"/>
  <c r="BG7" i="20"/>
  <c r="BF7" i="20"/>
  <c r="BE7" i="20"/>
  <c r="BD7" i="20"/>
  <c r="BC7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7" i="20"/>
  <c r="BV6" i="20"/>
  <c r="BU6" i="20"/>
  <c r="BT6" i="20"/>
  <c r="BS6" i="20"/>
  <c r="BR6" i="20"/>
  <c r="BQ6" i="20"/>
  <c r="BP6" i="20"/>
  <c r="BO6" i="20"/>
  <c r="BN6" i="20"/>
  <c r="BM6" i="20"/>
  <c r="BL6" i="20"/>
  <c r="BK6" i="20"/>
  <c r="BJ6" i="20"/>
  <c r="BI6" i="20"/>
  <c r="BH6" i="20"/>
  <c r="BG6" i="20"/>
  <c r="BF6" i="20"/>
  <c r="BE6" i="20"/>
  <c r="BD6" i="20"/>
  <c r="BC6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6" i="20"/>
  <c r="BV5" i="20"/>
  <c r="BU5" i="20"/>
  <c r="BT5" i="20"/>
  <c r="BS5" i="20"/>
  <c r="BR5" i="20"/>
  <c r="BQ5" i="20"/>
  <c r="BP5" i="20"/>
  <c r="BO5" i="20"/>
  <c r="BN5" i="20"/>
  <c r="BM5" i="20"/>
  <c r="BL5" i="20"/>
  <c r="BK5" i="20"/>
  <c r="BJ5" i="20"/>
  <c r="BI5" i="20"/>
  <c r="BH5" i="20"/>
  <c r="BG5" i="20"/>
  <c r="BF5" i="20"/>
  <c r="BE5" i="20"/>
  <c r="BD5" i="20"/>
  <c r="BC5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5" i="20"/>
  <c r="BV4" i="20"/>
  <c r="BU4" i="20"/>
  <c r="BT4" i="20"/>
  <c r="BS4" i="20"/>
  <c r="BR4" i="20"/>
  <c r="BQ4" i="20"/>
  <c r="BP4" i="20"/>
  <c r="BO4" i="20"/>
  <c r="BN4" i="20"/>
  <c r="BM4" i="20"/>
  <c r="BL4" i="20"/>
  <c r="BK4" i="20"/>
  <c r="BJ4" i="20"/>
  <c r="BI4" i="20"/>
  <c r="BH4" i="20"/>
  <c r="BG4" i="20"/>
  <c r="BF4" i="20"/>
  <c r="BE4" i="20"/>
  <c r="BD4" i="20"/>
  <c r="BC4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4" i="20"/>
  <c r="BV3" i="20"/>
  <c r="BU3" i="20"/>
  <c r="BT3" i="20"/>
  <c r="BS3" i="20"/>
  <c r="BR3" i="20"/>
  <c r="BQ3" i="20"/>
  <c r="BP3" i="20"/>
  <c r="BO3" i="20"/>
  <c r="BN3" i="20"/>
  <c r="BM3" i="20"/>
  <c r="BL3" i="20"/>
  <c r="BK3" i="20"/>
  <c r="BJ3" i="20"/>
  <c r="BI3" i="20"/>
  <c r="BH3" i="20"/>
  <c r="BG3" i="20"/>
  <c r="BF3" i="20"/>
  <c r="BE3" i="20"/>
  <c r="BD3" i="20"/>
  <c r="BC3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3" i="20"/>
  <c r="BV2" i="20"/>
  <c r="BV30" i="20" s="1"/>
  <c r="BU2" i="20"/>
  <c r="BT2" i="20"/>
  <c r="BT30" i="20" s="1"/>
  <c r="BS2" i="20"/>
  <c r="BS30" i="20" s="1"/>
  <c r="BR2" i="20"/>
  <c r="BR30" i="20" s="1"/>
  <c r="BQ2" i="20"/>
  <c r="BP2" i="20"/>
  <c r="BP30" i="20" s="1"/>
  <c r="BO2" i="20"/>
  <c r="BO30" i="20" s="1"/>
  <c r="BN2" i="20"/>
  <c r="BN30" i="20" s="1"/>
  <c r="BM2" i="20"/>
  <c r="BL2" i="20"/>
  <c r="BL30" i="20" s="1"/>
  <c r="BK2" i="20"/>
  <c r="BK30" i="20" s="1"/>
  <c r="BJ2" i="20"/>
  <c r="BJ30" i="20" s="1"/>
  <c r="BI2" i="20"/>
  <c r="BI30" i="20" s="1"/>
  <c r="BH2" i="20"/>
  <c r="BH30" i="20" s="1"/>
  <c r="BG2" i="20"/>
  <c r="BG30" i="20" s="1"/>
  <c r="BF2" i="20"/>
  <c r="BF30" i="20" s="1"/>
  <c r="BE2" i="20"/>
  <c r="BD2" i="20"/>
  <c r="BD30" i="20" s="1"/>
  <c r="BC2" i="20"/>
  <c r="BC30" i="20" s="1"/>
  <c r="BB2" i="20"/>
  <c r="BB30" i="20" s="1"/>
  <c r="BA2" i="20"/>
  <c r="BA30" i="20" s="1"/>
  <c r="AZ2" i="20"/>
  <c r="AZ30" i="20" s="1"/>
  <c r="AY2" i="20"/>
  <c r="AY30" i="20" s="1"/>
  <c r="AX2" i="20"/>
  <c r="AX30" i="20" s="1"/>
  <c r="AW2" i="20"/>
  <c r="AV2" i="20"/>
  <c r="AV30" i="20" s="1"/>
  <c r="AU2" i="20"/>
  <c r="AU30" i="20" s="1"/>
  <c r="AT2" i="20"/>
  <c r="AT30" i="20" s="1"/>
  <c r="AS2" i="20"/>
  <c r="AS30" i="20" s="1"/>
  <c r="AR2" i="20"/>
  <c r="AR30" i="20" s="1"/>
  <c r="AQ2" i="20"/>
  <c r="AQ30" i="20" s="1"/>
  <c r="AP2" i="20"/>
  <c r="AP30" i="20" s="1"/>
  <c r="AO2" i="20"/>
  <c r="AN2" i="20"/>
  <c r="AN30" i="20" s="1"/>
  <c r="AM2" i="20"/>
  <c r="AM30" i="20" s="1"/>
  <c r="AL2" i="20"/>
  <c r="AL30" i="20" s="1"/>
  <c r="AK2" i="20"/>
  <c r="AK30" i="20" s="1"/>
  <c r="AJ2" i="20"/>
  <c r="AJ30" i="20" s="1"/>
  <c r="AI2" i="20"/>
  <c r="AI30" i="20" s="1"/>
  <c r="AH2" i="20"/>
  <c r="AH30" i="20" s="1"/>
  <c r="AG2" i="20"/>
  <c r="AF2" i="20"/>
  <c r="AF30" i="20" s="1"/>
  <c r="AE2" i="20"/>
  <c r="AE30" i="20" s="1"/>
  <c r="AD2" i="20"/>
  <c r="AD30" i="20" s="1"/>
  <c r="AC2" i="20"/>
  <c r="AC30" i="20" s="1"/>
  <c r="AB2" i="20"/>
  <c r="AB30" i="20" s="1"/>
  <c r="AA2" i="20"/>
  <c r="AA30" i="20" s="1"/>
  <c r="Z2" i="20"/>
  <c r="Z30" i="20" s="1"/>
  <c r="Y2" i="20"/>
  <c r="X2" i="20"/>
  <c r="X30" i="20" s="1"/>
  <c r="W2" i="20"/>
  <c r="W30" i="20" s="1"/>
  <c r="V2" i="20"/>
  <c r="V30" i="20" s="1"/>
  <c r="U2" i="20"/>
  <c r="U30" i="20" s="1"/>
  <c r="T2" i="20"/>
  <c r="T30" i="20" s="1"/>
  <c r="S2" i="20"/>
  <c r="S30" i="20" s="1"/>
  <c r="R2" i="20"/>
  <c r="R30" i="20" s="1"/>
  <c r="Q2" i="20"/>
  <c r="P2" i="20"/>
  <c r="P30" i="20" s="1"/>
  <c r="O2" i="20"/>
  <c r="O30" i="20" s="1"/>
  <c r="N2" i="20"/>
  <c r="N30" i="20" s="1"/>
  <c r="M2" i="20"/>
  <c r="M30" i="20" s="1"/>
  <c r="L2" i="20"/>
  <c r="L30" i="20" s="1"/>
  <c r="K2" i="20"/>
  <c r="K30" i="20" s="1"/>
  <c r="J2" i="20"/>
  <c r="J30" i="20" s="1"/>
  <c r="I2" i="20"/>
  <c r="H2" i="20"/>
  <c r="H30" i="20" s="1"/>
  <c r="G2" i="20"/>
  <c r="G30" i="20" s="1"/>
  <c r="F2" i="20"/>
  <c r="F30" i="20" s="1"/>
  <c r="E2" i="20"/>
  <c r="E30" i="20" s="1"/>
  <c r="D2" i="20"/>
  <c r="D30" i="20" s="1"/>
  <c r="C2" i="20"/>
  <c r="C30" i="20" s="1"/>
  <c r="B2" i="20"/>
  <c r="B30" i="20" s="1"/>
  <c r="BQ30" i="20" l="1"/>
  <c r="I30" i="20"/>
  <c r="Q30" i="20"/>
  <c r="Y30" i="20"/>
  <c r="AG30" i="20"/>
  <c r="AO30" i="20"/>
  <c r="AW30" i="20"/>
  <c r="BE30" i="20"/>
  <c r="BM30" i="20"/>
  <c r="BU30" i="20"/>
  <c r="BV34" i="9"/>
  <c r="BV35" i="9" s="1"/>
  <c r="BV8" i="19" l="1"/>
  <c r="BU8" i="19"/>
  <c r="BT8" i="19"/>
  <c r="BS8" i="19"/>
  <c r="BR8" i="19"/>
  <c r="BQ8" i="19"/>
  <c r="BP8" i="19"/>
  <c r="BO8" i="19"/>
  <c r="BN8" i="19"/>
  <c r="BM8" i="19"/>
  <c r="BL8" i="19"/>
  <c r="BK8" i="19"/>
  <c r="BJ8" i="19"/>
  <c r="BI8" i="19"/>
  <c r="BH8" i="19"/>
  <c r="BG8" i="19"/>
  <c r="BF8" i="19"/>
  <c r="BE8" i="19"/>
  <c r="BD8" i="19"/>
  <c r="BC8" i="19"/>
  <c r="BB8" i="19"/>
  <c r="BA8" i="19"/>
  <c r="AZ8" i="19"/>
  <c r="AY8" i="19"/>
  <c r="AX8" i="19"/>
  <c r="AW8" i="19"/>
  <c r="AV8" i="19"/>
  <c r="AU8" i="19"/>
  <c r="AT8" i="19"/>
  <c r="AS8" i="19"/>
  <c r="AR8" i="19"/>
  <c r="AQ8" i="19"/>
  <c r="AP8" i="19"/>
  <c r="AO8" i="19"/>
  <c r="AN8" i="19"/>
  <c r="AM8" i="19"/>
  <c r="AL8" i="19"/>
  <c r="AK8" i="19"/>
  <c r="AJ8" i="19"/>
  <c r="AI8" i="19"/>
  <c r="AH8" i="19"/>
  <c r="AG8" i="19"/>
  <c r="AF8" i="19"/>
  <c r="AE8" i="19"/>
  <c r="AD8" i="19"/>
  <c r="AC8" i="19"/>
  <c r="AB8" i="19"/>
  <c r="AA8" i="19"/>
  <c r="Z8" i="19"/>
  <c r="Y8" i="19"/>
  <c r="X8" i="19"/>
  <c r="W8" i="19"/>
  <c r="V8" i="19"/>
  <c r="U8" i="19"/>
  <c r="T8" i="19"/>
  <c r="S8" i="19"/>
  <c r="R8" i="19"/>
  <c r="Q8" i="19"/>
  <c r="P8" i="19"/>
  <c r="O8" i="19"/>
  <c r="N8" i="19"/>
  <c r="M8" i="19"/>
  <c r="L8" i="19"/>
  <c r="K8" i="19"/>
  <c r="J8" i="19"/>
  <c r="I8" i="19"/>
  <c r="H8" i="19"/>
  <c r="G8" i="19"/>
  <c r="F8" i="19"/>
  <c r="E8" i="19"/>
  <c r="D8" i="19"/>
  <c r="C8" i="19"/>
  <c r="B8" i="19"/>
  <c r="BV7" i="19"/>
  <c r="BU7" i="19"/>
  <c r="BT7" i="19"/>
  <c r="BS7" i="19"/>
  <c r="BR7" i="19"/>
  <c r="BQ7" i="19"/>
  <c r="BP7" i="19"/>
  <c r="BO7" i="19"/>
  <c r="BN7" i="19"/>
  <c r="BM7" i="19"/>
  <c r="BL7" i="19"/>
  <c r="BK7" i="19"/>
  <c r="BJ7" i="19"/>
  <c r="BI7" i="19"/>
  <c r="BH7" i="19"/>
  <c r="BG7" i="19"/>
  <c r="BF7" i="19"/>
  <c r="BE7" i="19"/>
  <c r="BD7" i="19"/>
  <c r="BC7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7" i="19"/>
  <c r="BV4" i="19"/>
  <c r="BU4" i="19"/>
  <c r="BT4" i="19"/>
  <c r="BS4" i="19"/>
  <c r="BR4" i="19"/>
  <c r="BQ4" i="19"/>
  <c r="BP4" i="19"/>
  <c r="BO4" i="19"/>
  <c r="BN4" i="19"/>
  <c r="BM4" i="19"/>
  <c r="BL4" i="19"/>
  <c r="BK4" i="19"/>
  <c r="BJ4" i="19"/>
  <c r="BI4" i="19"/>
  <c r="BH4" i="19"/>
  <c r="BG4" i="19"/>
  <c r="BF4" i="19"/>
  <c r="BE4" i="19"/>
  <c r="BD4" i="19"/>
  <c r="BC4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4" i="19"/>
  <c r="BV6" i="19"/>
  <c r="BU6" i="19"/>
  <c r="BT6" i="19"/>
  <c r="BS6" i="19"/>
  <c r="BR6" i="19"/>
  <c r="BQ6" i="19"/>
  <c r="BP6" i="19"/>
  <c r="BO6" i="19"/>
  <c r="BN6" i="19"/>
  <c r="BM6" i="19"/>
  <c r="BL6" i="19"/>
  <c r="BK6" i="19"/>
  <c r="BJ6" i="19"/>
  <c r="BI6" i="19"/>
  <c r="BH6" i="19"/>
  <c r="BG6" i="19"/>
  <c r="BF6" i="19"/>
  <c r="BE6" i="19"/>
  <c r="BD6" i="19"/>
  <c r="BC6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V5" i="19"/>
  <c r="BU5" i="19"/>
  <c r="BT5" i="19"/>
  <c r="BS5" i="19"/>
  <c r="BR5" i="19"/>
  <c r="BQ5" i="19"/>
  <c r="BP5" i="19"/>
  <c r="BO5" i="19"/>
  <c r="BN5" i="19"/>
  <c r="BM5" i="19"/>
  <c r="BL5" i="19"/>
  <c r="BK5" i="19"/>
  <c r="BJ5" i="19"/>
  <c r="BI5" i="19"/>
  <c r="BH5" i="19"/>
  <c r="BG5" i="19"/>
  <c r="BF5" i="19"/>
  <c r="BE5" i="19"/>
  <c r="BD5" i="19"/>
  <c r="BC5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6" i="19"/>
  <c r="BP44" i="19" l="1"/>
  <c r="BQ205" i="19"/>
  <c r="F44" i="19"/>
  <c r="G205" i="19"/>
  <c r="N44" i="19"/>
  <c r="O205" i="19"/>
  <c r="V44" i="19"/>
  <c r="W205" i="19"/>
  <c r="AD44" i="19"/>
  <c r="AE205" i="19"/>
  <c r="AL44" i="19"/>
  <c r="AM205" i="19"/>
  <c r="AT44" i="19"/>
  <c r="AU205" i="19"/>
  <c r="BB44" i="19"/>
  <c r="BC205" i="19"/>
  <c r="BJ44" i="19"/>
  <c r="BK205" i="19"/>
  <c r="BR44" i="19"/>
  <c r="BS205" i="19"/>
  <c r="F65" i="19"/>
  <c r="G206" i="19"/>
  <c r="N65" i="19"/>
  <c r="O206" i="19"/>
  <c r="V65" i="19"/>
  <c r="W206" i="19"/>
  <c r="AD65" i="19"/>
  <c r="AE206" i="19"/>
  <c r="AL65" i="19"/>
  <c r="AM206" i="19"/>
  <c r="AT65" i="19"/>
  <c r="AU206" i="19"/>
  <c r="BB65" i="19"/>
  <c r="BC206" i="19"/>
  <c r="BJ65" i="19"/>
  <c r="BK206" i="19"/>
  <c r="BR65" i="19"/>
  <c r="BS206" i="19"/>
  <c r="D86" i="19"/>
  <c r="E208" i="19"/>
  <c r="L86" i="19"/>
  <c r="M208" i="19"/>
  <c r="T86" i="19"/>
  <c r="U208" i="19"/>
  <c r="AB86" i="19"/>
  <c r="AC208" i="19"/>
  <c r="AJ86" i="19"/>
  <c r="AK208" i="19"/>
  <c r="AR86" i="19"/>
  <c r="AS208" i="19"/>
  <c r="AZ86" i="19"/>
  <c r="BA208" i="19"/>
  <c r="BH86" i="19"/>
  <c r="BI208" i="19"/>
  <c r="BP86" i="19"/>
  <c r="BQ208" i="19"/>
  <c r="C107" i="19"/>
  <c r="D209" i="19"/>
  <c r="K107" i="19"/>
  <c r="L209" i="19"/>
  <c r="S107" i="19"/>
  <c r="T209" i="19"/>
  <c r="AA107" i="19"/>
  <c r="AB209" i="19"/>
  <c r="AI107" i="19"/>
  <c r="AJ209" i="19"/>
  <c r="AQ107" i="19"/>
  <c r="AR209" i="19"/>
  <c r="AY107" i="19"/>
  <c r="AZ209" i="19"/>
  <c r="BG107" i="19"/>
  <c r="BH209" i="19"/>
  <c r="BO107" i="19"/>
  <c r="BP209" i="19"/>
  <c r="B65" i="19"/>
  <c r="C206" i="19"/>
  <c r="T44" i="19"/>
  <c r="U205" i="19"/>
  <c r="AZ44" i="19"/>
  <c r="BA205" i="19"/>
  <c r="G44" i="19"/>
  <c r="H205" i="19"/>
  <c r="O44" i="19"/>
  <c r="P205" i="19"/>
  <c r="W44" i="19"/>
  <c r="X205" i="19"/>
  <c r="AE44" i="19"/>
  <c r="AF205" i="19"/>
  <c r="AM44" i="19"/>
  <c r="AN205" i="19"/>
  <c r="AU44" i="19"/>
  <c r="AV205" i="19"/>
  <c r="BC44" i="19"/>
  <c r="BD205" i="19"/>
  <c r="BK44" i="19"/>
  <c r="BL205" i="19"/>
  <c r="BS44" i="19"/>
  <c r="BT205" i="19"/>
  <c r="G65" i="19"/>
  <c r="H206" i="19"/>
  <c r="O65" i="19"/>
  <c r="P206" i="19"/>
  <c r="W65" i="19"/>
  <c r="X206" i="19"/>
  <c r="AE65" i="19"/>
  <c r="AF206" i="19"/>
  <c r="AM65" i="19"/>
  <c r="AN206" i="19"/>
  <c r="AU65" i="19"/>
  <c r="AV206" i="19"/>
  <c r="BC65" i="19"/>
  <c r="BD206" i="19"/>
  <c r="BK65" i="19"/>
  <c r="BL206" i="19"/>
  <c r="BS65" i="19"/>
  <c r="BT206" i="19"/>
  <c r="E86" i="19"/>
  <c r="F208" i="19"/>
  <c r="M86" i="19"/>
  <c r="N208" i="19"/>
  <c r="U86" i="19"/>
  <c r="V208" i="19"/>
  <c r="AC86" i="19"/>
  <c r="AD208" i="19"/>
  <c r="AK86" i="19"/>
  <c r="AL208" i="19"/>
  <c r="AS86" i="19"/>
  <c r="AT208" i="19"/>
  <c r="BA86" i="19"/>
  <c r="BB208" i="19"/>
  <c r="BI86" i="19"/>
  <c r="BJ208" i="19"/>
  <c r="BQ86" i="19"/>
  <c r="BR208" i="19"/>
  <c r="D107" i="19"/>
  <c r="E209" i="19"/>
  <c r="L107" i="19"/>
  <c r="M209" i="19"/>
  <c r="T107" i="19"/>
  <c r="U209" i="19"/>
  <c r="AB107" i="19"/>
  <c r="AC209" i="19"/>
  <c r="AJ107" i="19"/>
  <c r="AK209" i="19"/>
  <c r="AR107" i="19"/>
  <c r="AS209" i="19"/>
  <c r="AZ107" i="19"/>
  <c r="BA209" i="19"/>
  <c r="BH107" i="19"/>
  <c r="BI209" i="19"/>
  <c r="BP107" i="19"/>
  <c r="BQ209" i="19"/>
  <c r="J44" i="19"/>
  <c r="K205" i="19"/>
  <c r="AR44" i="19"/>
  <c r="AS205" i="19"/>
  <c r="H44" i="19"/>
  <c r="I205" i="19"/>
  <c r="P44" i="19"/>
  <c r="Q205" i="19"/>
  <c r="X44" i="19"/>
  <c r="Y205" i="19"/>
  <c r="AF44" i="19"/>
  <c r="AG205" i="19"/>
  <c r="AN44" i="19"/>
  <c r="AO205" i="19"/>
  <c r="AV44" i="19"/>
  <c r="AW205" i="19"/>
  <c r="BD44" i="19"/>
  <c r="BE205" i="19"/>
  <c r="BL44" i="19"/>
  <c r="BM205" i="19"/>
  <c r="BT44" i="19"/>
  <c r="BU205" i="19"/>
  <c r="H65" i="19"/>
  <c r="I206" i="19"/>
  <c r="P65" i="19"/>
  <c r="Q206" i="19"/>
  <c r="X65" i="19"/>
  <c r="Y206" i="19"/>
  <c r="AF65" i="19"/>
  <c r="AG206" i="19"/>
  <c r="AN65" i="19"/>
  <c r="AO206" i="19"/>
  <c r="AV65" i="19"/>
  <c r="AW206" i="19"/>
  <c r="BD65" i="19"/>
  <c r="BE206" i="19"/>
  <c r="BL65" i="19"/>
  <c r="BM206" i="19"/>
  <c r="BT65" i="19"/>
  <c r="BU206" i="19"/>
  <c r="F86" i="19"/>
  <c r="G208" i="19"/>
  <c r="N86" i="19"/>
  <c r="O208" i="19"/>
  <c r="V86" i="19"/>
  <c r="W208" i="19"/>
  <c r="AD86" i="19"/>
  <c r="AE208" i="19"/>
  <c r="AL86" i="19"/>
  <c r="AM208" i="19"/>
  <c r="AT86" i="19"/>
  <c r="AU208" i="19"/>
  <c r="BB86" i="19"/>
  <c r="BC208" i="19"/>
  <c r="BJ86" i="19"/>
  <c r="BK208" i="19"/>
  <c r="BR86" i="19"/>
  <c r="BS208" i="19"/>
  <c r="E107" i="19"/>
  <c r="F209" i="19"/>
  <c r="M107" i="19"/>
  <c r="N209" i="19"/>
  <c r="U107" i="19"/>
  <c r="V209" i="19"/>
  <c r="AC107" i="19"/>
  <c r="AD209" i="19"/>
  <c r="AK107" i="19"/>
  <c r="AL209" i="19"/>
  <c r="AS107" i="19"/>
  <c r="AT209" i="19"/>
  <c r="BA107" i="19"/>
  <c r="BB209" i="19"/>
  <c r="BI107" i="19"/>
  <c r="BJ209" i="19"/>
  <c r="BQ107" i="19"/>
  <c r="BR209" i="19"/>
  <c r="AH44" i="19"/>
  <c r="AI205" i="19"/>
  <c r="AJ44" i="19"/>
  <c r="AK205" i="19"/>
  <c r="B44" i="19"/>
  <c r="C205" i="19"/>
  <c r="I44" i="19"/>
  <c r="J205" i="19"/>
  <c r="Q44" i="19"/>
  <c r="R205" i="19"/>
  <c r="Y44" i="19"/>
  <c r="Z205" i="19"/>
  <c r="AG44" i="19"/>
  <c r="AH205" i="19"/>
  <c r="AO44" i="19"/>
  <c r="AP205" i="19"/>
  <c r="AW44" i="19"/>
  <c r="AX205" i="19"/>
  <c r="BE44" i="19"/>
  <c r="BF205" i="19"/>
  <c r="BM44" i="19"/>
  <c r="BN205" i="19"/>
  <c r="BU44" i="19"/>
  <c r="BV205" i="19"/>
  <c r="I65" i="19"/>
  <c r="J206" i="19"/>
  <c r="Q65" i="19"/>
  <c r="R206" i="19"/>
  <c r="Y65" i="19"/>
  <c r="Z206" i="19"/>
  <c r="AG65" i="19"/>
  <c r="AH206" i="19"/>
  <c r="AO65" i="19"/>
  <c r="AP206" i="19"/>
  <c r="AW65" i="19"/>
  <c r="AX206" i="19"/>
  <c r="BE65" i="19"/>
  <c r="BF206" i="19"/>
  <c r="BM65" i="19"/>
  <c r="BN206" i="19"/>
  <c r="BU65" i="19"/>
  <c r="BV206" i="19"/>
  <c r="G86" i="19"/>
  <c r="H208" i="19"/>
  <c r="O86" i="19"/>
  <c r="P208" i="19"/>
  <c r="W86" i="19"/>
  <c r="X208" i="19"/>
  <c r="AE86" i="19"/>
  <c r="AF208" i="19"/>
  <c r="AM86" i="19"/>
  <c r="AN208" i="19"/>
  <c r="AU86" i="19"/>
  <c r="AV208" i="19"/>
  <c r="BC86" i="19"/>
  <c r="BD208" i="19"/>
  <c r="BK86" i="19"/>
  <c r="BL208" i="19"/>
  <c r="BS86" i="19"/>
  <c r="BT208" i="19"/>
  <c r="F107" i="19"/>
  <c r="G209" i="19"/>
  <c r="N107" i="19"/>
  <c r="O209" i="19"/>
  <c r="V107" i="19"/>
  <c r="W209" i="19"/>
  <c r="AD107" i="19"/>
  <c r="AE209" i="19"/>
  <c r="AL107" i="19"/>
  <c r="AM209" i="19"/>
  <c r="AT107" i="19"/>
  <c r="AU209" i="19"/>
  <c r="BB107" i="19"/>
  <c r="BC209" i="19"/>
  <c r="BJ107" i="19"/>
  <c r="BK209" i="19"/>
  <c r="BR107" i="19"/>
  <c r="BS209" i="19"/>
  <c r="Z44" i="19"/>
  <c r="AA205" i="19"/>
  <c r="AP44" i="19"/>
  <c r="AQ205" i="19"/>
  <c r="BF44" i="19"/>
  <c r="BG205" i="19"/>
  <c r="BV44" i="19"/>
  <c r="BW205" i="19"/>
  <c r="J65" i="19"/>
  <c r="K206" i="19"/>
  <c r="R65" i="19"/>
  <c r="S206" i="19"/>
  <c r="Z65" i="19"/>
  <c r="AA206" i="19"/>
  <c r="AH65" i="19"/>
  <c r="AI206" i="19"/>
  <c r="AP65" i="19"/>
  <c r="AQ206" i="19"/>
  <c r="AX65" i="19"/>
  <c r="AY206" i="19"/>
  <c r="BF65" i="19"/>
  <c r="BG206" i="19"/>
  <c r="BN65" i="19"/>
  <c r="BO206" i="19"/>
  <c r="BV65" i="19"/>
  <c r="BW206" i="19"/>
  <c r="H86" i="19"/>
  <c r="I208" i="19"/>
  <c r="P86" i="19"/>
  <c r="Q208" i="19"/>
  <c r="X86" i="19"/>
  <c r="Y208" i="19"/>
  <c r="AF86" i="19"/>
  <c r="AG208" i="19"/>
  <c r="AN86" i="19"/>
  <c r="AO208" i="19"/>
  <c r="AV86" i="19"/>
  <c r="AW208" i="19"/>
  <c r="BD86" i="19"/>
  <c r="BE208" i="19"/>
  <c r="BL86" i="19"/>
  <c r="BM208" i="19"/>
  <c r="BT86" i="19"/>
  <c r="BU208" i="19"/>
  <c r="G107" i="19"/>
  <c r="H209" i="19"/>
  <c r="O107" i="19"/>
  <c r="P209" i="19"/>
  <c r="W107" i="19"/>
  <c r="X209" i="19"/>
  <c r="AE107" i="19"/>
  <c r="AF209" i="19"/>
  <c r="AM107" i="19"/>
  <c r="AN209" i="19"/>
  <c r="AU107" i="19"/>
  <c r="AV209" i="19"/>
  <c r="BC107" i="19"/>
  <c r="BD209" i="19"/>
  <c r="BK107" i="19"/>
  <c r="BL209" i="19"/>
  <c r="BS107" i="19"/>
  <c r="BT209" i="19"/>
  <c r="R44" i="19"/>
  <c r="S205" i="19"/>
  <c r="AX44" i="19"/>
  <c r="AY205" i="19"/>
  <c r="BN44" i="19"/>
  <c r="BO205" i="19"/>
  <c r="C44" i="19"/>
  <c r="D205" i="19"/>
  <c r="K44" i="19"/>
  <c r="L205" i="19"/>
  <c r="S44" i="19"/>
  <c r="T205" i="19"/>
  <c r="AA44" i="19"/>
  <c r="AB205" i="19"/>
  <c r="AI44" i="19"/>
  <c r="AJ205" i="19"/>
  <c r="AQ44" i="19"/>
  <c r="AR205" i="19"/>
  <c r="AY44" i="19"/>
  <c r="AZ205" i="19"/>
  <c r="BG44" i="19"/>
  <c r="BH205" i="19"/>
  <c r="BO44" i="19"/>
  <c r="BP205" i="19"/>
  <c r="C65" i="19"/>
  <c r="D206" i="19"/>
  <c r="K65" i="19"/>
  <c r="L206" i="19"/>
  <c r="S65" i="19"/>
  <c r="T206" i="19"/>
  <c r="AA65" i="19"/>
  <c r="AB206" i="19"/>
  <c r="AI65" i="19"/>
  <c r="AJ206" i="19"/>
  <c r="AQ65" i="19"/>
  <c r="AR206" i="19"/>
  <c r="AY65" i="19"/>
  <c r="AZ206" i="19"/>
  <c r="BG65" i="19"/>
  <c r="BH206" i="19"/>
  <c r="BO65" i="19"/>
  <c r="BP206" i="19"/>
  <c r="I86" i="19"/>
  <c r="J208" i="19"/>
  <c r="Q86" i="19"/>
  <c r="R208" i="19"/>
  <c r="Y86" i="19"/>
  <c r="Z208" i="19"/>
  <c r="AG86" i="19"/>
  <c r="AH208" i="19"/>
  <c r="AO86" i="19"/>
  <c r="AP208" i="19"/>
  <c r="AW86" i="19"/>
  <c r="AX208" i="19"/>
  <c r="BE86" i="19"/>
  <c r="BF208" i="19"/>
  <c r="BM86" i="19"/>
  <c r="BN208" i="19"/>
  <c r="BU86" i="19"/>
  <c r="BV208" i="19"/>
  <c r="H107" i="19"/>
  <c r="I209" i="19"/>
  <c r="P107" i="19"/>
  <c r="Q209" i="19"/>
  <c r="X107" i="19"/>
  <c r="Y209" i="19"/>
  <c r="AF107" i="19"/>
  <c r="AG209" i="19"/>
  <c r="AN107" i="19"/>
  <c r="AO209" i="19"/>
  <c r="AV107" i="19"/>
  <c r="AW209" i="19"/>
  <c r="BD107" i="19"/>
  <c r="BE209" i="19"/>
  <c r="BL107" i="19"/>
  <c r="BM209" i="19"/>
  <c r="BT107" i="19"/>
  <c r="BU209" i="19"/>
  <c r="L44" i="19"/>
  <c r="M205" i="19"/>
  <c r="BH44" i="19"/>
  <c r="BI205" i="19"/>
  <c r="D65" i="19"/>
  <c r="E206" i="19"/>
  <c r="L65" i="19"/>
  <c r="M206" i="19"/>
  <c r="T65" i="19"/>
  <c r="U206" i="19"/>
  <c r="AB65" i="19"/>
  <c r="AC206" i="19"/>
  <c r="AJ65" i="19"/>
  <c r="AK206" i="19"/>
  <c r="AR65" i="19"/>
  <c r="AS206" i="19"/>
  <c r="AZ65" i="19"/>
  <c r="BA206" i="19"/>
  <c r="BH65" i="19"/>
  <c r="BI206" i="19"/>
  <c r="BP65" i="19"/>
  <c r="BQ206" i="19"/>
  <c r="B86" i="19"/>
  <c r="C208" i="19"/>
  <c r="J86" i="19"/>
  <c r="K208" i="19"/>
  <c r="R86" i="19"/>
  <c r="S208" i="19"/>
  <c r="Z86" i="19"/>
  <c r="AA208" i="19"/>
  <c r="AH86" i="19"/>
  <c r="AI208" i="19"/>
  <c r="AP86" i="19"/>
  <c r="AQ208" i="19"/>
  <c r="AX86" i="19"/>
  <c r="AY208" i="19"/>
  <c r="BF86" i="19"/>
  <c r="BG208" i="19"/>
  <c r="BN86" i="19"/>
  <c r="BO208" i="19"/>
  <c r="BV86" i="19"/>
  <c r="BW208" i="19"/>
  <c r="I107" i="19"/>
  <c r="J209" i="19"/>
  <c r="Q107" i="19"/>
  <c r="R209" i="19"/>
  <c r="Y107" i="19"/>
  <c r="Z209" i="19"/>
  <c r="AG107" i="19"/>
  <c r="AH209" i="19"/>
  <c r="AO107" i="19"/>
  <c r="AP209" i="19"/>
  <c r="AW107" i="19"/>
  <c r="AX209" i="19"/>
  <c r="BE107" i="19"/>
  <c r="BF209" i="19"/>
  <c r="BM107" i="19"/>
  <c r="BN209" i="19"/>
  <c r="BU107" i="19"/>
  <c r="BV209" i="19"/>
  <c r="D44" i="19"/>
  <c r="E205" i="19"/>
  <c r="AB44" i="19"/>
  <c r="AC205" i="19"/>
  <c r="E44" i="19"/>
  <c r="F205" i="19"/>
  <c r="M44" i="19"/>
  <c r="N205" i="19"/>
  <c r="U44" i="19"/>
  <c r="V205" i="19"/>
  <c r="AC44" i="19"/>
  <c r="AD205" i="19"/>
  <c r="AK44" i="19"/>
  <c r="AL205" i="19"/>
  <c r="AS44" i="19"/>
  <c r="AT205" i="19"/>
  <c r="BA44" i="19"/>
  <c r="BB205" i="19"/>
  <c r="BI44" i="19"/>
  <c r="BJ205" i="19"/>
  <c r="BQ44" i="19"/>
  <c r="BR205" i="19"/>
  <c r="E65" i="19"/>
  <c r="F206" i="19"/>
  <c r="M65" i="19"/>
  <c r="N206" i="19"/>
  <c r="U65" i="19"/>
  <c r="V206" i="19"/>
  <c r="AC65" i="19"/>
  <c r="AD206" i="19"/>
  <c r="AK65" i="19"/>
  <c r="AL206" i="19"/>
  <c r="AS65" i="19"/>
  <c r="AT206" i="19"/>
  <c r="BA65" i="19"/>
  <c r="BB206" i="19"/>
  <c r="BI65" i="19"/>
  <c r="BJ206" i="19"/>
  <c r="BQ65" i="19"/>
  <c r="BR206" i="19"/>
  <c r="C86" i="19"/>
  <c r="D208" i="19"/>
  <c r="K86" i="19"/>
  <c r="L208" i="19"/>
  <c r="S86" i="19"/>
  <c r="T208" i="19"/>
  <c r="AA86" i="19"/>
  <c r="AB208" i="19"/>
  <c r="AI86" i="19"/>
  <c r="AJ208" i="19"/>
  <c r="AQ86" i="19"/>
  <c r="AR208" i="19"/>
  <c r="AY86" i="19"/>
  <c r="AZ208" i="19"/>
  <c r="BG86" i="19"/>
  <c r="BH208" i="19"/>
  <c r="BO86" i="19"/>
  <c r="BP208" i="19"/>
  <c r="B107" i="19"/>
  <c r="C209" i="19"/>
  <c r="J107" i="19"/>
  <c r="K209" i="19"/>
  <c r="R107" i="19"/>
  <c r="S209" i="19"/>
  <c r="Z107" i="19"/>
  <c r="AA209" i="19"/>
  <c r="AH107" i="19"/>
  <c r="AI209" i="19"/>
  <c r="AP107" i="19"/>
  <c r="AQ209" i="19"/>
  <c r="AX107" i="19"/>
  <c r="AY209" i="19"/>
  <c r="BF107" i="19"/>
  <c r="BG209" i="19"/>
  <c r="BN107" i="19"/>
  <c r="BO209" i="19"/>
  <c r="BV107" i="19"/>
  <c r="BW209" i="19"/>
  <c r="AD33" i="3"/>
  <c r="AR33" i="3"/>
  <c r="BV33" i="3"/>
  <c r="BV33" i="2"/>
  <c r="AR33" i="2"/>
  <c r="AC33" i="2"/>
  <c r="BV33" i="4" l="1"/>
  <c r="BU33" i="4"/>
  <c r="BT33" i="4"/>
  <c r="BS33" i="4"/>
  <c r="BR33" i="4"/>
  <c r="BQ33" i="4"/>
  <c r="BP33" i="4"/>
  <c r="BO33" i="4"/>
  <c r="BN33" i="4"/>
  <c r="BM33" i="4"/>
  <c r="BL33" i="4"/>
  <c r="BK33" i="4"/>
  <c r="BJ33" i="4"/>
  <c r="BI33" i="4"/>
  <c r="BH33" i="4"/>
  <c r="BG33" i="4"/>
  <c r="BF33" i="4"/>
  <c r="BE33" i="4"/>
  <c r="BD33" i="4"/>
  <c r="BC33" i="4"/>
  <c r="C33" i="4"/>
  <c r="B33" i="4"/>
  <c r="BV69" i="11" l="1"/>
  <c r="BV35" i="4"/>
  <c r="BU35" i="4"/>
  <c r="BT35" i="4"/>
  <c r="BS35" i="4"/>
  <c r="BR35" i="4"/>
  <c r="BQ35" i="4"/>
  <c r="BP35" i="4"/>
  <c r="BO35" i="4"/>
  <c r="BN35" i="4"/>
  <c r="BM35" i="4"/>
  <c r="BL35" i="4"/>
  <c r="BK35" i="4"/>
  <c r="BJ35" i="4"/>
  <c r="BI35" i="4"/>
  <c r="BH35" i="4"/>
  <c r="BG35" i="4"/>
  <c r="BF35" i="4"/>
  <c r="BE35" i="4"/>
  <c r="BD35" i="4"/>
  <c r="BC35" i="4"/>
  <c r="BB35" i="4"/>
  <c r="BA35" i="4"/>
  <c r="AZ35" i="4"/>
  <c r="AY35" i="4"/>
  <c r="AX35" i="4"/>
  <c r="AW35" i="4"/>
  <c r="AV35" i="4"/>
  <c r="AU35" i="4"/>
  <c r="AT35" i="4"/>
  <c r="AS35" i="4"/>
  <c r="AR35" i="4"/>
  <c r="AQ35" i="4"/>
  <c r="AP35" i="4"/>
  <c r="AO35" i="4"/>
  <c r="AN35" i="4"/>
  <c r="AM35" i="4"/>
  <c r="AL35" i="4"/>
  <c r="AK35" i="4"/>
  <c r="AJ35" i="4"/>
  <c r="AI35" i="4"/>
  <c r="AH35" i="4"/>
  <c r="AG35" i="4"/>
  <c r="AF35" i="4"/>
  <c r="AE35" i="4"/>
  <c r="AD35" i="4"/>
  <c r="AC35" i="4"/>
  <c r="AB35" i="4"/>
  <c r="AA35" i="4"/>
  <c r="Z35" i="4"/>
  <c r="Y35" i="4"/>
  <c r="X35" i="4"/>
  <c r="W35" i="4"/>
  <c r="V35" i="4"/>
  <c r="U35" i="4"/>
  <c r="T35" i="4"/>
  <c r="S35" i="4"/>
  <c r="R35" i="4"/>
  <c r="Q35" i="4"/>
  <c r="P35" i="4"/>
  <c r="O35" i="4"/>
  <c r="N35" i="4"/>
  <c r="M35" i="4"/>
  <c r="L35" i="4"/>
  <c r="K35" i="4"/>
  <c r="J35" i="4"/>
  <c r="I35" i="4"/>
  <c r="H35" i="4"/>
  <c r="G35" i="4"/>
  <c r="F35" i="4"/>
  <c r="E35" i="4"/>
  <c r="D35" i="4"/>
  <c r="C35" i="4"/>
  <c r="B35" i="4"/>
  <c r="D32" i="12"/>
  <c r="D29" i="12"/>
  <c r="D28" i="12"/>
  <c r="D27" i="12"/>
  <c r="D26" i="12"/>
  <c r="D25" i="12"/>
  <c r="D24" i="12"/>
  <c r="D23" i="12"/>
  <c r="D22" i="12"/>
  <c r="D21" i="12"/>
  <c r="D20" i="12"/>
  <c r="D19" i="12"/>
  <c r="D18" i="12"/>
  <c r="D17" i="12"/>
  <c r="D16" i="12"/>
  <c r="D15" i="12"/>
  <c r="D14" i="12"/>
  <c r="D13" i="12"/>
  <c r="D12" i="12"/>
  <c r="D11" i="12"/>
  <c r="D10" i="12"/>
  <c r="D9" i="12"/>
  <c r="D8" i="12"/>
  <c r="D7" i="12"/>
  <c r="D6" i="12"/>
  <c r="D5" i="12"/>
  <c r="D4" i="12"/>
  <c r="D3" i="12"/>
  <c r="R36" i="4" l="1"/>
  <c r="R11" i="19"/>
  <c r="T11" i="19"/>
  <c r="T36" i="4"/>
  <c r="AR11" i="19"/>
  <c r="AR36" i="4"/>
  <c r="AZ11" i="19"/>
  <c r="AZ36" i="4"/>
  <c r="BH36" i="4"/>
  <c r="BH11" i="19"/>
  <c r="BP11" i="19"/>
  <c r="BP36" i="4"/>
  <c r="E11" i="19"/>
  <c r="E36" i="4"/>
  <c r="M11" i="19"/>
  <c r="M36" i="4"/>
  <c r="U11" i="19"/>
  <c r="U36" i="4"/>
  <c r="AC11" i="19"/>
  <c r="AC36" i="4"/>
  <c r="AK11" i="19"/>
  <c r="AK36" i="4"/>
  <c r="AS11" i="19"/>
  <c r="AS36" i="4"/>
  <c r="BA11" i="19"/>
  <c r="BA36" i="4"/>
  <c r="BI11" i="19"/>
  <c r="BI36" i="4"/>
  <c r="BQ11" i="19"/>
  <c r="BQ36" i="4"/>
  <c r="AJ36" i="4"/>
  <c r="AJ11" i="19"/>
  <c r="AD11" i="19"/>
  <c r="AD36" i="4"/>
  <c r="BB11" i="19"/>
  <c r="BB36" i="4"/>
  <c r="G11" i="19"/>
  <c r="G36" i="4"/>
  <c r="O11" i="19"/>
  <c r="O36" i="4"/>
  <c r="W11" i="19"/>
  <c r="W36" i="4"/>
  <c r="AE11" i="19"/>
  <c r="AE36" i="4"/>
  <c r="AM11" i="19"/>
  <c r="AM36" i="4"/>
  <c r="AU11" i="19"/>
  <c r="AU36" i="4"/>
  <c r="BC11" i="19"/>
  <c r="BC36" i="4"/>
  <c r="BK11" i="19"/>
  <c r="BK36" i="4"/>
  <c r="BS11" i="19"/>
  <c r="BS36" i="4"/>
  <c r="B11" i="19"/>
  <c r="B36" i="4"/>
  <c r="AB11" i="19"/>
  <c r="AB36" i="4"/>
  <c r="N11" i="19"/>
  <c r="N36" i="4"/>
  <c r="AL11" i="19"/>
  <c r="AL36" i="4"/>
  <c r="BJ11" i="19"/>
  <c r="BJ36" i="4"/>
  <c r="H11" i="19"/>
  <c r="H36" i="4"/>
  <c r="P11" i="19"/>
  <c r="P36" i="4"/>
  <c r="X11" i="19"/>
  <c r="X36" i="4"/>
  <c r="AF11" i="19"/>
  <c r="AF36" i="4"/>
  <c r="AN11" i="19"/>
  <c r="AN36" i="4"/>
  <c r="AV11" i="19"/>
  <c r="AV36" i="4"/>
  <c r="BD11" i="19"/>
  <c r="BD36" i="4"/>
  <c r="BL11" i="19"/>
  <c r="BL36" i="4"/>
  <c r="BT11" i="19"/>
  <c r="BT36" i="4"/>
  <c r="D36" i="4"/>
  <c r="D11" i="19"/>
  <c r="L11" i="19"/>
  <c r="L36" i="4"/>
  <c r="F11" i="19"/>
  <c r="F36" i="4"/>
  <c r="V11" i="19"/>
  <c r="V36" i="4"/>
  <c r="AT11" i="19"/>
  <c r="AT36" i="4"/>
  <c r="BR11" i="19"/>
  <c r="BR36" i="4"/>
  <c r="I11" i="19"/>
  <c r="I36" i="4"/>
  <c r="Q36" i="4"/>
  <c r="Q11" i="19"/>
  <c r="Y11" i="19"/>
  <c r="Y36" i="4"/>
  <c r="AG11" i="19"/>
  <c r="AG36" i="4"/>
  <c r="AO36" i="4"/>
  <c r="AO11" i="19"/>
  <c r="AW36" i="4"/>
  <c r="AW11" i="19"/>
  <c r="BE36" i="4"/>
  <c r="BE11" i="19"/>
  <c r="BM11" i="19"/>
  <c r="BM36" i="4"/>
  <c r="BU11" i="19"/>
  <c r="BU36" i="4"/>
  <c r="J36" i="4"/>
  <c r="J11" i="19"/>
  <c r="Z11" i="19"/>
  <c r="Z36" i="4"/>
  <c r="AH11" i="19"/>
  <c r="AH36" i="4"/>
  <c r="AP36" i="4"/>
  <c r="AP11" i="19"/>
  <c r="AX11" i="19"/>
  <c r="AX36" i="4"/>
  <c r="BF11" i="19"/>
  <c r="BF36" i="4"/>
  <c r="BN11" i="19"/>
  <c r="BN36" i="4"/>
  <c r="BV36" i="4"/>
  <c r="BV11" i="19"/>
  <c r="C11" i="19"/>
  <c r="C36" i="4"/>
  <c r="K11" i="19"/>
  <c r="K36" i="4"/>
  <c r="S11" i="19"/>
  <c r="S36" i="4"/>
  <c r="AA11" i="19"/>
  <c r="AA36" i="4"/>
  <c r="AI11" i="19"/>
  <c r="AI36" i="4"/>
  <c r="AQ11" i="19"/>
  <c r="AQ36" i="4"/>
  <c r="AY11" i="19"/>
  <c r="AY36" i="4"/>
  <c r="BG11" i="19"/>
  <c r="BG36" i="4"/>
  <c r="BO11" i="19"/>
  <c r="BO36" i="4"/>
  <c r="BV65" i="18"/>
  <c r="BU65" i="18"/>
  <c r="BT65" i="18"/>
  <c r="BS65" i="18"/>
  <c r="BR65" i="18"/>
  <c r="BQ65" i="18"/>
  <c r="BP65" i="18"/>
  <c r="BO65" i="18"/>
  <c r="BN65" i="18"/>
  <c r="BM65" i="18"/>
  <c r="BL65" i="18"/>
  <c r="BK65" i="18"/>
  <c r="BJ65" i="18"/>
  <c r="BI65" i="18"/>
  <c r="BH65" i="18"/>
  <c r="BG65" i="18"/>
  <c r="BF65" i="18"/>
  <c r="BE65" i="18"/>
  <c r="BD65" i="18"/>
  <c r="BC65" i="18"/>
  <c r="BB65" i="18"/>
  <c r="BA65" i="18"/>
  <c r="AZ65" i="18"/>
  <c r="AY65" i="18"/>
  <c r="AX65" i="18"/>
  <c r="AW65" i="18"/>
  <c r="AV65" i="18"/>
  <c r="AU65" i="18"/>
  <c r="AT65" i="18"/>
  <c r="AS65" i="18"/>
  <c r="AR65" i="18"/>
  <c r="AQ65" i="18"/>
  <c r="AP65" i="18"/>
  <c r="AO65" i="18"/>
  <c r="AN65" i="18"/>
  <c r="AM65" i="18"/>
  <c r="AL65" i="18"/>
  <c r="AK65" i="18"/>
  <c r="AJ65" i="18"/>
  <c r="AI65" i="18"/>
  <c r="AH65" i="18"/>
  <c r="AG65" i="18"/>
  <c r="AF65" i="18"/>
  <c r="AE65" i="18"/>
  <c r="AD65" i="18"/>
  <c r="AC65" i="18"/>
  <c r="AB65" i="18"/>
  <c r="AA65" i="18"/>
  <c r="Z65" i="18"/>
  <c r="Y65" i="18"/>
  <c r="X65" i="18"/>
  <c r="W65" i="18"/>
  <c r="V65" i="18"/>
  <c r="U65" i="18"/>
  <c r="T65" i="18"/>
  <c r="S65" i="18"/>
  <c r="R65" i="18"/>
  <c r="Q65" i="18"/>
  <c r="P65" i="18"/>
  <c r="O65" i="18"/>
  <c r="N65" i="18"/>
  <c r="M65" i="18"/>
  <c r="L65" i="18"/>
  <c r="K65" i="18"/>
  <c r="J65" i="18"/>
  <c r="I65" i="18"/>
  <c r="H65" i="18"/>
  <c r="G65" i="18"/>
  <c r="F65" i="18"/>
  <c r="E65" i="18"/>
  <c r="D65" i="18"/>
  <c r="C65" i="18"/>
  <c r="B65" i="18"/>
  <c r="BV63" i="18"/>
  <c r="BU63" i="18"/>
  <c r="BT63" i="18"/>
  <c r="BS63" i="18"/>
  <c r="BR63" i="18"/>
  <c r="BQ63" i="18"/>
  <c r="BP63" i="18"/>
  <c r="BO63" i="18"/>
  <c r="BN63" i="18"/>
  <c r="BM63" i="18"/>
  <c r="BL63" i="18"/>
  <c r="BK63" i="18"/>
  <c r="BJ63" i="18"/>
  <c r="BI63" i="18"/>
  <c r="BH63" i="18"/>
  <c r="BG63" i="18"/>
  <c r="BF63" i="18"/>
  <c r="BE63" i="18"/>
  <c r="BD63" i="18"/>
  <c r="BC63" i="18"/>
  <c r="BB63" i="18"/>
  <c r="BA63" i="18"/>
  <c r="AZ63" i="18"/>
  <c r="AY63" i="18"/>
  <c r="AX63" i="18"/>
  <c r="AW63" i="18"/>
  <c r="AV63" i="18"/>
  <c r="AU63" i="18"/>
  <c r="AT63" i="18"/>
  <c r="AS63" i="18"/>
  <c r="AR63" i="18"/>
  <c r="AQ63" i="18"/>
  <c r="AP63" i="18"/>
  <c r="AO63" i="18"/>
  <c r="AN63" i="18"/>
  <c r="AM63" i="18"/>
  <c r="AL63" i="18"/>
  <c r="AK63" i="18"/>
  <c r="AJ63" i="18"/>
  <c r="AI63" i="18"/>
  <c r="AH63" i="18"/>
  <c r="AG63" i="18"/>
  <c r="AF63" i="18"/>
  <c r="AE63" i="18"/>
  <c r="AD63" i="18"/>
  <c r="AC63" i="18"/>
  <c r="AB63" i="18"/>
  <c r="AA63" i="18"/>
  <c r="Z63" i="18"/>
  <c r="Y63" i="18"/>
  <c r="X63" i="18"/>
  <c r="W63" i="18"/>
  <c r="V63" i="18"/>
  <c r="U63" i="18"/>
  <c r="T63" i="18"/>
  <c r="S63" i="18"/>
  <c r="R63" i="18"/>
  <c r="Q63" i="18"/>
  <c r="P63" i="18"/>
  <c r="O63" i="18"/>
  <c r="N63" i="18"/>
  <c r="M63" i="18"/>
  <c r="L63" i="18"/>
  <c r="K63" i="18"/>
  <c r="J63" i="18"/>
  <c r="I63" i="18"/>
  <c r="H63" i="18"/>
  <c r="G63" i="18"/>
  <c r="F63" i="18"/>
  <c r="E63" i="18"/>
  <c r="D63" i="18"/>
  <c r="C63" i="18"/>
  <c r="BV62" i="18"/>
  <c r="BU62" i="18"/>
  <c r="BT62" i="18"/>
  <c r="BS62" i="18"/>
  <c r="BR62" i="18"/>
  <c r="BQ62" i="18"/>
  <c r="BP62" i="18"/>
  <c r="BO62" i="18"/>
  <c r="BN62" i="18"/>
  <c r="BM62" i="18"/>
  <c r="BL62" i="18"/>
  <c r="BK62" i="18"/>
  <c r="BJ62" i="18"/>
  <c r="BI62" i="18"/>
  <c r="BH62" i="18"/>
  <c r="BG62" i="18"/>
  <c r="BF62" i="18"/>
  <c r="BE62" i="18"/>
  <c r="BD62" i="18"/>
  <c r="BC62" i="18"/>
  <c r="BB62" i="18"/>
  <c r="BA62" i="18"/>
  <c r="AZ62" i="18"/>
  <c r="AY62" i="18"/>
  <c r="AX62" i="18"/>
  <c r="AW62" i="18"/>
  <c r="AV62" i="18"/>
  <c r="AU62" i="18"/>
  <c r="AT62" i="18"/>
  <c r="AS62" i="18"/>
  <c r="AR62" i="18"/>
  <c r="AQ62" i="18"/>
  <c r="AP62" i="18"/>
  <c r="AO62" i="18"/>
  <c r="AN62" i="18"/>
  <c r="AM62" i="18"/>
  <c r="AL62" i="18"/>
  <c r="AK62" i="18"/>
  <c r="AJ62" i="18"/>
  <c r="AI62" i="18"/>
  <c r="AH62" i="18"/>
  <c r="AG62" i="18"/>
  <c r="AF62" i="18"/>
  <c r="AE62" i="18"/>
  <c r="AD62" i="18"/>
  <c r="AC62" i="18"/>
  <c r="AB62" i="18"/>
  <c r="AA62" i="18"/>
  <c r="Z62" i="18"/>
  <c r="Y62" i="18"/>
  <c r="X62" i="18"/>
  <c r="W62" i="18"/>
  <c r="V62" i="18"/>
  <c r="U62" i="18"/>
  <c r="T62" i="18"/>
  <c r="S62" i="18"/>
  <c r="R62" i="18"/>
  <c r="Q62" i="18"/>
  <c r="P62" i="18"/>
  <c r="O62" i="18"/>
  <c r="N62" i="18"/>
  <c r="M62" i="18"/>
  <c r="L62" i="18"/>
  <c r="K62" i="18"/>
  <c r="J62" i="18"/>
  <c r="I62" i="18"/>
  <c r="H62" i="18"/>
  <c r="G62" i="18"/>
  <c r="F62" i="18"/>
  <c r="E62" i="18"/>
  <c r="D62" i="18"/>
  <c r="C62" i="18"/>
  <c r="BV61" i="18"/>
  <c r="BU61" i="18"/>
  <c r="BT61" i="18"/>
  <c r="BS61" i="18"/>
  <c r="BR61" i="18"/>
  <c r="BQ61" i="18"/>
  <c r="BP61" i="18"/>
  <c r="BO61" i="18"/>
  <c r="BN61" i="18"/>
  <c r="BM61" i="18"/>
  <c r="BL61" i="18"/>
  <c r="BK61" i="18"/>
  <c r="BJ61" i="18"/>
  <c r="BI61" i="18"/>
  <c r="BH61" i="18"/>
  <c r="BG61" i="18"/>
  <c r="BF61" i="18"/>
  <c r="BE61" i="18"/>
  <c r="BD61" i="18"/>
  <c r="BC61" i="18"/>
  <c r="BB61" i="18"/>
  <c r="BA61" i="18"/>
  <c r="AZ61" i="18"/>
  <c r="AY61" i="18"/>
  <c r="AX61" i="18"/>
  <c r="AW61" i="18"/>
  <c r="AV61" i="18"/>
  <c r="AU61" i="18"/>
  <c r="AT61" i="18"/>
  <c r="AS61" i="18"/>
  <c r="AR61" i="18"/>
  <c r="AQ61" i="18"/>
  <c r="AP61" i="18"/>
  <c r="AO61" i="18"/>
  <c r="AN61" i="18"/>
  <c r="AM61" i="18"/>
  <c r="AL61" i="18"/>
  <c r="AK61" i="18"/>
  <c r="AJ61" i="18"/>
  <c r="AI61" i="18"/>
  <c r="AH61" i="18"/>
  <c r="AG61" i="18"/>
  <c r="AF61" i="18"/>
  <c r="AE61" i="18"/>
  <c r="AD61" i="18"/>
  <c r="AC61" i="18"/>
  <c r="AB61" i="18"/>
  <c r="AA61" i="18"/>
  <c r="Z61" i="18"/>
  <c r="Y61" i="18"/>
  <c r="X61" i="18"/>
  <c r="W61" i="18"/>
  <c r="V61" i="18"/>
  <c r="U61" i="18"/>
  <c r="T61" i="18"/>
  <c r="S61" i="18"/>
  <c r="R61" i="18"/>
  <c r="Q61" i="18"/>
  <c r="P61" i="18"/>
  <c r="O61" i="18"/>
  <c r="N61" i="18"/>
  <c r="M61" i="18"/>
  <c r="L61" i="18"/>
  <c r="K61" i="18"/>
  <c r="J61" i="18"/>
  <c r="I61" i="18"/>
  <c r="H61" i="18"/>
  <c r="G61" i="18"/>
  <c r="F61" i="18"/>
  <c r="E61" i="18"/>
  <c r="D61" i="18"/>
  <c r="C61" i="18"/>
  <c r="BV60" i="18"/>
  <c r="BU60" i="18"/>
  <c r="BT60" i="18"/>
  <c r="BS60" i="18"/>
  <c r="BR60" i="18"/>
  <c r="BQ60" i="18"/>
  <c r="BP60" i="18"/>
  <c r="BO60" i="18"/>
  <c r="BN60" i="18"/>
  <c r="BM60" i="18"/>
  <c r="BL60" i="18"/>
  <c r="BK60" i="18"/>
  <c r="BJ60" i="18"/>
  <c r="BI60" i="18"/>
  <c r="BH60" i="18"/>
  <c r="BG60" i="18"/>
  <c r="BF60" i="18"/>
  <c r="BE60" i="18"/>
  <c r="BD60" i="18"/>
  <c r="BC60" i="18"/>
  <c r="BB60" i="18"/>
  <c r="BA60" i="18"/>
  <c r="AZ60" i="18"/>
  <c r="AY60" i="18"/>
  <c r="AX60" i="18"/>
  <c r="AW60" i="18"/>
  <c r="AV60" i="18"/>
  <c r="AU60" i="18"/>
  <c r="AT60" i="18"/>
  <c r="AS60" i="18"/>
  <c r="AR60" i="18"/>
  <c r="AQ60" i="18"/>
  <c r="AP60" i="18"/>
  <c r="AO60" i="18"/>
  <c r="AN60" i="18"/>
  <c r="AM60" i="18"/>
  <c r="AL60" i="18"/>
  <c r="AK60" i="18"/>
  <c r="AJ60" i="18"/>
  <c r="AI60" i="18"/>
  <c r="AH60" i="18"/>
  <c r="AG60" i="18"/>
  <c r="AF60" i="18"/>
  <c r="AE60" i="18"/>
  <c r="AD60" i="18"/>
  <c r="AC60" i="18"/>
  <c r="AB60" i="18"/>
  <c r="AA60" i="18"/>
  <c r="Z60" i="18"/>
  <c r="Y60" i="18"/>
  <c r="X60" i="18"/>
  <c r="W60" i="18"/>
  <c r="V60" i="18"/>
  <c r="U60" i="18"/>
  <c r="T60" i="18"/>
  <c r="S60" i="18"/>
  <c r="R60" i="18"/>
  <c r="Q60" i="18"/>
  <c r="P60" i="18"/>
  <c r="O60" i="18"/>
  <c r="N60" i="18"/>
  <c r="M60" i="18"/>
  <c r="L60" i="18"/>
  <c r="K60" i="18"/>
  <c r="J60" i="18"/>
  <c r="I60" i="18"/>
  <c r="H60" i="18"/>
  <c r="G60" i="18"/>
  <c r="F60" i="18"/>
  <c r="E60" i="18"/>
  <c r="D60" i="18"/>
  <c r="C60" i="18"/>
  <c r="BV59" i="18"/>
  <c r="BU59" i="18"/>
  <c r="BT59" i="18"/>
  <c r="BS59" i="18"/>
  <c r="BR59" i="18"/>
  <c r="BQ59" i="18"/>
  <c r="BP59" i="18"/>
  <c r="BO59" i="18"/>
  <c r="BN59" i="18"/>
  <c r="BM59" i="18"/>
  <c r="BL59" i="18"/>
  <c r="BK59" i="18"/>
  <c r="BJ59" i="18"/>
  <c r="BI59" i="18"/>
  <c r="BH59" i="18"/>
  <c r="BG59" i="18"/>
  <c r="BF59" i="18"/>
  <c r="BE59" i="18"/>
  <c r="BD59" i="18"/>
  <c r="BC59" i="18"/>
  <c r="BB59" i="18"/>
  <c r="BA59" i="18"/>
  <c r="AZ59" i="18"/>
  <c r="AY59" i="18"/>
  <c r="AX59" i="18"/>
  <c r="AW59" i="18"/>
  <c r="AV59" i="18"/>
  <c r="AU59" i="18"/>
  <c r="AT59" i="18"/>
  <c r="AS59" i="18"/>
  <c r="AR59" i="18"/>
  <c r="AQ59" i="18"/>
  <c r="AP59" i="18"/>
  <c r="AO59" i="18"/>
  <c r="AN59" i="18"/>
  <c r="AM59" i="18"/>
  <c r="AL59" i="18"/>
  <c r="AK59" i="18"/>
  <c r="AJ59" i="18"/>
  <c r="AI59" i="18"/>
  <c r="AH59" i="18"/>
  <c r="AG59" i="18"/>
  <c r="AF59" i="18"/>
  <c r="AE59" i="18"/>
  <c r="AD59" i="18"/>
  <c r="AC59" i="18"/>
  <c r="AB59" i="18"/>
  <c r="AA59" i="18"/>
  <c r="Z59" i="18"/>
  <c r="Y59" i="18"/>
  <c r="X59" i="18"/>
  <c r="W59" i="18"/>
  <c r="V59" i="18"/>
  <c r="U59" i="18"/>
  <c r="T59" i="18"/>
  <c r="S59" i="18"/>
  <c r="R59" i="18"/>
  <c r="Q59" i="18"/>
  <c r="P59" i="18"/>
  <c r="O59" i="18"/>
  <c r="N59" i="18"/>
  <c r="M59" i="18"/>
  <c r="L59" i="18"/>
  <c r="K59" i="18"/>
  <c r="J59" i="18"/>
  <c r="I59" i="18"/>
  <c r="H59" i="18"/>
  <c r="G59" i="18"/>
  <c r="F59" i="18"/>
  <c r="E59" i="18"/>
  <c r="D59" i="18"/>
  <c r="C59" i="18"/>
  <c r="BV58" i="18"/>
  <c r="BU58" i="18"/>
  <c r="BT58" i="18"/>
  <c r="BS58" i="18"/>
  <c r="BR58" i="18"/>
  <c r="BQ58" i="18"/>
  <c r="BP58" i="18"/>
  <c r="BO58" i="18"/>
  <c r="BN58" i="18"/>
  <c r="BM58" i="18"/>
  <c r="BL58" i="18"/>
  <c r="BK58" i="18"/>
  <c r="BJ58" i="18"/>
  <c r="BI58" i="18"/>
  <c r="BH58" i="18"/>
  <c r="BG58" i="18"/>
  <c r="BF58" i="18"/>
  <c r="BE58" i="18"/>
  <c r="BD58" i="18"/>
  <c r="BC58" i="18"/>
  <c r="BB58" i="18"/>
  <c r="BA58" i="18"/>
  <c r="AZ58" i="18"/>
  <c r="AY58" i="18"/>
  <c r="AX58" i="18"/>
  <c r="AW58" i="18"/>
  <c r="AV58" i="18"/>
  <c r="AU58" i="18"/>
  <c r="AT58" i="18"/>
  <c r="AS58" i="18"/>
  <c r="AR58" i="18"/>
  <c r="AQ58" i="18"/>
  <c r="AP58" i="18"/>
  <c r="AO58" i="18"/>
  <c r="AN58" i="18"/>
  <c r="AM58" i="18"/>
  <c r="AL58" i="18"/>
  <c r="AK58" i="18"/>
  <c r="AJ58" i="18"/>
  <c r="AI58" i="18"/>
  <c r="AH58" i="18"/>
  <c r="AG58" i="18"/>
  <c r="AF58" i="18"/>
  <c r="AE58" i="18"/>
  <c r="AD58" i="18"/>
  <c r="AC58" i="18"/>
  <c r="AB58" i="18"/>
  <c r="AA58" i="18"/>
  <c r="Z58" i="18"/>
  <c r="Y58" i="18"/>
  <c r="X58" i="18"/>
  <c r="W58" i="18"/>
  <c r="V58" i="18"/>
  <c r="U58" i="18"/>
  <c r="T58" i="18"/>
  <c r="S58" i="18"/>
  <c r="R58" i="18"/>
  <c r="Q58" i="18"/>
  <c r="P58" i="18"/>
  <c r="O58" i="18"/>
  <c r="N58" i="18"/>
  <c r="M58" i="18"/>
  <c r="L58" i="18"/>
  <c r="K58" i="18"/>
  <c r="J58" i="18"/>
  <c r="I58" i="18"/>
  <c r="H58" i="18"/>
  <c r="G58" i="18"/>
  <c r="F58" i="18"/>
  <c r="E58" i="18"/>
  <c r="D58" i="18"/>
  <c r="C58" i="18"/>
  <c r="BV57" i="18"/>
  <c r="BU57" i="18"/>
  <c r="BT57" i="18"/>
  <c r="BS57" i="18"/>
  <c r="BR57" i="18"/>
  <c r="BQ57" i="18"/>
  <c r="BP57" i="18"/>
  <c r="BO57" i="18"/>
  <c r="BN57" i="18"/>
  <c r="BM57" i="18"/>
  <c r="BL57" i="18"/>
  <c r="BK57" i="18"/>
  <c r="BJ57" i="18"/>
  <c r="BI57" i="18"/>
  <c r="BH57" i="18"/>
  <c r="BG57" i="18"/>
  <c r="BF57" i="18"/>
  <c r="BE57" i="18"/>
  <c r="BD57" i="18"/>
  <c r="BC57" i="18"/>
  <c r="BB57" i="18"/>
  <c r="BA57" i="18"/>
  <c r="AZ57" i="18"/>
  <c r="AY57" i="18"/>
  <c r="AX57" i="18"/>
  <c r="AW57" i="18"/>
  <c r="AV57" i="18"/>
  <c r="AU57" i="18"/>
  <c r="AT57" i="18"/>
  <c r="AS57" i="18"/>
  <c r="AR57" i="18"/>
  <c r="AQ57" i="18"/>
  <c r="AP57" i="18"/>
  <c r="AO57" i="18"/>
  <c r="AN57" i="18"/>
  <c r="AM57" i="18"/>
  <c r="AL57" i="18"/>
  <c r="AK57" i="18"/>
  <c r="AJ57" i="18"/>
  <c r="AI57" i="18"/>
  <c r="AH57" i="18"/>
  <c r="AG57" i="18"/>
  <c r="AF57" i="18"/>
  <c r="AE57" i="18"/>
  <c r="AD57" i="18"/>
  <c r="AC57" i="18"/>
  <c r="AB57" i="18"/>
  <c r="AA57" i="18"/>
  <c r="Z57" i="18"/>
  <c r="Y57" i="18"/>
  <c r="X57" i="18"/>
  <c r="W57" i="18"/>
  <c r="V57" i="18"/>
  <c r="U57" i="18"/>
  <c r="T57" i="18"/>
  <c r="S57" i="18"/>
  <c r="R57" i="18"/>
  <c r="Q57" i="18"/>
  <c r="P57" i="18"/>
  <c r="O57" i="18"/>
  <c r="N57" i="18"/>
  <c r="M57" i="18"/>
  <c r="L57" i="18"/>
  <c r="K57" i="18"/>
  <c r="J57" i="18"/>
  <c r="I57" i="18"/>
  <c r="H57" i="18"/>
  <c r="G57" i="18"/>
  <c r="F57" i="18"/>
  <c r="E57" i="18"/>
  <c r="D57" i="18"/>
  <c r="C57" i="18"/>
  <c r="BV56" i="18"/>
  <c r="BU56" i="18"/>
  <c r="BT56" i="18"/>
  <c r="BS56" i="18"/>
  <c r="BR56" i="18"/>
  <c r="BQ56" i="18"/>
  <c r="BP56" i="18"/>
  <c r="BO56" i="18"/>
  <c r="BN56" i="18"/>
  <c r="BM56" i="18"/>
  <c r="BL56" i="18"/>
  <c r="BK56" i="18"/>
  <c r="BJ56" i="18"/>
  <c r="BI56" i="18"/>
  <c r="BH56" i="18"/>
  <c r="BG56" i="18"/>
  <c r="BF56" i="18"/>
  <c r="BE56" i="18"/>
  <c r="BD56" i="18"/>
  <c r="BC56" i="18"/>
  <c r="BB56" i="18"/>
  <c r="BA56" i="18"/>
  <c r="AZ56" i="18"/>
  <c r="AY56" i="18"/>
  <c r="AX56" i="18"/>
  <c r="AW56" i="18"/>
  <c r="AV56" i="18"/>
  <c r="AU56" i="18"/>
  <c r="AT56" i="18"/>
  <c r="AS56" i="18"/>
  <c r="AR56" i="18"/>
  <c r="AQ56" i="18"/>
  <c r="AP56" i="18"/>
  <c r="AO56" i="18"/>
  <c r="AN56" i="18"/>
  <c r="AM56" i="18"/>
  <c r="AL56" i="18"/>
  <c r="AK56" i="18"/>
  <c r="AJ56" i="18"/>
  <c r="AI56" i="18"/>
  <c r="AH56" i="18"/>
  <c r="AG56" i="18"/>
  <c r="AF56" i="18"/>
  <c r="AE56" i="18"/>
  <c r="AD56" i="18"/>
  <c r="AC56" i="18"/>
  <c r="AB56" i="18"/>
  <c r="AA56" i="18"/>
  <c r="Z56" i="18"/>
  <c r="Y56" i="18"/>
  <c r="X56" i="18"/>
  <c r="W56" i="18"/>
  <c r="V56" i="18"/>
  <c r="U56" i="18"/>
  <c r="T56" i="18"/>
  <c r="S56" i="18"/>
  <c r="R56" i="18"/>
  <c r="Q56" i="18"/>
  <c r="P56" i="18"/>
  <c r="O56" i="18"/>
  <c r="N56" i="18"/>
  <c r="M56" i="18"/>
  <c r="L56" i="18"/>
  <c r="K56" i="18"/>
  <c r="J56" i="18"/>
  <c r="I56" i="18"/>
  <c r="H56" i="18"/>
  <c r="G56" i="18"/>
  <c r="F56" i="18"/>
  <c r="E56" i="18"/>
  <c r="D56" i="18"/>
  <c r="C56" i="18"/>
  <c r="BV55" i="18"/>
  <c r="BU55" i="18"/>
  <c r="BT55" i="18"/>
  <c r="BS55" i="18"/>
  <c r="BR55" i="18"/>
  <c r="BQ55" i="18"/>
  <c r="BP55" i="18"/>
  <c r="BO55" i="18"/>
  <c r="BN55" i="18"/>
  <c r="BM55" i="18"/>
  <c r="BL55" i="18"/>
  <c r="BK55" i="18"/>
  <c r="BJ55" i="18"/>
  <c r="BI55" i="18"/>
  <c r="BH55" i="18"/>
  <c r="BG55" i="18"/>
  <c r="BF55" i="18"/>
  <c r="BE55" i="18"/>
  <c r="BD55" i="18"/>
  <c r="BC55" i="18"/>
  <c r="BB55" i="18"/>
  <c r="BA55" i="18"/>
  <c r="AZ55" i="18"/>
  <c r="AY55" i="18"/>
  <c r="AX55" i="18"/>
  <c r="AW55" i="18"/>
  <c r="AV55" i="18"/>
  <c r="AU55" i="18"/>
  <c r="AT55" i="18"/>
  <c r="AS55" i="18"/>
  <c r="AR55" i="18"/>
  <c r="AQ55" i="18"/>
  <c r="AP55" i="18"/>
  <c r="AO55" i="18"/>
  <c r="AN55" i="18"/>
  <c r="AM55" i="18"/>
  <c r="AL55" i="18"/>
  <c r="AK55" i="18"/>
  <c r="AJ55" i="18"/>
  <c r="AI55" i="18"/>
  <c r="AH55" i="18"/>
  <c r="AG55" i="18"/>
  <c r="AF55" i="18"/>
  <c r="AE55" i="18"/>
  <c r="AD55" i="18"/>
  <c r="AC55" i="18"/>
  <c r="AB55" i="18"/>
  <c r="AA55" i="18"/>
  <c r="Z55" i="18"/>
  <c r="Y55" i="18"/>
  <c r="X55" i="18"/>
  <c r="W55" i="18"/>
  <c r="V55" i="18"/>
  <c r="U55" i="18"/>
  <c r="T55" i="18"/>
  <c r="S55" i="18"/>
  <c r="R55" i="18"/>
  <c r="Q55" i="18"/>
  <c r="P55" i="18"/>
  <c r="O55" i="18"/>
  <c r="N55" i="18"/>
  <c r="M55" i="18"/>
  <c r="L55" i="18"/>
  <c r="K55" i="18"/>
  <c r="J55" i="18"/>
  <c r="I55" i="18"/>
  <c r="H55" i="18"/>
  <c r="G55" i="18"/>
  <c r="F55" i="18"/>
  <c r="E55" i="18"/>
  <c r="D55" i="18"/>
  <c r="C55" i="18"/>
  <c r="BV54" i="18"/>
  <c r="BU54" i="18"/>
  <c r="BT54" i="18"/>
  <c r="BS54" i="18"/>
  <c r="BR54" i="18"/>
  <c r="BQ54" i="18"/>
  <c r="BP54" i="18"/>
  <c r="BO54" i="18"/>
  <c r="BN54" i="18"/>
  <c r="BM54" i="18"/>
  <c r="BL54" i="18"/>
  <c r="BK54" i="18"/>
  <c r="BJ54" i="18"/>
  <c r="BI54" i="18"/>
  <c r="BH54" i="18"/>
  <c r="BG54" i="18"/>
  <c r="BF54" i="18"/>
  <c r="BE54" i="18"/>
  <c r="BD54" i="18"/>
  <c r="BC54" i="18"/>
  <c r="BB54" i="18"/>
  <c r="BA54" i="18"/>
  <c r="AZ54" i="18"/>
  <c r="AY54" i="18"/>
  <c r="AX54" i="18"/>
  <c r="AW54" i="18"/>
  <c r="AV54" i="18"/>
  <c r="AU54" i="18"/>
  <c r="AT54" i="18"/>
  <c r="AS54" i="18"/>
  <c r="AR54" i="18"/>
  <c r="AQ54" i="18"/>
  <c r="AP54" i="18"/>
  <c r="AO54" i="18"/>
  <c r="AN54" i="18"/>
  <c r="AM54" i="18"/>
  <c r="AL54" i="18"/>
  <c r="AK54" i="18"/>
  <c r="AJ54" i="18"/>
  <c r="AI54" i="18"/>
  <c r="AH54" i="18"/>
  <c r="AG54" i="18"/>
  <c r="AF54" i="18"/>
  <c r="AE54" i="18"/>
  <c r="AD54" i="18"/>
  <c r="AC54" i="18"/>
  <c r="AB54" i="18"/>
  <c r="AA54" i="18"/>
  <c r="Z54" i="18"/>
  <c r="Y54" i="18"/>
  <c r="X54" i="18"/>
  <c r="W54" i="18"/>
  <c r="V54" i="18"/>
  <c r="U54" i="18"/>
  <c r="T54" i="18"/>
  <c r="S54" i="18"/>
  <c r="R54" i="18"/>
  <c r="Q54" i="18"/>
  <c r="P54" i="18"/>
  <c r="O54" i="18"/>
  <c r="N54" i="18"/>
  <c r="M54" i="18"/>
  <c r="L54" i="18"/>
  <c r="K54" i="18"/>
  <c r="J54" i="18"/>
  <c r="I54" i="18"/>
  <c r="H54" i="18"/>
  <c r="G54" i="18"/>
  <c r="F54" i="18"/>
  <c r="E54" i="18"/>
  <c r="D54" i="18"/>
  <c r="C54" i="18"/>
  <c r="BV53" i="18"/>
  <c r="BU53" i="18"/>
  <c r="BT53" i="18"/>
  <c r="BS53" i="18"/>
  <c r="BR53" i="18"/>
  <c r="BQ53" i="18"/>
  <c r="BP53" i="18"/>
  <c r="BO53" i="18"/>
  <c r="BN53" i="18"/>
  <c r="BM53" i="18"/>
  <c r="BL53" i="18"/>
  <c r="BK53" i="18"/>
  <c r="BJ53" i="18"/>
  <c r="BI53" i="18"/>
  <c r="BH53" i="18"/>
  <c r="BG53" i="18"/>
  <c r="BF53" i="18"/>
  <c r="BE53" i="18"/>
  <c r="BD53" i="18"/>
  <c r="BC53" i="18"/>
  <c r="BB53" i="18"/>
  <c r="BA53" i="18"/>
  <c r="AZ53" i="18"/>
  <c r="AY53" i="18"/>
  <c r="AX53" i="18"/>
  <c r="AW53" i="18"/>
  <c r="AV53" i="18"/>
  <c r="AU53" i="18"/>
  <c r="AT53" i="18"/>
  <c r="AS53" i="18"/>
  <c r="AR53" i="18"/>
  <c r="AQ53" i="18"/>
  <c r="AP53" i="18"/>
  <c r="AO53" i="18"/>
  <c r="AN53" i="18"/>
  <c r="AM53" i="18"/>
  <c r="AL53" i="18"/>
  <c r="AK53" i="18"/>
  <c r="AJ53" i="18"/>
  <c r="AI53" i="18"/>
  <c r="AH53" i="18"/>
  <c r="AG53" i="18"/>
  <c r="AF53" i="18"/>
  <c r="AE53" i="18"/>
  <c r="AD53" i="18"/>
  <c r="AC53" i="18"/>
  <c r="AB53" i="18"/>
  <c r="AA53" i="18"/>
  <c r="Z53" i="18"/>
  <c r="Y53" i="18"/>
  <c r="X53" i="18"/>
  <c r="W53" i="18"/>
  <c r="V53" i="18"/>
  <c r="U53" i="18"/>
  <c r="T53" i="18"/>
  <c r="S53" i="18"/>
  <c r="R53" i="18"/>
  <c r="Q53" i="18"/>
  <c r="P53" i="18"/>
  <c r="O53" i="18"/>
  <c r="N53" i="18"/>
  <c r="M53" i="18"/>
  <c r="L53" i="18"/>
  <c r="K53" i="18"/>
  <c r="J53" i="18"/>
  <c r="I53" i="18"/>
  <c r="H53" i="18"/>
  <c r="G53" i="18"/>
  <c r="F53" i="18"/>
  <c r="E53" i="18"/>
  <c r="D53" i="18"/>
  <c r="C53" i="18"/>
  <c r="BV52" i="18"/>
  <c r="BU52" i="18"/>
  <c r="BT52" i="18"/>
  <c r="BS52" i="18"/>
  <c r="BR52" i="18"/>
  <c r="BQ52" i="18"/>
  <c r="BP52" i="18"/>
  <c r="BO52" i="18"/>
  <c r="BN52" i="18"/>
  <c r="BM52" i="18"/>
  <c r="BL52" i="18"/>
  <c r="BK52" i="18"/>
  <c r="BJ52" i="18"/>
  <c r="BI52" i="18"/>
  <c r="BH52" i="18"/>
  <c r="BG52" i="18"/>
  <c r="BF52" i="18"/>
  <c r="BE52" i="18"/>
  <c r="BD52" i="18"/>
  <c r="BC52" i="18"/>
  <c r="BB52" i="18"/>
  <c r="BA52" i="18"/>
  <c r="AZ52" i="18"/>
  <c r="AY52" i="18"/>
  <c r="AX52" i="18"/>
  <c r="AW52" i="18"/>
  <c r="AV52" i="18"/>
  <c r="AU52" i="18"/>
  <c r="AT52" i="18"/>
  <c r="AS52" i="18"/>
  <c r="AR52" i="18"/>
  <c r="AQ52" i="18"/>
  <c r="AP52" i="18"/>
  <c r="AO52" i="18"/>
  <c r="AN52" i="18"/>
  <c r="AM52" i="18"/>
  <c r="AL52" i="18"/>
  <c r="AK52" i="18"/>
  <c r="AJ52" i="18"/>
  <c r="AI52" i="18"/>
  <c r="AH52" i="18"/>
  <c r="AG52" i="18"/>
  <c r="AF52" i="18"/>
  <c r="AE52" i="18"/>
  <c r="AD52" i="18"/>
  <c r="AC52" i="18"/>
  <c r="AB52" i="18"/>
  <c r="AA52" i="18"/>
  <c r="Z52" i="18"/>
  <c r="Y52" i="18"/>
  <c r="X52" i="18"/>
  <c r="W52" i="18"/>
  <c r="V52" i="18"/>
  <c r="U52" i="18"/>
  <c r="T52" i="18"/>
  <c r="S52" i="18"/>
  <c r="R52" i="18"/>
  <c r="Q52" i="18"/>
  <c r="P52" i="18"/>
  <c r="O52" i="18"/>
  <c r="N52" i="18"/>
  <c r="M52" i="18"/>
  <c r="L52" i="18"/>
  <c r="K52" i="18"/>
  <c r="J52" i="18"/>
  <c r="I52" i="18"/>
  <c r="H52" i="18"/>
  <c r="G52" i="18"/>
  <c r="F52" i="18"/>
  <c r="E52" i="18"/>
  <c r="D52" i="18"/>
  <c r="C52" i="18"/>
  <c r="BV51" i="18"/>
  <c r="BU51" i="18"/>
  <c r="BT51" i="18"/>
  <c r="BS51" i="18"/>
  <c r="BR51" i="18"/>
  <c r="BQ51" i="18"/>
  <c r="BP51" i="18"/>
  <c r="BO51" i="18"/>
  <c r="BN51" i="18"/>
  <c r="BM51" i="18"/>
  <c r="BL51" i="18"/>
  <c r="BK51" i="18"/>
  <c r="BJ51" i="18"/>
  <c r="BI51" i="18"/>
  <c r="BH51" i="18"/>
  <c r="BG51" i="18"/>
  <c r="BF51" i="18"/>
  <c r="BE51" i="18"/>
  <c r="BD51" i="18"/>
  <c r="BC51" i="18"/>
  <c r="BB51" i="18"/>
  <c r="BA51" i="18"/>
  <c r="AZ51" i="18"/>
  <c r="AY51" i="18"/>
  <c r="AX51" i="18"/>
  <c r="AW51" i="18"/>
  <c r="AV51" i="18"/>
  <c r="AU51" i="18"/>
  <c r="AT51" i="18"/>
  <c r="AS51" i="18"/>
  <c r="AR51" i="18"/>
  <c r="AQ51" i="18"/>
  <c r="AP51" i="18"/>
  <c r="AO51" i="18"/>
  <c r="AN51" i="18"/>
  <c r="AM51" i="18"/>
  <c r="AL51" i="18"/>
  <c r="AK51" i="18"/>
  <c r="AJ51" i="18"/>
  <c r="AI51" i="18"/>
  <c r="AH51" i="18"/>
  <c r="AG51" i="18"/>
  <c r="AF51" i="18"/>
  <c r="AE51" i="18"/>
  <c r="AD51" i="18"/>
  <c r="AC51" i="18"/>
  <c r="AB51" i="18"/>
  <c r="AA51" i="18"/>
  <c r="Z51" i="18"/>
  <c r="Y51" i="18"/>
  <c r="X51" i="18"/>
  <c r="W51" i="18"/>
  <c r="V51" i="18"/>
  <c r="U51" i="18"/>
  <c r="T51" i="18"/>
  <c r="S51" i="18"/>
  <c r="R51" i="18"/>
  <c r="Q51" i="18"/>
  <c r="P51" i="18"/>
  <c r="O51" i="18"/>
  <c r="N51" i="18"/>
  <c r="M51" i="18"/>
  <c r="L51" i="18"/>
  <c r="K51" i="18"/>
  <c r="J51" i="18"/>
  <c r="I51" i="18"/>
  <c r="H51" i="18"/>
  <c r="G51" i="18"/>
  <c r="F51" i="18"/>
  <c r="E51" i="18"/>
  <c r="D51" i="18"/>
  <c r="C51" i="18"/>
  <c r="BV50" i="18"/>
  <c r="BU50" i="18"/>
  <c r="BT50" i="18"/>
  <c r="BS50" i="18"/>
  <c r="BR50" i="18"/>
  <c r="BQ50" i="18"/>
  <c r="BP50" i="18"/>
  <c r="BO50" i="18"/>
  <c r="BN50" i="18"/>
  <c r="BM50" i="18"/>
  <c r="BL50" i="18"/>
  <c r="BK50" i="18"/>
  <c r="BJ50" i="18"/>
  <c r="BI50" i="18"/>
  <c r="BH50" i="18"/>
  <c r="BG50" i="18"/>
  <c r="BF50" i="18"/>
  <c r="BE50" i="18"/>
  <c r="BD50" i="18"/>
  <c r="BC50" i="18"/>
  <c r="BB50" i="18"/>
  <c r="BA50" i="18"/>
  <c r="AZ50" i="18"/>
  <c r="AY50" i="18"/>
  <c r="AX50" i="18"/>
  <c r="AW50" i="18"/>
  <c r="AV50" i="18"/>
  <c r="AU50" i="18"/>
  <c r="AT50" i="18"/>
  <c r="AS50" i="18"/>
  <c r="AR50" i="18"/>
  <c r="AQ50" i="18"/>
  <c r="AP50" i="18"/>
  <c r="AO50" i="18"/>
  <c r="AN50" i="18"/>
  <c r="AM50" i="18"/>
  <c r="AL50" i="18"/>
  <c r="AK50" i="18"/>
  <c r="AJ50" i="18"/>
  <c r="AI50" i="18"/>
  <c r="AH50" i="18"/>
  <c r="AG50" i="18"/>
  <c r="AF50" i="18"/>
  <c r="AE50" i="18"/>
  <c r="AD50" i="18"/>
  <c r="AC50" i="18"/>
  <c r="AB50" i="18"/>
  <c r="AA50" i="18"/>
  <c r="Z50" i="18"/>
  <c r="Y50" i="18"/>
  <c r="X50" i="18"/>
  <c r="W50" i="18"/>
  <c r="V50" i="18"/>
  <c r="U50" i="18"/>
  <c r="T50" i="18"/>
  <c r="S50" i="18"/>
  <c r="R50" i="18"/>
  <c r="Q50" i="18"/>
  <c r="P50" i="18"/>
  <c r="O50" i="18"/>
  <c r="N50" i="18"/>
  <c r="M50" i="18"/>
  <c r="L50" i="18"/>
  <c r="K50" i="18"/>
  <c r="J50" i="18"/>
  <c r="I50" i="18"/>
  <c r="H50" i="18"/>
  <c r="G50" i="18"/>
  <c r="F50" i="18"/>
  <c r="E50" i="18"/>
  <c r="D50" i="18"/>
  <c r="C50" i="18"/>
  <c r="BV49" i="18"/>
  <c r="BU49" i="18"/>
  <c r="BT49" i="18"/>
  <c r="BS49" i="18"/>
  <c r="BR49" i="18"/>
  <c r="BQ49" i="18"/>
  <c r="BP49" i="18"/>
  <c r="BO49" i="18"/>
  <c r="BN49" i="18"/>
  <c r="BM49" i="18"/>
  <c r="BL49" i="18"/>
  <c r="BK49" i="18"/>
  <c r="BJ49" i="18"/>
  <c r="BI49" i="18"/>
  <c r="BH49" i="18"/>
  <c r="BG49" i="18"/>
  <c r="BF49" i="18"/>
  <c r="BE49" i="18"/>
  <c r="BD49" i="18"/>
  <c r="BC49" i="18"/>
  <c r="BB49" i="18"/>
  <c r="BA49" i="18"/>
  <c r="AZ49" i="18"/>
  <c r="AY49" i="18"/>
  <c r="AX49" i="18"/>
  <c r="AW49" i="18"/>
  <c r="AV49" i="18"/>
  <c r="AU49" i="18"/>
  <c r="AT49" i="18"/>
  <c r="AS49" i="18"/>
  <c r="AR49" i="18"/>
  <c r="AQ49" i="18"/>
  <c r="AP49" i="18"/>
  <c r="AO49" i="18"/>
  <c r="AN49" i="18"/>
  <c r="AM49" i="18"/>
  <c r="AL49" i="18"/>
  <c r="AK49" i="18"/>
  <c r="AJ49" i="18"/>
  <c r="AI49" i="18"/>
  <c r="AH49" i="18"/>
  <c r="AG49" i="18"/>
  <c r="AF49" i="18"/>
  <c r="AE49" i="18"/>
  <c r="AD49" i="18"/>
  <c r="AC49" i="18"/>
  <c r="AB49" i="18"/>
  <c r="AA49" i="18"/>
  <c r="Z49" i="18"/>
  <c r="Y49" i="18"/>
  <c r="X49" i="18"/>
  <c r="W49" i="18"/>
  <c r="V49" i="18"/>
  <c r="U49" i="18"/>
  <c r="T49" i="18"/>
  <c r="S49" i="18"/>
  <c r="R49" i="18"/>
  <c r="Q49" i="18"/>
  <c r="P49" i="18"/>
  <c r="O49" i="18"/>
  <c r="N49" i="18"/>
  <c r="M49" i="18"/>
  <c r="L49" i="18"/>
  <c r="K49" i="18"/>
  <c r="J49" i="18"/>
  <c r="I49" i="18"/>
  <c r="H49" i="18"/>
  <c r="G49" i="18"/>
  <c r="F49" i="18"/>
  <c r="E49" i="18"/>
  <c r="D49" i="18"/>
  <c r="C49" i="18"/>
  <c r="BV48" i="18"/>
  <c r="BU48" i="18"/>
  <c r="BT48" i="18"/>
  <c r="BS48" i="18"/>
  <c r="BR48" i="18"/>
  <c r="BQ48" i="18"/>
  <c r="BP48" i="18"/>
  <c r="BO48" i="18"/>
  <c r="BN48" i="18"/>
  <c r="BM48" i="18"/>
  <c r="BL48" i="18"/>
  <c r="BK48" i="18"/>
  <c r="BJ48" i="18"/>
  <c r="BI48" i="18"/>
  <c r="BH48" i="18"/>
  <c r="BG48" i="18"/>
  <c r="BF48" i="18"/>
  <c r="BE48" i="18"/>
  <c r="BD48" i="18"/>
  <c r="BC48" i="18"/>
  <c r="BB48" i="18"/>
  <c r="BA48" i="18"/>
  <c r="AZ48" i="18"/>
  <c r="AY48" i="18"/>
  <c r="AX48" i="18"/>
  <c r="AW48" i="18"/>
  <c r="AV48" i="18"/>
  <c r="AU48" i="18"/>
  <c r="AT48" i="18"/>
  <c r="AS48" i="18"/>
  <c r="AR48" i="18"/>
  <c r="AQ48" i="18"/>
  <c r="AP48" i="18"/>
  <c r="AO48" i="18"/>
  <c r="AN48" i="18"/>
  <c r="AM48" i="18"/>
  <c r="AL48" i="18"/>
  <c r="AK48" i="18"/>
  <c r="AJ48" i="18"/>
  <c r="AI48" i="18"/>
  <c r="AH48" i="18"/>
  <c r="AG48" i="18"/>
  <c r="AF48" i="18"/>
  <c r="AE48" i="18"/>
  <c r="AD48" i="18"/>
  <c r="AC48" i="18"/>
  <c r="AB48" i="18"/>
  <c r="AA48" i="18"/>
  <c r="Z48" i="18"/>
  <c r="Y48" i="18"/>
  <c r="X48" i="18"/>
  <c r="W48" i="18"/>
  <c r="V48" i="18"/>
  <c r="U48" i="18"/>
  <c r="T48" i="18"/>
  <c r="S48" i="18"/>
  <c r="R48" i="18"/>
  <c r="Q48" i="18"/>
  <c r="P48" i="18"/>
  <c r="O48" i="18"/>
  <c r="N48" i="18"/>
  <c r="M48" i="18"/>
  <c r="L48" i="18"/>
  <c r="K48" i="18"/>
  <c r="J48" i="18"/>
  <c r="I48" i="18"/>
  <c r="H48" i="18"/>
  <c r="G48" i="18"/>
  <c r="F48" i="18"/>
  <c r="E48" i="18"/>
  <c r="D48" i="18"/>
  <c r="C48" i="18"/>
  <c r="BV47" i="18"/>
  <c r="BU47" i="18"/>
  <c r="BT47" i="18"/>
  <c r="BS47" i="18"/>
  <c r="BR47" i="18"/>
  <c r="BQ47" i="18"/>
  <c r="BP47" i="18"/>
  <c r="BO47" i="18"/>
  <c r="BN47" i="18"/>
  <c r="BM47" i="18"/>
  <c r="BL47" i="18"/>
  <c r="BK47" i="18"/>
  <c r="BJ47" i="18"/>
  <c r="BI47" i="18"/>
  <c r="BH47" i="18"/>
  <c r="BG47" i="18"/>
  <c r="BF47" i="18"/>
  <c r="BE47" i="18"/>
  <c r="BD47" i="18"/>
  <c r="BC47" i="18"/>
  <c r="BB47" i="18"/>
  <c r="BA47" i="18"/>
  <c r="AZ47" i="18"/>
  <c r="AY47" i="18"/>
  <c r="AX47" i="18"/>
  <c r="AW47" i="18"/>
  <c r="AV47" i="18"/>
  <c r="AU47" i="18"/>
  <c r="AT47" i="18"/>
  <c r="AS47" i="18"/>
  <c r="AR47" i="18"/>
  <c r="AQ47" i="18"/>
  <c r="AP47" i="18"/>
  <c r="AO47" i="18"/>
  <c r="AN47" i="18"/>
  <c r="AM47" i="18"/>
  <c r="AL47" i="18"/>
  <c r="AK47" i="18"/>
  <c r="AJ47" i="18"/>
  <c r="AI47" i="18"/>
  <c r="AH47" i="18"/>
  <c r="AG47" i="18"/>
  <c r="AF47" i="18"/>
  <c r="AE47" i="18"/>
  <c r="AD47" i="18"/>
  <c r="AC47" i="18"/>
  <c r="AB47" i="18"/>
  <c r="AA47" i="18"/>
  <c r="Z47" i="18"/>
  <c r="Y47" i="18"/>
  <c r="X47" i="18"/>
  <c r="W47" i="18"/>
  <c r="V47" i="18"/>
  <c r="U47" i="18"/>
  <c r="T47" i="18"/>
  <c r="S47" i="18"/>
  <c r="R47" i="18"/>
  <c r="Q47" i="18"/>
  <c r="P47" i="18"/>
  <c r="O47" i="18"/>
  <c r="N47" i="18"/>
  <c r="M47" i="18"/>
  <c r="L47" i="18"/>
  <c r="K47" i="18"/>
  <c r="J47" i="18"/>
  <c r="I47" i="18"/>
  <c r="H47" i="18"/>
  <c r="G47" i="18"/>
  <c r="F47" i="18"/>
  <c r="E47" i="18"/>
  <c r="D47" i="18"/>
  <c r="C47" i="18"/>
  <c r="BV46" i="18"/>
  <c r="BU46" i="18"/>
  <c r="BT46" i="18"/>
  <c r="BS46" i="18"/>
  <c r="BR46" i="18"/>
  <c r="BQ46" i="18"/>
  <c r="BP46" i="18"/>
  <c r="BO46" i="18"/>
  <c r="BN46" i="18"/>
  <c r="BM46" i="18"/>
  <c r="BL46" i="18"/>
  <c r="BK46" i="18"/>
  <c r="BJ46" i="18"/>
  <c r="BI46" i="18"/>
  <c r="BH46" i="18"/>
  <c r="BG46" i="18"/>
  <c r="BF46" i="18"/>
  <c r="BE46" i="18"/>
  <c r="BD46" i="18"/>
  <c r="BC46" i="18"/>
  <c r="BB46" i="18"/>
  <c r="BA46" i="18"/>
  <c r="AZ46" i="18"/>
  <c r="AY46" i="18"/>
  <c r="AX46" i="18"/>
  <c r="AW46" i="18"/>
  <c r="AV46" i="18"/>
  <c r="AU46" i="18"/>
  <c r="AT46" i="18"/>
  <c r="AS46" i="18"/>
  <c r="AR46" i="18"/>
  <c r="AQ46" i="18"/>
  <c r="AP46" i="18"/>
  <c r="AO46" i="18"/>
  <c r="AN46" i="18"/>
  <c r="AM46" i="18"/>
  <c r="AL46" i="18"/>
  <c r="AK46" i="18"/>
  <c r="AJ46" i="18"/>
  <c r="AI46" i="18"/>
  <c r="AH46" i="18"/>
  <c r="AG46" i="18"/>
  <c r="AF46" i="18"/>
  <c r="AE46" i="18"/>
  <c r="AD46" i="18"/>
  <c r="AC46" i="18"/>
  <c r="AB46" i="18"/>
  <c r="AA46" i="18"/>
  <c r="Z46" i="18"/>
  <c r="Y46" i="18"/>
  <c r="X46" i="18"/>
  <c r="W46" i="18"/>
  <c r="V46" i="18"/>
  <c r="U46" i="18"/>
  <c r="T46" i="18"/>
  <c r="S46" i="18"/>
  <c r="R46" i="18"/>
  <c r="Q46" i="18"/>
  <c r="P46" i="18"/>
  <c r="O46" i="18"/>
  <c r="N46" i="18"/>
  <c r="M46" i="18"/>
  <c r="L46" i="18"/>
  <c r="K46" i="18"/>
  <c r="J46" i="18"/>
  <c r="I46" i="18"/>
  <c r="H46" i="18"/>
  <c r="G46" i="18"/>
  <c r="F46" i="18"/>
  <c r="E46" i="18"/>
  <c r="D46" i="18"/>
  <c r="C46" i="18"/>
  <c r="BV45" i="18"/>
  <c r="BU45" i="18"/>
  <c r="BT45" i="18"/>
  <c r="BS45" i="18"/>
  <c r="BR45" i="18"/>
  <c r="BQ45" i="18"/>
  <c r="BP45" i="18"/>
  <c r="BO45" i="18"/>
  <c r="BN45" i="18"/>
  <c r="BM45" i="18"/>
  <c r="BL45" i="18"/>
  <c r="BK45" i="18"/>
  <c r="BJ45" i="18"/>
  <c r="BI45" i="18"/>
  <c r="BH45" i="18"/>
  <c r="BG45" i="18"/>
  <c r="BF45" i="18"/>
  <c r="BE45" i="18"/>
  <c r="BD45" i="18"/>
  <c r="BC45" i="18"/>
  <c r="BB45" i="18"/>
  <c r="BA45" i="18"/>
  <c r="AZ45" i="18"/>
  <c r="AY45" i="18"/>
  <c r="AX45" i="18"/>
  <c r="AW45" i="18"/>
  <c r="AV45" i="18"/>
  <c r="AU45" i="18"/>
  <c r="AT45" i="18"/>
  <c r="AS45" i="18"/>
  <c r="AR45" i="18"/>
  <c r="AQ45" i="18"/>
  <c r="AP45" i="18"/>
  <c r="AO45" i="18"/>
  <c r="AN45" i="18"/>
  <c r="AM45" i="18"/>
  <c r="AL45" i="18"/>
  <c r="AK45" i="18"/>
  <c r="AJ45" i="18"/>
  <c r="AI45" i="18"/>
  <c r="AH45" i="18"/>
  <c r="AG45" i="18"/>
  <c r="AF45" i="18"/>
  <c r="AE45" i="18"/>
  <c r="AD45" i="18"/>
  <c r="AC45" i="18"/>
  <c r="AB45" i="18"/>
  <c r="AA45" i="18"/>
  <c r="Z45" i="18"/>
  <c r="Y45" i="18"/>
  <c r="X45" i="18"/>
  <c r="W45" i="18"/>
  <c r="V45" i="18"/>
  <c r="U45" i="18"/>
  <c r="T45" i="18"/>
  <c r="S45" i="18"/>
  <c r="R45" i="18"/>
  <c r="Q45" i="18"/>
  <c r="P45" i="18"/>
  <c r="O45" i="18"/>
  <c r="N45" i="18"/>
  <c r="M45" i="18"/>
  <c r="L45" i="18"/>
  <c r="K45" i="18"/>
  <c r="J45" i="18"/>
  <c r="I45" i="18"/>
  <c r="H45" i="18"/>
  <c r="G45" i="18"/>
  <c r="F45" i="18"/>
  <c r="E45" i="18"/>
  <c r="D45" i="18"/>
  <c r="C45" i="18"/>
  <c r="BV44" i="18"/>
  <c r="BU44" i="18"/>
  <c r="BT44" i="18"/>
  <c r="BS44" i="18"/>
  <c r="BR44" i="18"/>
  <c r="BQ44" i="18"/>
  <c r="BP44" i="18"/>
  <c r="BO44" i="18"/>
  <c r="BN44" i="18"/>
  <c r="BM44" i="18"/>
  <c r="BL44" i="18"/>
  <c r="BK44" i="18"/>
  <c r="BJ44" i="18"/>
  <c r="BI44" i="18"/>
  <c r="BH44" i="18"/>
  <c r="BG44" i="18"/>
  <c r="BF44" i="18"/>
  <c r="BE44" i="18"/>
  <c r="BD44" i="18"/>
  <c r="BC44" i="18"/>
  <c r="BB44" i="18"/>
  <c r="BA44" i="18"/>
  <c r="AZ44" i="18"/>
  <c r="AY44" i="18"/>
  <c r="AX44" i="18"/>
  <c r="AW44" i="18"/>
  <c r="AV44" i="18"/>
  <c r="AU44" i="18"/>
  <c r="AT44" i="18"/>
  <c r="AS44" i="18"/>
  <c r="AR44" i="18"/>
  <c r="AQ44" i="18"/>
  <c r="AP44" i="18"/>
  <c r="AO44" i="18"/>
  <c r="AN44" i="18"/>
  <c r="AM44" i="18"/>
  <c r="AL44" i="18"/>
  <c r="AK44" i="18"/>
  <c r="AJ44" i="18"/>
  <c r="AI44" i="18"/>
  <c r="AH44" i="18"/>
  <c r="AG44" i="18"/>
  <c r="AF44" i="18"/>
  <c r="AE44" i="18"/>
  <c r="AD44" i="18"/>
  <c r="AC44" i="18"/>
  <c r="AB44" i="18"/>
  <c r="AA44" i="18"/>
  <c r="Z44" i="18"/>
  <c r="Y44" i="18"/>
  <c r="X44" i="18"/>
  <c r="W44" i="18"/>
  <c r="V44" i="18"/>
  <c r="U44" i="18"/>
  <c r="T44" i="18"/>
  <c r="S44" i="18"/>
  <c r="R44" i="18"/>
  <c r="Q44" i="18"/>
  <c r="P44" i="18"/>
  <c r="O44" i="18"/>
  <c r="N44" i="18"/>
  <c r="M44" i="18"/>
  <c r="L44" i="18"/>
  <c r="K44" i="18"/>
  <c r="J44" i="18"/>
  <c r="I44" i="18"/>
  <c r="H44" i="18"/>
  <c r="G44" i="18"/>
  <c r="F44" i="18"/>
  <c r="E44" i="18"/>
  <c r="D44" i="18"/>
  <c r="C44" i="18"/>
  <c r="BV43" i="18"/>
  <c r="BU43" i="18"/>
  <c r="BT43" i="18"/>
  <c r="BS43" i="18"/>
  <c r="BR43" i="18"/>
  <c r="BQ43" i="18"/>
  <c r="BP43" i="18"/>
  <c r="BO43" i="18"/>
  <c r="BN43" i="18"/>
  <c r="BM43" i="18"/>
  <c r="BL43" i="18"/>
  <c r="BK43" i="18"/>
  <c r="BJ43" i="18"/>
  <c r="BI43" i="18"/>
  <c r="BH43" i="18"/>
  <c r="BG43" i="18"/>
  <c r="BF43" i="18"/>
  <c r="BE43" i="18"/>
  <c r="BD43" i="18"/>
  <c r="BC43" i="18"/>
  <c r="BB43" i="18"/>
  <c r="BA43" i="18"/>
  <c r="AZ43" i="18"/>
  <c r="AY43" i="18"/>
  <c r="AX43" i="18"/>
  <c r="AW43" i="18"/>
  <c r="AV43" i="18"/>
  <c r="AU43" i="18"/>
  <c r="AT43" i="18"/>
  <c r="AS43" i="18"/>
  <c r="AR43" i="18"/>
  <c r="AQ43" i="18"/>
  <c r="AP43" i="18"/>
  <c r="AO43" i="18"/>
  <c r="AN43" i="18"/>
  <c r="AM43" i="18"/>
  <c r="AL43" i="18"/>
  <c r="AK43" i="18"/>
  <c r="AJ43" i="18"/>
  <c r="AI43" i="18"/>
  <c r="AH43" i="18"/>
  <c r="AG43" i="18"/>
  <c r="AF43" i="18"/>
  <c r="AE43" i="18"/>
  <c r="AD43" i="18"/>
  <c r="AC43" i="18"/>
  <c r="AB43" i="18"/>
  <c r="AA43" i="18"/>
  <c r="Z43" i="18"/>
  <c r="Y43" i="18"/>
  <c r="X43" i="18"/>
  <c r="W43" i="18"/>
  <c r="V43" i="18"/>
  <c r="U43" i="18"/>
  <c r="T43" i="18"/>
  <c r="S43" i="18"/>
  <c r="R43" i="18"/>
  <c r="Q43" i="18"/>
  <c r="P43" i="18"/>
  <c r="O43" i="18"/>
  <c r="N43" i="18"/>
  <c r="M43" i="18"/>
  <c r="L43" i="18"/>
  <c r="K43" i="18"/>
  <c r="J43" i="18"/>
  <c r="I43" i="18"/>
  <c r="H43" i="18"/>
  <c r="G43" i="18"/>
  <c r="F43" i="18"/>
  <c r="E43" i="18"/>
  <c r="D43" i="18"/>
  <c r="C43" i="18"/>
  <c r="BV42" i="18"/>
  <c r="BU42" i="18"/>
  <c r="BT42" i="18"/>
  <c r="BS42" i="18"/>
  <c r="BR42" i="18"/>
  <c r="BQ42" i="18"/>
  <c r="BP42" i="18"/>
  <c r="BO42" i="18"/>
  <c r="BN42" i="18"/>
  <c r="BM42" i="18"/>
  <c r="BL42" i="18"/>
  <c r="BK42" i="18"/>
  <c r="BJ42" i="18"/>
  <c r="BI42" i="18"/>
  <c r="BH42" i="18"/>
  <c r="BG42" i="18"/>
  <c r="BF42" i="18"/>
  <c r="BE42" i="18"/>
  <c r="BD42" i="18"/>
  <c r="BC42" i="18"/>
  <c r="BB42" i="18"/>
  <c r="BA42" i="18"/>
  <c r="AZ42" i="18"/>
  <c r="AY42" i="18"/>
  <c r="AX42" i="18"/>
  <c r="AW42" i="18"/>
  <c r="AV42" i="18"/>
  <c r="AU42" i="18"/>
  <c r="AT42" i="18"/>
  <c r="AS42" i="18"/>
  <c r="AR42" i="18"/>
  <c r="AQ42" i="18"/>
  <c r="AP42" i="18"/>
  <c r="AO42" i="18"/>
  <c r="AN42" i="18"/>
  <c r="AM42" i="18"/>
  <c r="AL42" i="18"/>
  <c r="AK42" i="18"/>
  <c r="AJ42" i="18"/>
  <c r="AI42" i="18"/>
  <c r="AH42" i="18"/>
  <c r="AG42" i="18"/>
  <c r="AF42" i="18"/>
  <c r="AE42" i="18"/>
  <c r="AD42" i="18"/>
  <c r="AC42" i="18"/>
  <c r="AB42" i="18"/>
  <c r="AA42" i="18"/>
  <c r="Z42" i="18"/>
  <c r="Y42" i="18"/>
  <c r="X42" i="18"/>
  <c r="W42" i="18"/>
  <c r="V42" i="18"/>
  <c r="U42" i="18"/>
  <c r="T42" i="18"/>
  <c r="S42" i="18"/>
  <c r="R42" i="18"/>
  <c r="Q42" i="18"/>
  <c r="P42" i="18"/>
  <c r="O42" i="18"/>
  <c r="N42" i="18"/>
  <c r="M42" i="18"/>
  <c r="L42" i="18"/>
  <c r="K42" i="18"/>
  <c r="J42" i="18"/>
  <c r="I42" i="18"/>
  <c r="H42" i="18"/>
  <c r="G42" i="18"/>
  <c r="F42" i="18"/>
  <c r="E42" i="18"/>
  <c r="D42" i="18"/>
  <c r="C42" i="18"/>
  <c r="BV41" i="18"/>
  <c r="BU41" i="18"/>
  <c r="BT41" i="18"/>
  <c r="BS41" i="18"/>
  <c r="BR41" i="18"/>
  <c r="BQ41" i="18"/>
  <c r="BP41" i="18"/>
  <c r="BO41" i="18"/>
  <c r="BN41" i="18"/>
  <c r="BM41" i="18"/>
  <c r="BL41" i="18"/>
  <c r="BK41" i="18"/>
  <c r="BJ41" i="18"/>
  <c r="BI41" i="18"/>
  <c r="BH41" i="18"/>
  <c r="BG41" i="18"/>
  <c r="BF41" i="18"/>
  <c r="BE41" i="18"/>
  <c r="BD41" i="18"/>
  <c r="BC41" i="18"/>
  <c r="BB41" i="18"/>
  <c r="BA41" i="18"/>
  <c r="AZ41" i="18"/>
  <c r="AY41" i="18"/>
  <c r="AX41" i="18"/>
  <c r="AW41" i="18"/>
  <c r="AV41" i="18"/>
  <c r="AU41" i="18"/>
  <c r="AT41" i="18"/>
  <c r="AS41" i="18"/>
  <c r="AR41" i="18"/>
  <c r="AQ41" i="18"/>
  <c r="AP41" i="18"/>
  <c r="AO41" i="18"/>
  <c r="AN41" i="18"/>
  <c r="AM41" i="18"/>
  <c r="AL41" i="18"/>
  <c r="AK41" i="18"/>
  <c r="AJ41" i="18"/>
  <c r="AI41" i="18"/>
  <c r="AH41" i="18"/>
  <c r="AG41" i="18"/>
  <c r="AF41" i="18"/>
  <c r="AE41" i="18"/>
  <c r="AD41" i="18"/>
  <c r="AC41" i="18"/>
  <c r="AB41" i="18"/>
  <c r="AA41" i="18"/>
  <c r="Z41" i="18"/>
  <c r="Y41" i="18"/>
  <c r="X41" i="18"/>
  <c r="W41" i="18"/>
  <c r="V41" i="18"/>
  <c r="U41" i="18"/>
  <c r="T41" i="18"/>
  <c r="S41" i="18"/>
  <c r="R41" i="18"/>
  <c r="Q41" i="18"/>
  <c r="P41" i="18"/>
  <c r="O41" i="18"/>
  <c r="N41" i="18"/>
  <c r="M41" i="18"/>
  <c r="L41" i="18"/>
  <c r="K41" i="18"/>
  <c r="J41" i="18"/>
  <c r="I41" i="18"/>
  <c r="H41" i="18"/>
  <c r="G41" i="18"/>
  <c r="F41" i="18"/>
  <c r="E41" i="18"/>
  <c r="D41" i="18"/>
  <c r="C41" i="18"/>
  <c r="BV40" i="18"/>
  <c r="BU40" i="18"/>
  <c r="BT40" i="18"/>
  <c r="BS40" i="18"/>
  <c r="BR40" i="18"/>
  <c r="BQ40" i="18"/>
  <c r="BP40" i="18"/>
  <c r="BO40" i="18"/>
  <c r="BN40" i="18"/>
  <c r="BM40" i="18"/>
  <c r="BL40" i="18"/>
  <c r="BK40" i="18"/>
  <c r="BJ40" i="18"/>
  <c r="BI40" i="18"/>
  <c r="BH40" i="18"/>
  <c r="BG40" i="18"/>
  <c r="BF40" i="18"/>
  <c r="BE40" i="18"/>
  <c r="BD40" i="18"/>
  <c r="BC40" i="18"/>
  <c r="BB40" i="18"/>
  <c r="BA40" i="18"/>
  <c r="AZ40" i="18"/>
  <c r="AY40" i="18"/>
  <c r="AX40" i="18"/>
  <c r="AW40" i="18"/>
  <c r="AV40" i="18"/>
  <c r="AU40" i="18"/>
  <c r="AT40" i="18"/>
  <c r="AS40" i="18"/>
  <c r="AR40" i="18"/>
  <c r="AQ40" i="18"/>
  <c r="AP40" i="18"/>
  <c r="AO40" i="18"/>
  <c r="AN40" i="18"/>
  <c r="AM40" i="18"/>
  <c r="AL40" i="18"/>
  <c r="AK40" i="18"/>
  <c r="AJ40" i="18"/>
  <c r="AI40" i="18"/>
  <c r="AH40" i="18"/>
  <c r="AG40" i="18"/>
  <c r="AF40" i="18"/>
  <c r="AE40" i="18"/>
  <c r="AD40" i="18"/>
  <c r="AC40" i="18"/>
  <c r="AB40" i="18"/>
  <c r="AA40" i="18"/>
  <c r="Z40" i="18"/>
  <c r="Y40" i="18"/>
  <c r="X40" i="18"/>
  <c r="W40" i="18"/>
  <c r="V40" i="18"/>
  <c r="U40" i="18"/>
  <c r="T40" i="18"/>
  <c r="S40" i="18"/>
  <c r="R40" i="18"/>
  <c r="Q40" i="18"/>
  <c r="P40" i="18"/>
  <c r="O40" i="18"/>
  <c r="N40" i="18"/>
  <c r="M40" i="18"/>
  <c r="L40" i="18"/>
  <c r="K40" i="18"/>
  <c r="J40" i="18"/>
  <c r="I40" i="18"/>
  <c r="H40" i="18"/>
  <c r="G40" i="18"/>
  <c r="F40" i="18"/>
  <c r="E40" i="18"/>
  <c r="D40" i="18"/>
  <c r="C40" i="18"/>
  <c r="BV39" i="18"/>
  <c r="BU39" i="18"/>
  <c r="BT39" i="18"/>
  <c r="BS39" i="18"/>
  <c r="BR39" i="18"/>
  <c r="BQ39" i="18"/>
  <c r="BP39" i="18"/>
  <c r="BO39" i="18"/>
  <c r="BN39" i="18"/>
  <c r="BM39" i="18"/>
  <c r="BL39" i="18"/>
  <c r="BK39" i="18"/>
  <c r="BJ39" i="18"/>
  <c r="BI39" i="18"/>
  <c r="BH39" i="18"/>
  <c r="BG39" i="18"/>
  <c r="BF39" i="18"/>
  <c r="BE39" i="18"/>
  <c r="BD39" i="18"/>
  <c r="BC39" i="18"/>
  <c r="BB39" i="18"/>
  <c r="BA39" i="18"/>
  <c r="AZ39" i="18"/>
  <c r="AY39" i="18"/>
  <c r="AX39" i="18"/>
  <c r="AW39" i="18"/>
  <c r="AV39" i="18"/>
  <c r="AU39" i="18"/>
  <c r="AT39" i="18"/>
  <c r="AS39" i="18"/>
  <c r="AR39" i="18"/>
  <c r="AQ39" i="18"/>
  <c r="AP39" i="18"/>
  <c r="AO39" i="18"/>
  <c r="AN39" i="18"/>
  <c r="AM39" i="18"/>
  <c r="AL39" i="18"/>
  <c r="AK39" i="18"/>
  <c r="AJ39" i="18"/>
  <c r="AI39" i="18"/>
  <c r="AH39" i="18"/>
  <c r="AG39" i="18"/>
  <c r="AF39" i="18"/>
  <c r="AE39" i="18"/>
  <c r="AD39" i="18"/>
  <c r="AC39" i="18"/>
  <c r="AB39" i="18"/>
  <c r="AA39" i="18"/>
  <c r="Z39" i="18"/>
  <c r="Y39" i="18"/>
  <c r="X39" i="18"/>
  <c r="W39" i="18"/>
  <c r="V39" i="18"/>
  <c r="U39" i="18"/>
  <c r="T39" i="18"/>
  <c r="S39" i="18"/>
  <c r="R39" i="18"/>
  <c r="Q39" i="18"/>
  <c r="P39" i="18"/>
  <c r="O39" i="18"/>
  <c r="N39" i="18"/>
  <c r="M39" i="18"/>
  <c r="L39" i="18"/>
  <c r="K39" i="18"/>
  <c r="J39" i="18"/>
  <c r="I39" i="18"/>
  <c r="H39" i="18"/>
  <c r="G39" i="18"/>
  <c r="F39" i="18"/>
  <c r="E39" i="18"/>
  <c r="D39" i="18"/>
  <c r="C39" i="18"/>
  <c r="BV38" i="18"/>
  <c r="BU38" i="18"/>
  <c r="BT38" i="18"/>
  <c r="BS38" i="18"/>
  <c r="BR38" i="18"/>
  <c r="BQ38" i="18"/>
  <c r="BP38" i="18"/>
  <c r="BO38" i="18"/>
  <c r="BN38" i="18"/>
  <c r="BM38" i="18"/>
  <c r="BL38" i="18"/>
  <c r="BK38" i="18"/>
  <c r="BJ38" i="18"/>
  <c r="BI38" i="18"/>
  <c r="BH38" i="18"/>
  <c r="BG38" i="18"/>
  <c r="BF38" i="18"/>
  <c r="BE38" i="18"/>
  <c r="BD38" i="18"/>
  <c r="BC38" i="18"/>
  <c r="BB38" i="18"/>
  <c r="BA38" i="18"/>
  <c r="AZ38" i="18"/>
  <c r="AY38" i="18"/>
  <c r="AX38" i="18"/>
  <c r="AW38" i="18"/>
  <c r="AV38" i="18"/>
  <c r="AU38" i="18"/>
  <c r="AT38" i="18"/>
  <c r="AS38" i="18"/>
  <c r="AR38" i="18"/>
  <c r="AQ38" i="18"/>
  <c r="AP38" i="18"/>
  <c r="AO38" i="18"/>
  <c r="AN38" i="18"/>
  <c r="AM38" i="18"/>
  <c r="AL38" i="18"/>
  <c r="AK38" i="18"/>
  <c r="AJ38" i="18"/>
  <c r="AI38" i="18"/>
  <c r="AH38" i="18"/>
  <c r="AG38" i="18"/>
  <c r="AF38" i="18"/>
  <c r="AE38" i="18"/>
  <c r="AD38" i="18"/>
  <c r="AC38" i="18"/>
  <c r="AB38" i="18"/>
  <c r="AA38" i="18"/>
  <c r="Z38" i="18"/>
  <c r="Y38" i="18"/>
  <c r="X38" i="18"/>
  <c r="W38" i="18"/>
  <c r="V38" i="18"/>
  <c r="U38" i="18"/>
  <c r="T38" i="18"/>
  <c r="S38" i="18"/>
  <c r="R38" i="18"/>
  <c r="Q38" i="18"/>
  <c r="P38" i="18"/>
  <c r="O38" i="18"/>
  <c r="N38" i="18"/>
  <c r="M38" i="18"/>
  <c r="L38" i="18"/>
  <c r="K38" i="18"/>
  <c r="J38" i="18"/>
  <c r="I38" i="18"/>
  <c r="H38" i="18"/>
  <c r="G38" i="18"/>
  <c r="F38" i="18"/>
  <c r="E38" i="18"/>
  <c r="D38" i="18"/>
  <c r="C38" i="18"/>
  <c r="BV37" i="18"/>
  <c r="BU37" i="18"/>
  <c r="BT37" i="18"/>
  <c r="BS37" i="18"/>
  <c r="BR37" i="18"/>
  <c r="BQ37" i="18"/>
  <c r="BP37" i="18"/>
  <c r="BO37" i="18"/>
  <c r="BN37" i="18"/>
  <c r="BM37" i="18"/>
  <c r="BL37" i="18"/>
  <c r="BK37" i="18"/>
  <c r="BJ37" i="18"/>
  <c r="BI37" i="18"/>
  <c r="BH37" i="18"/>
  <c r="BG37" i="18"/>
  <c r="BF37" i="18"/>
  <c r="BE37" i="18"/>
  <c r="BD37" i="18"/>
  <c r="BC37" i="18"/>
  <c r="BB37" i="18"/>
  <c r="BA37" i="18"/>
  <c r="AZ37" i="18"/>
  <c r="AY37" i="18"/>
  <c r="AX37" i="18"/>
  <c r="AW37" i="18"/>
  <c r="AV37" i="18"/>
  <c r="AU37" i="18"/>
  <c r="AT37" i="18"/>
  <c r="AS37" i="18"/>
  <c r="AR37" i="18"/>
  <c r="AQ37" i="18"/>
  <c r="AP37" i="18"/>
  <c r="AO37" i="18"/>
  <c r="AN37" i="18"/>
  <c r="AM37" i="18"/>
  <c r="AL37" i="18"/>
  <c r="AK37" i="18"/>
  <c r="AJ37" i="18"/>
  <c r="AI37" i="18"/>
  <c r="AH37" i="18"/>
  <c r="AG37" i="18"/>
  <c r="AF37" i="18"/>
  <c r="AE37" i="18"/>
  <c r="AD37" i="18"/>
  <c r="AC37" i="18"/>
  <c r="AB37" i="18"/>
  <c r="AA37" i="18"/>
  <c r="Z37" i="18"/>
  <c r="Y37" i="18"/>
  <c r="X37" i="18"/>
  <c r="W37" i="18"/>
  <c r="V37" i="18"/>
  <c r="U37" i="18"/>
  <c r="T37" i="18"/>
  <c r="S37" i="18"/>
  <c r="R37" i="18"/>
  <c r="Q37" i="18"/>
  <c r="P37" i="18"/>
  <c r="O37" i="18"/>
  <c r="N37" i="18"/>
  <c r="M37" i="18"/>
  <c r="L37" i="18"/>
  <c r="K37" i="18"/>
  <c r="J37" i="18"/>
  <c r="I37" i="18"/>
  <c r="H37" i="18"/>
  <c r="G37" i="18"/>
  <c r="F37" i="18"/>
  <c r="E37" i="18"/>
  <c r="D37" i="18"/>
  <c r="C37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V36" i="14"/>
  <c r="BU36" i="14"/>
  <c r="BT36" i="14"/>
  <c r="BS36" i="14"/>
  <c r="BR36" i="14"/>
  <c r="BQ36" i="14"/>
  <c r="BP36" i="14"/>
  <c r="BO36" i="14"/>
  <c r="BN36" i="14"/>
  <c r="BM36" i="14"/>
  <c r="BL36" i="14"/>
  <c r="BK36" i="14"/>
  <c r="BJ36" i="14"/>
  <c r="BI36" i="14"/>
  <c r="BH36" i="14"/>
  <c r="BG36" i="14"/>
  <c r="BF36" i="14"/>
  <c r="BE36" i="14"/>
  <c r="BD36" i="14"/>
  <c r="BC36" i="14"/>
  <c r="BB36" i="14"/>
  <c r="BA36" i="14"/>
  <c r="AZ36" i="14"/>
  <c r="AY36" i="14"/>
  <c r="AX36" i="14"/>
  <c r="AW36" i="14"/>
  <c r="AV36" i="14"/>
  <c r="AU36" i="14"/>
  <c r="AT36" i="14"/>
  <c r="AS36" i="14"/>
  <c r="AR36" i="14"/>
  <c r="AQ36" i="14"/>
  <c r="AP36" i="14"/>
  <c r="AO36" i="14"/>
  <c r="AN36" i="14"/>
  <c r="AM36" i="14"/>
  <c r="AL36" i="14"/>
  <c r="AK36" i="14"/>
  <c r="AJ36" i="14"/>
  <c r="AI36" i="14"/>
  <c r="AH36" i="14"/>
  <c r="AG36" i="14"/>
  <c r="AF36" i="14"/>
  <c r="AE36" i="14"/>
  <c r="AD36" i="14"/>
  <c r="AC36" i="14"/>
  <c r="AB36" i="14"/>
  <c r="AA36" i="14"/>
  <c r="Z36" i="14"/>
  <c r="Y36" i="14"/>
  <c r="X36" i="14"/>
  <c r="W36" i="14"/>
  <c r="V36" i="14"/>
  <c r="U36" i="14"/>
  <c r="T36" i="14"/>
  <c r="S36" i="14"/>
  <c r="R36" i="14"/>
  <c r="Q36" i="14"/>
  <c r="P36" i="14"/>
  <c r="O36" i="14"/>
  <c r="N36" i="14"/>
  <c r="M36" i="14"/>
  <c r="L36" i="14"/>
  <c r="K36" i="14"/>
  <c r="J36" i="14"/>
  <c r="I36" i="14"/>
  <c r="H36" i="14"/>
  <c r="G36" i="14"/>
  <c r="F36" i="14"/>
  <c r="E36" i="14"/>
  <c r="D36" i="14"/>
  <c r="C36" i="14"/>
  <c r="BV35" i="14"/>
  <c r="BU35" i="14"/>
  <c r="BT35" i="14"/>
  <c r="BS35" i="14"/>
  <c r="BR35" i="14"/>
  <c r="BQ35" i="14"/>
  <c r="BP35" i="14"/>
  <c r="BO35" i="14"/>
  <c r="BN35" i="14"/>
  <c r="BM35" i="14"/>
  <c r="BL35" i="14"/>
  <c r="BK35" i="14"/>
  <c r="BJ35" i="14"/>
  <c r="BI35" i="14"/>
  <c r="BH35" i="14"/>
  <c r="BG35" i="14"/>
  <c r="BF35" i="14"/>
  <c r="BE35" i="14"/>
  <c r="BD35" i="14"/>
  <c r="BC35" i="14"/>
  <c r="BB35" i="14"/>
  <c r="BA35" i="14"/>
  <c r="AZ35" i="14"/>
  <c r="AY35" i="14"/>
  <c r="AX35" i="14"/>
  <c r="AW35" i="14"/>
  <c r="AV35" i="14"/>
  <c r="AU35" i="14"/>
  <c r="AT35" i="14"/>
  <c r="AS35" i="14"/>
  <c r="AR35" i="14"/>
  <c r="AQ35" i="14"/>
  <c r="AP35" i="14"/>
  <c r="AO35" i="14"/>
  <c r="AN35" i="14"/>
  <c r="AM35" i="14"/>
  <c r="AL35" i="14"/>
  <c r="AK35" i="14"/>
  <c r="AJ35" i="14"/>
  <c r="AI35" i="14"/>
  <c r="AH35" i="14"/>
  <c r="AG35" i="14"/>
  <c r="AF35" i="14"/>
  <c r="AE35" i="14"/>
  <c r="AD35" i="14"/>
  <c r="AC35" i="14"/>
  <c r="AB35" i="14"/>
  <c r="AA35" i="14"/>
  <c r="Z35" i="14"/>
  <c r="Y35" i="14"/>
  <c r="X35" i="14"/>
  <c r="W35" i="14"/>
  <c r="V35" i="14"/>
  <c r="U35" i="14"/>
  <c r="T35" i="14"/>
  <c r="S35" i="14"/>
  <c r="R35" i="14"/>
  <c r="Q35" i="14"/>
  <c r="P35" i="14"/>
  <c r="O35" i="14"/>
  <c r="N35" i="14"/>
  <c r="M35" i="14"/>
  <c r="L35" i="14"/>
  <c r="K35" i="14"/>
  <c r="J35" i="14"/>
  <c r="I35" i="14"/>
  <c r="H35" i="14"/>
  <c r="G35" i="14"/>
  <c r="F35" i="14"/>
  <c r="E35" i="14"/>
  <c r="D35" i="14"/>
  <c r="C35" i="14"/>
  <c r="B36" i="14"/>
  <c r="B35" i="14"/>
  <c r="BV33" i="14"/>
  <c r="BU33" i="14"/>
  <c r="BT33" i="14"/>
  <c r="BS33" i="14"/>
  <c r="BR33" i="14"/>
  <c r="BQ33" i="14"/>
  <c r="BP33" i="14"/>
  <c r="BO33" i="14"/>
  <c r="BN33" i="14"/>
  <c r="BM33" i="14"/>
  <c r="BL33" i="14"/>
  <c r="BK33" i="14"/>
  <c r="BJ33" i="14"/>
  <c r="BI33" i="14"/>
  <c r="BH33" i="14"/>
  <c r="BG33" i="14"/>
  <c r="BF33" i="14"/>
  <c r="BE33" i="14"/>
  <c r="BD33" i="14"/>
  <c r="BC33" i="14"/>
  <c r="BB33" i="14"/>
  <c r="BA33" i="14"/>
  <c r="AZ33" i="14"/>
  <c r="AY33" i="14"/>
  <c r="AX33" i="14"/>
  <c r="AW33" i="14"/>
  <c r="AV33" i="14"/>
  <c r="AU33" i="14"/>
  <c r="AT33" i="14"/>
  <c r="AS33" i="14"/>
  <c r="AR33" i="14"/>
  <c r="AQ33" i="14"/>
  <c r="AP33" i="14"/>
  <c r="AO33" i="14"/>
  <c r="AN33" i="14"/>
  <c r="AM33" i="14"/>
  <c r="AL33" i="14"/>
  <c r="AK33" i="14"/>
  <c r="AJ33" i="14"/>
  <c r="AI33" i="14"/>
  <c r="AH33" i="14"/>
  <c r="AG33" i="14"/>
  <c r="AF33" i="14"/>
  <c r="AE33" i="14"/>
  <c r="AD33" i="14"/>
  <c r="AC33" i="14"/>
  <c r="AB33" i="14"/>
  <c r="AA33" i="14"/>
  <c r="Z33" i="14"/>
  <c r="Y33" i="14"/>
  <c r="X33" i="14"/>
  <c r="W33" i="14"/>
  <c r="V33" i="14"/>
  <c r="U33" i="14"/>
  <c r="T33" i="14"/>
  <c r="S33" i="14"/>
  <c r="R33" i="14"/>
  <c r="Q33" i="14"/>
  <c r="P33" i="14"/>
  <c r="O33" i="14"/>
  <c r="N33" i="14"/>
  <c r="M33" i="14"/>
  <c r="L33" i="14"/>
  <c r="K33" i="14"/>
  <c r="J33" i="14"/>
  <c r="I33" i="14"/>
  <c r="H33" i="14"/>
  <c r="G33" i="14"/>
  <c r="F33" i="14"/>
  <c r="E33" i="14"/>
  <c r="D33" i="14"/>
  <c r="C33" i="14"/>
  <c r="B33" i="14"/>
  <c r="BV33" i="1" l="1"/>
  <c r="BU33" i="1"/>
  <c r="BT33" i="1"/>
  <c r="BS33" i="1"/>
  <c r="BR33" i="1"/>
  <c r="BQ33" i="1"/>
  <c r="BP33" i="1"/>
  <c r="BO33" i="1"/>
  <c r="BN33" i="1"/>
  <c r="BM33" i="1"/>
  <c r="BL33" i="1"/>
  <c r="BK33" i="1"/>
  <c r="BJ33" i="1"/>
  <c r="BI33" i="1"/>
  <c r="BH33" i="1"/>
  <c r="BG33" i="1"/>
  <c r="BF33" i="1"/>
  <c r="BE33" i="1"/>
  <c r="BD33" i="1"/>
  <c r="BC33" i="1"/>
  <c r="D33" i="1"/>
  <c r="C33" i="1"/>
  <c r="B33" i="1"/>
  <c r="E33" i="1" l="1"/>
  <c r="F33" i="1" l="1"/>
  <c r="AU33" i="1" l="1"/>
  <c r="L33" i="1"/>
  <c r="W33" i="1"/>
  <c r="Q33" i="1"/>
  <c r="AN33" i="1"/>
  <c r="M33" i="1"/>
  <c r="O33" i="1"/>
  <c r="AQ33" i="1"/>
  <c r="P33" i="1"/>
  <c r="AD33" i="1"/>
  <c r="BA33" i="1"/>
  <c r="AY33" i="1"/>
  <c r="U33" i="1"/>
  <c r="AA33" i="1"/>
  <c r="AJ33" i="1"/>
  <c r="R33" i="1"/>
  <c r="S33" i="1"/>
  <c r="AI33" i="1"/>
  <c r="T33" i="1"/>
  <c r="Z33" i="1"/>
  <c r="G33" i="1"/>
  <c r="AO33" i="1"/>
  <c r="AW33" i="1"/>
  <c r="AK33" i="1"/>
  <c r="V33" i="1"/>
  <c r="AH33" i="1"/>
  <c r="AL33" i="1"/>
  <c r="AE33" i="1"/>
  <c r="AC33" i="1"/>
  <c r="AZ33" i="1"/>
  <c r="AR33" i="1"/>
  <c r="AS33" i="1"/>
  <c r="AX33" i="1"/>
  <c r="K33" i="1"/>
  <c r="AP33" i="1"/>
  <c r="AT33" i="1"/>
  <c r="N33" i="1"/>
  <c r="Y33" i="1"/>
  <c r="AM33" i="1"/>
  <c r="X33" i="1"/>
  <c r="AF33" i="1"/>
  <c r="AG33" i="1"/>
  <c r="AV33" i="1"/>
  <c r="I33" i="1" l="1"/>
  <c r="BB33" i="1"/>
  <c r="J33" i="1"/>
  <c r="AB33" i="1"/>
  <c r="H33" i="1" l="1"/>
  <c r="BV102" i="3"/>
  <c r="BU102" i="3"/>
  <c r="BT102" i="3"/>
  <c r="BS102" i="3"/>
  <c r="BR102" i="3"/>
  <c r="BQ102" i="3"/>
  <c r="BP102" i="3"/>
  <c r="BO102" i="3"/>
  <c r="BN102" i="3"/>
  <c r="BM102" i="3"/>
  <c r="BL102" i="3"/>
  <c r="BK102" i="3"/>
  <c r="BJ102" i="3"/>
  <c r="BI102" i="3"/>
  <c r="BH102" i="3"/>
  <c r="BG102" i="3"/>
  <c r="BF102" i="3"/>
  <c r="BE102" i="3"/>
  <c r="BD102" i="3"/>
  <c r="BC102" i="3"/>
  <c r="BB102" i="3"/>
  <c r="BA102" i="3"/>
  <c r="AZ102" i="3"/>
  <c r="AY102" i="3"/>
  <c r="AX102" i="3"/>
  <c r="AW102" i="3"/>
  <c r="AV102" i="3"/>
  <c r="AU102" i="3"/>
  <c r="AT102" i="3"/>
  <c r="AS102" i="3"/>
  <c r="AR102" i="3"/>
  <c r="AQ102" i="3"/>
  <c r="AP102" i="3"/>
  <c r="AO102" i="3"/>
  <c r="AN102" i="3"/>
  <c r="AM102" i="3"/>
  <c r="AL102" i="3"/>
  <c r="AK102" i="3"/>
  <c r="AJ102" i="3"/>
  <c r="AI102" i="3"/>
  <c r="AH102" i="3"/>
  <c r="AG102" i="3"/>
  <c r="AF102" i="3"/>
  <c r="AE102" i="3"/>
  <c r="AD102" i="3"/>
  <c r="AC102" i="3"/>
  <c r="AB102" i="3"/>
  <c r="AA102" i="3"/>
  <c r="Z102" i="3"/>
  <c r="Y102" i="3"/>
  <c r="X102" i="3"/>
  <c r="W102" i="3"/>
  <c r="V102" i="3"/>
  <c r="U102" i="3"/>
  <c r="T102" i="3"/>
  <c r="S102" i="3"/>
  <c r="R102" i="3"/>
  <c r="Q102" i="3"/>
  <c r="P102" i="3"/>
  <c r="O102" i="3"/>
  <c r="N102" i="3"/>
  <c r="M102" i="3"/>
  <c r="L102" i="3"/>
  <c r="K102" i="3"/>
  <c r="J102" i="3"/>
  <c r="I102" i="3"/>
  <c r="H102" i="3"/>
  <c r="G102" i="3"/>
  <c r="F102" i="3"/>
  <c r="E102" i="3"/>
  <c r="D102" i="3"/>
  <c r="C102" i="3"/>
  <c r="B102" i="3"/>
  <c r="BV100" i="2"/>
  <c r="BU100" i="2"/>
  <c r="BT100" i="2"/>
  <c r="BS100" i="2"/>
  <c r="BR100" i="2"/>
  <c r="BQ100" i="2"/>
  <c r="BP100" i="2"/>
  <c r="BO100" i="2"/>
  <c r="BN100" i="2"/>
  <c r="BM100" i="2"/>
  <c r="BL100" i="2"/>
  <c r="BK100" i="2"/>
  <c r="BJ100" i="2"/>
  <c r="BI100" i="2"/>
  <c r="BH100" i="2"/>
  <c r="BG100" i="2"/>
  <c r="BF100" i="2"/>
  <c r="BE100" i="2"/>
  <c r="BD100" i="2"/>
  <c r="BC100" i="2"/>
  <c r="BB100" i="2"/>
  <c r="BA100" i="2"/>
  <c r="AZ100" i="2"/>
  <c r="AY100" i="2"/>
  <c r="AX100" i="2"/>
  <c r="AW100" i="2"/>
  <c r="AV100" i="2"/>
  <c r="AU100" i="2"/>
  <c r="AT100" i="2"/>
  <c r="AS100" i="2"/>
  <c r="AR100" i="2"/>
  <c r="AQ100" i="2"/>
  <c r="AP100" i="2"/>
  <c r="AO100" i="2"/>
  <c r="AN100" i="2"/>
  <c r="AM100" i="2"/>
  <c r="AL100" i="2"/>
  <c r="AK100" i="2"/>
  <c r="AJ100" i="2"/>
  <c r="AI100" i="2"/>
  <c r="AH100" i="2"/>
  <c r="AG100" i="2"/>
  <c r="AF100" i="2"/>
  <c r="AE100" i="2"/>
  <c r="AD100" i="2"/>
  <c r="AC100" i="2"/>
  <c r="AB100" i="2"/>
  <c r="AA100" i="2"/>
  <c r="Z100" i="2"/>
  <c r="Y100" i="2"/>
  <c r="X100" i="2"/>
  <c r="W100" i="2"/>
  <c r="V100" i="2"/>
  <c r="U100" i="2"/>
  <c r="T100" i="2"/>
  <c r="S100" i="2"/>
  <c r="R100" i="2"/>
  <c r="Q100" i="2"/>
  <c r="P100" i="2"/>
  <c r="O100" i="2"/>
  <c r="N100" i="2"/>
  <c r="M100" i="2"/>
  <c r="L100" i="2"/>
  <c r="K100" i="2"/>
  <c r="J100" i="2"/>
  <c r="I100" i="2"/>
  <c r="H100" i="2"/>
  <c r="G100" i="2"/>
  <c r="F100" i="2"/>
  <c r="E100" i="2"/>
  <c r="D100" i="2"/>
  <c r="C100" i="2"/>
  <c r="B100" i="2"/>
  <c r="BV97" i="2"/>
  <c r="BU97" i="2"/>
  <c r="BT97" i="2"/>
  <c r="BS97" i="2"/>
  <c r="BR97" i="2"/>
  <c r="BQ97" i="2"/>
  <c r="BP97" i="2"/>
  <c r="BO97" i="2"/>
  <c r="BN97" i="2"/>
  <c r="BM97" i="2"/>
  <c r="BL97" i="2"/>
  <c r="BK97" i="2"/>
  <c r="BJ97" i="2"/>
  <c r="BI97" i="2"/>
  <c r="BH97" i="2"/>
  <c r="BG97" i="2"/>
  <c r="BF97" i="2"/>
  <c r="BE97" i="2"/>
  <c r="BD97" i="2"/>
  <c r="BC97" i="2"/>
  <c r="BB97" i="2"/>
  <c r="BA97" i="2"/>
  <c r="AZ97" i="2"/>
  <c r="AY97" i="2"/>
  <c r="AX97" i="2"/>
  <c r="AW97" i="2"/>
  <c r="AV97" i="2"/>
  <c r="AU97" i="2"/>
  <c r="AT97" i="2"/>
  <c r="AS97" i="2"/>
  <c r="AR97" i="2"/>
  <c r="AQ97" i="2"/>
  <c r="AP97" i="2"/>
  <c r="AO97" i="2"/>
  <c r="AN97" i="2"/>
  <c r="AM97" i="2"/>
  <c r="AL97" i="2"/>
  <c r="AK97" i="2"/>
  <c r="AJ97" i="2"/>
  <c r="AI97" i="2"/>
  <c r="AH97" i="2"/>
  <c r="AG97" i="2"/>
  <c r="AF97" i="2"/>
  <c r="AE97" i="2"/>
  <c r="AD97" i="2"/>
  <c r="AC97" i="2"/>
  <c r="AB97" i="2"/>
  <c r="AA97" i="2"/>
  <c r="Z97" i="2"/>
  <c r="Y97" i="2"/>
  <c r="X97" i="2"/>
  <c r="W97" i="2"/>
  <c r="V97" i="2"/>
  <c r="U97" i="2"/>
  <c r="T97" i="2"/>
  <c r="S97" i="2"/>
  <c r="R97" i="2"/>
  <c r="Q97" i="2"/>
  <c r="P97" i="2"/>
  <c r="O97" i="2"/>
  <c r="N97" i="2"/>
  <c r="M97" i="2"/>
  <c r="L97" i="2"/>
  <c r="K97" i="2"/>
  <c r="J97" i="2"/>
  <c r="I97" i="2"/>
  <c r="H97" i="2"/>
  <c r="G97" i="2"/>
  <c r="F97" i="2"/>
  <c r="E97" i="2"/>
  <c r="D97" i="2"/>
  <c r="C97" i="2"/>
  <c r="B97" i="2"/>
  <c r="BV96" i="2"/>
  <c r="BU96" i="2"/>
  <c r="BT96" i="2"/>
  <c r="BS96" i="2"/>
  <c r="BR96" i="2"/>
  <c r="BQ96" i="2"/>
  <c r="BP96" i="2"/>
  <c r="BO96" i="2"/>
  <c r="BN96" i="2"/>
  <c r="BM96" i="2"/>
  <c r="BL96" i="2"/>
  <c r="BK96" i="2"/>
  <c r="BJ96" i="2"/>
  <c r="BI96" i="2"/>
  <c r="BH96" i="2"/>
  <c r="BG96" i="2"/>
  <c r="BF96" i="2"/>
  <c r="BE96" i="2"/>
  <c r="BD96" i="2"/>
  <c r="BC96" i="2"/>
  <c r="BB96" i="2"/>
  <c r="BA96" i="2"/>
  <c r="AZ96" i="2"/>
  <c r="AY96" i="2"/>
  <c r="AX96" i="2"/>
  <c r="AW96" i="2"/>
  <c r="AV96" i="2"/>
  <c r="AU96" i="2"/>
  <c r="AT96" i="2"/>
  <c r="AS96" i="2"/>
  <c r="AR96" i="2"/>
  <c r="AQ96" i="2"/>
  <c r="AP96" i="2"/>
  <c r="AO96" i="2"/>
  <c r="AN96" i="2"/>
  <c r="AM96" i="2"/>
  <c r="AL96" i="2"/>
  <c r="AK96" i="2"/>
  <c r="AJ96" i="2"/>
  <c r="AI96" i="2"/>
  <c r="AH96" i="2"/>
  <c r="AG96" i="2"/>
  <c r="AF96" i="2"/>
  <c r="AE96" i="2"/>
  <c r="AD96" i="2"/>
  <c r="AC96" i="2"/>
  <c r="AB96" i="2"/>
  <c r="AA96" i="2"/>
  <c r="Z96" i="2"/>
  <c r="Y96" i="2"/>
  <c r="X96" i="2"/>
  <c r="W96" i="2"/>
  <c r="V96" i="2"/>
  <c r="U96" i="2"/>
  <c r="T96" i="2"/>
  <c r="S96" i="2"/>
  <c r="R96" i="2"/>
  <c r="Q96" i="2"/>
  <c r="P96" i="2"/>
  <c r="O96" i="2"/>
  <c r="N96" i="2"/>
  <c r="M96" i="2"/>
  <c r="L96" i="2"/>
  <c r="K96" i="2"/>
  <c r="J96" i="2"/>
  <c r="I96" i="2"/>
  <c r="H96" i="2"/>
  <c r="G96" i="2"/>
  <c r="F96" i="2"/>
  <c r="E96" i="2"/>
  <c r="D96" i="2"/>
  <c r="C96" i="2"/>
  <c r="B96" i="2"/>
  <c r="BV95" i="2"/>
  <c r="BU95" i="2"/>
  <c r="BT95" i="2"/>
  <c r="BS95" i="2"/>
  <c r="BR95" i="2"/>
  <c r="BQ95" i="2"/>
  <c r="BP95" i="2"/>
  <c r="BO95" i="2"/>
  <c r="BN95" i="2"/>
  <c r="BM95" i="2"/>
  <c r="BL95" i="2"/>
  <c r="BK95" i="2"/>
  <c r="BJ95" i="2"/>
  <c r="BI95" i="2"/>
  <c r="BH95" i="2"/>
  <c r="BG95" i="2"/>
  <c r="BF95" i="2"/>
  <c r="BE95" i="2"/>
  <c r="BD95" i="2"/>
  <c r="BC95" i="2"/>
  <c r="BB95" i="2"/>
  <c r="BA95" i="2"/>
  <c r="AZ95" i="2"/>
  <c r="AY95" i="2"/>
  <c r="AX95" i="2"/>
  <c r="AW95" i="2"/>
  <c r="AV95" i="2"/>
  <c r="AU95" i="2"/>
  <c r="AT95" i="2"/>
  <c r="AS95" i="2"/>
  <c r="AR95" i="2"/>
  <c r="AQ95" i="2"/>
  <c r="AP95" i="2"/>
  <c r="AO95" i="2"/>
  <c r="AN95" i="2"/>
  <c r="AM95" i="2"/>
  <c r="AL95" i="2"/>
  <c r="AK95" i="2"/>
  <c r="AJ95" i="2"/>
  <c r="AI95" i="2"/>
  <c r="AH95" i="2"/>
  <c r="AG95" i="2"/>
  <c r="AF95" i="2"/>
  <c r="AE95" i="2"/>
  <c r="AD95" i="2"/>
  <c r="AC95" i="2"/>
  <c r="AB95" i="2"/>
  <c r="AA95" i="2"/>
  <c r="Z95" i="2"/>
  <c r="Y95" i="2"/>
  <c r="X95" i="2"/>
  <c r="W95" i="2"/>
  <c r="V95" i="2"/>
  <c r="U95" i="2"/>
  <c r="T95" i="2"/>
  <c r="S95" i="2"/>
  <c r="R95" i="2"/>
  <c r="Q95" i="2"/>
  <c r="P95" i="2"/>
  <c r="O95" i="2"/>
  <c r="N95" i="2"/>
  <c r="M95" i="2"/>
  <c r="L95" i="2"/>
  <c r="K95" i="2"/>
  <c r="J95" i="2"/>
  <c r="I95" i="2"/>
  <c r="H95" i="2"/>
  <c r="G95" i="2"/>
  <c r="F95" i="2"/>
  <c r="E95" i="2"/>
  <c r="D95" i="2"/>
  <c r="C95" i="2"/>
  <c r="B95" i="2"/>
  <c r="BV94" i="2"/>
  <c r="BU94" i="2"/>
  <c r="BT94" i="2"/>
  <c r="BS94" i="2"/>
  <c r="BR94" i="2"/>
  <c r="BQ94" i="2"/>
  <c r="BP94" i="2"/>
  <c r="BO94" i="2"/>
  <c r="BN94" i="2"/>
  <c r="BM94" i="2"/>
  <c r="BL94" i="2"/>
  <c r="BK94" i="2"/>
  <c r="BJ94" i="2"/>
  <c r="BI94" i="2"/>
  <c r="BH94" i="2"/>
  <c r="BG94" i="2"/>
  <c r="BF94" i="2"/>
  <c r="BE94" i="2"/>
  <c r="BD94" i="2"/>
  <c r="BC94" i="2"/>
  <c r="BB94" i="2"/>
  <c r="BA94" i="2"/>
  <c r="AZ94" i="2"/>
  <c r="AY94" i="2"/>
  <c r="AX94" i="2"/>
  <c r="AW94" i="2"/>
  <c r="AV94" i="2"/>
  <c r="AU94" i="2"/>
  <c r="AT94" i="2"/>
  <c r="AS94" i="2"/>
  <c r="AR94" i="2"/>
  <c r="AQ94" i="2"/>
  <c r="AP94" i="2"/>
  <c r="AO94" i="2"/>
  <c r="AN94" i="2"/>
  <c r="AM94" i="2"/>
  <c r="AL94" i="2"/>
  <c r="AK94" i="2"/>
  <c r="AJ94" i="2"/>
  <c r="AI94" i="2"/>
  <c r="AH94" i="2"/>
  <c r="AG94" i="2"/>
  <c r="AF94" i="2"/>
  <c r="AE94" i="2"/>
  <c r="AD94" i="2"/>
  <c r="AC94" i="2"/>
  <c r="AB94" i="2"/>
  <c r="AA94" i="2"/>
  <c r="Z94" i="2"/>
  <c r="Y94" i="2"/>
  <c r="X94" i="2"/>
  <c r="W94" i="2"/>
  <c r="V94" i="2"/>
  <c r="U94" i="2"/>
  <c r="T94" i="2"/>
  <c r="S94" i="2"/>
  <c r="R94" i="2"/>
  <c r="Q94" i="2"/>
  <c r="P94" i="2"/>
  <c r="O94" i="2"/>
  <c r="N94" i="2"/>
  <c r="M94" i="2"/>
  <c r="L94" i="2"/>
  <c r="K94" i="2"/>
  <c r="J94" i="2"/>
  <c r="I94" i="2"/>
  <c r="H94" i="2"/>
  <c r="G94" i="2"/>
  <c r="F94" i="2"/>
  <c r="E94" i="2"/>
  <c r="D94" i="2"/>
  <c r="C94" i="2"/>
  <c r="B94" i="2"/>
  <c r="BV93" i="2"/>
  <c r="BU93" i="2"/>
  <c r="BT93" i="2"/>
  <c r="BS93" i="2"/>
  <c r="BR93" i="2"/>
  <c r="BQ93" i="2"/>
  <c r="BP93" i="2"/>
  <c r="BO93" i="2"/>
  <c r="BN93" i="2"/>
  <c r="BM93" i="2"/>
  <c r="BL93" i="2"/>
  <c r="BK93" i="2"/>
  <c r="BJ93" i="2"/>
  <c r="BI93" i="2"/>
  <c r="BH93" i="2"/>
  <c r="BG93" i="2"/>
  <c r="BF93" i="2"/>
  <c r="BE93" i="2"/>
  <c r="BD93" i="2"/>
  <c r="BC93" i="2"/>
  <c r="BB93" i="2"/>
  <c r="BA93" i="2"/>
  <c r="AZ93" i="2"/>
  <c r="AY93" i="2"/>
  <c r="AX93" i="2"/>
  <c r="AW93" i="2"/>
  <c r="AV93" i="2"/>
  <c r="AU93" i="2"/>
  <c r="AT93" i="2"/>
  <c r="AS93" i="2"/>
  <c r="AR93" i="2"/>
  <c r="AQ93" i="2"/>
  <c r="AP93" i="2"/>
  <c r="AO93" i="2"/>
  <c r="AN93" i="2"/>
  <c r="AM93" i="2"/>
  <c r="AL93" i="2"/>
  <c r="AK93" i="2"/>
  <c r="AJ93" i="2"/>
  <c r="AI93" i="2"/>
  <c r="AH93" i="2"/>
  <c r="AG93" i="2"/>
  <c r="AF93" i="2"/>
  <c r="AE93" i="2"/>
  <c r="AD93" i="2"/>
  <c r="AC93" i="2"/>
  <c r="AB93" i="2"/>
  <c r="AA93" i="2"/>
  <c r="Z93" i="2"/>
  <c r="Y93" i="2"/>
  <c r="X93" i="2"/>
  <c r="W93" i="2"/>
  <c r="V93" i="2"/>
  <c r="U93" i="2"/>
  <c r="T93" i="2"/>
  <c r="S93" i="2"/>
  <c r="R93" i="2"/>
  <c r="Q93" i="2"/>
  <c r="P93" i="2"/>
  <c r="O93" i="2"/>
  <c r="N93" i="2"/>
  <c r="M93" i="2"/>
  <c r="L93" i="2"/>
  <c r="K93" i="2"/>
  <c r="J93" i="2"/>
  <c r="I93" i="2"/>
  <c r="H93" i="2"/>
  <c r="G93" i="2"/>
  <c r="F93" i="2"/>
  <c r="E93" i="2"/>
  <c r="D93" i="2"/>
  <c r="C93" i="2"/>
  <c r="B93" i="2"/>
  <c r="BV92" i="2"/>
  <c r="BU92" i="2"/>
  <c r="BT92" i="2"/>
  <c r="BS92" i="2"/>
  <c r="BR92" i="2"/>
  <c r="BQ92" i="2"/>
  <c r="BP92" i="2"/>
  <c r="BO92" i="2"/>
  <c r="BN92" i="2"/>
  <c r="BM92" i="2"/>
  <c r="BL92" i="2"/>
  <c r="BK92" i="2"/>
  <c r="BJ92" i="2"/>
  <c r="BI92" i="2"/>
  <c r="BH92" i="2"/>
  <c r="BG92" i="2"/>
  <c r="BF92" i="2"/>
  <c r="BE92" i="2"/>
  <c r="BD92" i="2"/>
  <c r="BC92" i="2"/>
  <c r="BB92" i="2"/>
  <c r="BA92" i="2"/>
  <c r="AZ92" i="2"/>
  <c r="AY92" i="2"/>
  <c r="AX92" i="2"/>
  <c r="AW92" i="2"/>
  <c r="AV92" i="2"/>
  <c r="AU92" i="2"/>
  <c r="AT92" i="2"/>
  <c r="AS92" i="2"/>
  <c r="AR92" i="2"/>
  <c r="AQ92" i="2"/>
  <c r="AP92" i="2"/>
  <c r="AO92" i="2"/>
  <c r="AN92" i="2"/>
  <c r="AM92" i="2"/>
  <c r="AL92" i="2"/>
  <c r="AK92" i="2"/>
  <c r="AJ92" i="2"/>
  <c r="AI92" i="2"/>
  <c r="AH92" i="2"/>
  <c r="AG92" i="2"/>
  <c r="AF92" i="2"/>
  <c r="AE92" i="2"/>
  <c r="AD92" i="2"/>
  <c r="AC92" i="2"/>
  <c r="AB92" i="2"/>
  <c r="AA92" i="2"/>
  <c r="Z92" i="2"/>
  <c r="Y92" i="2"/>
  <c r="X92" i="2"/>
  <c r="W92" i="2"/>
  <c r="V92" i="2"/>
  <c r="U92" i="2"/>
  <c r="T92" i="2"/>
  <c r="S92" i="2"/>
  <c r="R92" i="2"/>
  <c r="Q92" i="2"/>
  <c r="P92" i="2"/>
  <c r="O92" i="2"/>
  <c r="N92" i="2"/>
  <c r="M92" i="2"/>
  <c r="L92" i="2"/>
  <c r="K92" i="2"/>
  <c r="J92" i="2"/>
  <c r="I92" i="2"/>
  <c r="H92" i="2"/>
  <c r="G92" i="2"/>
  <c r="F92" i="2"/>
  <c r="E92" i="2"/>
  <c r="D92" i="2"/>
  <c r="C92" i="2"/>
  <c r="B92" i="2"/>
  <c r="BV91" i="2"/>
  <c r="BU91" i="2"/>
  <c r="BT91" i="2"/>
  <c r="BS91" i="2"/>
  <c r="BR91" i="2"/>
  <c r="BQ91" i="2"/>
  <c r="BP91" i="2"/>
  <c r="BO91" i="2"/>
  <c r="BN91" i="2"/>
  <c r="BM91" i="2"/>
  <c r="BL91" i="2"/>
  <c r="BK91" i="2"/>
  <c r="BJ91" i="2"/>
  <c r="BI91" i="2"/>
  <c r="BH91" i="2"/>
  <c r="BG91" i="2"/>
  <c r="BF91" i="2"/>
  <c r="BE91" i="2"/>
  <c r="BD91" i="2"/>
  <c r="BC91" i="2"/>
  <c r="BB91" i="2"/>
  <c r="BA91" i="2"/>
  <c r="AZ91" i="2"/>
  <c r="AY91" i="2"/>
  <c r="AX91" i="2"/>
  <c r="AW91" i="2"/>
  <c r="AV91" i="2"/>
  <c r="AU91" i="2"/>
  <c r="AT91" i="2"/>
  <c r="AS91" i="2"/>
  <c r="AR91" i="2"/>
  <c r="AQ91" i="2"/>
  <c r="AP91" i="2"/>
  <c r="AO91" i="2"/>
  <c r="AN91" i="2"/>
  <c r="AM91" i="2"/>
  <c r="AL91" i="2"/>
  <c r="AK91" i="2"/>
  <c r="AJ91" i="2"/>
  <c r="AI91" i="2"/>
  <c r="AH91" i="2"/>
  <c r="AG91" i="2"/>
  <c r="AF91" i="2"/>
  <c r="AE91" i="2"/>
  <c r="AD91" i="2"/>
  <c r="AC91" i="2"/>
  <c r="AB91" i="2"/>
  <c r="AA91" i="2"/>
  <c r="Z91" i="2"/>
  <c r="Y91" i="2"/>
  <c r="X91" i="2"/>
  <c r="W91" i="2"/>
  <c r="V91" i="2"/>
  <c r="U91" i="2"/>
  <c r="T91" i="2"/>
  <c r="S91" i="2"/>
  <c r="R91" i="2"/>
  <c r="Q91" i="2"/>
  <c r="P91" i="2"/>
  <c r="O91" i="2"/>
  <c r="N91" i="2"/>
  <c r="M91" i="2"/>
  <c r="L91" i="2"/>
  <c r="K91" i="2"/>
  <c r="J91" i="2"/>
  <c r="I91" i="2"/>
  <c r="H91" i="2"/>
  <c r="G91" i="2"/>
  <c r="F91" i="2"/>
  <c r="E91" i="2"/>
  <c r="D91" i="2"/>
  <c r="C91" i="2"/>
  <c r="B91" i="2"/>
  <c r="BV90" i="2"/>
  <c r="BU90" i="2"/>
  <c r="BT90" i="2"/>
  <c r="BS90" i="2"/>
  <c r="BR90" i="2"/>
  <c r="BQ90" i="2"/>
  <c r="BP90" i="2"/>
  <c r="BO90" i="2"/>
  <c r="BN90" i="2"/>
  <c r="BM90" i="2"/>
  <c r="BL90" i="2"/>
  <c r="BK90" i="2"/>
  <c r="BJ90" i="2"/>
  <c r="BI90" i="2"/>
  <c r="BH90" i="2"/>
  <c r="BG90" i="2"/>
  <c r="BF90" i="2"/>
  <c r="BE90" i="2"/>
  <c r="BD90" i="2"/>
  <c r="BC90" i="2"/>
  <c r="BB90" i="2"/>
  <c r="BA90" i="2"/>
  <c r="AZ90" i="2"/>
  <c r="AY90" i="2"/>
  <c r="AX90" i="2"/>
  <c r="AW90" i="2"/>
  <c r="AV90" i="2"/>
  <c r="AU90" i="2"/>
  <c r="AT90" i="2"/>
  <c r="AS90" i="2"/>
  <c r="AR90" i="2"/>
  <c r="AQ90" i="2"/>
  <c r="AP90" i="2"/>
  <c r="AO90" i="2"/>
  <c r="AN90" i="2"/>
  <c r="AM90" i="2"/>
  <c r="AL90" i="2"/>
  <c r="AK90" i="2"/>
  <c r="AJ90" i="2"/>
  <c r="AI90" i="2"/>
  <c r="AH90" i="2"/>
  <c r="AG90" i="2"/>
  <c r="AF90" i="2"/>
  <c r="AE90" i="2"/>
  <c r="AD90" i="2"/>
  <c r="AC90" i="2"/>
  <c r="AB90" i="2"/>
  <c r="AA90" i="2"/>
  <c r="Z90" i="2"/>
  <c r="Y90" i="2"/>
  <c r="X90" i="2"/>
  <c r="W90" i="2"/>
  <c r="V90" i="2"/>
  <c r="U90" i="2"/>
  <c r="T90" i="2"/>
  <c r="S90" i="2"/>
  <c r="R90" i="2"/>
  <c r="Q90" i="2"/>
  <c r="P90" i="2"/>
  <c r="O90" i="2"/>
  <c r="N90" i="2"/>
  <c r="M90" i="2"/>
  <c r="L90" i="2"/>
  <c r="K90" i="2"/>
  <c r="J90" i="2"/>
  <c r="I90" i="2"/>
  <c r="H90" i="2"/>
  <c r="G90" i="2"/>
  <c r="F90" i="2"/>
  <c r="E90" i="2"/>
  <c r="D90" i="2"/>
  <c r="C90" i="2"/>
  <c r="B90" i="2"/>
  <c r="BV89" i="2"/>
  <c r="BU89" i="2"/>
  <c r="BT89" i="2"/>
  <c r="BS89" i="2"/>
  <c r="BR89" i="2"/>
  <c r="BQ89" i="2"/>
  <c r="BP89" i="2"/>
  <c r="BO89" i="2"/>
  <c r="BN89" i="2"/>
  <c r="BM89" i="2"/>
  <c r="BL89" i="2"/>
  <c r="BK89" i="2"/>
  <c r="BJ89" i="2"/>
  <c r="BI89" i="2"/>
  <c r="BH89" i="2"/>
  <c r="BG89" i="2"/>
  <c r="BF89" i="2"/>
  <c r="BE89" i="2"/>
  <c r="BD89" i="2"/>
  <c r="BC89" i="2"/>
  <c r="BB89" i="2"/>
  <c r="BA89" i="2"/>
  <c r="AZ89" i="2"/>
  <c r="AY89" i="2"/>
  <c r="AX89" i="2"/>
  <c r="AW89" i="2"/>
  <c r="AV89" i="2"/>
  <c r="AU89" i="2"/>
  <c r="AT89" i="2"/>
  <c r="AS89" i="2"/>
  <c r="AR89" i="2"/>
  <c r="AQ89" i="2"/>
  <c r="AP89" i="2"/>
  <c r="AO89" i="2"/>
  <c r="AN89" i="2"/>
  <c r="AM89" i="2"/>
  <c r="AL89" i="2"/>
  <c r="AK89" i="2"/>
  <c r="AJ89" i="2"/>
  <c r="AI89" i="2"/>
  <c r="AH89" i="2"/>
  <c r="AG89" i="2"/>
  <c r="AF89" i="2"/>
  <c r="AE89" i="2"/>
  <c r="AD89" i="2"/>
  <c r="AC89" i="2"/>
  <c r="AB89" i="2"/>
  <c r="AA89" i="2"/>
  <c r="Z89" i="2"/>
  <c r="Y89" i="2"/>
  <c r="X89" i="2"/>
  <c r="W89" i="2"/>
  <c r="V89" i="2"/>
  <c r="U89" i="2"/>
  <c r="T89" i="2"/>
  <c r="S89" i="2"/>
  <c r="R89" i="2"/>
  <c r="Q89" i="2"/>
  <c r="P89" i="2"/>
  <c r="O89" i="2"/>
  <c r="N89" i="2"/>
  <c r="M89" i="2"/>
  <c r="L89" i="2"/>
  <c r="K89" i="2"/>
  <c r="J89" i="2"/>
  <c r="I89" i="2"/>
  <c r="H89" i="2"/>
  <c r="G89" i="2"/>
  <c r="F89" i="2"/>
  <c r="E89" i="2"/>
  <c r="D89" i="2"/>
  <c r="C89" i="2"/>
  <c r="B89" i="2"/>
  <c r="BV88" i="2"/>
  <c r="BU88" i="2"/>
  <c r="BT88" i="2"/>
  <c r="BS88" i="2"/>
  <c r="BR88" i="2"/>
  <c r="BQ88" i="2"/>
  <c r="BP88" i="2"/>
  <c r="BO88" i="2"/>
  <c r="BN88" i="2"/>
  <c r="BM88" i="2"/>
  <c r="BL88" i="2"/>
  <c r="BK88" i="2"/>
  <c r="BJ88" i="2"/>
  <c r="BI88" i="2"/>
  <c r="BH88" i="2"/>
  <c r="BG88" i="2"/>
  <c r="BF88" i="2"/>
  <c r="BE88" i="2"/>
  <c r="BD88" i="2"/>
  <c r="BC88" i="2"/>
  <c r="BB88" i="2"/>
  <c r="BA88" i="2"/>
  <c r="AZ88" i="2"/>
  <c r="AY88" i="2"/>
  <c r="AX88" i="2"/>
  <c r="AW88" i="2"/>
  <c r="AV88" i="2"/>
  <c r="AU88" i="2"/>
  <c r="AT88" i="2"/>
  <c r="AS88" i="2"/>
  <c r="AR88" i="2"/>
  <c r="AQ88" i="2"/>
  <c r="AP88" i="2"/>
  <c r="AO88" i="2"/>
  <c r="AN88" i="2"/>
  <c r="AM88" i="2"/>
  <c r="AL88" i="2"/>
  <c r="AK88" i="2"/>
  <c r="AJ88" i="2"/>
  <c r="AI88" i="2"/>
  <c r="AH88" i="2"/>
  <c r="AG88" i="2"/>
  <c r="AF88" i="2"/>
  <c r="AE88" i="2"/>
  <c r="AD88" i="2"/>
  <c r="AC88" i="2"/>
  <c r="AB88" i="2"/>
  <c r="AA88" i="2"/>
  <c r="Z88" i="2"/>
  <c r="Y88" i="2"/>
  <c r="X88" i="2"/>
  <c r="W88" i="2"/>
  <c r="V88" i="2"/>
  <c r="U88" i="2"/>
  <c r="T88" i="2"/>
  <c r="S88" i="2"/>
  <c r="R88" i="2"/>
  <c r="Q88" i="2"/>
  <c r="P88" i="2"/>
  <c r="O88" i="2"/>
  <c r="N88" i="2"/>
  <c r="M88" i="2"/>
  <c r="L88" i="2"/>
  <c r="K88" i="2"/>
  <c r="J88" i="2"/>
  <c r="I88" i="2"/>
  <c r="H88" i="2"/>
  <c r="G88" i="2"/>
  <c r="F88" i="2"/>
  <c r="E88" i="2"/>
  <c r="D88" i="2"/>
  <c r="C88" i="2"/>
  <c r="B88" i="2"/>
  <c r="BV87" i="2"/>
  <c r="BU87" i="2"/>
  <c r="BT87" i="2"/>
  <c r="BS87" i="2"/>
  <c r="BR87" i="2"/>
  <c r="BQ87" i="2"/>
  <c r="BP87" i="2"/>
  <c r="BO87" i="2"/>
  <c r="BN87" i="2"/>
  <c r="BM87" i="2"/>
  <c r="BL87" i="2"/>
  <c r="BK87" i="2"/>
  <c r="BJ87" i="2"/>
  <c r="BI87" i="2"/>
  <c r="BH87" i="2"/>
  <c r="BG87" i="2"/>
  <c r="BF87" i="2"/>
  <c r="BE87" i="2"/>
  <c r="BD87" i="2"/>
  <c r="BC87" i="2"/>
  <c r="BB87" i="2"/>
  <c r="BA87" i="2"/>
  <c r="AZ87" i="2"/>
  <c r="AY87" i="2"/>
  <c r="AX87" i="2"/>
  <c r="AW87" i="2"/>
  <c r="AV87" i="2"/>
  <c r="AU87" i="2"/>
  <c r="AT87" i="2"/>
  <c r="AS87" i="2"/>
  <c r="AR87" i="2"/>
  <c r="AQ87" i="2"/>
  <c r="AP87" i="2"/>
  <c r="AO87" i="2"/>
  <c r="AN87" i="2"/>
  <c r="AM87" i="2"/>
  <c r="AL87" i="2"/>
  <c r="AK87" i="2"/>
  <c r="AJ87" i="2"/>
  <c r="AI87" i="2"/>
  <c r="AH87" i="2"/>
  <c r="AG87" i="2"/>
  <c r="AF87" i="2"/>
  <c r="AE87" i="2"/>
  <c r="AD87" i="2"/>
  <c r="AC87" i="2"/>
  <c r="AB87" i="2"/>
  <c r="AA87" i="2"/>
  <c r="Z87" i="2"/>
  <c r="Y87" i="2"/>
  <c r="X87" i="2"/>
  <c r="W87" i="2"/>
  <c r="V87" i="2"/>
  <c r="U87" i="2"/>
  <c r="T87" i="2"/>
  <c r="S87" i="2"/>
  <c r="R87" i="2"/>
  <c r="Q87" i="2"/>
  <c r="P87" i="2"/>
  <c r="O87" i="2"/>
  <c r="N87" i="2"/>
  <c r="M87" i="2"/>
  <c r="L87" i="2"/>
  <c r="K87" i="2"/>
  <c r="J87" i="2"/>
  <c r="I87" i="2"/>
  <c r="H87" i="2"/>
  <c r="G87" i="2"/>
  <c r="F87" i="2"/>
  <c r="E87" i="2"/>
  <c r="D87" i="2"/>
  <c r="C87" i="2"/>
  <c r="B87" i="2"/>
  <c r="BV86" i="2"/>
  <c r="BU86" i="2"/>
  <c r="BT86" i="2"/>
  <c r="BS86" i="2"/>
  <c r="BR86" i="2"/>
  <c r="BQ86" i="2"/>
  <c r="BP86" i="2"/>
  <c r="BO86" i="2"/>
  <c r="BN86" i="2"/>
  <c r="BM86" i="2"/>
  <c r="BL86" i="2"/>
  <c r="BK86" i="2"/>
  <c r="BJ86" i="2"/>
  <c r="BI86" i="2"/>
  <c r="BH86" i="2"/>
  <c r="BG86" i="2"/>
  <c r="BF86" i="2"/>
  <c r="BE86" i="2"/>
  <c r="BD86" i="2"/>
  <c r="BC86" i="2"/>
  <c r="BB86" i="2"/>
  <c r="BA86" i="2"/>
  <c r="AZ86" i="2"/>
  <c r="AY86" i="2"/>
  <c r="AX86" i="2"/>
  <c r="AW86" i="2"/>
  <c r="AV86" i="2"/>
  <c r="AU86" i="2"/>
  <c r="AT86" i="2"/>
  <c r="AS86" i="2"/>
  <c r="AR86" i="2"/>
  <c r="AQ86" i="2"/>
  <c r="AP86" i="2"/>
  <c r="AO86" i="2"/>
  <c r="AN86" i="2"/>
  <c r="AM86" i="2"/>
  <c r="AL86" i="2"/>
  <c r="AK86" i="2"/>
  <c r="AJ86" i="2"/>
  <c r="AI86" i="2"/>
  <c r="AH86" i="2"/>
  <c r="AG86" i="2"/>
  <c r="AF86" i="2"/>
  <c r="AE86" i="2"/>
  <c r="AD86" i="2"/>
  <c r="AC86" i="2"/>
  <c r="AB86" i="2"/>
  <c r="AA86" i="2"/>
  <c r="Z86" i="2"/>
  <c r="Y86" i="2"/>
  <c r="X86" i="2"/>
  <c r="W86" i="2"/>
  <c r="V86" i="2"/>
  <c r="U86" i="2"/>
  <c r="T86" i="2"/>
  <c r="S86" i="2"/>
  <c r="R86" i="2"/>
  <c r="Q86" i="2"/>
  <c r="P86" i="2"/>
  <c r="O86" i="2"/>
  <c r="N86" i="2"/>
  <c r="M86" i="2"/>
  <c r="L86" i="2"/>
  <c r="K86" i="2"/>
  <c r="J86" i="2"/>
  <c r="I86" i="2"/>
  <c r="H86" i="2"/>
  <c r="G86" i="2"/>
  <c r="F86" i="2"/>
  <c r="E86" i="2"/>
  <c r="D86" i="2"/>
  <c r="C86" i="2"/>
  <c r="B86" i="2"/>
  <c r="BV85" i="2"/>
  <c r="BU85" i="2"/>
  <c r="BT85" i="2"/>
  <c r="BS85" i="2"/>
  <c r="BR85" i="2"/>
  <c r="BQ85" i="2"/>
  <c r="BP85" i="2"/>
  <c r="BO85" i="2"/>
  <c r="BN85" i="2"/>
  <c r="BM85" i="2"/>
  <c r="BL85" i="2"/>
  <c r="BK85" i="2"/>
  <c r="BJ85" i="2"/>
  <c r="BI85" i="2"/>
  <c r="BH85" i="2"/>
  <c r="BG85" i="2"/>
  <c r="BF85" i="2"/>
  <c r="BE85" i="2"/>
  <c r="BD85" i="2"/>
  <c r="BC85" i="2"/>
  <c r="BB85" i="2"/>
  <c r="BA85" i="2"/>
  <c r="AZ85" i="2"/>
  <c r="AY85" i="2"/>
  <c r="AX85" i="2"/>
  <c r="AW85" i="2"/>
  <c r="AV85" i="2"/>
  <c r="AU85" i="2"/>
  <c r="AT85" i="2"/>
  <c r="AS85" i="2"/>
  <c r="AR85" i="2"/>
  <c r="AQ85" i="2"/>
  <c r="AP85" i="2"/>
  <c r="AO85" i="2"/>
  <c r="AN85" i="2"/>
  <c r="AM85" i="2"/>
  <c r="AL85" i="2"/>
  <c r="AK85" i="2"/>
  <c r="AJ85" i="2"/>
  <c r="AI85" i="2"/>
  <c r="AH85" i="2"/>
  <c r="AG85" i="2"/>
  <c r="AF85" i="2"/>
  <c r="AE85" i="2"/>
  <c r="AD85" i="2"/>
  <c r="AC85" i="2"/>
  <c r="AB85" i="2"/>
  <c r="AA85" i="2"/>
  <c r="Z85" i="2"/>
  <c r="Y85" i="2"/>
  <c r="X85" i="2"/>
  <c r="W85" i="2"/>
  <c r="V85" i="2"/>
  <c r="U85" i="2"/>
  <c r="T85" i="2"/>
  <c r="S85" i="2"/>
  <c r="R85" i="2"/>
  <c r="Q85" i="2"/>
  <c r="P85" i="2"/>
  <c r="O85" i="2"/>
  <c r="N85" i="2"/>
  <c r="M85" i="2"/>
  <c r="L85" i="2"/>
  <c r="K85" i="2"/>
  <c r="J85" i="2"/>
  <c r="I85" i="2"/>
  <c r="H85" i="2"/>
  <c r="G85" i="2"/>
  <c r="F85" i="2"/>
  <c r="E85" i="2"/>
  <c r="D85" i="2"/>
  <c r="C85" i="2"/>
  <c r="B85" i="2"/>
  <c r="BV84" i="2"/>
  <c r="BU84" i="2"/>
  <c r="BT84" i="2"/>
  <c r="BS84" i="2"/>
  <c r="BR84" i="2"/>
  <c r="BQ84" i="2"/>
  <c r="BP84" i="2"/>
  <c r="BO84" i="2"/>
  <c r="BN84" i="2"/>
  <c r="BM84" i="2"/>
  <c r="BL84" i="2"/>
  <c r="BK84" i="2"/>
  <c r="BJ84" i="2"/>
  <c r="BI84" i="2"/>
  <c r="BH84" i="2"/>
  <c r="BG84" i="2"/>
  <c r="BF84" i="2"/>
  <c r="BE84" i="2"/>
  <c r="BD84" i="2"/>
  <c r="BC84" i="2"/>
  <c r="BB84" i="2"/>
  <c r="BA84" i="2"/>
  <c r="AZ84" i="2"/>
  <c r="AY84" i="2"/>
  <c r="AX84" i="2"/>
  <c r="AW84" i="2"/>
  <c r="AV84" i="2"/>
  <c r="AU84" i="2"/>
  <c r="AT84" i="2"/>
  <c r="AS84" i="2"/>
  <c r="AR84" i="2"/>
  <c r="AQ84" i="2"/>
  <c r="AP84" i="2"/>
  <c r="AO84" i="2"/>
  <c r="AN84" i="2"/>
  <c r="AM84" i="2"/>
  <c r="AL84" i="2"/>
  <c r="AK84" i="2"/>
  <c r="AJ84" i="2"/>
  <c r="AI84" i="2"/>
  <c r="AH84" i="2"/>
  <c r="AG84" i="2"/>
  <c r="AF84" i="2"/>
  <c r="AE84" i="2"/>
  <c r="AD84" i="2"/>
  <c r="AC84" i="2"/>
  <c r="AB84" i="2"/>
  <c r="AA84" i="2"/>
  <c r="Z84" i="2"/>
  <c r="Y84" i="2"/>
  <c r="X84" i="2"/>
  <c r="W84" i="2"/>
  <c r="V84" i="2"/>
  <c r="U84" i="2"/>
  <c r="T84" i="2"/>
  <c r="S84" i="2"/>
  <c r="R84" i="2"/>
  <c r="Q84" i="2"/>
  <c r="P84" i="2"/>
  <c r="O84" i="2"/>
  <c r="N84" i="2"/>
  <c r="M84" i="2"/>
  <c r="L84" i="2"/>
  <c r="K84" i="2"/>
  <c r="J84" i="2"/>
  <c r="I84" i="2"/>
  <c r="H84" i="2"/>
  <c r="G84" i="2"/>
  <c r="F84" i="2"/>
  <c r="E84" i="2"/>
  <c r="D84" i="2"/>
  <c r="C84" i="2"/>
  <c r="B84" i="2"/>
  <c r="BV83" i="2"/>
  <c r="BU83" i="2"/>
  <c r="BT83" i="2"/>
  <c r="BS83" i="2"/>
  <c r="BR83" i="2"/>
  <c r="BQ83" i="2"/>
  <c r="BP83" i="2"/>
  <c r="BO83" i="2"/>
  <c r="BN83" i="2"/>
  <c r="BM83" i="2"/>
  <c r="BL83" i="2"/>
  <c r="BK83" i="2"/>
  <c r="BJ83" i="2"/>
  <c r="BI83" i="2"/>
  <c r="BH83" i="2"/>
  <c r="BG83" i="2"/>
  <c r="BF83" i="2"/>
  <c r="BE83" i="2"/>
  <c r="BD83" i="2"/>
  <c r="BC83" i="2"/>
  <c r="BB83" i="2"/>
  <c r="BA83" i="2"/>
  <c r="AZ83" i="2"/>
  <c r="AY83" i="2"/>
  <c r="AX83" i="2"/>
  <c r="AW83" i="2"/>
  <c r="AV83" i="2"/>
  <c r="AU83" i="2"/>
  <c r="AT83" i="2"/>
  <c r="AS83" i="2"/>
  <c r="AR83" i="2"/>
  <c r="AQ83" i="2"/>
  <c r="AP83" i="2"/>
  <c r="AO83" i="2"/>
  <c r="AN83" i="2"/>
  <c r="AM83" i="2"/>
  <c r="AL83" i="2"/>
  <c r="AK83" i="2"/>
  <c r="AJ83" i="2"/>
  <c r="AI83" i="2"/>
  <c r="AH83" i="2"/>
  <c r="AG83" i="2"/>
  <c r="AF83" i="2"/>
  <c r="AE83" i="2"/>
  <c r="AD83" i="2"/>
  <c r="AC83" i="2"/>
  <c r="AB83" i="2"/>
  <c r="AA83" i="2"/>
  <c r="Z83" i="2"/>
  <c r="Y83" i="2"/>
  <c r="X83" i="2"/>
  <c r="W83" i="2"/>
  <c r="V83" i="2"/>
  <c r="U83" i="2"/>
  <c r="T83" i="2"/>
  <c r="S83" i="2"/>
  <c r="R83" i="2"/>
  <c r="Q83" i="2"/>
  <c r="P83" i="2"/>
  <c r="O83" i="2"/>
  <c r="N83" i="2"/>
  <c r="M83" i="2"/>
  <c r="L83" i="2"/>
  <c r="K83" i="2"/>
  <c r="J83" i="2"/>
  <c r="I83" i="2"/>
  <c r="H83" i="2"/>
  <c r="G83" i="2"/>
  <c r="F83" i="2"/>
  <c r="E83" i="2"/>
  <c r="D83" i="2"/>
  <c r="C83" i="2"/>
  <c r="B83" i="2"/>
  <c r="BV82" i="2"/>
  <c r="BU82" i="2"/>
  <c r="BT82" i="2"/>
  <c r="BS82" i="2"/>
  <c r="BR82" i="2"/>
  <c r="BQ82" i="2"/>
  <c r="BP82" i="2"/>
  <c r="BO82" i="2"/>
  <c r="BN82" i="2"/>
  <c r="BM82" i="2"/>
  <c r="BL82" i="2"/>
  <c r="BK82" i="2"/>
  <c r="BJ82" i="2"/>
  <c r="BI82" i="2"/>
  <c r="BH82" i="2"/>
  <c r="BG82" i="2"/>
  <c r="BF82" i="2"/>
  <c r="BE82" i="2"/>
  <c r="BD82" i="2"/>
  <c r="BC82" i="2"/>
  <c r="BB82" i="2"/>
  <c r="BA82" i="2"/>
  <c r="AZ82" i="2"/>
  <c r="AY82" i="2"/>
  <c r="AX82" i="2"/>
  <c r="AW82" i="2"/>
  <c r="AV82" i="2"/>
  <c r="AU82" i="2"/>
  <c r="AT82" i="2"/>
  <c r="AS82" i="2"/>
  <c r="AR82" i="2"/>
  <c r="AQ82" i="2"/>
  <c r="AP82" i="2"/>
  <c r="AO82" i="2"/>
  <c r="AN82" i="2"/>
  <c r="AM82" i="2"/>
  <c r="AL82" i="2"/>
  <c r="AK82" i="2"/>
  <c r="AJ82" i="2"/>
  <c r="AI82" i="2"/>
  <c r="AH82" i="2"/>
  <c r="AG82" i="2"/>
  <c r="AF82" i="2"/>
  <c r="AE82" i="2"/>
  <c r="AD82" i="2"/>
  <c r="AC82" i="2"/>
  <c r="AB82" i="2"/>
  <c r="AA82" i="2"/>
  <c r="Z82" i="2"/>
  <c r="Y82" i="2"/>
  <c r="X82" i="2"/>
  <c r="W82" i="2"/>
  <c r="V82" i="2"/>
  <c r="U82" i="2"/>
  <c r="T82" i="2"/>
  <c r="S82" i="2"/>
  <c r="R82" i="2"/>
  <c r="Q82" i="2"/>
  <c r="P82" i="2"/>
  <c r="O82" i="2"/>
  <c r="N82" i="2"/>
  <c r="M82" i="2"/>
  <c r="L82" i="2"/>
  <c r="K82" i="2"/>
  <c r="J82" i="2"/>
  <c r="I82" i="2"/>
  <c r="H82" i="2"/>
  <c r="G82" i="2"/>
  <c r="F82" i="2"/>
  <c r="E82" i="2"/>
  <c r="D82" i="2"/>
  <c r="C82" i="2"/>
  <c r="B82" i="2"/>
  <c r="BV81" i="2"/>
  <c r="BU81" i="2"/>
  <c r="BT81" i="2"/>
  <c r="BS81" i="2"/>
  <c r="BR81" i="2"/>
  <c r="BQ81" i="2"/>
  <c r="BP81" i="2"/>
  <c r="BO81" i="2"/>
  <c r="BN81" i="2"/>
  <c r="BM81" i="2"/>
  <c r="BL81" i="2"/>
  <c r="BK81" i="2"/>
  <c r="BJ81" i="2"/>
  <c r="BI81" i="2"/>
  <c r="BH81" i="2"/>
  <c r="BG81" i="2"/>
  <c r="BF81" i="2"/>
  <c r="BE81" i="2"/>
  <c r="BD81" i="2"/>
  <c r="BC81" i="2"/>
  <c r="BB81" i="2"/>
  <c r="BA81" i="2"/>
  <c r="AZ81" i="2"/>
  <c r="AY81" i="2"/>
  <c r="AX81" i="2"/>
  <c r="AW81" i="2"/>
  <c r="AV81" i="2"/>
  <c r="AU81" i="2"/>
  <c r="AT81" i="2"/>
  <c r="AS81" i="2"/>
  <c r="AR81" i="2"/>
  <c r="AQ81" i="2"/>
  <c r="AP81" i="2"/>
  <c r="AO81" i="2"/>
  <c r="AN81" i="2"/>
  <c r="AM81" i="2"/>
  <c r="AL81" i="2"/>
  <c r="AK81" i="2"/>
  <c r="AJ81" i="2"/>
  <c r="AI81" i="2"/>
  <c r="AH81" i="2"/>
  <c r="AG81" i="2"/>
  <c r="AF81" i="2"/>
  <c r="AE81" i="2"/>
  <c r="AD81" i="2"/>
  <c r="AC81" i="2"/>
  <c r="AB81" i="2"/>
  <c r="AA81" i="2"/>
  <c r="Z81" i="2"/>
  <c r="Y81" i="2"/>
  <c r="X81" i="2"/>
  <c r="W81" i="2"/>
  <c r="V81" i="2"/>
  <c r="U81" i="2"/>
  <c r="T81" i="2"/>
  <c r="S81" i="2"/>
  <c r="R81" i="2"/>
  <c r="Q81" i="2"/>
  <c r="P81" i="2"/>
  <c r="O81" i="2"/>
  <c r="N81" i="2"/>
  <c r="M81" i="2"/>
  <c r="L81" i="2"/>
  <c r="K81" i="2"/>
  <c r="J81" i="2"/>
  <c r="I81" i="2"/>
  <c r="H81" i="2"/>
  <c r="G81" i="2"/>
  <c r="F81" i="2"/>
  <c r="E81" i="2"/>
  <c r="D81" i="2"/>
  <c r="C81" i="2"/>
  <c r="B81" i="2"/>
  <c r="BV80" i="2"/>
  <c r="BU80" i="2"/>
  <c r="BT80" i="2"/>
  <c r="BS80" i="2"/>
  <c r="BR80" i="2"/>
  <c r="BQ80" i="2"/>
  <c r="BP80" i="2"/>
  <c r="BO80" i="2"/>
  <c r="BN80" i="2"/>
  <c r="BM80" i="2"/>
  <c r="BL80" i="2"/>
  <c r="BK80" i="2"/>
  <c r="BJ80" i="2"/>
  <c r="BI80" i="2"/>
  <c r="BH80" i="2"/>
  <c r="BG80" i="2"/>
  <c r="BF80" i="2"/>
  <c r="BE80" i="2"/>
  <c r="BD80" i="2"/>
  <c r="BC80" i="2"/>
  <c r="BB80" i="2"/>
  <c r="BA80" i="2"/>
  <c r="AZ80" i="2"/>
  <c r="AY80" i="2"/>
  <c r="AX80" i="2"/>
  <c r="AW80" i="2"/>
  <c r="AV80" i="2"/>
  <c r="AU80" i="2"/>
  <c r="AT80" i="2"/>
  <c r="AS80" i="2"/>
  <c r="AR80" i="2"/>
  <c r="AQ80" i="2"/>
  <c r="AP80" i="2"/>
  <c r="AO80" i="2"/>
  <c r="AN80" i="2"/>
  <c r="AM80" i="2"/>
  <c r="AL80" i="2"/>
  <c r="AK80" i="2"/>
  <c r="AJ80" i="2"/>
  <c r="AI80" i="2"/>
  <c r="AH80" i="2"/>
  <c r="AG80" i="2"/>
  <c r="AF80" i="2"/>
  <c r="AE80" i="2"/>
  <c r="AD80" i="2"/>
  <c r="AC80" i="2"/>
  <c r="AB80" i="2"/>
  <c r="AA80" i="2"/>
  <c r="Z80" i="2"/>
  <c r="Y80" i="2"/>
  <c r="X80" i="2"/>
  <c r="W80" i="2"/>
  <c r="V80" i="2"/>
  <c r="U80" i="2"/>
  <c r="T80" i="2"/>
  <c r="S80" i="2"/>
  <c r="R80" i="2"/>
  <c r="Q80" i="2"/>
  <c r="P80" i="2"/>
  <c r="O80" i="2"/>
  <c r="N80" i="2"/>
  <c r="M80" i="2"/>
  <c r="L80" i="2"/>
  <c r="K80" i="2"/>
  <c r="J80" i="2"/>
  <c r="I80" i="2"/>
  <c r="H80" i="2"/>
  <c r="G80" i="2"/>
  <c r="F80" i="2"/>
  <c r="E80" i="2"/>
  <c r="D80" i="2"/>
  <c r="C80" i="2"/>
  <c r="B80" i="2"/>
  <c r="BV79" i="2"/>
  <c r="BU79" i="2"/>
  <c r="BT79" i="2"/>
  <c r="BS79" i="2"/>
  <c r="BR79" i="2"/>
  <c r="BQ79" i="2"/>
  <c r="BP79" i="2"/>
  <c r="BO79" i="2"/>
  <c r="BN79" i="2"/>
  <c r="BM79" i="2"/>
  <c r="BL79" i="2"/>
  <c r="BK79" i="2"/>
  <c r="BJ79" i="2"/>
  <c r="BI79" i="2"/>
  <c r="BH79" i="2"/>
  <c r="BG79" i="2"/>
  <c r="BF79" i="2"/>
  <c r="BE79" i="2"/>
  <c r="BD79" i="2"/>
  <c r="BC79" i="2"/>
  <c r="BB79" i="2"/>
  <c r="BA79" i="2"/>
  <c r="AZ79" i="2"/>
  <c r="AY79" i="2"/>
  <c r="AX79" i="2"/>
  <c r="AW79" i="2"/>
  <c r="AV79" i="2"/>
  <c r="AU79" i="2"/>
  <c r="AT79" i="2"/>
  <c r="AS79" i="2"/>
  <c r="AR79" i="2"/>
  <c r="AQ79" i="2"/>
  <c r="AP79" i="2"/>
  <c r="AO79" i="2"/>
  <c r="AN79" i="2"/>
  <c r="AM79" i="2"/>
  <c r="AL79" i="2"/>
  <c r="AK79" i="2"/>
  <c r="AJ79" i="2"/>
  <c r="AI79" i="2"/>
  <c r="AH79" i="2"/>
  <c r="AG79" i="2"/>
  <c r="AF79" i="2"/>
  <c r="AE79" i="2"/>
  <c r="AD79" i="2"/>
  <c r="AC79" i="2"/>
  <c r="AB79" i="2"/>
  <c r="AA79" i="2"/>
  <c r="Z79" i="2"/>
  <c r="Y79" i="2"/>
  <c r="X79" i="2"/>
  <c r="W79" i="2"/>
  <c r="V79" i="2"/>
  <c r="U79" i="2"/>
  <c r="T79" i="2"/>
  <c r="S79" i="2"/>
  <c r="R79" i="2"/>
  <c r="Q79" i="2"/>
  <c r="P79" i="2"/>
  <c r="O79" i="2"/>
  <c r="N79" i="2"/>
  <c r="M79" i="2"/>
  <c r="L79" i="2"/>
  <c r="K79" i="2"/>
  <c r="J79" i="2"/>
  <c r="I79" i="2"/>
  <c r="H79" i="2"/>
  <c r="G79" i="2"/>
  <c r="F79" i="2"/>
  <c r="E79" i="2"/>
  <c r="D79" i="2"/>
  <c r="C79" i="2"/>
  <c r="B79" i="2"/>
  <c r="BV78" i="2"/>
  <c r="BU78" i="2"/>
  <c r="BT78" i="2"/>
  <c r="BS78" i="2"/>
  <c r="BR78" i="2"/>
  <c r="BQ78" i="2"/>
  <c r="BP78" i="2"/>
  <c r="BO78" i="2"/>
  <c r="BN78" i="2"/>
  <c r="BM78" i="2"/>
  <c r="BL78" i="2"/>
  <c r="BK78" i="2"/>
  <c r="BJ78" i="2"/>
  <c r="BI78" i="2"/>
  <c r="BH78" i="2"/>
  <c r="BG78" i="2"/>
  <c r="BF78" i="2"/>
  <c r="BE78" i="2"/>
  <c r="BD78" i="2"/>
  <c r="BC78" i="2"/>
  <c r="BB78" i="2"/>
  <c r="BA78" i="2"/>
  <c r="AZ78" i="2"/>
  <c r="AY78" i="2"/>
  <c r="AX78" i="2"/>
  <c r="AW78" i="2"/>
  <c r="AV78" i="2"/>
  <c r="AU78" i="2"/>
  <c r="AT78" i="2"/>
  <c r="AS78" i="2"/>
  <c r="AR78" i="2"/>
  <c r="AQ78" i="2"/>
  <c r="AP78" i="2"/>
  <c r="AO78" i="2"/>
  <c r="AN78" i="2"/>
  <c r="AM78" i="2"/>
  <c r="AL78" i="2"/>
  <c r="AK78" i="2"/>
  <c r="AJ78" i="2"/>
  <c r="AI78" i="2"/>
  <c r="AH78" i="2"/>
  <c r="AG78" i="2"/>
  <c r="AF78" i="2"/>
  <c r="AE78" i="2"/>
  <c r="AD78" i="2"/>
  <c r="AC78" i="2"/>
  <c r="AB78" i="2"/>
  <c r="AA78" i="2"/>
  <c r="Z78" i="2"/>
  <c r="Y78" i="2"/>
  <c r="X78" i="2"/>
  <c r="W78" i="2"/>
  <c r="V78" i="2"/>
  <c r="U78" i="2"/>
  <c r="T78" i="2"/>
  <c r="S78" i="2"/>
  <c r="R78" i="2"/>
  <c r="Q78" i="2"/>
  <c r="P78" i="2"/>
  <c r="O78" i="2"/>
  <c r="N78" i="2"/>
  <c r="M78" i="2"/>
  <c r="L78" i="2"/>
  <c r="K78" i="2"/>
  <c r="J78" i="2"/>
  <c r="I78" i="2"/>
  <c r="H78" i="2"/>
  <c r="G78" i="2"/>
  <c r="F78" i="2"/>
  <c r="E78" i="2"/>
  <c r="D78" i="2"/>
  <c r="C78" i="2"/>
  <c r="B78" i="2"/>
  <c r="BV77" i="2"/>
  <c r="BU77" i="2"/>
  <c r="BT77" i="2"/>
  <c r="BS77" i="2"/>
  <c r="BR77" i="2"/>
  <c r="BQ77" i="2"/>
  <c r="BP77" i="2"/>
  <c r="BO77" i="2"/>
  <c r="BN77" i="2"/>
  <c r="BM77" i="2"/>
  <c r="BL77" i="2"/>
  <c r="BK77" i="2"/>
  <c r="BJ77" i="2"/>
  <c r="BI77" i="2"/>
  <c r="BH77" i="2"/>
  <c r="BG77" i="2"/>
  <c r="BF77" i="2"/>
  <c r="BE77" i="2"/>
  <c r="BD77" i="2"/>
  <c r="BC77" i="2"/>
  <c r="BB77" i="2"/>
  <c r="BA77" i="2"/>
  <c r="AZ77" i="2"/>
  <c r="AY77" i="2"/>
  <c r="AX77" i="2"/>
  <c r="AW77" i="2"/>
  <c r="AV77" i="2"/>
  <c r="AU77" i="2"/>
  <c r="AT77" i="2"/>
  <c r="AS77" i="2"/>
  <c r="AR77" i="2"/>
  <c r="AQ77" i="2"/>
  <c r="AP77" i="2"/>
  <c r="AO77" i="2"/>
  <c r="AN77" i="2"/>
  <c r="AM77" i="2"/>
  <c r="AL77" i="2"/>
  <c r="AK77" i="2"/>
  <c r="AJ77" i="2"/>
  <c r="AI77" i="2"/>
  <c r="AH77" i="2"/>
  <c r="AG77" i="2"/>
  <c r="AF77" i="2"/>
  <c r="AE77" i="2"/>
  <c r="AD77" i="2"/>
  <c r="AC77" i="2"/>
  <c r="AB77" i="2"/>
  <c r="AA77" i="2"/>
  <c r="Z77" i="2"/>
  <c r="Y77" i="2"/>
  <c r="X77" i="2"/>
  <c r="W77" i="2"/>
  <c r="V77" i="2"/>
  <c r="U77" i="2"/>
  <c r="T77" i="2"/>
  <c r="S77" i="2"/>
  <c r="R77" i="2"/>
  <c r="Q77" i="2"/>
  <c r="P77" i="2"/>
  <c r="O77" i="2"/>
  <c r="N77" i="2"/>
  <c r="M77" i="2"/>
  <c r="L77" i="2"/>
  <c r="K77" i="2"/>
  <c r="J77" i="2"/>
  <c r="I77" i="2"/>
  <c r="H77" i="2"/>
  <c r="G77" i="2"/>
  <c r="F77" i="2"/>
  <c r="E77" i="2"/>
  <c r="D77" i="2"/>
  <c r="C77" i="2"/>
  <c r="B77" i="2"/>
  <c r="BV76" i="2"/>
  <c r="BU76" i="2"/>
  <c r="BT76" i="2"/>
  <c r="BS76" i="2"/>
  <c r="BR76" i="2"/>
  <c r="BQ76" i="2"/>
  <c r="BP76" i="2"/>
  <c r="BO76" i="2"/>
  <c r="BN76" i="2"/>
  <c r="BM76" i="2"/>
  <c r="BL76" i="2"/>
  <c r="BK76" i="2"/>
  <c r="BJ76" i="2"/>
  <c r="BI76" i="2"/>
  <c r="BH76" i="2"/>
  <c r="BG76" i="2"/>
  <c r="BF76" i="2"/>
  <c r="BE76" i="2"/>
  <c r="BD76" i="2"/>
  <c r="BC76" i="2"/>
  <c r="BB76" i="2"/>
  <c r="BA76" i="2"/>
  <c r="AZ76" i="2"/>
  <c r="AY76" i="2"/>
  <c r="AX76" i="2"/>
  <c r="AW76" i="2"/>
  <c r="AV76" i="2"/>
  <c r="AU76" i="2"/>
  <c r="AT76" i="2"/>
  <c r="AS76" i="2"/>
  <c r="AR76" i="2"/>
  <c r="AQ76" i="2"/>
  <c r="AP76" i="2"/>
  <c r="AO76" i="2"/>
  <c r="AN76" i="2"/>
  <c r="AM76" i="2"/>
  <c r="AL76" i="2"/>
  <c r="AK76" i="2"/>
  <c r="AJ76" i="2"/>
  <c r="AI76" i="2"/>
  <c r="AH76" i="2"/>
  <c r="AG76" i="2"/>
  <c r="AF76" i="2"/>
  <c r="AE76" i="2"/>
  <c r="AD76" i="2"/>
  <c r="AC76" i="2"/>
  <c r="AB76" i="2"/>
  <c r="AA76" i="2"/>
  <c r="Z76" i="2"/>
  <c r="Y76" i="2"/>
  <c r="X76" i="2"/>
  <c r="W76" i="2"/>
  <c r="V76" i="2"/>
  <c r="U76" i="2"/>
  <c r="T76" i="2"/>
  <c r="S76" i="2"/>
  <c r="R76" i="2"/>
  <c r="Q76" i="2"/>
  <c r="P76" i="2"/>
  <c r="O76" i="2"/>
  <c r="N76" i="2"/>
  <c r="M76" i="2"/>
  <c r="L76" i="2"/>
  <c r="K76" i="2"/>
  <c r="J76" i="2"/>
  <c r="I76" i="2"/>
  <c r="H76" i="2"/>
  <c r="G76" i="2"/>
  <c r="F76" i="2"/>
  <c r="E76" i="2"/>
  <c r="D76" i="2"/>
  <c r="C76" i="2"/>
  <c r="B76" i="2"/>
  <c r="BV75" i="2"/>
  <c r="BU75" i="2"/>
  <c r="BT75" i="2"/>
  <c r="BS75" i="2"/>
  <c r="BR75" i="2"/>
  <c r="BQ75" i="2"/>
  <c r="BP75" i="2"/>
  <c r="BO75" i="2"/>
  <c r="BN75" i="2"/>
  <c r="BM75" i="2"/>
  <c r="BL75" i="2"/>
  <c r="BK75" i="2"/>
  <c r="BJ75" i="2"/>
  <c r="BI75" i="2"/>
  <c r="BH75" i="2"/>
  <c r="BG75" i="2"/>
  <c r="BF75" i="2"/>
  <c r="BE75" i="2"/>
  <c r="BD75" i="2"/>
  <c r="BC75" i="2"/>
  <c r="BB75" i="2"/>
  <c r="BA75" i="2"/>
  <c r="AZ75" i="2"/>
  <c r="AY75" i="2"/>
  <c r="AX75" i="2"/>
  <c r="AW75" i="2"/>
  <c r="AV75" i="2"/>
  <c r="AU75" i="2"/>
  <c r="AT75" i="2"/>
  <c r="AS75" i="2"/>
  <c r="AR75" i="2"/>
  <c r="AQ75" i="2"/>
  <c r="AP75" i="2"/>
  <c r="AO75" i="2"/>
  <c r="AN75" i="2"/>
  <c r="AM75" i="2"/>
  <c r="AL75" i="2"/>
  <c r="AK75" i="2"/>
  <c r="AJ75" i="2"/>
  <c r="AI75" i="2"/>
  <c r="AH75" i="2"/>
  <c r="AG75" i="2"/>
  <c r="AF75" i="2"/>
  <c r="AE75" i="2"/>
  <c r="AD75" i="2"/>
  <c r="AC75" i="2"/>
  <c r="AB75" i="2"/>
  <c r="AA75" i="2"/>
  <c r="Z75" i="2"/>
  <c r="Y75" i="2"/>
  <c r="X75" i="2"/>
  <c r="W75" i="2"/>
  <c r="V75" i="2"/>
  <c r="U75" i="2"/>
  <c r="T75" i="2"/>
  <c r="S75" i="2"/>
  <c r="R75" i="2"/>
  <c r="Q75" i="2"/>
  <c r="P75" i="2"/>
  <c r="O75" i="2"/>
  <c r="N75" i="2"/>
  <c r="M75" i="2"/>
  <c r="L75" i="2"/>
  <c r="K75" i="2"/>
  <c r="J75" i="2"/>
  <c r="I75" i="2"/>
  <c r="H75" i="2"/>
  <c r="G75" i="2"/>
  <c r="F75" i="2"/>
  <c r="E75" i="2"/>
  <c r="D75" i="2"/>
  <c r="C75" i="2"/>
  <c r="B75" i="2"/>
  <c r="BV74" i="2"/>
  <c r="BU74" i="2"/>
  <c r="BT74" i="2"/>
  <c r="BS74" i="2"/>
  <c r="BR74" i="2"/>
  <c r="BQ74" i="2"/>
  <c r="BP74" i="2"/>
  <c r="BO74" i="2"/>
  <c r="BN74" i="2"/>
  <c r="BM74" i="2"/>
  <c r="BL74" i="2"/>
  <c r="BK74" i="2"/>
  <c r="BJ74" i="2"/>
  <c r="BI74" i="2"/>
  <c r="BH74" i="2"/>
  <c r="BG74" i="2"/>
  <c r="BF74" i="2"/>
  <c r="BE74" i="2"/>
  <c r="BD74" i="2"/>
  <c r="BC74" i="2"/>
  <c r="BB74" i="2"/>
  <c r="BA74" i="2"/>
  <c r="AZ74" i="2"/>
  <c r="AY74" i="2"/>
  <c r="AX74" i="2"/>
  <c r="AW74" i="2"/>
  <c r="AV74" i="2"/>
  <c r="AU74" i="2"/>
  <c r="AT74" i="2"/>
  <c r="AS74" i="2"/>
  <c r="AR74" i="2"/>
  <c r="AQ74" i="2"/>
  <c r="AP74" i="2"/>
  <c r="AO74" i="2"/>
  <c r="AN74" i="2"/>
  <c r="AM74" i="2"/>
  <c r="AL74" i="2"/>
  <c r="AK74" i="2"/>
  <c r="AJ74" i="2"/>
  <c r="AI74" i="2"/>
  <c r="AH74" i="2"/>
  <c r="AG74" i="2"/>
  <c r="AF74" i="2"/>
  <c r="AE74" i="2"/>
  <c r="AD74" i="2"/>
  <c r="AC74" i="2"/>
  <c r="AB74" i="2"/>
  <c r="AA74" i="2"/>
  <c r="Z74" i="2"/>
  <c r="Y74" i="2"/>
  <c r="X74" i="2"/>
  <c r="W74" i="2"/>
  <c r="V74" i="2"/>
  <c r="U74" i="2"/>
  <c r="T74" i="2"/>
  <c r="S74" i="2"/>
  <c r="R74" i="2"/>
  <c r="Q74" i="2"/>
  <c r="P74" i="2"/>
  <c r="O74" i="2"/>
  <c r="N74" i="2"/>
  <c r="M74" i="2"/>
  <c r="L74" i="2"/>
  <c r="K74" i="2"/>
  <c r="J74" i="2"/>
  <c r="I74" i="2"/>
  <c r="H74" i="2"/>
  <c r="G74" i="2"/>
  <c r="F74" i="2"/>
  <c r="E74" i="2"/>
  <c r="D74" i="2"/>
  <c r="C74" i="2"/>
  <c r="B74" i="2"/>
  <c r="BV73" i="2"/>
  <c r="BU73" i="2"/>
  <c r="BT73" i="2"/>
  <c r="BS73" i="2"/>
  <c r="BR73" i="2"/>
  <c r="BQ73" i="2"/>
  <c r="BP73" i="2"/>
  <c r="BO73" i="2"/>
  <c r="BN73" i="2"/>
  <c r="BM73" i="2"/>
  <c r="BL73" i="2"/>
  <c r="BK73" i="2"/>
  <c r="BJ73" i="2"/>
  <c r="BI73" i="2"/>
  <c r="BH73" i="2"/>
  <c r="BG73" i="2"/>
  <c r="BF73" i="2"/>
  <c r="BE73" i="2"/>
  <c r="BD73" i="2"/>
  <c r="BC73" i="2"/>
  <c r="BB73" i="2"/>
  <c r="BA73" i="2"/>
  <c r="AZ73" i="2"/>
  <c r="AY73" i="2"/>
  <c r="AX73" i="2"/>
  <c r="AW73" i="2"/>
  <c r="AV73" i="2"/>
  <c r="AU73" i="2"/>
  <c r="AT73" i="2"/>
  <c r="AS73" i="2"/>
  <c r="AR73" i="2"/>
  <c r="AQ73" i="2"/>
  <c r="AP73" i="2"/>
  <c r="AO73" i="2"/>
  <c r="AN73" i="2"/>
  <c r="AM73" i="2"/>
  <c r="AL73" i="2"/>
  <c r="AK73" i="2"/>
  <c r="AJ73" i="2"/>
  <c r="AI73" i="2"/>
  <c r="AH73" i="2"/>
  <c r="AG73" i="2"/>
  <c r="AF73" i="2"/>
  <c r="AE73" i="2"/>
  <c r="AD73" i="2"/>
  <c r="AC73" i="2"/>
  <c r="AB73" i="2"/>
  <c r="AA73" i="2"/>
  <c r="Z73" i="2"/>
  <c r="Y73" i="2"/>
  <c r="X73" i="2"/>
  <c r="W73" i="2"/>
  <c r="V73" i="2"/>
  <c r="U73" i="2"/>
  <c r="T73" i="2"/>
  <c r="S73" i="2"/>
  <c r="R73" i="2"/>
  <c r="Q73" i="2"/>
  <c r="P73" i="2"/>
  <c r="O73" i="2"/>
  <c r="N73" i="2"/>
  <c r="M73" i="2"/>
  <c r="L73" i="2"/>
  <c r="K73" i="2"/>
  <c r="J73" i="2"/>
  <c r="I73" i="2"/>
  <c r="H73" i="2"/>
  <c r="G73" i="2"/>
  <c r="F73" i="2"/>
  <c r="E73" i="2"/>
  <c r="D73" i="2"/>
  <c r="C73" i="2"/>
  <c r="B73" i="2"/>
  <c r="BV72" i="2"/>
  <c r="BU72" i="2"/>
  <c r="BT72" i="2"/>
  <c r="BS72" i="2"/>
  <c r="BR72" i="2"/>
  <c r="BQ72" i="2"/>
  <c r="BP72" i="2"/>
  <c r="BO72" i="2"/>
  <c r="BN72" i="2"/>
  <c r="BM72" i="2"/>
  <c r="BL72" i="2"/>
  <c r="BK72" i="2"/>
  <c r="BJ72" i="2"/>
  <c r="BI72" i="2"/>
  <c r="BH72" i="2"/>
  <c r="BG72" i="2"/>
  <c r="BF72" i="2"/>
  <c r="BE72" i="2"/>
  <c r="BD72" i="2"/>
  <c r="BC72" i="2"/>
  <c r="BB72" i="2"/>
  <c r="BA72" i="2"/>
  <c r="AZ72" i="2"/>
  <c r="AY72" i="2"/>
  <c r="AX72" i="2"/>
  <c r="AW72" i="2"/>
  <c r="AV72" i="2"/>
  <c r="AU72" i="2"/>
  <c r="AT72" i="2"/>
  <c r="AS72" i="2"/>
  <c r="AR72" i="2"/>
  <c r="AQ72" i="2"/>
  <c r="AP72" i="2"/>
  <c r="AO72" i="2"/>
  <c r="AN72" i="2"/>
  <c r="AM72" i="2"/>
  <c r="AL72" i="2"/>
  <c r="AK72" i="2"/>
  <c r="AJ72" i="2"/>
  <c r="AI72" i="2"/>
  <c r="AH72" i="2"/>
  <c r="AG72" i="2"/>
  <c r="AF72" i="2"/>
  <c r="AE72" i="2"/>
  <c r="AD72" i="2"/>
  <c r="AC72" i="2"/>
  <c r="AB72" i="2"/>
  <c r="AA72" i="2"/>
  <c r="Z72" i="2"/>
  <c r="Y72" i="2"/>
  <c r="X72" i="2"/>
  <c r="W72" i="2"/>
  <c r="V72" i="2"/>
  <c r="U72" i="2"/>
  <c r="T72" i="2"/>
  <c r="S72" i="2"/>
  <c r="R72" i="2"/>
  <c r="Q72" i="2"/>
  <c r="P72" i="2"/>
  <c r="O72" i="2"/>
  <c r="N72" i="2"/>
  <c r="M72" i="2"/>
  <c r="L72" i="2"/>
  <c r="K72" i="2"/>
  <c r="J72" i="2"/>
  <c r="I72" i="2"/>
  <c r="H72" i="2"/>
  <c r="G72" i="2"/>
  <c r="F72" i="2"/>
  <c r="E72" i="2"/>
  <c r="D72" i="2"/>
  <c r="C72" i="2"/>
  <c r="B72" i="2"/>
  <c r="BV99" i="3"/>
  <c r="BU99" i="3"/>
  <c r="BT99" i="3"/>
  <c r="BS99" i="3"/>
  <c r="BR99" i="3"/>
  <c r="BQ99" i="3"/>
  <c r="BP99" i="3"/>
  <c r="BO99" i="3"/>
  <c r="BN99" i="3"/>
  <c r="BM99" i="3"/>
  <c r="BL99" i="3"/>
  <c r="BK99" i="3"/>
  <c r="BJ99" i="3"/>
  <c r="BI99" i="3"/>
  <c r="BH99" i="3"/>
  <c r="BG99" i="3"/>
  <c r="BF99" i="3"/>
  <c r="BE99" i="3"/>
  <c r="BD99" i="3"/>
  <c r="BC99" i="3"/>
  <c r="BB99" i="3"/>
  <c r="BA99" i="3"/>
  <c r="AZ99" i="3"/>
  <c r="AY99" i="3"/>
  <c r="AX99" i="3"/>
  <c r="AW99" i="3"/>
  <c r="AV99" i="3"/>
  <c r="AU99" i="3"/>
  <c r="AT99" i="3"/>
  <c r="AS99" i="3"/>
  <c r="AR99" i="3"/>
  <c r="AQ99" i="3"/>
  <c r="AP99" i="3"/>
  <c r="AO99" i="3"/>
  <c r="AN99" i="3"/>
  <c r="AM99" i="3"/>
  <c r="AL99" i="3"/>
  <c r="AK99" i="3"/>
  <c r="AJ99" i="3"/>
  <c r="AI99" i="3"/>
  <c r="AH99" i="3"/>
  <c r="AG99" i="3"/>
  <c r="AF99" i="3"/>
  <c r="AE99" i="3"/>
  <c r="AD99" i="3"/>
  <c r="AC99" i="3"/>
  <c r="AB99" i="3"/>
  <c r="AA99" i="3"/>
  <c r="Z99" i="3"/>
  <c r="Y99" i="3"/>
  <c r="X99" i="3"/>
  <c r="W99" i="3"/>
  <c r="V99" i="3"/>
  <c r="U99" i="3"/>
  <c r="T99" i="3"/>
  <c r="S99" i="3"/>
  <c r="R99" i="3"/>
  <c r="Q99" i="3"/>
  <c r="P99" i="3"/>
  <c r="O99" i="3"/>
  <c r="N99" i="3"/>
  <c r="M99" i="3"/>
  <c r="L99" i="3"/>
  <c r="K99" i="3"/>
  <c r="J99" i="3"/>
  <c r="I99" i="3"/>
  <c r="H99" i="3"/>
  <c r="G99" i="3"/>
  <c r="F99" i="3"/>
  <c r="E99" i="3"/>
  <c r="D99" i="3"/>
  <c r="C99" i="3"/>
  <c r="B99" i="3"/>
  <c r="BV98" i="3"/>
  <c r="BU98" i="3"/>
  <c r="BT98" i="3"/>
  <c r="BS98" i="3"/>
  <c r="BR98" i="3"/>
  <c r="BQ98" i="3"/>
  <c r="BP98" i="3"/>
  <c r="BO98" i="3"/>
  <c r="BN98" i="3"/>
  <c r="BM98" i="3"/>
  <c r="BL98" i="3"/>
  <c r="BK98" i="3"/>
  <c r="BJ98" i="3"/>
  <c r="BI98" i="3"/>
  <c r="BH98" i="3"/>
  <c r="BG98" i="3"/>
  <c r="BF98" i="3"/>
  <c r="BE98" i="3"/>
  <c r="BD98" i="3"/>
  <c r="BC98" i="3"/>
  <c r="BB98" i="3"/>
  <c r="BA98" i="3"/>
  <c r="AZ98" i="3"/>
  <c r="AY98" i="3"/>
  <c r="AX98" i="3"/>
  <c r="AW98" i="3"/>
  <c r="AV98" i="3"/>
  <c r="AU98" i="3"/>
  <c r="AT98" i="3"/>
  <c r="AS98" i="3"/>
  <c r="AR98" i="3"/>
  <c r="AQ98" i="3"/>
  <c r="AP98" i="3"/>
  <c r="AO98" i="3"/>
  <c r="AN98" i="3"/>
  <c r="AM98" i="3"/>
  <c r="AL98" i="3"/>
  <c r="AK98" i="3"/>
  <c r="AJ98" i="3"/>
  <c r="AI98" i="3"/>
  <c r="AH98" i="3"/>
  <c r="AG98" i="3"/>
  <c r="AF98" i="3"/>
  <c r="AE98" i="3"/>
  <c r="AD98" i="3"/>
  <c r="AC98" i="3"/>
  <c r="AB98" i="3"/>
  <c r="AA98" i="3"/>
  <c r="Z98" i="3"/>
  <c r="Y98" i="3"/>
  <c r="X98" i="3"/>
  <c r="W98" i="3"/>
  <c r="V98" i="3"/>
  <c r="U98" i="3"/>
  <c r="T98" i="3"/>
  <c r="S98" i="3"/>
  <c r="R98" i="3"/>
  <c r="Q98" i="3"/>
  <c r="P98" i="3"/>
  <c r="O98" i="3"/>
  <c r="N98" i="3"/>
  <c r="M98" i="3"/>
  <c r="L98" i="3"/>
  <c r="K98" i="3"/>
  <c r="J98" i="3"/>
  <c r="I98" i="3"/>
  <c r="H98" i="3"/>
  <c r="G98" i="3"/>
  <c r="F98" i="3"/>
  <c r="E98" i="3"/>
  <c r="D98" i="3"/>
  <c r="C98" i="3"/>
  <c r="B98" i="3"/>
  <c r="BV97" i="3"/>
  <c r="BU97" i="3"/>
  <c r="BT97" i="3"/>
  <c r="BS97" i="3"/>
  <c r="BR97" i="3"/>
  <c r="BQ97" i="3"/>
  <c r="BP97" i="3"/>
  <c r="BO97" i="3"/>
  <c r="BN97" i="3"/>
  <c r="BM97" i="3"/>
  <c r="BL97" i="3"/>
  <c r="BK97" i="3"/>
  <c r="BJ97" i="3"/>
  <c r="BI97" i="3"/>
  <c r="BH97" i="3"/>
  <c r="BG97" i="3"/>
  <c r="BF97" i="3"/>
  <c r="BE97" i="3"/>
  <c r="BD97" i="3"/>
  <c r="BC97" i="3"/>
  <c r="BB97" i="3"/>
  <c r="BA97" i="3"/>
  <c r="AZ97" i="3"/>
  <c r="AY97" i="3"/>
  <c r="AX97" i="3"/>
  <c r="AW97" i="3"/>
  <c r="AV97" i="3"/>
  <c r="AU97" i="3"/>
  <c r="AT97" i="3"/>
  <c r="AS97" i="3"/>
  <c r="AR97" i="3"/>
  <c r="AQ97" i="3"/>
  <c r="AP97" i="3"/>
  <c r="AO97" i="3"/>
  <c r="AN97" i="3"/>
  <c r="AM97" i="3"/>
  <c r="AL97" i="3"/>
  <c r="AK97" i="3"/>
  <c r="AJ97" i="3"/>
  <c r="AI97" i="3"/>
  <c r="AH97" i="3"/>
  <c r="AG97" i="3"/>
  <c r="AF97" i="3"/>
  <c r="AE97" i="3"/>
  <c r="AD97" i="3"/>
  <c r="AC97" i="3"/>
  <c r="AB97" i="3"/>
  <c r="AA97" i="3"/>
  <c r="Z97" i="3"/>
  <c r="Y97" i="3"/>
  <c r="X97" i="3"/>
  <c r="W97" i="3"/>
  <c r="V97" i="3"/>
  <c r="U97" i="3"/>
  <c r="T97" i="3"/>
  <c r="S97" i="3"/>
  <c r="R97" i="3"/>
  <c r="Q97" i="3"/>
  <c r="P97" i="3"/>
  <c r="O97" i="3"/>
  <c r="N97" i="3"/>
  <c r="M97" i="3"/>
  <c r="L97" i="3"/>
  <c r="K97" i="3"/>
  <c r="J97" i="3"/>
  <c r="I97" i="3"/>
  <c r="H97" i="3"/>
  <c r="G97" i="3"/>
  <c r="F97" i="3"/>
  <c r="E97" i="3"/>
  <c r="D97" i="3"/>
  <c r="C97" i="3"/>
  <c r="B97" i="3"/>
  <c r="BV96" i="3"/>
  <c r="BU96" i="3"/>
  <c r="BT96" i="3"/>
  <c r="BS96" i="3"/>
  <c r="BR96" i="3"/>
  <c r="BQ96" i="3"/>
  <c r="BP96" i="3"/>
  <c r="BO96" i="3"/>
  <c r="BN96" i="3"/>
  <c r="BM96" i="3"/>
  <c r="BL96" i="3"/>
  <c r="BK96" i="3"/>
  <c r="BJ96" i="3"/>
  <c r="BI96" i="3"/>
  <c r="BH96" i="3"/>
  <c r="BG96" i="3"/>
  <c r="BF96" i="3"/>
  <c r="BE96" i="3"/>
  <c r="BD96" i="3"/>
  <c r="BC96" i="3"/>
  <c r="BB96" i="3"/>
  <c r="BA96" i="3"/>
  <c r="AZ96" i="3"/>
  <c r="AY96" i="3"/>
  <c r="AX96" i="3"/>
  <c r="AW96" i="3"/>
  <c r="AV96" i="3"/>
  <c r="AU96" i="3"/>
  <c r="AT96" i="3"/>
  <c r="AS96" i="3"/>
  <c r="AR96" i="3"/>
  <c r="AQ96" i="3"/>
  <c r="AP96" i="3"/>
  <c r="AO96" i="3"/>
  <c r="AN96" i="3"/>
  <c r="AM96" i="3"/>
  <c r="AL96" i="3"/>
  <c r="AK96" i="3"/>
  <c r="AJ96" i="3"/>
  <c r="AI96" i="3"/>
  <c r="AH96" i="3"/>
  <c r="AG96" i="3"/>
  <c r="AF96" i="3"/>
  <c r="AE96" i="3"/>
  <c r="AD96" i="3"/>
  <c r="AC96" i="3"/>
  <c r="AB96" i="3"/>
  <c r="AA96" i="3"/>
  <c r="Z96" i="3"/>
  <c r="Y96" i="3"/>
  <c r="X96" i="3"/>
  <c r="W96" i="3"/>
  <c r="V96" i="3"/>
  <c r="U96" i="3"/>
  <c r="T96" i="3"/>
  <c r="S96" i="3"/>
  <c r="R96" i="3"/>
  <c r="Q96" i="3"/>
  <c r="P96" i="3"/>
  <c r="O96" i="3"/>
  <c r="N96" i="3"/>
  <c r="M96" i="3"/>
  <c r="L96" i="3"/>
  <c r="K96" i="3"/>
  <c r="J96" i="3"/>
  <c r="I96" i="3"/>
  <c r="H96" i="3"/>
  <c r="G96" i="3"/>
  <c r="F96" i="3"/>
  <c r="E96" i="3"/>
  <c r="D96" i="3"/>
  <c r="C96" i="3"/>
  <c r="B96" i="3"/>
  <c r="BV95" i="3"/>
  <c r="BU95" i="3"/>
  <c r="BT95" i="3"/>
  <c r="BS95" i="3"/>
  <c r="BR95" i="3"/>
  <c r="BQ95" i="3"/>
  <c r="BP95" i="3"/>
  <c r="BO95" i="3"/>
  <c r="BN95" i="3"/>
  <c r="BM95" i="3"/>
  <c r="BL95" i="3"/>
  <c r="BK95" i="3"/>
  <c r="BJ95" i="3"/>
  <c r="BI95" i="3"/>
  <c r="BH95" i="3"/>
  <c r="BG95" i="3"/>
  <c r="BF95" i="3"/>
  <c r="BE95" i="3"/>
  <c r="BD95" i="3"/>
  <c r="BC95" i="3"/>
  <c r="BB95" i="3"/>
  <c r="BA95" i="3"/>
  <c r="AZ95" i="3"/>
  <c r="AY95" i="3"/>
  <c r="AX95" i="3"/>
  <c r="AW95" i="3"/>
  <c r="AV95" i="3"/>
  <c r="AU95" i="3"/>
  <c r="AT95" i="3"/>
  <c r="AS95" i="3"/>
  <c r="AR95" i="3"/>
  <c r="AQ95" i="3"/>
  <c r="AP95" i="3"/>
  <c r="AO95" i="3"/>
  <c r="AN95" i="3"/>
  <c r="AM95" i="3"/>
  <c r="AL95" i="3"/>
  <c r="AK95" i="3"/>
  <c r="AJ95" i="3"/>
  <c r="AI95" i="3"/>
  <c r="AH95" i="3"/>
  <c r="AG95" i="3"/>
  <c r="AF95" i="3"/>
  <c r="AE95" i="3"/>
  <c r="AD95" i="3"/>
  <c r="AC95" i="3"/>
  <c r="AB95" i="3"/>
  <c r="AA95" i="3"/>
  <c r="Z95" i="3"/>
  <c r="Y95" i="3"/>
  <c r="X95" i="3"/>
  <c r="W95" i="3"/>
  <c r="V95" i="3"/>
  <c r="U95" i="3"/>
  <c r="T95" i="3"/>
  <c r="S95" i="3"/>
  <c r="R95" i="3"/>
  <c r="Q95" i="3"/>
  <c r="P95" i="3"/>
  <c r="O95" i="3"/>
  <c r="N95" i="3"/>
  <c r="M95" i="3"/>
  <c r="L95" i="3"/>
  <c r="K95" i="3"/>
  <c r="J95" i="3"/>
  <c r="I95" i="3"/>
  <c r="H95" i="3"/>
  <c r="G95" i="3"/>
  <c r="F95" i="3"/>
  <c r="E95" i="3"/>
  <c r="D95" i="3"/>
  <c r="C95" i="3"/>
  <c r="B95" i="3"/>
  <c r="BV94" i="3"/>
  <c r="BU94" i="3"/>
  <c r="BT94" i="3"/>
  <c r="BS94" i="3"/>
  <c r="BR94" i="3"/>
  <c r="BQ94" i="3"/>
  <c r="BP94" i="3"/>
  <c r="BO94" i="3"/>
  <c r="BN94" i="3"/>
  <c r="BM94" i="3"/>
  <c r="BL94" i="3"/>
  <c r="BK94" i="3"/>
  <c r="BJ94" i="3"/>
  <c r="BI94" i="3"/>
  <c r="BH94" i="3"/>
  <c r="BG94" i="3"/>
  <c r="BF94" i="3"/>
  <c r="BE94" i="3"/>
  <c r="BD94" i="3"/>
  <c r="BC94" i="3"/>
  <c r="BB94" i="3"/>
  <c r="BA94" i="3"/>
  <c r="AZ94" i="3"/>
  <c r="AY94" i="3"/>
  <c r="AX94" i="3"/>
  <c r="AW94" i="3"/>
  <c r="AV94" i="3"/>
  <c r="AU94" i="3"/>
  <c r="AT94" i="3"/>
  <c r="AS94" i="3"/>
  <c r="AR94" i="3"/>
  <c r="AQ94" i="3"/>
  <c r="AP94" i="3"/>
  <c r="AO94" i="3"/>
  <c r="AN94" i="3"/>
  <c r="AM94" i="3"/>
  <c r="AL94" i="3"/>
  <c r="AK94" i="3"/>
  <c r="AJ94" i="3"/>
  <c r="AI94" i="3"/>
  <c r="AH94" i="3"/>
  <c r="AG94" i="3"/>
  <c r="AF94" i="3"/>
  <c r="AE94" i="3"/>
  <c r="AD94" i="3"/>
  <c r="AC94" i="3"/>
  <c r="AB94" i="3"/>
  <c r="AA94" i="3"/>
  <c r="Z94" i="3"/>
  <c r="Y94" i="3"/>
  <c r="X94" i="3"/>
  <c r="W94" i="3"/>
  <c r="V94" i="3"/>
  <c r="U94" i="3"/>
  <c r="T94" i="3"/>
  <c r="S94" i="3"/>
  <c r="R94" i="3"/>
  <c r="Q94" i="3"/>
  <c r="P94" i="3"/>
  <c r="O94" i="3"/>
  <c r="N94" i="3"/>
  <c r="M94" i="3"/>
  <c r="L94" i="3"/>
  <c r="K94" i="3"/>
  <c r="J94" i="3"/>
  <c r="I94" i="3"/>
  <c r="H94" i="3"/>
  <c r="G94" i="3"/>
  <c r="F94" i="3"/>
  <c r="E94" i="3"/>
  <c r="D94" i="3"/>
  <c r="C94" i="3"/>
  <c r="B94" i="3"/>
  <c r="BV93" i="3"/>
  <c r="BU93" i="3"/>
  <c r="BT93" i="3"/>
  <c r="BS93" i="3"/>
  <c r="BR93" i="3"/>
  <c r="BQ93" i="3"/>
  <c r="BP93" i="3"/>
  <c r="BO93" i="3"/>
  <c r="BN93" i="3"/>
  <c r="BM93" i="3"/>
  <c r="BL93" i="3"/>
  <c r="BK93" i="3"/>
  <c r="BJ93" i="3"/>
  <c r="BI93" i="3"/>
  <c r="BH93" i="3"/>
  <c r="BG93" i="3"/>
  <c r="BF93" i="3"/>
  <c r="BE93" i="3"/>
  <c r="BD93" i="3"/>
  <c r="BC93" i="3"/>
  <c r="BB93" i="3"/>
  <c r="BA93" i="3"/>
  <c r="AZ93" i="3"/>
  <c r="AY93" i="3"/>
  <c r="AX93" i="3"/>
  <c r="AW93" i="3"/>
  <c r="AV93" i="3"/>
  <c r="AU93" i="3"/>
  <c r="AT93" i="3"/>
  <c r="AS93" i="3"/>
  <c r="AR93" i="3"/>
  <c r="AQ93" i="3"/>
  <c r="AP93" i="3"/>
  <c r="AO93" i="3"/>
  <c r="AN93" i="3"/>
  <c r="AM93" i="3"/>
  <c r="AL93" i="3"/>
  <c r="AK93" i="3"/>
  <c r="AJ93" i="3"/>
  <c r="AI93" i="3"/>
  <c r="AH93" i="3"/>
  <c r="AG93" i="3"/>
  <c r="AF93" i="3"/>
  <c r="AE93" i="3"/>
  <c r="AD93" i="3"/>
  <c r="AC93" i="3"/>
  <c r="AB93" i="3"/>
  <c r="AA93" i="3"/>
  <c r="Z93" i="3"/>
  <c r="Y93" i="3"/>
  <c r="X93" i="3"/>
  <c r="W93" i="3"/>
  <c r="V93" i="3"/>
  <c r="U93" i="3"/>
  <c r="T93" i="3"/>
  <c r="S93" i="3"/>
  <c r="R93" i="3"/>
  <c r="Q93" i="3"/>
  <c r="P93" i="3"/>
  <c r="O93" i="3"/>
  <c r="N93" i="3"/>
  <c r="M93" i="3"/>
  <c r="L93" i="3"/>
  <c r="K93" i="3"/>
  <c r="J93" i="3"/>
  <c r="I93" i="3"/>
  <c r="H93" i="3"/>
  <c r="G93" i="3"/>
  <c r="F93" i="3"/>
  <c r="E93" i="3"/>
  <c r="D93" i="3"/>
  <c r="C93" i="3"/>
  <c r="B93" i="3"/>
  <c r="BV92" i="3"/>
  <c r="BU92" i="3"/>
  <c r="BT92" i="3"/>
  <c r="BS92" i="3"/>
  <c r="BR92" i="3"/>
  <c r="BQ92" i="3"/>
  <c r="BP92" i="3"/>
  <c r="BO92" i="3"/>
  <c r="BN92" i="3"/>
  <c r="BM92" i="3"/>
  <c r="BL92" i="3"/>
  <c r="BK92" i="3"/>
  <c r="BJ92" i="3"/>
  <c r="BI92" i="3"/>
  <c r="BH92" i="3"/>
  <c r="BG92" i="3"/>
  <c r="BF92" i="3"/>
  <c r="BE92" i="3"/>
  <c r="BD92" i="3"/>
  <c r="BC92" i="3"/>
  <c r="BB92" i="3"/>
  <c r="BA92" i="3"/>
  <c r="AZ92" i="3"/>
  <c r="AY92" i="3"/>
  <c r="AX92" i="3"/>
  <c r="AW92" i="3"/>
  <c r="AV92" i="3"/>
  <c r="AU92" i="3"/>
  <c r="AT92" i="3"/>
  <c r="AS92" i="3"/>
  <c r="AR92" i="3"/>
  <c r="AQ92" i="3"/>
  <c r="AP92" i="3"/>
  <c r="AO92" i="3"/>
  <c r="AN92" i="3"/>
  <c r="AM92" i="3"/>
  <c r="AL92" i="3"/>
  <c r="AK92" i="3"/>
  <c r="AJ92" i="3"/>
  <c r="AI92" i="3"/>
  <c r="AH92" i="3"/>
  <c r="AG92" i="3"/>
  <c r="AF92" i="3"/>
  <c r="AE92" i="3"/>
  <c r="AD92" i="3"/>
  <c r="AC92" i="3"/>
  <c r="AB92" i="3"/>
  <c r="AA92" i="3"/>
  <c r="Z92" i="3"/>
  <c r="Y92" i="3"/>
  <c r="X92" i="3"/>
  <c r="W92" i="3"/>
  <c r="V92" i="3"/>
  <c r="U92" i="3"/>
  <c r="T92" i="3"/>
  <c r="S92" i="3"/>
  <c r="R92" i="3"/>
  <c r="Q92" i="3"/>
  <c r="P92" i="3"/>
  <c r="O92" i="3"/>
  <c r="N92" i="3"/>
  <c r="M92" i="3"/>
  <c r="L92" i="3"/>
  <c r="K92" i="3"/>
  <c r="J92" i="3"/>
  <c r="I92" i="3"/>
  <c r="H92" i="3"/>
  <c r="G92" i="3"/>
  <c r="F92" i="3"/>
  <c r="E92" i="3"/>
  <c r="D92" i="3"/>
  <c r="C92" i="3"/>
  <c r="B92" i="3"/>
  <c r="BV91" i="3"/>
  <c r="BU91" i="3"/>
  <c r="BT91" i="3"/>
  <c r="BS91" i="3"/>
  <c r="BR91" i="3"/>
  <c r="BQ91" i="3"/>
  <c r="BP91" i="3"/>
  <c r="BO91" i="3"/>
  <c r="BN91" i="3"/>
  <c r="BM91" i="3"/>
  <c r="BL91" i="3"/>
  <c r="BK91" i="3"/>
  <c r="BJ91" i="3"/>
  <c r="BI91" i="3"/>
  <c r="BH91" i="3"/>
  <c r="BG91" i="3"/>
  <c r="BF91" i="3"/>
  <c r="BE91" i="3"/>
  <c r="BD91" i="3"/>
  <c r="BC91" i="3"/>
  <c r="BB91" i="3"/>
  <c r="BA91" i="3"/>
  <c r="AZ91" i="3"/>
  <c r="AY91" i="3"/>
  <c r="AX91" i="3"/>
  <c r="AW91" i="3"/>
  <c r="AV91" i="3"/>
  <c r="AU91" i="3"/>
  <c r="AT91" i="3"/>
  <c r="AS91" i="3"/>
  <c r="AR91" i="3"/>
  <c r="AQ91" i="3"/>
  <c r="AP91" i="3"/>
  <c r="AO91" i="3"/>
  <c r="AN91" i="3"/>
  <c r="AM91" i="3"/>
  <c r="AL91" i="3"/>
  <c r="AK91" i="3"/>
  <c r="AJ91" i="3"/>
  <c r="AI91" i="3"/>
  <c r="AH91" i="3"/>
  <c r="AG91" i="3"/>
  <c r="AF91" i="3"/>
  <c r="AE91" i="3"/>
  <c r="AD91" i="3"/>
  <c r="AC91" i="3"/>
  <c r="AB91" i="3"/>
  <c r="AA91" i="3"/>
  <c r="Z91" i="3"/>
  <c r="Y91" i="3"/>
  <c r="X91" i="3"/>
  <c r="W91" i="3"/>
  <c r="V91" i="3"/>
  <c r="U91" i="3"/>
  <c r="T91" i="3"/>
  <c r="S91" i="3"/>
  <c r="R91" i="3"/>
  <c r="Q91" i="3"/>
  <c r="P91" i="3"/>
  <c r="O91" i="3"/>
  <c r="N91" i="3"/>
  <c r="M91" i="3"/>
  <c r="L91" i="3"/>
  <c r="K91" i="3"/>
  <c r="J91" i="3"/>
  <c r="I91" i="3"/>
  <c r="H91" i="3"/>
  <c r="G91" i="3"/>
  <c r="F91" i="3"/>
  <c r="E91" i="3"/>
  <c r="D91" i="3"/>
  <c r="C91" i="3"/>
  <c r="B91" i="3"/>
  <c r="BV90" i="3"/>
  <c r="BU90" i="3"/>
  <c r="BT90" i="3"/>
  <c r="BS90" i="3"/>
  <c r="BR90" i="3"/>
  <c r="BQ90" i="3"/>
  <c r="BP90" i="3"/>
  <c r="BO90" i="3"/>
  <c r="BN90" i="3"/>
  <c r="BM90" i="3"/>
  <c r="BL90" i="3"/>
  <c r="BK90" i="3"/>
  <c r="BJ90" i="3"/>
  <c r="BI90" i="3"/>
  <c r="BH90" i="3"/>
  <c r="BG90" i="3"/>
  <c r="BF90" i="3"/>
  <c r="BE90" i="3"/>
  <c r="BD90" i="3"/>
  <c r="BC90" i="3"/>
  <c r="BB90" i="3"/>
  <c r="BA90" i="3"/>
  <c r="AZ90" i="3"/>
  <c r="AY90" i="3"/>
  <c r="AX90" i="3"/>
  <c r="AW90" i="3"/>
  <c r="AV90" i="3"/>
  <c r="AU90" i="3"/>
  <c r="AT90" i="3"/>
  <c r="AS90" i="3"/>
  <c r="AR90" i="3"/>
  <c r="AQ90" i="3"/>
  <c r="AP90" i="3"/>
  <c r="AO90" i="3"/>
  <c r="AN90" i="3"/>
  <c r="AM90" i="3"/>
  <c r="AL90" i="3"/>
  <c r="AK90" i="3"/>
  <c r="AJ90" i="3"/>
  <c r="AI90" i="3"/>
  <c r="AH90" i="3"/>
  <c r="AG90" i="3"/>
  <c r="AF90" i="3"/>
  <c r="AE90" i="3"/>
  <c r="AD90" i="3"/>
  <c r="AC90" i="3"/>
  <c r="AB90" i="3"/>
  <c r="AA90" i="3"/>
  <c r="Z90" i="3"/>
  <c r="Y90" i="3"/>
  <c r="X90" i="3"/>
  <c r="W90" i="3"/>
  <c r="V90" i="3"/>
  <c r="U90" i="3"/>
  <c r="T90" i="3"/>
  <c r="S90" i="3"/>
  <c r="R90" i="3"/>
  <c r="Q90" i="3"/>
  <c r="P90" i="3"/>
  <c r="O90" i="3"/>
  <c r="N90" i="3"/>
  <c r="M90" i="3"/>
  <c r="L90" i="3"/>
  <c r="K90" i="3"/>
  <c r="J90" i="3"/>
  <c r="I90" i="3"/>
  <c r="H90" i="3"/>
  <c r="G90" i="3"/>
  <c r="F90" i="3"/>
  <c r="E90" i="3"/>
  <c r="D90" i="3"/>
  <c r="C90" i="3"/>
  <c r="B90" i="3"/>
  <c r="BV89" i="3"/>
  <c r="BU89" i="3"/>
  <c r="BT89" i="3"/>
  <c r="BS89" i="3"/>
  <c r="BR89" i="3"/>
  <c r="BQ89" i="3"/>
  <c r="BP89" i="3"/>
  <c r="BO89" i="3"/>
  <c r="BN89" i="3"/>
  <c r="BM89" i="3"/>
  <c r="BL89" i="3"/>
  <c r="BK89" i="3"/>
  <c r="BJ89" i="3"/>
  <c r="BI89" i="3"/>
  <c r="BH89" i="3"/>
  <c r="BG89" i="3"/>
  <c r="BF89" i="3"/>
  <c r="BE89" i="3"/>
  <c r="BD89" i="3"/>
  <c r="BC89" i="3"/>
  <c r="BB89" i="3"/>
  <c r="BA89" i="3"/>
  <c r="AZ89" i="3"/>
  <c r="AY89" i="3"/>
  <c r="AX89" i="3"/>
  <c r="AW89" i="3"/>
  <c r="AV89" i="3"/>
  <c r="AU89" i="3"/>
  <c r="AT89" i="3"/>
  <c r="AS89" i="3"/>
  <c r="AR89" i="3"/>
  <c r="AQ89" i="3"/>
  <c r="AP89" i="3"/>
  <c r="AO89" i="3"/>
  <c r="AN89" i="3"/>
  <c r="AM89" i="3"/>
  <c r="AL89" i="3"/>
  <c r="AK89" i="3"/>
  <c r="AJ89" i="3"/>
  <c r="AI89" i="3"/>
  <c r="AH89" i="3"/>
  <c r="AG89" i="3"/>
  <c r="AF89" i="3"/>
  <c r="AE89" i="3"/>
  <c r="AD89" i="3"/>
  <c r="AC89" i="3"/>
  <c r="AB89" i="3"/>
  <c r="AA89" i="3"/>
  <c r="Z89" i="3"/>
  <c r="Y89" i="3"/>
  <c r="X89" i="3"/>
  <c r="W89" i="3"/>
  <c r="V89" i="3"/>
  <c r="U89" i="3"/>
  <c r="T89" i="3"/>
  <c r="S89" i="3"/>
  <c r="R89" i="3"/>
  <c r="Q89" i="3"/>
  <c r="P89" i="3"/>
  <c r="O89" i="3"/>
  <c r="N89" i="3"/>
  <c r="M89" i="3"/>
  <c r="L89" i="3"/>
  <c r="K89" i="3"/>
  <c r="J89" i="3"/>
  <c r="I89" i="3"/>
  <c r="H89" i="3"/>
  <c r="G89" i="3"/>
  <c r="F89" i="3"/>
  <c r="E89" i="3"/>
  <c r="D89" i="3"/>
  <c r="C89" i="3"/>
  <c r="B89" i="3"/>
  <c r="BV88" i="3"/>
  <c r="BU88" i="3"/>
  <c r="BT88" i="3"/>
  <c r="BS88" i="3"/>
  <c r="BR88" i="3"/>
  <c r="BQ88" i="3"/>
  <c r="BP88" i="3"/>
  <c r="BO88" i="3"/>
  <c r="BN88" i="3"/>
  <c r="BM88" i="3"/>
  <c r="BL88" i="3"/>
  <c r="BK88" i="3"/>
  <c r="BJ88" i="3"/>
  <c r="BI88" i="3"/>
  <c r="BH88" i="3"/>
  <c r="BG88" i="3"/>
  <c r="BF88" i="3"/>
  <c r="BE88" i="3"/>
  <c r="BD88" i="3"/>
  <c r="BC88" i="3"/>
  <c r="BB88" i="3"/>
  <c r="BA88" i="3"/>
  <c r="AZ88" i="3"/>
  <c r="AY88" i="3"/>
  <c r="AX88" i="3"/>
  <c r="AW88" i="3"/>
  <c r="AV88" i="3"/>
  <c r="AU88" i="3"/>
  <c r="AT88" i="3"/>
  <c r="AS88" i="3"/>
  <c r="AR88" i="3"/>
  <c r="AQ88" i="3"/>
  <c r="AP88" i="3"/>
  <c r="AO88" i="3"/>
  <c r="AN88" i="3"/>
  <c r="AM88" i="3"/>
  <c r="AL88" i="3"/>
  <c r="AK88" i="3"/>
  <c r="AJ88" i="3"/>
  <c r="AI88" i="3"/>
  <c r="AH88" i="3"/>
  <c r="AG88" i="3"/>
  <c r="AF88" i="3"/>
  <c r="AE88" i="3"/>
  <c r="AD88" i="3"/>
  <c r="AC88" i="3"/>
  <c r="AB88" i="3"/>
  <c r="AA88" i="3"/>
  <c r="Z88" i="3"/>
  <c r="Y88" i="3"/>
  <c r="X88" i="3"/>
  <c r="W88" i="3"/>
  <c r="V88" i="3"/>
  <c r="U88" i="3"/>
  <c r="T88" i="3"/>
  <c r="S88" i="3"/>
  <c r="R88" i="3"/>
  <c r="Q88" i="3"/>
  <c r="P88" i="3"/>
  <c r="O88" i="3"/>
  <c r="N88" i="3"/>
  <c r="M88" i="3"/>
  <c r="L88" i="3"/>
  <c r="K88" i="3"/>
  <c r="J88" i="3"/>
  <c r="I88" i="3"/>
  <c r="H88" i="3"/>
  <c r="G88" i="3"/>
  <c r="F88" i="3"/>
  <c r="E88" i="3"/>
  <c r="D88" i="3"/>
  <c r="C88" i="3"/>
  <c r="B88" i="3"/>
  <c r="BV87" i="3"/>
  <c r="BU87" i="3"/>
  <c r="BT87" i="3"/>
  <c r="BS87" i="3"/>
  <c r="BR87" i="3"/>
  <c r="BQ87" i="3"/>
  <c r="BP87" i="3"/>
  <c r="BO87" i="3"/>
  <c r="BN87" i="3"/>
  <c r="BM87" i="3"/>
  <c r="BL87" i="3"/>
  <c r="BK87" i="3"/>
  <c r="BJ87" i="3"/>
  <c r="BI87" i="3"/>
  <c r="BH87" i="3"/>
  <c r="BG87" i="3"/>
  <c r="BF87" i="3"/>
  <c r="BE87" i="3"/>
  <c r="BD87" i="3"/>
  <c r="BC87" i="3"/>
  <c r="BB87" i="3"/>
  <c r="BA87" i="3"/>
  <c r="AZ87" i="3"/>
  <c r="AY87" i="3"/>
  <c r="AX87" i="3"/>
  <c r="AW87" i="3"/>
  <c r="AV87" i="3"/>
  <c r="AU87" i="3"/>
  <c r="AT87" i="3"/>
  <c r="AS87" i="3"/>
  <c r="AR87" i="3"/>
  <c r="AQ87" i="3"/>
  <c r="AP87" i="3"/>
  <c r="AO87" i="3"/>
  <c r="AN87" i="3"/>
  <c r="AM87" i="3"/>
  <c r="AL87" i="3"/>
  <c r="AK87" i="3"/>
  <c r="AJ87" i="3"/>
  <c r="AI87" i="3"/>
  <c r="AH87" i="3"/>
  <c r="AG87" i="3"/>
  <c r="AF87" i="3"/>
  <c r="AE87" i="3"/>
  <c r="AD87" i="3"/>
  <c r="AC87" i="3"/>
  <c r="AB87" i="3"/>
  <c r="AA87" i="3"/>
  <c r="Z87" i="3"/>
  <c r="Y87" i="3"/>
  <c r="X87" i="3"/>
  <c r="W87" i="3"/>
  <c r="V87" i="3"/>
  <c r="U87" i="3"/>
  <c r="T87" i="3"/>
  <c r="S87" i="3"/>
  <c r="R87" i="3"/>
  <c r="Q87" i="3"/>
  <c r="P87" i="3"/>
  <c r="O87" i="3"/>
  <c r="N87" i="3"/>
  <c r="M87" i="3"/>
  <c r="L87" i="3"/>
  <c r="K87" i="3"/>
  <c r="J87" i="3"/>
  <c r="I87" i="3"/>
  <c r="H87" i="3"/>
  <c r="G87" i="3"/>
  <c r="F87" i="3"/>
  <c r="E87" i="3"/>
  <c r="D87" i="3"/>
  <c r="C87" i="3"/>
  <c r="B87" i="3"/>
  <c r="BV86" i="3"/>
  <c r="BU86" i="3"/>
  <c r="BT86" i="3"/>
  <c r="BS86" i="3"/>
  <c r="BR86" i="3"/>
  <c r="BQ86" i="3"/>
  <c r="BP86" i="3"/>
  <c r="BO86" i="3"/>
  <c r="BN86" i="3"/>
  <c r="BM86" i="3"/>
  <c r="BL86" i="3"/>
  <c r="BK86" i="3"/>
  <c r="BJ86" i="3"/>
  <c r="BI86" i="3"/>
  <c r="BH86" i="3"/>
  <c r="BG86" i="3"/>
  <c r="BF86" i="3"/>
  <c r="BE86" i="3"/>
  <c r="BD86" i="3"/>
  <c r="BC86" i="3"/>
  <c r="BB86" i="3"/>
  <c r="BA86" i="3"/>
  <c r="AZ86" i="3"/>
  <c r="AY86" i="3"/>
  <c r="AX86" i="3"/>
  <c r="AW86" i="3"/>
  <c r="AV86" i="3"/>
  <c r="AU86" i="3"/>
  <c r="AT86" i="3"/>
  <c r="AS86" i="3"/>
  <c r="AR86" i="3"/>
  <c r="AQ86" i="3"/>
  <c r="AP86" i="3"/>
  <c r="AO86" i="3"/>
  <c r="AN86" i="3"/>
  <c r="AM86" i="3"/>
  <c r="AL86" i="3"/>
  <c r="AK86" i="3"/>
  <c r="AJ86" i="3"/>
  <c r="AI86" i="3"/>
  <c r="AH86" i="3"/>
  <c r="AG86" i="3"/>
  <c r="AF86" i="3"/>
  <c r="AE86" i="3"/>
  <c r="AD86" i="3"/>
  <c r="AC86" i="3"/>
  <c r="AB86" i="3"/>
  <c r="AA86" i="3"/>
  <c r="Z86" i="3"/>
  <c r="Y86" i="3"/>
  <c r="X86" i="3"/>
  <c r="W86" i="3"/>
  <c r="V86" i="3"/>
  <c r="U86" i="3"/>
  <c r="T86" i="3"/>
  <c r="S86" i="3"/>
  <c r="R86" i="3"/>
  <c r="Q86" i="3"/>
  <c r="P86" i="3"/>
  <c r="O86" i="3"/>
  <c r="N86" i="3"/>
  <c r="M86" i="3"/>
  <c r="L86" i="3"/>
  <c r="K86" i="3"/>
  <c r="J86" i="3"/>
  <c r="I86" i="3"/>
  <c r="H86" i="3"/>
  <c r="G86" i="3"/>
  <c r="F86" i="3"/>
  <c r="E86" i="3"/>
  <c r="D86" i="3"/>
  <c r="C86" i="3"/>
  <c r="B86" i="3"/>
  <c r="BV85" i="3"/>
  <c r="BU85" i="3"/>
  <c r="BT85" i="3"/>
  <c r="BS85" i="3"/>
  <c r="BR85" i="3"/>
  <c r="BQ85" i="3"/>
  <c r="BP85" i="3"/>
  <c r="BO85" i="3"/>
  <c r="BN85" i="3"/>
  <c r="BM85" i="3"/>
  <c r="BL85" i="3"/>
  <c r="BK85" i="3"/>
  <c r="BJ85" i="3"/>
  <c r="BI85" i="3"/>
  <c r="BH85" i="3"/>
  <c r="BG85" i="3"/>
  <c r="BF85" i="3"/>
  <c r="BE85" i="3"/>
  <c r="BD85" i="3"/>
  <c r="BC85" i="3"/>
  <c r="BB85" i="3"/>
  <c r="BA85" i="3"/>
  <c r="AZ85" i="3"/>
  <c r="AY85" i="3"/>
  <c r="AX85" i="3"/>
  <c r="AW85" i="3"/>
  <c r="AV85" i="3"/>
  <c r="AU85" i="3"/>
  <c r="AT85" i="3"/>
  <c r="AS85" i="3"/>
  <c r="AR85" i="3"/>
  <c r="AQ85" i="3"/>
  <c r="AP85" i="3"/>
  <c r="AO85" i="3"/>
  <c r="AN85" i="3"/>
  <c r="AM85" i="3"/>
  <c r="AL85" i="3"/>
  <c r="AK85" i="3"/>
  <c r="AJ85" i="3"/>
  <c r="AI85" i="3"/>
  <c r="AH85" i="3"/>
  <c r="AG85" i="3"/>
  <c r="AF85" i="3"/>
  <c r="AE85" i="3"/>
  <c r="AD85" i="3"/>
  <c r="AC85" i="3"/>
  <c r="AB85" i="3"/>
  <c r="AA85" i="3"/>
  <c r="Z85" i="3"/>
  <c r="Y85" i="3"/>
  <c r="X85" i="3"/>
  <c r="W85" i="3"/>
  <c r="V85" i="3"/>
  <c r="U85" i="3"/>
  <c r="T85" i="3"/>
  <c r="S85" i="3"/>
  <c r="R85" i="3"/>
  <c r="Q85" i="3"/>
  <c r="P85" i="3"/>
  <c r="O85" i="3"/>
  <c r="N85" i="3"/>
  <c r="M85" i="3"/>
  <c r="L85" i="3"/>
  <c r="K85" i="3"/>
  <c r="J85" i="3"/>
  <c r="I85" i="3"/>
  <c r="H85" i="3"/>
  <c r="G85" i="3"/>
  <c r="F85" i="3"/>
  <c r="E85" i="3"/>
  <c r="D85" i="3"/>
  <c r="C85" i="3"/>
  <c r="B85" i="3"/>
  <c r="BV84" i="3"/>
  <c r="BU84" i="3"/>
  <c r="BT84" i="3"/>
  <c r="BS84" i="3"/>
  <c r="BR84" i="3"/>
  <c r="BQ84" i="3"/>
  <c r="BP84" i="3"/>
  <c r="BO84" i="3"/>
  <c r="BN84" i="3"/>
  <c r="BM84" i="3"/>
  <c r="BL84" i="3"/>
  <c r="BK84" i="3"/>
  <c r="BJ84" i="3"/>
  <c r="BI84" i="3"/>
  <c r="BH84" i="3"/>
  <c r="BG84" i="3"/>
  <c r="BF84" i="3"/>
  <c r="BE84" i="3"/>
  <c r="BD84" i="3"/>
  <c r="BC84" i="3"/>
  <c r="BB84" i="3"/>
  <c r="BA84" i="3"/>
  <c r="AZ84" i="3"/>
  <c r="AY84" i="3"/>
  <c r="AX84" i="3"/>
  <c r="AW84" i="3"/>
  <c r="AV84" i="3"/>
  <c r="AU84" i="3"/>
  <c r="AT84" i="3"/>
  <c r="AS84" i="3"/>
  <c r="AR84" i="3"/>
  <c r="AQ84" i="3"/>
  <c r="AP84" i="3"/>
  <c r="AO84" i="3"/>
  <c r="AN84" i="3"/>
  <c r="AM84" i="3"/>
  <c r="AL84" i="3"/>
  <c r="AK84" i="3"/>
  <c r="AJ84" i="3"/>
  <c r="AI84" i="3"/>
  <c r="AH84" i="3"/>
  <c r="AG84" i="3"/>
  <c r="AF84" i="3"/>
  <c r="AE84" i="3"/>
  <c r="AD84" i="3"/>
  <c r="AC84" i="3"/>
  <c r="AB84" i="3"/>
  <c r="AA84" i="3"/>
  <c r="Z84" i="3"/>
  <c r="Y84" i="3"/>
  <c r="X84" i="3"/>
  <c r="W84" i="3"/>
  <c r="V84" i="3"/>
  <c r="U84" i="3"/>
  <c r="T84" i="3"/>
  <c r="S84" i="3"/>
  <c r="R84" i="3"/>
  <c r="Q84" i="3"/>
  <c r="P84" i="3"/>
  <c r="O84" i="3"/>
  <c r="N84" i="3"/>
  <c r="M84" i="3"/>
  <c r="L84" i="3"/>
  <c r="K84" i="3"/>
  <c r="J84" i="3"/>
  <c r="I84" i="3"/>
  <c r="H84" i="3"/>
  <c r="G84" i="3"/>
  <c r="F84" i="3"/>
  <c r="E84" i="3"/>
  <c r="D84" i="3"/>
  <c r="C84" i="3"/>
  <c r="B84" i="3"/>
  <c r="BV83" i="3"/>
  <c r="BU83" i="3"/>
  <c r="BT83" i="3"/>
  <c r="BS83" i="3"/>
  <c r="BR83" i="3"/>
  <c r="BQ83" i="3"/>
  <c r="BP83" i="3"/>
  <c r="BO83" i="3"/>
  <c r="BN83" i="3"/>
  <c r="BM83" i="3"/>
  <c r="BL83" i="3"/>
  <c r="BK83" i="3"/>
  <c r="BJ83" i="3"/>
  <c r="BI83" i="3"/>
  <c r="BH83" i="3"/>
  <c r="BG83" i="3"/>
  <c r="BF83" i="3"/>
  <c r="BE83" i="3"/>
  <c r="BD83" i="3"/>
  <c r="BC83" i="3"/>
  <c r="BB83" i="3"/>
  <c r="BA83" i="3"/>
  <c r="AZ83" i="3"/>
  <c r="AY83" i="3"/>
  <c r="AX83" i="3"/>
  <c r="AW83" i="3"/>
  <c r="AV83" i="3"/>
  <c r="AU83" i="3"/>
  <c r="AT83" i="3"/>
  <c r="AS83" i="3"/>
  <c r="AR83" i="3"/>
  <c r="AQ83" i="3"/>
  <c r="AP83" i="3"/>
  <c r="AO83" i="3"/>
  <c r="AN83" i="3"/>
  <c r="AM83" i="3"/>
  <c r="AL83" i="3"/>
  <c r="AK83" i="3"/>
  <c r="AJ83" i="3"/>
  <c r="AI83" i="3"/>
  <c r="AH83" i="3"/>
  <c r="AG83" i="3"/>
  <c r="AF83" i="3"/>
  <c r="AE83" i="3"/>
  <c r="AD83" i="3"/>
  <c r="AC83" i="3"/>
  <c r="AB83" i="3"/>
  <c r="AA83" i="3"/>
  <c r="Z83" i="3"/>
  <c r="Y83" i="3"/>
  <c r="X83" i="3"/>
  <c r="W83" i="3"/>
  <c r="V83" i="3"/>
  <c r="U83" i="3"/>
  <c r="T83" i="3"/>
  <c r="S83" i="3"/>
  <c r="R83" i="3"/>
  <c r="Q83" i="3"/>
  <c r="P83" i="3"/>
  <c r="O83" i="3"/>
  <c r="N83" i="3"/>
  <c r="M83" i="3"/>
  <c r="L83" i="3"/>
  <c r="K83" i="3"/>
  <c r="J83" i="3"/>
  <c r="I83" i="3"/>
  <c r="H83" i="3"/>
  <c r="G83" i="3"/>
  <c r="F83" i="3"/>
  <c r="E83" i="3"/>
  <c r="D83" i="3"/>
  <c r="C83" i="3"/>
  <c r="B83" i="3"/>
  <c r="BV82" i="3"/>
  <c r="BU82" i="3"/>
  <c r="BT82" i="3"/>
  <c r="BS82" i="3"/>
  <c r="BR82" i="3"/>
  <c r="BQ82" i="3"/>
  <c r="BP82" i="3"/>
  <c r="BO82" i="3"/>
  <c r="BN82" i="3"/>
  <c r="BM82" i="3"/>
  <c r="BL82" i="3"/>
  <c r="BK82" i="3"/>
  <c r="BJ82" i="3"/>
  <c r="BI82" i="3"/>
  <c r="BH82" i="3"/>
  <c r="BG82" i="3"/>
  <c r="BF82" i="3"/>
  <c r="BE82" i="3"/>
  <c r="BD82" i="3"/>
  <c r="BC82" i="3"/>
  <c r="BB82" i="3"/>
  <c r="BA82" i="3"/>
  <c r="AZ82" i="3"/>
  <c r="AY82" i="3"/>
  <c r="AX82" i="3"/>
  <c r="AW82" i="3"/>
  <c r="AV82" i="3"/>
  <c r="AU82" i="3"/>
  <c r="AT82" i="3"/>
  <c r="AS82" i="3"/>
  <c r="AR82" i="3"/>
  <c r="AQ82" i="3"/>
  <c r="AP82" i="3"/>
  <c r="AO82" i="3"/>
  <c r="AN82" i="3"/>
  <c r="AM82" i="3"/>
  <c r="AL82" i="3"/>
  <c r="AK82" i="3"/>
  <c r="AJ82" i="3"/>
  <c r="AI82" i="3"/>
  <c r="AH82" i="3"/>
  <c r="AG82" i="3"/>
  <c r="AF82" i="3"/>
  <c r="AE82" i="3"/>
  <c r="AD82" i="3"/>
  <c r="AC82" i="3"/>
  <c r="AB82" i="3"/>
  <c r="AA82" i="3"/>
  <c r="Z82" i="3"/>
  <c r="Y82" i="3"/>
  <c r="X82" i="3"/>
  <c r="W82" i="3"/>
  <c r="V82" i="3"/>
  <c r="U82" i="3"/>
  <c r="T82" i="3"/>
  <c r="S82" i="3"/>
  <c r="R82" i="3"/>
  <c r="Q82" i="3"/>
  <c r="P82" i="3"/>
  <c r="O82" i="3"/>
  <c r="N82" i="3"/>
  <c r="M82" i="3"/>
  <c r="L82" i="3"/>
  <c r="K82" i="3"/>
  <c r="J82" i="3"/>
  <c r="I82" i="3"/>
  <c r="H82" i="3"/>
  <c r="G82" i="3"/>
  <c r="F82" i="3"/>
  <c r="E82" i="3"/>
  <c r="D82" i="3"/>
  <c r="C82" i="3"/>
  <c r="B82" i="3"/>
  <c r="BV81" i="3"/>
  <c r="BU81" i="3"/>
  <c r="BT81" i="3"/>
  <c r="BS81" i="3"/>
  <c r="BR81" i="3"/>
  <c r="BQ81" i="3"/>
  <c r="BP81" i="3"/>
  <c r="BO81" i="3"/>
  <c r="BN81" i="3"/>
  <c r="BM81" i="3"/>
  <c r="BL81" i="3"/>
  <c r="BK81" i="3"/>
  <c r="BJ81" i="3"/>
  <c r="BI81" i="3"/>
  <c r="BH81" i="3"/>
  <c r="BG81" i="3"/>
  <c r="BF81" i="3"/>
  <c r="BE81" i="3"/>
  <c r="BD81" i="3"/>
  <c r="BC81" i="3"/>
  <c r="BB81" i="3"/>
  <c r="BA81" i="3"/>
  <c r="AZ81" i="3"/>
  <c r="AY81" i="3"/>
  <c r="AX81" i="3"/>
  <c r="AW81" i="3"/>
  <c r="AV81" i="3"/>
  <c r="AU81" i="3"/>
  <c r="AT81" i="3"/>
  <c r="AS81" i="3"/>
  <c r="AR81" i="3"/>
  <c r="AQ81" i="3"/>
  <c r="AP81" i="3"/>
  <c r="AO81" i="3"/>
  <c r="AN81" i="3"/>
  <c r="AM81" i="3"/>
  <c r="AL81" i="3"/>
  <c r="AK81" i="3"/>
  <c r="AJ81" i="3"/>
  <c r="AI81" i="3"/>
  <c r="AH81" i="3"/>
  <c r="AG81" i="3"/>
  <c r="AF81" i="3"/>
  <c r="AE81" i="3"/>
  <c r="AD81" i="3"/>
  <c r="AC81" i="3"/>
  <c r="AB81" i="3"/>
  <c r="AA81" i="3"/>
  <c r="Z81" i="3"/>
  <c r="Y81" i="3"/>
  <c r="X81" i="3"/>
  <c r="W81" i="3"/>
  <c r="V81" i="3"/>
  <c r="U81" i="3"/>
  <c r="T81" i="3"/>
  <c r="S81" i="3"/>
  <c r="R81" i="3"/>
  <c r="Q81" i="3"/>
  <c r="P81" i="3"/>
  <c r="O81" i="3"/>
  <c r="N81" i="3"/>
  <c r="M81" i="3"/>
  <c r="L81" i="3"/>
  <c r="K81" i="3"/>
  <c r="J81" i="3"/>
  <c r="I81" i="3"/>
  <c r="H81" i="3"/>
  <c r="G81" i="3"/>
  <c r="F81" i="3"/>
  <c r="E81" i="3"/>
  <c r="D81" i="3"/>
  <c r="C81" i="3"/>
  <c r="B81" i="3"/>
  <c r="BV80" i="3"/>
  <c r="BU80" i="3"/>
  <c r="BT80" i="3"/>
  <c r="BS80" i="3"/>
  <c r="BR80" i="3"/>
  <c r="BQ80" i="3"/>
  <c r="BP80" i="3"/>
  <c r="BO80" i="3"/>
  <c r="BN80" i="3"/>
  <c r="BM80" i="3"/>
  <c r="BL80" i="3"/>
  <c r="BK80" i="3"/>
  <c r="BJ80" i="3"/>
  <c r="BI80" i="3"/>
  <c r="BH80" i="3"/>
  <c r="BG80" i="3"/>
  <c r="BF80" i="3"/>
  <c r="BE80" i="3"/>
  <c r="BD80" i="3"/>
  <c r="BC80" i="3"/>
  <c r="BB80" i="3"/>
  <c r="BA80" i="3"/>
  <c r="AZ80" i="3"/>
  <c r="AY80" i="3"/>
  <c r="AX80" i="3"/>
  <c r="AW80" i="3"/>
  <c r="AV80" i="3"/>
  <c r="AU80" i="3"/>
  <c r="AT80" i="3"/>
  <c r="AS80" i="3"/>
  <c r="AR80" i="3"/>
  <c r="AQ80" i="3"/>
  <c r="AP80" i="3"/>
  <c r="AO80" i="3"/>
  <c r="AN80" i="3"/>
  <c r="AM80" i="3"/>
  <c r="AL80" i="3"/>
  <c r="AK80" i="3"/>
  <c r="AJ80" i="3"/>
  <c r="AI80" i="3"/>
  <c r="AH80" i="3"/>
  <c r="AG80" i="3"/>
  <c r="AF80" i="3"/>
  <c r="AE80" i="3"/>
  <c r="AD80" i="3"/>
  <c r="AC80" i="3"/>
  <c r="AB80" i="3"/>
  <c r="AA80" i="3"/>
  <c r="Z80" i="3"/>
  <c r="Y80" i="3"/>
  <c r="X80" i="3"/>
  <c r="W80" i="3"/>
  <c r="V80" i="3"/>
  <c r="U80" i="3"/>
  <c r="T80" i="3"/>
  <c r="S80" i="3"/>
  <c r="R80" i="3"/>
  <c r="Q80" i="3"/>
  <c r="P80" i="3"/>
  <c r="O80" i="3"/>
  <c r="N80" i="3"/>
  <c r="M80" i="3"/>
  <c r="L80" i="3"/>
  <c r="K80" i="3"/>
  <c r="J80" i="3"/>
  <c r="I80" i="3"/>
  <c r="H80" i="3"/>
  <c r="G80" i="3"/>
  <c r="F80" i="3"/>
  <c r="E80" i="3"/>
  <c r="D80" i="3"/>
  <c r="C80" i="3"/>
  <c r="B80" i="3"/>
  <c r="BV79" i="3"/>
  <c r="BU79" i="3"/>
  <c r="BT79" i="3"/>
  <c r="BS79" i="3"/>
  <c r="BR79" i="3"/>
  <c r="BQ79" i="3"/>
  <c r="BP79" i="3"/>
  <c r="BO79" i="3"/>
  <c r="BN79" i="3"/>
  <c r="BM79" i="3"/>
  <c r="BL79" i="3"/>
  <c r="BK79" i="3"/>
  <c r="BJ79" i="3"/>
  <c r="BI79" i="3"/>
  <c r="BH79" i="3"/>
  <c r="BG79" i="3"/>
  <c r="BF79" i="3"/>
  <c r="BE79" i="3"/>
  <c r="BD79" i="3"/>
  <c r="BC79" i="3"/>
  <c r="BB79" i="3"/>
  <c r="BA79" i="3"/>
  <c r="AZ79" i="3"/>
  <c r="AY79" i="3"/>
  <c r="AX79" i="3"/>
  <c r="AW79" i="3"/>
  <c r="AV79" i="3"/>
  <c r="AU79" i="3"/>
  <c r="AT79" i="3"/>
  <c r="AS79" i="3"/>
  <c r="AR79" i="3"/>
  <c r="AQ79" i="3"/>
  <c r="AP79" i="3"/>
  <c r="AO79" i="3"/>
  <c r="AN79" i="3"/>
  <c r="AM79" i="3"/>
  <c r="AL79" i="3"/>
  <c r="AK79" i="3"/>
  <c r="AJ79" i="3"/>
  <c r="AI79" i="3"/>
  <c r="AH79" i="3"/>
  <c r="AG79" i="3"/>
  <c r="AF79" i="3"/>
  <c r="AE79" i="3"/>
  <c r="AD79" i="3"/>
  <c r="AC79" i="3"/>
  <c r="AB79" i="3"/>
  <c r="AA79" i="3"/>
  <c r="Z79" i="3"/>
  <c r="Y79" i="3"/>
  <c r="X79" i="3"/>
  <c r="W79" i="3"/>
  <c r="V79" i="3"/>
  <c r="U79" i="3"/>
  <c r="T79" i="3"/>
  <c r="S79" i="3"/>
  <c r="R79" i="3"/>
  <c r="Q79" i="3"/>
  <c r="P79" i="3"/>
  <c r="O79" i="3"/>
  <c r="N79" i="3"/>
  <c r="M79" i="3"/>
  <c r="L79" i="3"/>
  <c r="K79" i="3"/>
  <c r="J79" i="3"/>
  <c r="I79" i="3"/>
  <c r="H79" i="3"/>
  <c r="G79" i="3"/>
  <c r="F79" i="3"/>
  <c r="E79" i="3"/>
  <c r="D79" i="3"/>
  <c r="C79" i="3"/>
  <c r="B79" i="3"/>
  <c r="BV78" i="3"/>
  <c r="BU78" i="3"/>
  <c r="BT78" i="3"/>
  <c r="BS78" i="3"/>
  <c r="BR78" i="3"/>
  <c r="BQ78" i="3"/>
  <c r="BP78" i="3"/>
  <c r="BO78" i="3"/>
  <c r="BN78" i="3"/>
  <c r="BM78" i="3"/>
  <c r="BL78" i="3"/>
  <c r="BK78" i="3"/>
  <c r="BJ78" i="3"/>
  <c r="BI78" i="3"/>
  <c r="BH78" i="3"/>
  <c r="BG78" i="3"/>
  <c r="BF78" i="3"/>
  <c r="BE78" i="3"/>
  <c r="BD78" i="3"/>
  <c r="BC78" i="3"/>
  <c r="BB78" i="3"/>
  <c r="BA78" i="3"/>
  <c r="AZ78" i="3"/>
  <c r="AY78" i="3"/>
  <c r="AX78" i="3"/>
  <c r="AW78" i="3"/>
  <c r="AV78" i="3"/>
  <c r="AU78" i="3"/>
  <c r="AT78" i="3"/>
  <c r="AS78" i="3"/>
  <c r="AR78" i="3"/>
  <c r="AQ78" i="3"/>
  <c r="AP78" i="3"/>
  <c r="AO78" i="3"/>
  <c r="AN78" i="3"/>
  <c r="AM78" i="3"/>
  <c r="AL78" i="3"/>
  <c r="AK78" i="3"/>
  <c r="AJ78" i="3"/>
  <c r="AI78" i="3"/>
  <c r="AH78" i="3"/>
  <c r="AG78" i="3"/>
  <c r="AF78" i="3"/>
  <c r="AE78" i="3"/>
  <c r="AD78" i="3"/>
  <c r="AC78" i="3"/>
  <c r="AB78" i="3"/>
  <c r="AA78" i="3"/>
  <c r="Z78" i="3"/>
  <c r="Y78" i="3"/>
  <c r="X78" i="3"/>
  <c r="W78" i="3"/>
  <c r="V78" i="3"/>
  <c r="U78" i="3"/>
  <c r="T78" i="3"/>
  <c r="S78" i="3"/>
  <c r="R78" i="3"/>
  <c r="Q78" i="3"/>
  <c r="P78" i="3"/>
  <c r="O78" i="3"/>
  <c r="N78" i="3"/>
  <c r="M78" i="3"/>
  <c r="L78" i="3"/>
  <c r="K78" i="3"/>
  <c r="J78" i="3"/>
  <c r="I78" i="3"/>
  <c r="H78" i="3"/>
  <c r="G78" i="3"/>
  <c r="F78" i="3"/>
  <c r="E78" i="3"/>
  <c r="D78" i="3"/>
  <c r="C78" i="3"/>
  <c r="B78" i="3"/>
  <c r="BV77" i="3"/>
  <c r="BU77" i="3"/>
  <c r="BT77" i="3"/>
  <c r="BS77" i="3"/>
  <c r="BR77" i="3"/>
  <c r="BQ77" i="3"/>
  <c r="BP77" i="3"/>
  <c r="BO77" i="3"/>
  <c r="BN77" i="3"/>
  <c r="BM77" i="3"/>
  <c r="BL77" i="3"/>
  <c r="BK77" i="3"/>
  <c r="BJ77" i="3"/>
  <c r="BI77" i="3"/>
  <c r="BH77" i="3"/>
  <c r="BG77" i="3"/>
  <c r="BF77" i="3"/>
  <c r="BE77" i="3"/>
  <c r="BD77" i="3"/>
  <c r="BC77" i="3"/>
  <c r="BB77" i="3"/>
  <c r="BA77" i="3"/>
  <c r="AZ77" i="3"/>
  <c r="AY77" i="3"/>
  <c r="AX77" i="3"/>
  <c r="AW77" i="3"/>
  <c r="AV77" i="3"/>
  <c r="AU77" i="3"/>
  <c r="AT77" i="3"/>
  <c r="AS77" i="3"/>
  <c r="AR77" i="3"/>
  <c r="AQ77" i="3"/>
  <c r="AP77" i="3"/>
  <c r="AO77" i="3"/>
  <c r="AN77" i="3"/>
  <c r="AM77" i="3"/>
  <c r="AL77" i="3"/>
  <c r="AK77" i="3"/>
  <c r="AJ77" i="3"/>
  <c r="AI77" i="3"/>
  <c r="AH77" i="3"/>
  <c r="AG77" i="3"/>
  <c r="AF77" i="3"/>
  <c r="AE77" i="3"/>
  <c r="AD77" i="3"/>
  <c r="AC77" i="3"/>
  <c r="AB77" i="3"/>
  <c r="AA77" i="3"/>
  <c r="Z77" i="3"/>
  <c r="Y77" i="3"/>
  <c r="X77" i="3"/>
  <c r="W77" i="3"/>
  <c r="V77" i="3"/>
  <c r="U77" i="3"/>
  <c r="T77" i="3"/>
  <c r="S77" i="3"/>
  <c r="R77" i="3"/>
  <c r="Q77" i="3"/>
  <c r="P77" i="3"/>
  <c r="O77" i="3"/>
  <c r="N77" i="3"/>
  <c r="M77" i="3"/>
  <c r="L77" i="3"/>
  <c r="K77" i="3"/>
  <c r="J77" i="3"/>
  <c r="I77" i="3"/>
  <c r="H77" i="3"/>
  <c r="G77" i="3"/>
  <c r="F77" i="3"/>
  <c r="E77" i="3"/>
  <c r="D77" i="3"/>
  <c r="C77" i="3"/>
  <c r="B77" i="3"/>
  <c r="BV76" i="3"/>
  <c r="BU76" i="3"/>
  <c r="BT76" i="3"/>
  <c r="BS76" i="3"/>
  <c r="BR76" i="3"/>
  <c r="BQ76" i="3"/>
  <c r="BP76" i="3"/>
  <c r="BO76" i="3"/>
  <c r="BN76" i="3"/>
  <c r="BM76" i="3"/>
  <c r="BL76" i="3"/>
  <c r="BK76" i="3"/>
  <c r="BJ76" i="3"/>
  <c r="BI76" i="3"/>
  <c r="BH76" i="3"/>
  <c r="BG76" i="3"/>
  <c r="BF76" i="3"/>
  <c r="BE76" i="3"/>
  <c r="BD76" i="3"/>
  <c r="BC76" i="3"/>
  <c r="BB76" i="3"/>
  <c r="BA76" i="3"/>
  <c r="AZ76" i="3"/>
  <c r="AY76" i="3"/>
  <c r="AX76" i="3"/>
  <c r="AW76" i="3"/>
  <c r="AV76" i="3"/>
  <c r="AU76" i="3"/>
  <c r="AT76" i="3"/>
  <c r="AS76" i="3"/>
  <c r="AR76" i="3"/>
  <c r="AQ76" i="3"/>
  <c r="AP76" i="3"/>
  <c r="AO76" i="3"/>
  <c r="AN76" i="3"/>
  <c r="AM76" i="3"/>
  <c r="AL76" i="3"/>
  <c r="AK76" i="3"/>
  <c r="AJ76" i="3"/>
  <c r="AI76" i="3"/>
  <c r="AH76" i="3"/>
  <c r="AG76" i="3"/>
  <c r="AF76" i="3"/>
  <c r="AE76" i="3"/>
  <c r="AD76" i="3"/>
  <c r="AC76" i="3"/>
  <c r="AB76" i="3"/>
  <c r="AA76" i="3"/>
  <c r="Z76" i="3"/>
  <c r="Y76" i="3"/>
  <c r="X76" i="3"/>
  <c r="W76" i="3"/>
  <c r="V76" i="3"/>
  <c r="U76" i="3"/>
  <c r="T76" i="3"/>
  <c r="S76" i="3"/>
  <c r="R76" i="3"/>
  <c r="Q76" i="3"/>
  <c r="P76" i="3"/>
  <c r="O76" i="3"/>
  <c r="N76" i="3"/>
  <c r="M76" i="3"/>
  <c r="L76" i="3"/>
  <c r="K76" i="3"/>
  <c r="J76" i="3"/>
  <c r="I76" i="3"/>
  <c r="H76" i="3"/>
  <c r="G76" i="3"/>
  <c r="F76" i="3"/>
  <c r="E76" i="3"/>
  <c r="D76" i="3"/>
  <c r="C76" i="3"/>
  <c r="B76" i="3"/>
  <c r="BV75" i="3"/>
  <c r="BU75" i="3"/>
  <c r="BT75" i="3"/>
  <c r="BS75" i="3"/>
  <c r="BR75" i="3"/>
  <c r="BQ75" i="3"/>
  <c r="BP75" i="3"/>
  <c r="BO75" i="3"/>
  <c r="BN75" i="3"/>
  <c r="BM75" i="3"/>
  <c r="BL75" i="3"/>
  <c r="BK75" i="3"/>
  <c r="BJ75" i="3"/>
  <c r="BI75" i="3"/>
  <c r="BH75" i="3"/>
  <c r="BG75" i="3"/>
  <c r="BF75" i="3"/>
  <c r="BE75" i="3"/>
  <c r="BD75" i="3"/>
  <c r="BC75" i="3"/>
  <c r="BB75" i="3"/>
  <c r="BA75" i="3"/>
  <c r="AZ75" i="3"/>
  <c r="AY75" i="3"/>
  <c r="AX75" i="3"/>
  <c r="AW75" i="3"/>
  <c r="AV75" i="3"/>
  <c r="AU75" i="3"/>
  <c r="AT75" i="3"/>
  <c r="AS75" i="3"/>
  <c r="AR75" i="3"/>
  <c r="AQ75" i="3"/>
  <c r="AP75" i="3"/>
  <c r="AO75" i="3"/>
  <c r="AN75" i="3"/>
  <c r="AM75" i="3"/>
  <c r="AL75" i="3"/>
  <c r="AK75" i="3"/>
  <c r="AJ75" i="3"/>
  <c r="AI75" i="3"/>
  <c r="AH75" i="3"/>
  <c r="AG75" i="3"/>
  <c r="AF75" i="3"/>
  <c r="AE75" i="3"/>
  <c r="AD75" i="3"/>
  <c r="AC75" i="3"/>
  <c r="AB75" i="3"/>
  <c r="AA75" i="3"/>
  <c r="Z75" i="3"/>
  <c r="Y75" i="3"/>
  <c r="X75" i="3"/>
  <c r="W75" i="3"/>
  <c r="V75" i="3"/>
  <c r="U75" i="3"/>
  <c r="T75" i="3"/>
  <c r="S75" i="3"/>
  <c r="R75" i="3"/>
  <c r="Q75" i="3"/>
  <c r="P75" i="3"/>
  <c r="O75" i="3"/>
  <c r="N75" i="3"/>
  <c r="M75" i="3"/>
  <c r="L75" i="3"/>
  <c r="K75" i="3"/>
  <c r="J75" i="3"/>
  <c r="I75" i="3"/>
  <c r="H75" i="3"/>
  <c r="G75" i="3"/>
  <c r="F75" i="3"/>
  <c r="E75" i="3"/>
  <c r="D75" i="3"/>
  <c r="C75" i="3"/>
  <c r="B75" i="3"/>
  <c r="BV74" i="3"/>
  <c r="BU74" i="3"/>
  <c r="BT74" i="3"/>
  <c r="BS74" i="3"/>
  <c r="BR74" i="3"/>
  <c r="BQ74" i="3"/>
  <c r="BP74" i="3"/>
  <c r="BO74" i="3"/>
  <c r="BN74" i="3"/>
  <c r="BM74" i="3"/>
  <c r="BL74" i="3"/>
  <c r="BK74" i="3"/>
  <c r="BJ74" i="3"/>
  <c r="BI74" i="3"/>
  <c r="BH74" i="3"/>
  <c r="BG74" i="3"/>
  <c r="BF74" i="3"/>
  <c r="BE74" i="3"/>
  <c r="BD74" i="3"/>
  <c r="BC74" i="3"/>
  <c r="BB74" i="3"/>
  <c r="BA74" i="3"/>
  <c r="AZ74" i="3"/>
  <c r="AY74" i="3"/>
  <c r="AX74" i="3"/>
  <c r="AW74" i="3"/>
  <c r="AV74" i="3"/>
  <c r="AU74" i="3"/>
  <c r="AT74" i="3"/>
  <c r="AS74" i="3"/>
  <c r="AR74" i="3"/>
  <c r="AQ74" i="3"/>
  <c r="AP74" i="3"/>
  <c r="AO74" i="3"/>
  <c r="AN74" i="3"/>
  <c r="AM74" i="3"/>
  <c r="AL74" i="3"/>
  <c r="AK74" i="3"/>
  <c r="AJ74" i="3"/>
  <c r="AI74" i="3"/>
  <c r="AH74" i="3"/>
  <c r="AG74" i="3"/>
  <c r="AF74" i="3"/>
  <c r="AE74" i="3"/>
  <c r="AD74" i="3"/>
  <c r="AC74" i="3"/>
  <c r="AB74" i="3"/>
  <c r="AA74" i="3"/>
  <c r="Z74" i="3"/>
  <c r="Y74" i="3"/>
  <c r="X74" i="3"/>
  <c r="W74" i="3"/>
  <c r="V74" i="3"/>
  <c r="U74" i="3"/>
  <c r="T74" i="3"/>
  <c r="S74" i="3"/>
  <c r="R74" i="3"/>
  <c r="Q74" i="3"/>
  <c r="P74" i="3"/>
  <c r="O74" i="3"/>
  <c r="N74" i="3"/>
  <c r="M74" i="3"/>
  <c r="L74" i="3"/>
  <c r="K74" i="3"/>
  <c r="J74" i="3"/>
  <c r="I74" i="3"/>
  <c r="H74" i="3"/>
  <c r="G74" i="3"/>
  <c r="F74" i="3"/>
  <c r="E74" i="3"/>
  <c r="D74" i="3"/>
  <c r="C74" i="3"/>
  <c r="B74" i="3"/>
  <c r="BV99" i="1"/>
  <c r="BU99" i="1"/>
  <c r="BT99" i="1"/>
  <c r="BS99" i="1"/>
  <c r="BR99" i="1"/>
  <c r="BQ99" i="1"/>
  <c r="BP99" i="1"/>
  <c r="BO99" i="1"/>
  <c r="BN99" i="1"/>
  <c r="BM99" i="1"/>
  <c r="BL99" i="1"/>
  <c r="BK99" i="1"/>
  <c r="BJ99" i="1"/>
  <c r="BI99" i="1"/>
  <c r="BH99" i="1"/>
  <c r="BG99" i="1"/>
  <c r="BF99" i="1"/>
  <c r="BE99" i="1"/>
  <c r="BD99" i="1"/>
  <c r="BC99" i="1"/>
  <c r="BB99" i="1"/>
  <c r="BA99" i="1"/>
  <c r="AZ99" i="1"/>
  <c r="AY99" i="1"/>
  <c r="AX99" i="1"/>
  <c r="AW99" i="1"/>
  <c r="AV99" i="1"/>
  <c r="AU99" i="1"/>
  <c r="AT99" i="1"/>
  <c r="AS99" i="1"/>
  <c r="AR99" i="1"/>
  <c r="AQ99" i="1"/>
  <c r="AP99" i="1"/>
  <c r="AO99" i="1"/>
  <c r="AN99" i="1"/>
  <c r="AM99" i="1"/>
  <c r="AL99" i="1"/>
  <c r="AK99" i="1"/>
  <c r="AJ99" i="1"/>
  <c r="AI99" i="1"/>
  <c r="AH99" i="1"/>
  <c r="AG99" i="1"/>
  <c r="AF99" i="1"/>
  <c r="AE99" i="1"/>
  <c r="AD99" i="1"/>
  <c r="AC99" i="1"/>
  <c r="AB99" i="1"/>
  <c r="AA99" i="1"/>
  <c r="Z99" i="1"/>
  <c r="Y99" i="1"/>
  <c r="X99" i="1"/>
  <c r="W99" i="1"/>
  <c r="V99" i="1"/>
  <c r="U99" i="1"/>
  <c r="T99" i="1"/>
  <c r="S99" i="1"/>
  <c r="R99" i="1"/>
  <c r="Q99" i="1"/>
  <c r="P99" i="1"/>
  <c r="O99" i="1"/>
  <c r="N99" i="1"/>
  <c r="M99" i="1"/>
  <c r="L99" i="1"/>
  <c r="K99" i="1"/>
  <c r="J99" i="1"/>
  <c r="I99" i="1"/>
  <c r="H99" i="1"/>
  <c r="G99" i="1"/>
  <c r="F99" i="1"/>
  <c r="E99" i="1"/>
  <c r="D99" i="1"/>
  <c r="C99" i="1"/>
  <c r="B99" i="1"/>
  <c r="BV98" i="1"/>
  <c r="BU98" i="1"/>
  <c r="BT98" i="1"/>
  <c r="BS98" i="1"/>
  <c r="BR98" i="1"/>
  <c r="BQ98" i="1"/>
  <c r="BP98" i="1"/>
  <c r="BO98" i="1"/>
  <c r="BN98" i="1"/>
  <c r="BM98" i="1"/>
  <c r="BL98" i="1"/>
  <c r="BK98" i="1"/>
  <c r="BJ98" i="1"/>
  <c r="BI98" i="1"/>
  <c r="BH98" i="1"/>
  <c r="BG98" i="1"/>
  <c r="BF98" i="1"/>
  <c r="BE98" i="1"/>
  <c r="BD98" i="1"/>
  <c r="BC98" i="1"/>
  <c r="BB98" i="1"/>
  <c r="BA98" i="1"/>
  <c r="AZ98" i="1"/>
  <c r="AY98" i="1"/>
  <c r="AX98" i="1"/>
  <c r="AW98" i="1"/>
  <c r="AV98" i="1"/>
  <c r="AU98" i="1"/>
  <c r="AT98" i="1"/>
  <c r="AS98" i="1"/>
  <c r="AR98" i="1"/>
  <c r="AQ98" i="1"/>
  <c r="AP98" i="1"/>
  <c r="AO98" i="1"/>
  <c r="AN98" i="1"/>
  <c r="AM98" i="1"/>
  <c r="AL98" i="1"/>
  <c r="AK98" i="1"/>
  <c r="AJ98" i="1"/>
  <c r="AI98" i="1"/>
  <c r="AH98" i="1"/>
  <c r="AG98" i="1"/>
  <c r="AF98" i="1"/>
  <c r="AE98" i="1"/>
  <c r="AD98" i="1"/>
  <c r="AC98" i="1"/>
  <c r="AB98" i="1"/>
  <c r="AA98" i="1"/>
  <c r="Z98" i="1"/>
  <c r="Y98" i="1"/>
  <c r="X98" i="1"/>
  <c r="W98" i="1"/>
  <c r="V98" i="1"/>
  <c r="U98" i="1"/>
  <c r="T98" i="1"/>
  <c r="S98" i="1"/>
  <c r="R98" i="1"/>
  <c r="Q98" i="1"/>
  <c r="P98" i="1"/>
  <c r="O98" i="1"/>
  <c r="N98" i="1"/>
  <c r="M98" i="1"/>
  <c r="L98" i="1"/>
  <c r="K98" i="1"/>
  <c r="J98" i="1"/>
  <c r="I98" i="1"/>
  <c r="H98" i="1"/>
  <c r="G98" i="1"/>
  <c r="F98" i="1"/>
  <c r="E98" i="1"/>
  <c r="D98" i="1"/>
  <c r="C98" i="1"/>
  <c r="B98" i="1"/>
  <c r="BV97" i="1"/>
  <c r="BU97" i="1"/>
  <c r="BT97" i="1"/>
  <c r="BS97" i="1"/>
  <c r="BR97" i="1"/>
  <c r="BQ97" i="1"/>
  <c r="BP97" i="1"/>
  <c r="BO97" i="1"/>
  <c r="BN97" i="1"/>
  <c r="BM97" i="1"/>
  <c r="BL97" i="1"/>
  <c r="BK97" i="1"/>
  <c r="BJ97" i="1"/>
  <c r="BI97" i="1"/>
  <c r="BH97" i="1"/>
  <c r="BG97" i="1"/>
  <c r="BF97" i="1"/>
  <c r="BE97" i="1"/>
  <c r="BD97" i="1"/>
  <c r="BC97" i="1"/>
  <c r="BB97" i="1"/>
  <c r="BA97" i="1"/>
  <c r="AZ97" i="1"/>
  <c r="AY97" i="1"/>
  <c r="AX97" i="1"/>
  <c r="AW97" i="1"/>
  <c r="AV97" i="1"/>
  <c r="AU97" i="1"/>
  <c r="AT97" i="1"/>
  <c r="AS97" i="1"/>
  <c r="AR97" i="1"/>
  <c r="AQ97" i="1"/>
  <c r="AP97" i="1"/>
  <c r="AO97" i="1"/>
  <c r="AN97" i="1"/>
  <c r="AM97" i="1"/>
  <c r="AL97" i="1"/>
  <c r="AK97" i="1"/>
  <c r="AJ97" i="1"/>
  <c r="AI97" i="1"/>
  <c r="AH97" i="1"/>
  <c r="AG97" i="1"/>
  <c r="AF97" i="1"/>
  <c r="AE97" i="1"/>
  <c r="AD97" i="1"/>
  <c r="AC97" i="1"/>
  <c r="AB97" i="1"/>
  <c r="AA97" i="1"/>
  <c r="Z97" i="1"/>
  <c r="Y97" i="1"/>
  <c r="X97" i="1"/>
  <c r="W97" i="1"/>
  <c r="V97" i="1"/>
  <c r="U97" i="1"/>
  <c r="T97" i="1"/>
  <c r="S97" i="1"/>
  <c r="R97" i="1"/>
  <c r="Q97" i="1"/>
  <c r="P97" i="1"/>
  <c r="O97" i="1"/>
  <c r="N97" i="1"/>
  <c r="M97" i="1"/>
  <c r="L97" i="1"/>
  <c r="K97" i="1"/>
  <c r="J97" i="1"/>
  <c r="I97" i="1"/>
  <c r="H97" i="1"/>
  <c r="G97" i="1"/>
  <c r="F97" i="1"/>
  <c r="E97" i="1"/>
  <c r="D97" i="1"/>
  <c r="C97" i="1"/>
  <c r="B97" i="1"/>
  <c r="BV96" i="1"/>
  <c r="BU96" i="1"/>
  <c r="BT96" i="1"/>
  <c r="BS96" i="1"/>
  <c r="BR96" i="1"/>
  <c r="BQ96" i="1"/>
  <c r="BP96" i="1"/>
  <c r="BO96" i="1"/>
  <c r="BN96" i="1"/>
  <c r="BM96" i="1"/>
  <c r="BL96" i="1"/>
  <c r="BK96" i="1"/>
  <c r="BJ96" i="1"/>
  <c r="BI96" i="1"/>
  <c r="BH96" i="1"/>
  <c r="BG96" i="1"/>
  <c r="BF96" i="1"/>
  <c r="BE96" i="1"/>
  <c r="BD96" i="1"/>
  <c r="BC96" i="1"/>
  <c r="BB96" i="1"/>
  <c r="BA96" i="1"/>
  <c r="AZ96" i="1"/>
  <c r="AY96" i="1"/>
  <c r="AX96" i="1"/>
  <c r="AW96" i="1"/>
  <c r="AV96" i="1"/>
  <c r="AU96" i="1"/>
  <c r="AT96" i="1"/>
  <c r="AS96" i="1"/>
  <c r="AR96" i="1"/>
  <c r="AQ96" i="1"/>
  <c r="AP96" i="1"/>
  <c r="AO96" i="1"/>
  <c r="AN96" i="1"/>
  <c r="AM96" i="1"/>
  <c r="AL96" i="1"/>
  <c r="AK96" i="1"/>
  <c r="AJ96" i="1"/>
  <c r="AI96" i="1"/>
  <c r="AH96" i="1"/>
  <c r="AG96" i="1"/>
  <c r="AF96" i="1"/>
  <c r="AE96" i="1"/>
  <c r="AD96" i="1"/>
  <c r="AC96" i="1"/>
  <c r="AB96" i="1"/>
  <c r="AA96" i="1"/>
  <c r="Z96" i="1"/>
  <c r="Y96" i="1"/>
  <c r="X96" i="1"/>
  <c r="W96" i="1"/>
  <c r="V96" i="1"/>
  <c r="U96" i="1"/>
  <c r="T96" i="1"/>
  <c r="S96" i="1"/>
  <c r="R96" i="1"/>
  <c r="Q96" i="1"/>
  <c r="P96" i="1"/>
  <c r="O96" i="1"/>
  <c r="N96" i="1"/>
  <c r="M96" i="1"/>
  <c r="L96" i="1"/>
  <c r="K96" i="1"/>
  <c r="J96" i="1"/>
  <c r="I96" i="1"/>
  <c r="H96" i="1"/>
  <c r="G96" i="1"/>
  <c r="F96" i="1"/>
  <c r="E96" i="1"/>
  <c r="D96" i="1"/>
  <c r="C96" i="1"/>
  <c r="B96" i="1"/>
  <c r="BV95" i="1"/>
  <c r="BU95" i="1"/>
  <c r="BT95" i="1"/>
  <c r="BS95" i="1"/>
  <c r="BR95" i="1"/>
  <c r="BQ95" i="1"/>
  <c r="BP95" i="1"/>
  <c r="BO95" i="1"/>
  <c r="BN95" i="1"/>
  <c r="BM95" i="1"/>
  <c r="BL95" i="1"/>
  <c r="BK95" i="1"/>
  <c r="BJ95" i="1"/>
  <c r="BI95" i="1"/>
  <c r="BH95" i="1"/>
  <c r="BG95" i="1"/>
  <c r="BF95" i="1"/>
  <c r="BE95" i="1"/>
  <c r="BD95" i="1"/>
  <c r="BC95" i="1"/>
  <c r="BB95" i="1"/>
  <c r="BA95" i="1"/>
  <c r="AZ95" i="1"/>
  <c r="AY95" i="1"/>
  <c r="AX95" i="1"/>
  <c r="AW95" i="1"/>
  <c r="AV95" i="1"/>
  <c r="AU95" i="1"/>
  <c r="AT95" i="1"/>
  <c r="AS95" i="1"/>
  <c r="AR95" i="1"/>
  <c r="AQ95" i="1"/>
  <c r="AP95" i="1"/>
  <c r="AO95" i="1"/>
  <c r="AN95" i="1"/>
  <c r="AM95" i="1"/>
  <c r="AL95" i="1"/>
  <c r="AK95" i="1"/>
  <c r="AJ95" i="1"/>
  <c r="AI95" i="1"/>
  <c r="AH95" i="1"/>
  <c r="AG95" i="1"/>
  <c r="AF95" i="1"/>
  <c r="AE95" i="1"/>
  <c r="AD95" i="1"/>
  <c r="AC95" i="1"/>
  <c r="AB95" i="1"/>
  <c r="AA95" i="1"/>
  <c r="Z95" i="1"/>
  <c r="Y95" i="1"/>
  <c r="X95" i="1"/>
  <c r="W95" i="1"/>
  <c r="V95" i="1"/>
  <c r="U95" i="1"/>
  <c r="T95" i="1"/>
  <c r="S95" i="1"/>
  <c r="R95" i="1"/>
  <c r="Q95" i="1"/>
  <c r="P95" i="1"/>
  <c r="O95" i="1"/>
  <c r="N95" i="1"/>
  <c r="M95" i="1"/>
  <c r="L95" i="1"/>
  <c r="K95" i="1"/>
  <c r="J95" i="1"/>
  <c r="I95" i="1"/>
  <c r="H95" i="1"/>
  <c r="G95" i="1"/>
  <c r="F95" i="1"/>
  <c r="E95" i="1"/>
  <c r="D95" i="1"/>
  <c r="C95" i="1"/>
  <c r="B95" i="1"/>
  <c r="BV94" i="1"/>
  <c r="BU94" i="1"/>
  <c r="BT94" i="1"/>
  <c r="BS94" i="1"/>
  <c r="BR94" i="1"/>
  <c r="BQ94" i="1"/>
  <c r="BP94" i="1"/>
  <c r="BO94" i="1"/>
  <c r="BN94" i="1"/>
  <c r="BM94" i="1"/>
  <c r="BL94" i="1"/>
  <c r="BK94" i="1"/>
  <c r="BJ94" i="1"/>
  <c r="BI94" i="1"/>
  <c r="BH94" i="1"/>
  <c r="BG94" i="1"/>
  <c r="BF94" i="1"/>
  <c r="BE94" i="1"/>
  <c r="BD94" i="1"/>
  <c r="BC94" i="1"/>
  <c r="BB94" i="1"/>
  <c r="BA94" i="1"/>
  <c r="AZ94" i="1"/>
  <c r="AY94" i="1"/>
  <c r="AX94" i="1"/>
  <c r="AW94" i="1"/>
  <c r="AV94" i="1"/>
  <c r="AU94" i="1"/>
  <c r="AT94" i="1"/>
  <c r="AS94" i="1"/>
  <c r="AR94" i="1"/>
  <c r="AQ94" i="1"/>
  <c r="AP94" i="1"/>
  <c r="AO94" i="1"/>
  <c r="AN94" i="1"/>
  <c r="AM94" i="1"/>
  <c r="AL94" i="1"/>
  <c r="AK94" i="1"/>
  <c r="AJ94" i="1"/>
  <c r="AI94" i="1"/>
  <c r="AH94" i="1"/>
  <c r="AG94" i="1"/>
  <c r="AF94" i="1"/>
  <c r="AE94" i="1"/>
  <c r="AD94" i="1"/>
  <c r="AC94" i="1"/>
  <c r="AB94" i="1"/>
  <c r="AA94" i="1"/>
  <c r="Z94" i="1"/>
  <c r="Y94" i="1"/>
  <c r="X94" i="1"/>
  <c r="W94" i="1"/>
  <c r="V94" i="1"/>
  <c r="U94" i="1"/>
  <c r="T94" i="1"/>
  <c r="S94" i="1"/>
  <c r="R94" i="1"/>
  <c r="Q94" i="1"/>
  <c r="P94" i="1"/>
  <c r="O94" i="1"/>
  <c r="N94" i="1"/>
  <c r="M94" i="1"/>
  <c r="L94" i="1"/>
  <c r="K94" i="1"/>
  <c r="J94" i="1"/>
  <c r="I94" i="1"/>
  <c r="H94" i="1"/>
  <c r="G94" i="1"/>
  <c r="F94" i="1"/>
  <c r="E94" i="1"/>
  <c r="D94" i="1"/>
  <c r="C94" i="1"/>
  <c r="B94" i="1"/>
  <c r="BV93" i="1"/>
  <c r="BU93" i="1"/>
  <c r="BT93" i="1"/>
  <c r="BS93" i="1"/>
  <c r="BR93" i="1"/>
  <c r="BQ93" i="1"/>
  <c r="BP93" i="1"/>
  <c r="BO93" i="1"/>
  <c r="BN93" i="1"/>
  <c r="BM93" i="1"/>
  <c r="BL93" i="1"/>
  <c r="BK93" i="1"/>
  <c r="BJ93" i="1"/>
  <c r="BI93" i="1"/>
  <c r="BH93" i="1"/>
  <c r="BG93" i="1"/>
  <c r="BF93" i="1"/>
  <c r="BE93" i="1"/>
  <c r="BD93" i="1"/>
  <c r="BC93" i="1"/>
  <c r="BB93" i="1"/>
  <c r="BA93" i="1"/>
  <c r="AZ93" i="1"/>
  <c r="AY93" i="1"/>
  <c r="AX93" i="1"/>
  <c r="AW93" i="1"/>
  <c r="AV93" i="1"/>
  <c r="AU93" i="1"/>
  <c r="AT93" i="1"/>
  <c r="AS93" i="1"/>
  <c r="AR93" i="1"/>
  <c r="AQ93" i="1"/>
  <c r="AP93" i="1"/>
  <c r="AO93" i="1"/>
  <c r="AN93" i="1"/>
  <c r="AM93" i="1"/>
  <c r="AL93" i="1"/>
  <c r="AK93" i="1"/>
  <c r="AJ93" i="1"/>
  <c r="AI93" i="1"/>
  <c r="AH93" i="1"/>
  <c r="AG93" i="1"/>
  <c r="AF93" i="1"/>
  <c r="AE93" i="1"/>
  <c r="AD93" i="1"/>
  <c r="AC93" i="1"/>
  <c r="AB93" i="1"/>
  <c r="AA93" i="1"/>
  <c r="Z93" i="1"/>
  <c r="Y93" i="1"/>
  <c r="X93" i="1"/>
  <c r="W93" i="1"/>
  <c r="V93" i="1"/>
  <c r="U93" i="1"/>
  <c r="T93" i="1"/>
  <c r="S93" i="1"/>
  <c r="R93" i="1"/>
  <c r="Q93" i="1"/>
  <c r="P93" i="1"/>
  <c r="O93" i="1"/>
  <c r="N93" i="1"/>
  <c r="M93" i="1"/>
  <c r="L93" i="1"/>
  <c r="K93" i="1"/>
  <c r="J93" i="1"/>
  <c r="I93" i="1"/>
  <c r="H93" i="1"/>
  <c r="G93" i="1"/>
  <c r="F93" i="1"/>
  <c r="E93" i="1"/>
  <c r="D93" i="1"/>
  <c r="C93" i="1"/>
  <c r="B93" i="1"/>
  <c r="BV92" i="1"/>
  <c r="BU92" i="1"/>
  <c r="BT92" i="1"/>
  <c r="BS92" i="1"/>
  <c r="BR92" i="1"/>
  <c r="BQ92" i="1"/>
  <c r="BP92" i="1"/>
  <c r="BO92" i="1"/>
  <c r="BN92" i="1"/>
  <c r="BM92" i="1"/>
  <c r="BL92" i="1"/>
  <c r="BK92" i="1"/>
  <c r="BJ92" i="1"/>
  <c r="BI92" i="1"/>
  <c r="BH92" i="1"/>
  <c r="BG92" i="1"/>
  <c r="BF92" i="1"/>
  <c r="BE92" i="1"/>
  <c r="BD92" i="1"/>
  <c r="BC92" i="1"/>
  <c r="BB92" i="1"/>
  <c r="BA92" i="1"/>
  <c r="AZ92" i="1"/>
  <c r="AY92" i="1"/>
  <c r="AX92" i="1"/>
  <c r="AW92" i="1"/>
  <c r="AV92" i="1"/>
  <c r="AU92" i="1"/>
  <c r="AT92" i="1"/>
  <c r="AS92" i="1"/>
  <c r="AR92" i="1"/>
  <c r="AQ92" i="1"/>
  <c r="AP92" i="1"/>
  <c r="AO92" i="1"/>
  <c r="AN92" i="1"/>
  <c r="AM92" i="1"/>
  <c r="AL92" i="1"/>
  <c r="AK92" i="1"/>
  <c r="AJ92" i="1"/>
  <c r="AI92" i="1"/>
  <c r="AH92" i="1"/>
  <c r="AG92" i="1"/>
  <c r="AF92" i="1"/>
  <c r="AE92" i="1"/>
  <c r="AD92" i="1"/>
  <c r="AC92" i="1"/>
  <c r="AB92" i="1"/>
  <c r="AA92" i="1"/>
  <c r="Z92" i="1"/>
  <c r="Y92" i="1"/>
  <c r="X92" i="1"/>
  <c r="W92" i="1"/>
  <c r="V92" i="1"/>
  <c r="U92" i="1"/>
  <c r="T92" i="1"/>
  <c r="S92" i="1"/>
  <c r="R92" i="1"/>
  <c r="Q92" i="1"/>
  <c r="P92" i="1"/>
  <c r="O92" i="1"/>
  <c r="N92" i="1"/>
  <c r="M92" i="1"/>
  <c r="L92" i="1"/>
  <c r="K92" i="1"/>
  <c r="J92" i="1"/>
  <c r="I92" i="1"/>
  <c r="H92" i="1"/>
  <c r="G92" i="1"/>
  <c r="F92" i="1"/>
  <c r="E92" i="1"/>
  <c r="D92" i="1"/>
  <c r="C92" i="1"/>
  <c r="B92" i="1"/>
  <c r="BV91" i="1"/>
  <c r="BU91" i="1"/>
  <c r="BT91" i="1"/>
  <c r="BS91" i="1"/>
  <c r="BR91" i="1"/>
  <c r="BQ91" i="1"/>
  <c r="BP91" i="1"/>
  <c r="BO91" i="1"/>
  <c r="BN91" i="1"/>
  <c r="BM91" i="1"/>
  <c r="BL91" i="1"/>
  <c r="BK91" i="1"/>
  <c r="BJ91" i="1"/>
  <c r="BI91" i="1"/>
  <c r="BH91" i="1"/>
  <c r="BG91" i="1"/>
  <c r="BF91" i="1"/>
  <c r="BE91" i="1"/>
  <c r="BD91" i="1"/>
  <c r="BC91" i="1"/>
  <c r="BB91" i="1"/>
  <c r="BA91" i="1"/>
  <c r="AZ91" i="1"/>
  <c r="AY91" i="1"/>
  <c r="AX91" i="1"/>
  <c r="AW91" i="1"/>
  <c r="AV91" i="1"/>
  <c r="AU91" i="1"/>
  <c r="AT91" i="1"/>
  <c r="AS91" i="1"/>
  <c r="AR91" i="1"/>
  <c r="AQ91" i="1"/>
  <c r="AP91" i="1"/>
  <c r="AO91" i="1"/>
  <c r="AN91" i="1"/>
  <c r="AM91" i="1"/>
  <c r="AL91" i="1"/>
  <c r="AK91" i="1"/>
  <c r="AJ91" i="1"/>
  <c r="AI91" i="1"/>
  <c r="AH91" i="1"/>
  <c r="AG91" i="1"/>
  <c r="AF91" i="1"/>
  <c r="AE91" i="1"/>
  <c r="AD91" i="1"/>
  <c r="AC91" i="1"/>
  <c r="AB91" i="1"/>
  <c r="AA91" i="1"/>
  <c r="Z91" i="1"/>
  <c r="Y91" i="1"/>
  <c r="X91" i="1"/>
  <c r="W91" i="1"/>
  <c r="V91" i="1"/>
  <c r="U91" i="1"/>
  <c r="T91" i="1"/>
  <c r="S91" i="1"/>
  <c r="R91" i="1"/>
  <c r="Q91" i="1"/>
  <c r="P91" i="1"/>
  <c r="O91" i="1"/>
  <c r="N91" i="1"/>
  <c r="M91" i="1"/>
  <c r="L91" i="1"/>
  <c r="K91" i="1"/>
  <c r="J91" i="1"/>
  <c r="I91" i="1"/>
  <c r="H91" i="1"/>
  <c r="G91" i="1"/>
  <c r="F91" i="1"/>
  <c r="E91" i="1"/>
  <c r="D91" i="1"/>
  <c r="C91" i="1"/>
  <c r="B91" i="1"/>
  <c r="BV90" i="1"/>
  <c r="BU90" i="1"/>
  <c r="BT90" i="1"/>
  <c r="BS90" i="1"/>
  <c r="BR90" i="1"/>
  <c r="BQ90" i="1"/>
  <c r="BP90" i="1"/>
  <c r="BO90" i="1"/>
  <c r="BN90" i="1"/>
  <c r="BM90" i="1"/>
  <c r="BL90" i="1"/>
  <c r="BK90" i="1"/>
  <c r="BJ90" i="1"/>
  <c r="BI90" i="1"/>
  <c r="BH90" i="1"/>
  <c r="BG90" i="1"/>
  <c r="BF90" i="1"/>
  <c r="BE90" i="1"/>
  <c r="BD90" i="1"/>
  <c r="BC90" i="1"/>
  <c r="BB90" i="1"/>
  <c r="BA90" i="1"/>
  <c r="AZ90" i="1"/>
  <c r="AY90" i="1"/>
  <c r="AX90" i="1"/>
  <c r="AW90" i="1"/>
  <c r="AV90" i="1"/>
  <c r="AU90" i="1"/>
  <c r="AT90" i="1"/>
  <c r="AS90" i="1"/>
  <c r="AR90" i="1"/>
  <c r="AQ90" i="1"/>
  <c r="AP90" i="1"/>
  <c r="AO90" i="1"/>
  <c r="AN90" i="1"/>
  <c r="AM90" i="1"/>
  <c r="AL90" i="1"/>
  <c r="AK90" i="1"/>
  <c r="AJ90" i="1"/>
  <c r="AI90" i="1"/>
  <c r="AH90" i="1"/>
  <c r="AG90" i="1"/>
  <c r="AF90" i="1"/>
  <c r="AE90" i="1"/>
  <c r="AD90" i="1"/>
  <c r="AC90" i="1"/>
  <c r="AB90" i="1"/>
  <c r="AA90" i="1"/>
  <c r="Z90" i="1"/>
  <c r="Y90" i="1"/>
  <c r="X90" i="1"/>
  <c r="W90" i="1"/>
  <c r="V90" i="1"/>
  <c r="U90" i="1"/>
  <c r="T90" i="1"/>
  <c r="S90" i="1"/>
  <c r="R90" i="1"/>
  <c r="Q90" i="1"/>
  <c r="P90" i="1"/>
  <c r="O90" i="1"/>
  <c r="N90" i="1"/>
  <c r="M90" i="1"/>
  <c r="L90" i="1"/>
  <c r="K90" i="1"/>
  <c r="J90" i="1"/>
  <c r="I90" i="1"/>
  <c r="H90" i="1"/>
  <c r="G90" i="1"/>
  <c r="F90" i="1"/>
  <c r="E90" i="1"/>
  <c r="D90" i="1"/>
  <c r="C90" i="1"/>
  <c r="B90" i="1"/>
  <c r="BV89" i="1"/>
  <c r="BU89" i="1"/>
  <c r="BT89" i="1"/>
  <c r="BS89" i="1"/>
  <c r="BR89" i="1"/>
  <c r="BQ89" i="1"/>
  <c r="BP89" i="1"/>
  <c r="BO89" i="1"/>
  <c r="BN89" i="1"/>
  <c r="BM89" i="1"/>
  <c r="BL89" i="1"/>
  <c r="BK89" i="1"/>
  <c r="BJ89" i="1"/>
  <c r="BI89" i="1"/>
  <c r="BH89" i="1"/>
  <c r="BG89" i="1"/>
  <c r="BF89" i="1"/>
  <c r="BE89" i="1"/>
  <c r="BD89" i="1"/>
  <c r="BC89" i="1"/>
  <c r="BB89" i="1"/>
  <c r="BA89" i="1"/>
  <c r="AZ89" i="1"/>
  <c r="AY89" i="1"/>
  <c r="AX89" i="1"/>
  <c r="AW89" i="1"/>
  <c r="AV89" i="1"/>
  <c r="AU89" i="1"/>
  <c r="AT89" i="1"/>
  <c r="AS89" i="1"/>
  <c r="AR89" i="1"/>
  <c r="AQ89" i="1"/>
  <c r="AP89" i="1"/>
  <c r="AO89" i="1"/>
  <c r="AN89" i="1"/>
  <c r="AM89" i="1"/>
  <c r="AL89" i="1"/>
  <c r="AK89" i="1"/>
  <c r="AJ89" i="1"/>
  <c r="AI89" i="1"/>
  <c r="AH89" i="1"/>
  <c r="AG89" i="1"/>
  <c r="AF89" i="1"/>
  <c r="AE89" i="1"/>
  <c r="AD89" i="1"/>
  <c r="AC89" i="1"/>
  <c r="AB89" i="1"/>
  <c r="AA89" i="1"/>
  <c r="Z89" i="1"/>
  <c r="Y89" i="1"/>
  <c r="X89" i="1"/>
  <c r="W89" i="1"/>
  <c r="V89" i="1"/>
  <c r="U89" i="1"/>
  <c r="T89" i="1"/>
  <c r="S89" i="1"/>
  <c r="R89" i="1"/>
  <c r="Q89" i="1"/>
  <c r="P89" i="1"/>
  <c r="O89" i="1"/>
  <c r="N89" i="1"/>
  <c r="M89" i="1"/>
  <c r="L89" i="1"/>
  <c r="K89" i="1"/>
  <c r="J89" i="1"/>
  <c r="I89" i="1"/>
  <c r="H89" i="1"/>
  <c r="G89" i="1"/>
  <c r="F89" i="1"/>
  <c r="E89" i="1"/>
  <c r="D89" i="1"/>
  <c r="C89" i="1"/>
  <c r="B89" i="1"/>
  <c r="BV88" i="1"/>
  <c r="BU88" i="1"/>
  <c r="BT88" i="1"/>
  <c r="BS88" i="1"/>
  <c r="BR88" i="1"/>
  <c r="BQ88" i="1"/>
  <c r="BP88" i="1"/>
  <c r="BO88" i="1"/>
  <c r="BN88" i="1"/>
  <c r="BM88" i="1"/>
  <c r="BL88" i="1"/>
  <c r="BK88" i="1"/>
  <c r="BJ88" i="1"/>
  <c r="BI88" i="1"/>
  <c r="BH88" i="1"/>
  <c r="BG88" i="1"/>
  <c r="BF88" i="1"/>
  <c r="BE88" i="1"/>
  <c r="BD88" i="1"/>
  <c r="BC88" i="1"/>
  <c r="BB88" i="1"/>
  <c r="BA88" i="1"/>
  <c r="AZ88" i="1"/>
  <c r="AY88" i="1"/>
  <c r="AX88" i="1"/>
  <c r="AW88" i="1"/>
  <c r="AV88" i="1"/>
  <c r="AU88" i="1"/>
  <c r="AT88" i="1"/>
  <c r="AS88" i="1"/>
  <c r="AR88" i="1"/>
  <c r="AQ88" i="1"/>
  <c r="AP88" i="1"/>
  <c r="AO88" i="1"/>
  <c r="AN88" i="1"/>
  <c r="AM88" i="1"/>
  <c r="AL88" i="1"/>
  <c r="AK88" i="1"/>
  <c r="AJ88" i="1"/>
  <c r="AI88" i="1"/>
  <c r="AH88" i="1"/>
  <c r="AG88" i="1"/>
  <c r="AF88" i="1"/>
  <c r="AE88" i="1"/>
  <c r="AD88" i="1"/>
  <c r="AC88" i="1"/>
  <c r="AB88" i="1"/>
  <c r="AA88" i="1"/>
  <c r="Z88" i="1"/>
  <c r="Y88" i="1"/>
  <c r="X88" i="1"/>
  <c r="W88" i="1"/>
  <c r="V88" i="1"/>
  <c r="U88" i="1"/>
  <c r="T88" i="1"/>
  <c r="S88" i="1"/>
  <c r="R88" i="1"/>
  <c r="Q88" i="1"/>
  <c r="P88" i="1"/>
  <c r="O88" i="1"/>
  <c r="N88" i="1"/>
  <c r="M88" i="1"/>
  <c r="L88" i="1"/>
  <c r="K88" i="1"/>
  <c r="J88" i="1"/>
  <c r="I88" i="1"/>
  <c r="H88" i="1"/>
  <c r="G88" i="1"/>
  <c r="F88" i="1"/>
  <c r="E88" i="1"/>
  <c r="D88" i="1"/>
  <c r="C88" i="1"/>
  <c r="B88" i="1"/>
  <c r="BV87" i="1"/>
  <c r="BU87" i="1"/>
  <c r="BT87" i="1"/>
  <c r="BS87" i="1"/>
  <c r="BR87" i="1"/>
  <c r="BQ87" i="1"/>
  <c r="BP87" i="1"/>
  <c r="BO87" i="1"/>
  <c r="BN87" i="1"/>
  <c r="BM87" i="1"/>
  <c r="BL87" i="1"/>
  <c r="BK87" i="1"/>
  <c r="BJ87" i="1"/>
  <c r="BI87" i="1"/>
  <c r="BH87" i="1"/>
  <c r="BG87" i="1"/>
  <c r="BF87" i="1"/>
  <c r="BE87" i="1"/>
  <c r="BD87" i="1"/>
  <c r="BC87" i="1"/>
  <c r="BB87" i="1"/>
  <c r="BA87" i="1"/>
  <c r="AZ87" i="1"/>
  <c r="AY87" i="1"/>
  <c r="AX87" i="1"/>
  <c r="AW87" i="1"/>
  <c r="AV87" i="1"/>
  <c r="AU87" i="1"/>
  <c r="AT87" i="1"/>
  <c r="AS87" i="1"/>
  <c r="AR87" i="1"/>
  <c r="AQ87" i="1"/>
  <c r="AP87" i="1"/>
  <c r="AO87" i="1"/>
  <c r="AN87" i="1"/>
  <c r="AM87" i="1"/>
  <c r="AL87" i="1"/>
  <c r="AK87" i="1"/>
  <c r="AJ87" i="1"/>
  <c r="AI87" i="1"/>
  <c r="AH87" i="1"/>
  <c r="AG87" i="1"/>
  <c r="AF87" i="1"/>
  <c r="AE87" i="1"/>
  <c r="AD87" i="1"/>
  <c r="AC87" i="1"/>
  <c r="AB87" i="1"/>
  <c r="AA87" i="1"/>
  <c r="Z87" i="1"/>
  <c r="Y87" i="1"/>
  <c r="X87" i="1"/>
  <c r="W87" i="1"/>
  <c r="V87" i="1"/>
  <c r="U87" i="1"/>
  <c r="T87" i="1"/>
  <c r="S87" i="1"/>
  <c r="R87" i="1"/>
  <c r="Q87" i="1"/>
  <c r="P87" i="1"/>
  <c r="O87" i="1"/>
  <c r="N87" i="1"/>
  <c r="M87" i="1"/>
  <c r="L87" i="1"/>
  <c r="K87" i="1"/>
  <c r="J87" i="1"/>
  <c r="I87" i="1"/>
  <c r="H87" i="1"/>
  <c r="G87" i="1"/>
  <c r="F87" i="1"/>
  <c r="E87" i="1"/>
  <c r="D87" i="1"/>
  <c r="C87" i="1"/>
  <c r="B87" i="1"/>
  <c r="BV86" i="1"/>
  <c r="BU86" i="1"/>
  <c r="BT86" i="1"/>
  <c r="BS86" i="1"/>
  <c r="BR86" i="1"/>
  <c r="BQ86" i="1"/>
  <c r="BP86" i="1"/>
  <c r="BO86" i="1"/>
  <c r="BN86" i="1"/>
  <c r="BM86" i="1"/>
  <c r="BL86" i="1"/>
  <c r="BK86" i="1"/>
  <c r="BJ86" i="1"/>
  <c r="BI86" i="1"/>
  <c r="BH86" i="1"/>
  <c r="BG86" i="1"/>
  <c r="BF86" i="1"/>
  <c r="BE86" i="1"/>
  <c r="BD86" i="1"/>
  <c r="BC86" i="1"/>
  <c r="BB86" i="1"/>
  <c r="BA86" i="1"/>
  <c r="AZ86" i="1"/>
  <c r="AY86" i="1"/>
  <c r="AX86" i="1"/>
  <c r="AW86" i="1"/>
  <c r="AV86" i="1"/>
  <c r="AU86" i="1"/>
  <c r="AT86" i="1"/>
  <c r="AS86" i="1"/>
  <c r="AR86" i="1"/>
  <c r="AQ86" i="1"/>
  <c r="AP86" i="1"/>
  <c r="AO86" i="1"/>
  <c r="AN86" i="1"/>
  <c r="AM86" i="1"/>
  <c r="AL86" i="1"/>
  <c r="AK86" i="1"/>
  <c r="AJ86" i="1"/>
  <c r="AI86" i="1"/>
  <c r="AH86" i="1"/>
  <c r="AG86" i="1"/>
  <c r="AF86" i="1"/>
  <c r="AE86" i="1"/>
  <c r="AD86" i="1"/>
  <c r="AC86" i="1"/>
  <c r="AB86" i="1"/>
  <c r="AA86" i="1"/>
  <c r="Z86" i="1"/>
  <c r="Y86" i="1"/>
  <c r="X86" i="1"/>
  <c r="W86" i="1"/>
  <c r="V86" i="1"/>
  <c r="U86" i="1"/>
  <c r="T86" i="1"/>
  <c r="S86" i="1"/>
  <c r="R86" i="1"/>
  <c r="Q86" i="1"/>
  <c r="P86" i="1"/>
  <c r="O86" i="1"/>
  <c r="N86" i="1"/>
  <c r="M86" i="1"/>
  <c r="L86" i="1"/>
  <c r="K86" i="1"/>
  <c r="J86" i="1"/>
  <c r="I86" i="1"/>
  <c r="H86" i="1"/>
  <c r="G86" i="1"/>
  <c r="F86" i="1"/>
  <c r="E86" i="1"/>
  <c r="D86" i="1"/>
  <c r="C86" i="1"/>
  <c r="B86" i="1"/>
  <c r="BV85" i="1"/>
  <c r="BU85" i="1"/>
  <c r="BT85" i="1"/>
  <c r="BS85" i="1"/>
  <c r="BR85" i="1"/>
  <c r="BQ85" i="1"/>
  <c r="BP85" i="1"/>
  <c r="BO85" i="1"/>
  <c r="BN85" i="1"/>
  <c r="BM85" i="1"/>
  <c r="BL85" i="1"/>
  <c r="BK85" i="1"/>
  <c r="BJ85" i="1"/>
  <c r="BI85" i="1"/>
  <c r="BH85" i="1"/>
  <c r="BG85" i="1"/>
  <c r="BF85" i="1"/>
  <c r="BE85" i="1"/>
  <c r="BD85" i="1"/>
  <c r="BC85" i="1"/>
  <c r="BB85" i="1"/>
  <c r="BA85" i="1"/>
  <c r="AZ85" i="1"/>
  <c r="AY85" i="1"/>
  <c r="AX85" i="1"/>
  <c r="AW85" i="1"/>
  <c r="AV85" i="1"/>
  <c r="AU85" i="1"/>
  <c r="AT85" i="1"/>
  <c r="AS85" i="1"/>
  <c r="AR85" i="1"/>
  <c r="AQ85" i="1"/>
  <c r="AP85" i="1"/>
  <c r="AO85" i="1"/>
  <c r="AN85" i="1"/>
  <c r="AM85" i="1"/>
  <c r="AL85" i="1"/>
  <c r="AK85" i="1"/>
  <c r="AJ85" i="1"/>
  <c r="AI85" i="1"/>
  <c r="AH85" i="1"/>
  <c r="AG85" i="1"/>
  <c r="AF85" i="1"/>
  <c r="AE85" i="1"/>
  <c r="AD85" i="1"/>
  <c r="AC85" i="1"/>
  <c r="AB85" i="1"/>
  <c r="AA85" i="1"/>
  <c r="Z85" i="1"/>
  <c r="Y85" i="1"/>
  <c r="X85" i="1"/>
  <c r="W85" i="1"/>
  <c r="V85" i="1"/>
  <c r="U85" i="1"/>
  <c r="T85" i="1"/>
  <c r="S85" i="1"/>
  <c r="R85" i="1"/>
  <c r="Q85" i="1"/>
  <c r="P85" i="1"/>
  <c r="O85" i="1"/>
  <c r="N85" i="1"/>
  <c r="M85" i="1"/>
  <c r="L85" i="1"/>
  <c r="K85" i="1"/>
  <c r="J85" i="1"/>
  <c r="I85" i="1"/>
  <c r="H85" i="1"/>
  <c r="G85" i="1"/>
  <c r="F85" i="1"/>
  <c r="E85" i="1"/>
  <c r="D85" i="1"/>
  <c r="C85" i="1"/>
  <c r="B85" i="1"/>
  <c r="BV84" i="1"/>
  <c r="BU84" i="1"/>
  <c r="BT84" i="1"/>
  <c r="BS84" i="1"/>
  <c r="BR84" i="1"/>
  <c r="BQ84" i="1"/>
  <c r="BP84" i="1"/>
  <c r="BO84" i="1"/>
  <c r="BN84" i="1"/>
  <c r="BM84" i="1"/>
  <c r="BL84" i="1"/>
  <c r="BK84" i="1"/>
  <c r="BJ84" i="1"/>
  <c r="BI84" i="1"/>
  <c r="BH84" i="1"/>
  <c r="BG84" i="1"/>
  <c r="BF84" i="1"/>
  <c r="BE84" i="1"/>
  <c r="BD84" i="1"/>
  <c r="BC84" i="1"/>
  <c r="BB84" i="1"/>
  <c r="BA84" i="1"/>
  <c r="AZ84" i="1"/>
  <c r="AY84" i="1"/>
  <c r="AX84" i="1"/>
  <c r="AW84" i="1"/>
  <c r="AV84" i="1"/>
  <c r="AU84" i="1"/>
  <c r="AT84" i="1"/>
  <c r="AS84" i="1"/>
  <c r="AR84" i="1"/>
  <c r="AQ84" i="1"/>
  <c r="AP84" i="1"/>
  <c r="AO84" i="1"/>
  <c r="AN84" i="1"/>
  <c r="AM84" i="1"/>
  <c r="AL84" i="1"/>
  <c r="AK84" i="1"/>
  <c r="AJ84" i="1"/>
  <c r="AI84" i="1"/>
  <c r="AH84" i="1"/>
  <c r="AG84" i="1"/>
  <c r="AF84" i="1"/>
  <c r="AE84" i="1"/>
  <c r="AD84" i="1"/>
  <c r="AC84" i="1"/>
  <c r="AB84" i="1"/>
  <c r="AA84" i="1"/>
  <c r="Z84" i="1"/>
  <c r="Y84" i="1"/>
  <c r="X84" i="1"/>
  <c r="W84" i="1"/>
  <c r="V84" i="1"/>
  <c r="U84" i="1"/>
  <c r="T84" i="1"/>
  <c r="S84" i="1"/>
  <c r="R84" i="1"/>
  <c r="Q84" i="1"/>
  <c r="P84" i="1"/>
  <c r="O84" i="1"/>
  <c r="N84" i="1"/>
  <c r="M84" i="1"/>
  <c r="L84" i="1"/>
  <c r="K84" i="1"/>
  <c r="J84" i="1"/>
  <c r="I84" i="1"/>
  <c r="H84" i="1"/>
  <c r="G84" i="1"/>
  <c r="F84" i="1"/>
  <c r="E84" i="1"/>
  <c r="D84" i="1"/>
  <c r="C84" i="1"/>
  <c r="B84" i="1"/>
  <c r="BV83" i="1"/>
  <c r="BU83" i="1"/>
  <c r="BT83" i="1"/>
  <c r="BS83" i="1"/>
  <c r="BR83" i="1"/>
  <c r="BQ83" i="1"/>
  <c r="BP83" i="1"/>
  <c r="BO83" i="1"/>
  <c r="BN83" i="1"/>
  <c r="BM83" i="1"/>
  <c r="BL83" i="1"/>
  <c r="BK83" i="1"/>
  <c r="BJ83" i="1"/>
  <c r="BI83" i="1"/>
  <c r="BH83" i="1"/>
  <c r="BG83" i="1"/>
  <c r="BF83" i="1"/>
  <c r="BE83" i="1"/>
  <c r="BD83" i="1"/>
  <c r="BC83" i="1"/>
  <c r="BB83" i="1"/>
  <c r="BA83" i="1"/>
  <c r="AZ83" i="1"/>
  <c r="AY83" i="1"/>
  <c r="AX83" i="1"/>
  <c r="AW83" i="1"/>
  <c r="AV83" i="1"/>
  <c r="AU83" i="1"/>
  <c r="AT83" i="1"/>
  <c r="AS83" i="1"/>
  <c r="AR83" i="1"/>
  <c r="AQ83" i="1"/>
  <c r="AP83" i="1"/>
  <c r="AO83" i="1"/>
  <c r="AN83" i="1"/>
  <c r="AM83" i="1"/>
  <c r="AL83" i="1"/>
  <c r="AK83" i="1"/>
  <c r="AJ83" i="1"/>
  <c r="AI83" i="1"/>
  <c r="AH83" i="1"/>
  <c r="AG83" i="1"/>
  <c r="AF83" i="1"/>
  <c r="AE83" i="1"/>
  <c r="AD83" i="1"/>
  <c r="AC83" i="1"/>
  <c r="AB83" i="1"/>
  <c r="AA83" i="1"/>
  <c r="Z83" i="1"/>
  <c r="Y83" i="1"/>
  <c r="X83" i="1"/>
  <c r="W83" i="1"/>
  <c r="V83" i="1"/>
  <c r="U83" i="1"/>
  <c r="T83" i="1"/>
  <c r="S83" i="1"/>
  <c r="R83" i="1"/>
  <c r="Q83" i="1"/>
  <c r="P83" i="1"/>
  <c r="O83" i="1"/>
  <c r="N83" i="1"/>
  <c r="M83" i="1"/>
  <c r="L83" i="1"/>
  <c r="K83" i="1"/>
  <c r="J83" i="1"/>
  <c r="I83" i="1"/>
  <c r="H83" i="1"/>
  <c r="G83" i="1"/>
  <c r="F83" i="1"/>
  <c r="E83" i="1"/>
  <c r="D83" i="1"/>
  <c r="C83" i="1"/>
  <c r="B83" i="1"/>
  <c r="BV82" i="1"/>
  <c r="BU82" i="1"/>
  <c r="BT82" i="1"/>
  <c r="BS82" i="1"/>
  <c r="BR82" i="1"/>
  <c r="BQ82" i="1"/>
  <c r="BP82" i="1"/>
  <c r="BO82" i="1"/>
  <c r="BN82" i="1"/>
  <c r="BM82" i="1"/>
  <c r="BL82" i="1"/>
  <c r="BK82" i="1"/>
  <c r="BJ82" i="1"/>
  <c r="BI82" i="1"/>
  <c r="BH82" i="1"/>
  <c r="BG82" i="1"/>
  <c r="BF82" i="1"/>
  <c r="BE82" i="1"/>
  <c r="BD82" i="1"/>
  <c r="BC82" i="1"/>
  <c r="BB82" i="1"/>
  <c r="BA82" i="1"/>
  <c r="AZ82" i="1"/>
  <c r="AY82" i="1"/>
  <c r="AX82" i="1"/>
  <c r="AW82" i="1"/>
  <c r="AV82" i="1"/>
  <c r="AU82" i="1"/>
  <c r="AT82" i="1"/>
  <c r="AS82" i="1"/>
  <c r="AR82" i="1"/>
  <c r="AQ82" i="1"/>
  <c r="AP82" i="1"/>
  <c r="AO82" i="1"/>
  <c r="AN82" i="1"/>
  <c r="AM82" i="1"/>
  <c r="AL82" i="1"/>
  <c r="AK82" i="1"/>
  <c r="AJ82" i="1"/>
  <c r="AI82" i="1"/>
  <c r="AH82" i="1"/>
  <c r="AG82" i="1"/>
  <c r="AF82" i="1"/>
  <c r="AE82" i="1"/>
  <c r="AD82" i="1"/>
  <c r="AC82" i="1"/>
  <c r="AB82" i="1"/>
  <c r="AA82" i="1"/>
  <c r="Z82" i="1"/>
  <c r="Y82" i="1"/>
  <c r="X82" i="1"/>
  <c r="W82" i="1"/>
  <c r="V82" i="1"/>
  <c r="U82" i="1"/>
  <c r="T82" i="1"/>
  <c r="S82" i="1"/>
  <c r="R82" i="1"/>
  <c r="Q82" i="1"/>
  <c r="P82" i="1"/>
  <c r="O82" i="1"/>
  <c r="N82" i="1"/>
  <c r="M82" i="1"/>
  <c r="L82" i="1"/>
  <c r="K82" i="1"/>
  <c r="J82" i="1"/>
  <c r="I82" i="1"/>
  <c r="H82" i="1"/>
  <c r="G82" i="1"/>
  <c r="F82" i="1"/>
  <c r="E82" i="1"/>
  <c r="D82" i="1"/>
  <c r="C82" i="1"/>
  <c r="B82" i="1"/>
  <c r="BV81" i="1"/>
  <c r="BU81" i="1"/>
  <c r="BT81" i="1"/>
  <c r="BS81" i="1"/>
  <c r="BR81" i="1"/>
  <c r="BQ81" i="1"/>
  <c r="BP81" i="1"/>
  <c r="BO81" i="1"/>
  <c r="BN81" i="1"/>
  <c r="BM81" i="1"/>
  <c r="BL81" i="1"/>
  <c r="BK81" i="1"/>
  <c r="BJ81" i="1"/>
  <c r="BI81" i="1"/>
  <c r="BH81" i="1"/>
  <c r="BG81" i="1"/>
  <c r="BF81" i="1"/>
  <c r="BE81" i="1"/>
  <c r="BD81" i="1"/>
  <c r="BC81" i="1"/>
  <c r="BB81" i="1"/>
  <c r="BA81" i="1"/>
  <c r="AZ81" i="1"/>
  <c r="AY81" i="1"/>
  <c r="AX81" i="1"/>
  <c r="AW81" i="1"/>
  <c r="AV81" i="1"/>
  <c r="AU81" i="1"/>
  <c r="AT81" i="1"/>
  <c r="AS81" i="1"/>
  <c r="AR81" i="1"/>
  <c r="AQ81" i="1"/>
  <c r="AP81" i="1"/>
  <c r="AO81" i="1"/>
  <c r="AN81" i="1"/>
  <c r="AM81" i="1"/>
  <c r="AL81" i="1"/>
  <c r="AK81" i="1"/>
  <c r="AJ81" i="1"/>
  <c r="AI81" i="1"/>
  <c r="AH81" i="1"/>
  <c r="AG81" i="1"/>
  <c r="AF81" i="1"/>
  <c r="AE81" i="1"/>
  <c r="AD81" i="1"/>
  <c r="AC81" i="1"/>
  <c r="AB81" i="1"/>
  <c r="AA81" i="1"/>
  <c r="Z81" i="1"/>
  <c r="Y81" i="1"/>
  <c r="X81" i="1"/>
  <c r="W81" i="1"/>
  <c r="V81" i="1"/>
  <c r="U81" i="1"/>
  <c r="T81" i="1"/>
  <c r="S81" i="1"/>
  <c r="R81" i="1"/>
  <c r="Q81" i="1"/>
  <c r="P81" i="1"/>
  <c r="O81" i="1"/>
  <c r="N81" i="1"/>
  <c r="M81" i="1"/>
  <c r="L81" i="1"/>
  <c r="K81" i="1"/>
  <c r="J81" i="1"/>
  <c r="I81" i="1"/>
  <c r="H81" i="1"/>
  <c r="G81" i="1"/>
  <c r="F81" i="1"/>
  <c r="E81" i="1"/>
  <c r="D81" i="1"/>
  <c r="C81" i="1"/>
  <c r="B81" i="1"/>
  <c r="BV80" i="1"/>
  <c r="BU80" i="1"/>
  <c r="BT80" i="1"/>
  <c r="BS80" i="1"/>
  <c r="BR80" i="1"/>
  <c r="BQ80" i="1"/>
  <c r="BP80" i="1"/>
  <c r="BO80" i="1"/>
  <c r="BN80" i="1"/>
  <c r="BM80" i="1"/>
  <c r="BL80" i="1"/>
  <c r="BK80" i="1"/>
  <c r="BJ80" i="1"/>
  <c r="BI80" i="1"/>
  <c r="BH80" i="1"/>
  <c r="BG80" i="1"/>
  <c r="BF80" i="1"/>
  <c r="BE80" i="1"/>
  <c r="BD80" i="1"/>
  <c r="BC80" i="1"/>
  <c r="BB80" i="1"/>
  <c r="BA80" i="1"/>
  <c r="AZ80" i="1"/>
  <c r="AY80" i="1"/>
  <c r="AX80" i="1"/>
  <c r="AW80" i="1"/>
  <c r="AV80" i="1"/>
  <c r="AU80" i="1"/>
  <c r="AT80" i="1"/>
  <c r="AS80" i="1"/>
  <c r="AR80" i="1"/>
  <c r="AQ80" i="1"/>
  <c r="AP80" i="1"/>
  <c r="AO80" i="1"/>
  <c r="AN80" i="1"/>
  <c r="AM80" i="1"/>
  <c r="AL80" i="1"/>
  <c r="AK80" i="1"/>
  <c r="AJ80" i="1"/>
  <c r="AI80" i="1"/>
  <c r="AH80" i="1"/>
  <c r="AG80" i="1"/>
  <c r="AF80" i="1"/>
  <c r="AE80" i="1"/>
  <c r="AD80" i="1"/>
  <c r="AC80" i="1"/>
  <c r="AB80" i="1"/>
  <c r="AA80" i="1"/>
  <c r="Z80" i="1"/>
  <c r="Y80" i="1"/>
  <c r="X80" i="1"/>
  <c r="W80" i="1"/>
  <c r="V80" i="1"/>
  <c r="U80" i="1"/>
  <c r="T80" i="1"/>
  <c r="S80" i="1"/>
  <c r="R80" i="1"/>
  <c r="Q80" i="1"/>
  <c r="P80" i="1"/>
  <c r="O80" i="1"/>
  <c r="N80" i="1"/>
  <c r="M80" i="1"/>
  <c r="L80" i="1"/>
  <c r="K80" i="1"/>
  <c r="J80" i="1"/>
  <c r="I80" i="1"/>
  <c r="H80" i="1"/>
  <c r="G80" i="1"/>
  <c r="F80" i="1"/>
  <c r="E80" i="1"/>
  <c r="D80" i="1"/>
  <c r="C80" i="1"/>
  <c r="B80" i="1"/>
  <c r="BV79" i="1"/>
  <c r="BU79" i="1"/>
  <c r="BT79" i="1"/>
  <c r="BS79" i="1"/>
  <c r="BR79" i="1"/>
  <c r="BQ79" i="1"/>
  <c r="BP79" i="1"/>
  <c r="BO79" i="1"/>
  <c r="BN79" i="1"/>
  <c r="BM79" i="1"/>
  <c r="BL79" i="1"/>
  <c r="BK79" i="1"/>
  <c r="BJ79" i="1"/>
  <c r="BI79" i="1"/>
  <c r="BH79" i="1"/>
  <c r="BG79" i="1"/>
  <c r="BF79" i="1"/>
  <c r="BE79" i="1"/>
  <c r="BD79" i="1"/>
  <c r="BC79" i="1"/>
  <c r="BB79" i="1"/>
  <c r="BA79" i="1"/>
  <c r="AZ79" i="1"/>
  <c r="AY79" i="1"/>
  <c r="AX79" i="1"/>
  <c r="AW79" i="1"/>
  <c r="AV79" i="1"/>
  <c r="AU79" i="1"/>
  <c r="AT79" i="1"/>
  <c r="AS79" i="1"/>
  <c r="AR79" i="1"/>
  <c r="AQ79" i="1"/>
  <c r="AP79" i="1"/>
  <c r="AO79" i="1"/>
  <c r="AN79" i="1"/>
  <c r="AM79" i="1"/>
  <c r="AL79" i="1"/>
  <c r="AK79" i="1"/>
  <c r="AJ79" i="1"/>
  <c r="AI79" i="1"/>
  <c r="AH79" i="1"/>
  <c r="AG79" i="1"/>
  <c r="AF79" i="1"/>
  <c r="AE79" i="1"/>
  <c r="AD79" i="1"/>
  <c r="AC79" i="1"/>
  <c r="AB79" i="1"/>
  <c r="AA79" i="1"/>
  <c r="Z79" i="1"/>
  <c r="Y79" i="1"/>
  <c r="X79" i="1"/>
  <c r="W79" i="1"/>
  <c r="V79" i="1"/>
  <c r="U79" i="1"/>
  <c r="T79" i="1"/>
  <c r="S79" i="1"/>
  <c r="R79" i="1"/>
  <c r="Q79" i="1"/>
  <c r="P79" i="1"/>
  <c r="O79" i="1"/>
  <c r="N79" i="1"/>
  <c r="M79" i="1"/>
  <c r="L79" i="1"/>
  <c r="K79" i="1"/>
  <c r="J79" i="1"/>
  <c r="I79" i="1"/>
  <c r="H79" i="1"/>
  <c r="G79" i="1"/>
  <c r="F79" i="1"/>
  <c r="E79" i="1"/>
  <c r="D79" i="1"/>
  <c r="C79" i="1"/>
  <c r="B79" i="1"/>
  <c r="BV78" i="1"/>
  <c r="BU78" i="1"/>
  <c r="BT78" i="1"/>
  <c r="BS78" i="1"/>
  <c r="BR78" i="1"/>
  <c r="BQ78" i="1"/>
  <c r="BP78" i="1"/>
  <c r="BO78" i="1"/>
  <c r="BN78" i="1"/>
  <c r="BM78" i="1"/>
  <c r="BL78" i="1"/>
  <c r="BK78" i="1"/>
  <c r="BJ78" i="1"/>
  <c r="BI78" i="1"/>
  <c r="BH78" i="1"/>
  <c r="BG78" i="1"/>
  <c r="BF78" i="1"/>
  <c r="BE78" i="1"/>
  <c r="BD78" i="1"/>
  <c r="BC78" i="1"/>
  <c r="BB78" i="1"/>
  <c r="BA78" i="1"/>
  <c r="AZ78" i="1"/>
  <c r="AY78" i="1"/>
  <c r="AX78" i="1"/>
  <c r="AW78" i="1"/>
  <c r="AV78" i="1"/>
  <c r="AU78" i="1"/>
  <c r="AT78" i="1"/>
  <c r="AS78" i="1"/>
  <c r="AR78" i="1"/>
  <c r="AQ78" i="1"/>
  <c r="AP78" i="1"/>
  <c r="AO78" i="1"/>
  <c r="AN78" i="1"/>
  <c r="AM78" i="1"/>
  <c r="AL78" i="1"/>
  <c r="AK78" i="1"/>
  <c r="AJ78" i="1"/>
  <c r="AI78" i="1"/>
  <c r="AH78" i="1"/>
  <c r="AG78" i="1"/>
  <c r="AF78" i="1"/>
  <c r="AE78" i="1"/>
  <c r="AD78" i="1"/>
  <c r="AC78" i="1"/>
  <c r="AB78" i="1"/>
  <c r="AA78" i="1"/>
  <c r="Z78" i="1"/>
  <c r="Y78" i="1"/>
  <c r="X78" i="1"/>
  <c r="W78" i="1"/>
  <c r="V78" i="1"/>
  <c r="U78" i="1"/>
  <c r="T78" i="1"/>
  <c r="S78" i="1"/>
  <c r="R78" i="1"/>
  <c r="Q78" i="1"/>
  <c r="P78" i="1"/>
  <c r="O78" i="1"/>
  <c r="N78" i="1"/>
  <c r="M78" i="1"/>
  <c r="L78" i="1"/>
  <c r="K78" i="1"/>
  <c r="J78" i="1"/>
  <c r="I78" i="1"/>
  <c r="H78" i="1"/>
  <c r="G78" i="1"/>
  <c r="F78" i="1"/>
  <c r="E78" i="1"/>
  <c r="D78" i="1"/>
  <c r="C78" i="1"/>
  <c r="B78" i="1"/>
  <c r="BV77" i="1"/>
  <c r="BU77" i="1"/>
  <c r="BT77" i="1"/>
  <c r="BS77" i="1"/>
  <c r="BR77" i="1"/>
  <c r="BQ77" i="1"/>
  <c r="BP77" i="1"/>
  <c r="BO77" i="1"/>
  <c r="BN77" i="1"/>
  <c r="BM77" i="1"/>
  <c r="BL77" i="1"/>
  <c r="BK77" i="1"/>
  <c r="BJ77" i="1"/>
  <c r="BI77" i="1"/>
  <c r="BH77" i="1"/>
  <c r="BG77" i="1"/>
  <c r="BF77" i="1"/>
  <c r="BE77" i="1"/>
  <c r="BD77" i="1"/>
  <c r="BC77" i="1"/>
  <c r="BB77" i="1"/>
  <c r="BA77" i="1"/>
  <c r="AZ77" i="1"/>
  <c r="AY77" i="1"/>
  <c r="AX77" i="1"/>
  <c r="AW77" i="1"/>
  <c r="AV77" i="1"/>
  <c r="AU77" i="1"/>
  <c r="AT77" i="1"/>
  <c r="AS77" i="1"/>
  <c r="AR77" i="1"/>
  <c r="AQ77" i="1"/>
  <c r="AP77" i="1"/>
  <c r="AO77" i="1"/>
  <c r="AN77" i="1"/>
  <c r="AM77" i="1"/>
  <c r="AL77" i="1"/>
  <c r="AK77" i="1"/>
  <c r="AJ77" i="1"/>
  <c r="AI77" i="1"/>
  <c r="AH77" i="1"/>
  <c r="AG77" i="1"/>
  <c r="AF77" i="1"/>
  <c r="AE77" i="1"/>
  <c r="AD77" i="1"/>
  <c r="AC77" i="1"/>
  <c r="AB77" i="1"/>
  <c r="AA77" i="1"/>
  <c r="Z77" i="1"/>
  <c r="Y77" i="1"/>
  <c r="X77" i="1"/>
  <c r="W77" i="1"/>
  <c r="V77" i="1"/>
  <c r="U77" i="1"/>
  <c r="T77" i="1"/>
  <c r="S77" i="1"/>
  <c r="R77" i="1"/>
  <c r="Q77" i="1"/>
  <c r="P77" i="1"/>
  <c r="O77" i="1"/>
  <c r="N77" i="1"/>
  <c r="M77" i="1"/>
  <c r="L77" i="1"/>
  <c r="K77" i="1"/>
  <c r="J77" i="1"/>
  <c r="I77" i="1"/>
  <c r="H77" i="1"/>
  <c r="G77" i="1"/>
  <c r="F77" i="1"/>
  <c r="E77" i="1"/>
  <c r="D77" i="1"/>
  <c r="C77" i="1"/>
  <c r="B77" i="1"/>
  <c r="BV76" i="1"/>
  <c r="BU76" i="1"/>
  <c r="BT76" i="1"/>
  <c r="BS76" i="1"/>
  <c r="BR76" i="1"/>
  <c r="BQ76" i="1"/>
  <c r="BP76" i="1"/>
  <c r="BO76" i="1"/>
  <c r="BN76" i="1"/>
  <c r="BM76" i="1"/>
  <c r="BL76" i="1"/>
  <c r="BK76" i="1"/>
  <c r="BJ76" i="1"/>
  <c r="BI76" i="1"/>
  <c r="BH76" i="1"/>
  <c r="BG76" i="1"/>
  <c r="BF76" i="1"/>
  <c r="BE76" i="1"/>
  <c r="BD76" i="1"/>
  <c r="BC76" i="1"/>
  <c r="BB76" i="1"/>
  <c r="BA76" i="1"/>
  <c r="AZ76" i="1"/>
  <c r="AY76" i="1"/>
  <c r="AX76" i="1"/>
  <c r="AW76" i="1"/>
  <c r="AV76" i="1"/>
  <c r="AU76" i="1"/>
  <c r="AT76" i="1"/>
  <c r="AS76" i="1"/>
  <c r="AR76" i="1"/>
  <c r="AQ76" i="1"/>
  <c r="AP76" i="1"/>
  <c r="AO76" i="1"/>
  <c r="AN76" i="1"/>
  <c r="AM76" i="1"/>
  <c r="AL76" i="1"/>
  <c r="AK76" i="1"/>
  <c r="AJ76" i="1"/>
  <c r="AI76" i="1"/>
  <c r="AH76" i="1"/>
  <c r="AG76" i="1"/>
  <c r="AF76" i="1"/>
  <c r="AE76" i="1"/>
  <c r="AD76" i="1"/>
  <c r="AC76" i="1"/>
  <c r="AB76" i="1"/>
  <c r="AA76" i="1"/>
  <c r="Z76" i="1"/>
  <c r="Y76" i="1"/>
  <c r="X76" i="1"/>
  <c r="W76" i="1"/>
  <c r="V76" i="1"/>
  <c r="U76" i="1"/>
  <c r="T76" i="1"/>
  <c r="S76" i="1"/>
  <c r="R76" i="1"/>
  <c r="Q76" i="1"/>
  <c r="P76" i="1"/>
  <c r="O76" i="1"/>
  <c r="N76" i="1"/>
  <c r="M76" i="1"/>
  <c r="L76" i="1"/>
  <c r="K76" i="1"/>
  <c r="J76" i="1"/>
  <c r="I76" i="1"/>
  <c r="H76" i="1"/>
  <c r="G76" i="1"/>
  <c r="F76" i="1"/>
  <c r="E76" i="1"/>
  <c r="D76" i="1"/>
  <c r="C76" i="1"/>
  <c r="B76" i="1"/>
  <c r="BV75" i="1"/>
  <c r="BU75" i="1"/>
  <c r="BT75" i="1"/>
  <c r="BS75" i="1"/>
  <c r="BR75" i="1"/>
  <c r="BQ75" i="1"/>
  <c r="BP75" i="1"/>
  <c r="BO75" i="1"/>
  <c r="BN75" i="1"/>
  <c r="BM75" i="1"/>
  <c r="BL75" i="1"/>
  <c r="BK75" i="1"/>
  <c r="BJ75" i="1"/>
  <c r="BI75" i="1"/>
  <c r="BH75" i="1"/>
  <c r="BG75" i="1"/>
  <c r="BF75" i="1"/>
  <c r="BE75" i="1"/>
  <c r="BD75" i="1"/>
  <c r="BC75" i="1"/>
  <c r="BB75" i="1"/>
  <c r="BA75" i="1"/>
  <c r="AZ75" i="1"/>
  <c r="AY75" i="1"/>
  <c r="AX75" i="1"/>
  <c r="AW75" i="1"/>
  <c r="AV75" i="1"/>
  <c r="AU75" i="1"/>
  <c r="AT75" i="1"/>
  <c r="AS75" i="1"/>
  <c r="AR75" i="1"/>
  <c r="AQ75" i="1"/>
  <c r="AP75" i="1"/>
  <c r="AO75" i="1"/>
  <c r="AN75" i="1"/>
  <c r="AM75" i="1"/>
  <c r="AL75" i="1"/>
  <c r="AK75" i="1"/>
  <c r="AJ75" i="1"/>
  <c r="AI75" i="1"/>
  <c r="AH75" i="1"/>
  <c r="AG75" i="1"/>
  <c r="AF75" i="1"/>
  <c r="AE75" i="1"/>
  <c r="AD75" i="1"/>
  <c r="AC75" i="1"/>
  <c r="AB75" i="1"/>
  <c r="AA75" i="1"/>
  <c r="Z75" i="1"/>
  <c r="Y75" i="1"/>
  <c r="X75" i="1"/>
  <c r="W75" i="1"/>
  <c r="V75" i="1"/>
  <c r="U75" i="1"/>
  <c r="T75" i="1"/>
  <c r="S75" i="1"/>
  <c r="R75" i="1"/>
  <c r="Q75" i="1"/>
  <c r="P75" i="1"/>
  <c r="O75" i="1"/>
  <c r="N75" i="1"/>
  <c r="M75" i="1"/>
  <c r="L75" i="1"/>
  <c r="K75" i="1"/>
  <c r="J75" i="1"/>
  <c r="I75" i="1"/>
  <c r="H75" i="1"/>
  <c r="G75" i="1"/>
  <c r="F75" i="1"/>
  <c r="E75" i="1"/>
  <c r="D75" i="1"/>
  <c r="C75" i="1"/>
  <c r="B75" i="1"/>
  <c r="BV74" i="1"/>
  <c r="BU74" i="1"/>
  <c r="BT74" i="1"/>
  <c r="BS74" i="1"/>
  <c r="BR74" i="1"/>
  <c r="BQ74" i="1"/>
  <c r="BP74" i="1"/>
  <c r="BO74" i="1"/>
  <c r="BN74" i="1"/>
  <c r="BM74" i="1"/>
  <c r="BL74" i="1"/>
  <c r="BK74" i="1"/>
  <c r="BJ74" i="1"/>
  <c r="BI74" i="1"/>
  <c r="BH74" i="1"/>
  <c r="BG74" i="1"/>
  <c r="BF74" i="1"/>
  <c r="BE74" i="1"/>
  <c r="BD74" i="1"/>
  <c r="BC74" i="1"/>
  <c r="BB74" i="1"/>
  <c r="BA74" i="1"/>
  <c r="AZ74" i="1"/>
  <c r="AY74" i="1"/>
  <c r="AX74" i="1"/>
  <c r="AW74" i="1"/>
  <c r="AV74" i="1"/>
  <c r="AU74" i="1"/>
  <c r="AT74" i="1"/>
  <c r="AS74" i="1"/>
  <c r="AR74" i="1"/>
  <c r="AQ74" i="1"/>
  <c r="AP74" i="1"/>
  <c r="AO74" i="1"/>
  <c r="AN74" i="1"/>
  <c r="AM74" i="1"/>
  <c r="AL74" i="1"/>
  <c r="AK74" i="1"/>
  <c r="AJ74" i="1"/>
  <c r="AI74" i="1"/>
  <c r="AH74" i="1"/>
  <c r="AG74" i="1"/>
  <c r="AF74" i="1"/>
  <c r="AE74" i="1"/>
  <c r="AD74" i="1"/>
  <c r="AC74" i="1"/>
  <c r="AB74" i="1"/>
  <c r="AA74" i="1"/>
  <c r="Z74" i="1"/>
  <c r="Y74" i="1"/>
  <c r="X74" i="1"/>
  <c r="W74" i="1"/>
  <c r="V74" i="1"/>
  <c r="U74" i="1"/>
  <c r="T74" i="1"/>
  <c r="S74" i="1"/>
  <c r="R74" i="1"/>
  <c r="Q74" i="1"/>
  <c r="P74" i="1"/>
  <c r="O74" i="1"/>
  <c r="N74" i="1"/>
  <c r="M74" i="1"/>
  <c r="L74" i="1"/>
  <c r="K74" i="1"/>
  <c r="J74" i="1"/>
  <c r="I74" i="1"/>
  <c r="H74" i="1"/>
  <c r="G74" i="1"/>
  <c r="F74" i="1"/>
  <c r="E74" i="1"/>
  <c r="D74" i="1"/>
  <c r="C74" i="1"/>
  <c r="B74" i="1"/>
  <c r="BV99" i="11"/>
  <c r="BU99" i="11"/>
  <c r="BT99" i="11"/>
  <c r="BS99" i="11"/>
  <c r="BR99" i="11"/>
  <c r="BQ99" i="11"/>
  <c r="BP99" i="11"/>
  <c r="BO99" i="11"/>
  <c r="BN99" i="11"/>
  <c r="BM99" i="11"/>
  <c r="BL99" i="11"/>
  <c r="BK99" i="11"/>
  <c r="BJ99" i="11"/>
  <c r="BI99" i="11"/>
  <c r="BH99" i="11"/>
  <c r="BG99" i="11"/>
  <c r="BF99" i="11"/>
  <c r="BE99" i="11"/>
  <c r="BD99" i="11"/>
  <c r="BC99" i="11"/>
  <c r="BB99" i="11"/>
  <c r="BA99" i="11"/>
  <c r="AZ99" i="11"/>
  <c r="AY99" i="11"/>
  <c r="AX99" i="11"/>
  <c r="AW99" i="11"/>
  <c r="AV99" i="11"/>
  <c r="AU99" i="11"/>
  <c r="AT99" i="11"/>
  <c r="AS99" i="11"/>
  <c r="AR99" i="11"/>
  <c r="AQ99" i="11"/>
  <c r="AP99" i="11"/>
  <c r="AO99" i="11"/>
  <c r="AN99" i="11"/>
  <c r="AM99" i="11"/>
  <c r="AL99" i="11"/>
  <c r="AK99" i="11"/>
  <c r="AJ99" i="11"/>
  <c r="AI99" i="11"/>
  <c r="AH99" i="11"/>
  <c r="AG99" i="11"/>
  <c r="AF99" i="11"/>
  <c r="AE99" i="11"/>
  <c r="AD99" i="11"/>
  <c r="AC99" i="11"/>
  <c r="AB99" i="11"/>
  <c r="AA99" i="11"/>
  <c r="Z99" i="11"/>
  <c r="Y99" i="11"/>
  <c r="X99" i="11"/>
  <c r="W99" i="11"/>
  <c r="V99" i="11"/>
  <c r="U99" i="11"/>
  <c r="T99" i="11"/>
  <c r="S99" i="11"/>
  <c r="R99" i="11"/>
  <c r="Q99" i="11"/>
  <c r="P99" i="11"/>
  <c r="O99" i="11"/>
  <c r="N99" i="11"/>
  <c r="M99" i="11"/>
  <c r="L99" i="11"/>
  <c r="K99" i="11"/>
  <c r="J99" i="11"/>
  <c r="I99" i="11"/>
  <c r="H99" i="11"/>
  <c r="G99" i="11"/>
  <c r="F99" i="11"/>
  <c r="E99" i="11"/>
  <c r="D99" i="11"/>
  <c r="C99" i="11"/>
  <c r="B99" i="11"/>
  <c r="BV98" i="11"/>
  <c r="BU98" i="11"/>
  <c r="BT98" i="11"/>
  <c r="BS98" i="11"/>
  <c r="BR98" i="11"/>
  <c r="BQ98" i="11"/>
  <c r="BP98" i="11"/>
  <c r="BO98" i="11"/>
  <c r="BN98" i="11"/>
  <c r="BM98" i="11"/>
  <c r="BL98" i="11"/>
  <c r="BK98" i="11"/>
  <c r="BJ98" i="11"/>
  <c r="BI98" i="11"/>
  <c r="BH98" i="11"/>
  <c r="BG98" i="11"/>
  <c r="BF98" i="11"/>
  <c r="BE98" i="11"/>
  <c r="BD98" i="11"/>
  <c r="BC98" i="11"/>
  <c r="BB98" i="11"/>
  <c r="BA98" i="11"/>
  <c r="AZ98" i="11"/>
  <c r="AY98" i="11"/>
  <c r="AX98" i="11"/>
  <c r="AW98" i="11"/>
  <c r="AV98" i="11"/>
  <c r="AU98" i="11"/>
  <c r="AT98" i="11"/>
  <c r="AS98" i="11"/>
  <c r="AR98" i="11"/>
  <c r="AQ98" i="11"/>
  <c r="AP98" i="11"/>
  <c r="AO98" i="11"/>
  <c r="AN98" i="11"/>
  <c r="AM98" i="11"/>
  <c r="AL98" i="11"/>
  <c r="AK98" i="11"/>
  <c r="AJ98" i="11"/>
  <c r="AI98" i="11"/>
  <c r="AH98" i="11"/>
  <c r="AG98" i="11"/>
  <c r="AF98" i="11"/>
  <c r="AE98" i="11"/>
  <c r="AD98" i="11"/>
  <c r="AC98" i="11"/>
  <c r="AB98" i="11"/>
  <c r="AA98" i="11"/>
  <c r="Z98" i="11"/>
  <c r="Y98" i="11"/>
  <c r="X98" i="11"/>
  <c r="W98" i="11"/>
  <c r="V98" i="11"/>
  <c r="U98" i="11"/>
  <c r="T98" i="11"/>
  <c r="S98" i="11"/>
  <c r="R98" i="11"/>
  <c r="Q98" i="11"/>
  <c r="P98" i="11"/>
  <c r="O98" i="11"/>
  <c r="N98" i="11"/>
  <c r="M98" i="11"/>
  <c r="L98" i="11"/>
  <c r="K98" i="11"/>
  <c r="J98" i="11"/>
  <c r="I98" i="11"/>
  <c r="H98" i="11"/>
  <c r="G98" i="11"/>
  <c r="F98" i="11"/>
  <c r="E98" i="11"/>
  <c r="D98" i="11"/>
  <c r="C98" i="11"/>
  <c r="B98" i="11"/>
  <c r="BV97" i="11"/>
  <c r="BU97" i="11"/>
  <c r="BT97" i="11"/>
  <c r="BS97" i="11"/>
  <c r="BR97" i="11"/>
  <c r="BQ97" i="11"/>
  <c r="BP97" i="11"/>
  <c r="BO97" i="11"/>
  <c r="BN97" i="11"/>
  <c r="BM97" i="11"/>
  <c r="BL97" i="11"/>
  <c r="BK97" i="11"/>
  <c r="BJ97" i="11"/>
  <c r="BI97" i="11"/>
  <c r="BH97" i="11"/>
  <c r="BG97" i="11"/>
  <c r="BF97" i="11"/>
  <c r="BE97" i="11"/>
  <c r="BD97" i="11"/>
  <c r="BC97" i="11"/>
  <c r="BB97" i="11"/>
  <c r="BA97" i="11"/>
  <c r="AZ97" i="11"/>
  <c r="AY97" i="11"/>
  <c r="AX97" i="11"/>
  <c r="AW97" i="11"/>
  <c r="AV97" i="11"/>
  <c r="AU97" i="11"/>
  <c r="AT97" i="11"/>
  <c r="AS97" i="11"/>
  <c r="AR97" i="11"/>
  <c r="AQ97" i="11"/>
  <c r="AP97" i="11"/>
  <c r="AO97" i="11"/>
  <c r="AN97" i="11"/>
  <c r="AM97" i="11"/>
  <c r="AL97" i="11"/>
  <c r="AK97" i="11"/>
  <c r="AJ97" i="11"/>
  <c r="AI97" i="11"/>
  <c r="AH97" i="11"/>
  <c r="AG97" i="11"/>
  <c r="AF97" i="11"/>
  <c r="AE97" i="11"/>
  <c r="AD97" i="11"/>
  <c r="AC97" i="11"/>
  <c r="AB97" i="11"/>
  <c r="AA97" i="11"/>
  <c r="Z97" i="11"/>
  <c r="Y97" i="11"/>
  <c r="X97" i="11"/>
  <c r="W97" i="11"/>
  <c r="V97" i="11"/>
  <c r="U97" i="11"/>
  <c r="T97" i="11"/>
  <c r="S97" i="11"/>
  <c r="R97" i="11"/>
  <c r="Q97" i="11"/>
  <c r="P97" i="11"/>
  <c r="O97" i="11"/>
  <c r="N97" i="11"/>
  <c r="M97" i="11"/>
  <c r="L97" i="11"/>
  <c r="K97" i="11"/>
  <c r="J97" i="11"/>
  <c r="I97" i="11"/>
  <c r="H97" i="11"/>
  <c r="G97" i="11"/>
  <c r="F97" i="11"/>
  <c r="E97" i="11"/>
  <c r="D97" i="11"/>
  <c r="C97" i="11"/>
  <c r="B97" i="11"/>
  <c r="BV96" i="11"/>
  <c r="BU96" i="11"/>
  <c r="BT96" i="11"/>
  <c r="BS96" i="11"/>
  <c r="BR96" i="11"/>
  <c r="BQ96" i="11"/>
  <c r="BP96" i="11"/>
  <c r="BO96" i="11"/>
  <c r="BN96" i="11"/>
  <c r="BM96" i="11"/>
  <c r="BL96" i="11"/>
  <c r="BK96" i="11"/>
  <c r="BJ96" i="11"/>
  <c r="BI96" i="11"/>
  <c r="BH96" i="11"/>
  <c r="BG96" i="11"/>
  <c r="BF96" i="11"/>
  <c r="BE96" i="11"/>
  <c r="BD96" i="11"/>
  <c r="BC96" i="11"/>
  <c r="BB96" i="11"/>
  <c r="BA96" i="11"/>
  <c r="AZ96" i="11"/>
  <c r="AY96" i="11"/>
  <c r="AX96" i="11"/>
  <c r="AW96" i="11"/>
  <c r="AV96" i="11"/>
  <c r="AU96" i="11"/>
  <c r="AT96" i="11"/>
  <c r="AS96" i="11"/>
  <c r="AR96" i="11"/>
  <c r="AQ96" i="11"/>
  <c r="AP96" i="11"/>
  <c r="AO96" i="11"/>
  <c r="AN96" i="11"/>
  <c r="AM96" i="11"/>
  <c r="AL96" i="11"/>
  <c r="AK96" i="11"/>
  <c r="AJ96" i="11"/>
  <c r="AI96" i="11"/>
  <c r="AH96" i="11"/>
  <c r="AG96" i="11"/>
  <c r="AF96" i="11"/>
  <c r="AE96" i="11"/>
  <c r="AD96" i="11"/>
  <c r="AC96" i="11"/>
  <c r="AB96" i="11"/>
  <c r="AA96" i="11"/>
  <c r="Z96" i="11"/>
  <c r="Y96" i="11"/>
  <c r="X96" i="11"/>
  <c r="W96" i="11"/>
  <c r="V96" i="11"/>
  <c r="U96" i="11"/>
  <c r="T96" i="11"/>
  <c r="S96" i="11"/>
  <c r="R96" i="11"/>
  <c r="Q96" i="11"/>
  <c r="P96" i="11"/>
  <c r="O96" i="11"/>
  <c r="N96" i="11"/>
  <c r="M96" i="11"/>
  <c r="L96" i="11"/>
  <c r="K96" i="11"/>
  <c r="J96" i="11"/>
  <c r="I96" i="11"/>
  <c r="H96" i="11"/>
  <c r="G96" i="11"/>
  <c r="F96" i="11"/>
  <c r="E96" i="11"/>
  <c r="D96" i="11"/>
  <c r="C96" i="11"/>
  <c r="B96" i="11"/>
  <c r="BV95" i="11"/>
  <c r="BU95" i="11"/>
  <c r="BT95" i="11"/>
  <c r="BS95" i="11"/>
  <c r="BR95" i="11"/>
  <c r="BQ95" i="11"/>
  <c r="BP95" i="11"/>
  <c r="BO95" i="11"/>
  <c r="BN95" i="11"/>
  <c r="BM95" i="11"/>
  <c r="BL95" i="11"/>
  <c r="BK95" i="11"/>
  <c r="BJ95" i="11"/>
  <c r="BI95" i="11"/>
  <c r="BH95" i="11"/>
  <c r="BG95" i="11"/>
  <c r="BF95" i="11"/>
  <c r="BE95" i="11"/>
  <c r="BD95" i="11"/>
  <c r="BC95" i="11"/>
  <c r="BB95" i="11"/>
  <c r="BA95" i="11"/>
  <c r="AZ95" i="11"/>
  <c r="AY95" i="11"/>
  <c r="AX95" i="11"/>
  <c r="AW95" i="11"/>
  <c r="AV95" i="11"/>
  <c r="AU95" i="11"/>
  <c r="AT95" i="11"/>
  <c r="AS95" i="11"/>
  <c r="AR95" i="11"/>
  <c r="AQ95" i="11"/>
  <c r="AP95" i="11"/>
  <c r="AO95" i="11"/>
  <c r="AN95" i="11"/>
  <c r="AM95" i="11"/>
  <c r="AL95" i="11"/>
  <c r="AK95" i="11"/>
  <c r="AJ95" i="11"/>
  <c r="AI95" i="11"/>
  <c r="AH95" i="11"/>
  <c r="AG95" i="11"/>
  <c r="AF95" i="11"/>
  <c r="AE95" i="11"/>
  <c r="AD95" i="11"/>
  <c r="AC95" i="11"/>
  <c r="AB95" i="11"/>
  <c r="AA95" i="11"/>
  <c r="Z95" i="11"/>
  <c r="Y95" i="11"/>
  <c r="X95" i="11"/>
  <c r="W95" i="11"/>
  <c r="V95" i="11"/>
  <c r="U95" i="11"/>
  <c r="T95" i="11"/>
  <c r="S95" i="11"/>
  <c r="R95" i="11"/>
  <c r="Q95" i="11"/>
  <c r="P95" i="11"/>
  <c r="O95" i="11"/>
  <c r="N95" i="11"/>
  <c r="M95" i="11"/>
  <c r="L95" i="11"/>
  <c r="K95" i="11"/>
  <c r="J95" i="11"/>
  <c r="I95" i="11"/>
  <c r="H95" i="11"/>
  <c r="G95" i="11"/>
  <c r="F95" i="11"/>
  <c r="E95" i="11"/>
  <c r="D95" i="11"/>
  <c r="C95" i="11"/>
  <c r="B95" i="11"/>
  <c r="BV94" i="11"/>
  <c r="BU94" i="11"/>
  <c r="BT94" i="11"/>
  <c r="BS94" i="11"/>
  <c r="BR94" i="11"/>
  <c r="BQ94" i="11"/>
  <c r="BP94" i="11"/>
  <c r="BO94" i="11"/>
  <c r="BN94" i="11"/>
  <c r="BM94" i="11"/>
  <c r="BL94" i="11"/>
  <c r="BK94" i="11"/>
  <c r="BJ94" i="11"/>
  <c r="BI94" i="11"/>
  <c r="BH94" i="11"/>
  <c r="BG94" i="11"/>
  <c r="BF94" i="11"/>
  <c r="BE94" i="11"/>
  <c r="BD94" i="11"/>
  <c r="BC94" i="11"/>
  <c r="BB94" i="11"/>
  <c r="BA94" i="11"/>
  <c r="AZ94" i="11"/>
  <c r="AY94" i="11"/>
  <c r="AX94" i="11"/>
  <c r="AW94" i="11"/>
  <c r="AV94" i="11"/>
  <c r="AU94" i="11"/>
  <c r="AT94" i="11"/>
  <c r="AS94" i="11"/>
  <c r="AR94" i="11"/>
  <c r="AQ94" i="11"/>
  <c r="AP94" i="11"/>
  <c r="AO94" i="11"/>
  <c r="AN94" i="11"/>
  <c r="AM94" i="11"/>
  <c r="AL94" i="11"/>
  <c r="AK94" i="11"/>
  <c r="AJ94" i="11"/>
  <c r="AI94" i="11"/>
  <c r="AH94" i="11"/>
  <c r="AG94" i="11"/>
  <c r="AF94" i="11"/>
  <c r="AE94" i="11"/>
  <c r="AD94" i="11"/>
  <c r="AC94" i="11"/>
  <c r="AB94" i="11"/>
  <c r="AA94" i="11"/>
  <c r="Z94" i="11"/>
  <c r="Y94" i="11"/>
  <c r="X94" i="11"/>
  <c r="W94" i="11"/>
  <c r="V94" i="11"/>
  <c r="U94" i="11"/>
  <c r="T94" i="11"/>
  <c r="S94" i="11"/>
  <c r="R94" i="11"/>
  <c r="Q94" i="11"/>
  <c r="P94" i="11"/>
  <c r="O94" i="11"/>
  <c r="N94" i="11"/>
  <c r="M94" i="11"/>
  <c r="L94" i="11"/>
  <c r="K94" i="11"/>
  <c r="J94" i="11"/>
  <c r="I94" i="11"/>
  <c r="H94" i="11"/>
  <c r="G94" i="11"/>
  <c r="F94" i="11"/>
  <c r="E94" i="11"/>
  <c r="D94" i="11"/>
  <c r="C94" i="11"/>
  <c r="B94" i="11"/>
  <c r="BV93" i="11"/>
  <c r="BU93" i="11"/>
  <c r="BT93" i="11"/>
  <c r="BS93" i="11"/>
  <c r="BR93" i="11"/>
  <c r="BQ93" i="11"/>
  <c r="BP93" i="11"/>
  <c r="BO93" i="11"/>
  <c r="BN93" i="11"/>
  <c r="BM93" i="11"/>
  <c r="BL93" i="11"/>
  <c r="BK93" i="11"/>
  <c r="BJ93" i="11"/>
  <c r="BI93" i="11"/>
  <c r="BH93" i="11"/>
  <c r="BG93" i="11"/>
  <c r="BF93" i="11"/>
  <c r="BE93" i="11"/>
  <c r="BD93" i="11"/>
  <c r="BC93" i="11"/>
  <c r="BB93" i="11"/>
  <c r="BA93" i="11"/>
  <c r="AZ93" i="11"/>
  <c r="AY93" i="11"/>
  <c r="AX93" i="11"/>
  <c r="AW93" i="11"/>
  <c r="AV93" i="11"/>
  <c r="AU93" i="11"/>
  <c r="AT93" i="11"/>
  <c r="AS93" i="11"/>
  <c r="AR93" i="11"/>
  <c r="AQ93" i="11"/>
  <c r="AP93" i="11"/>
  <c r="AO93" i="11"/>
  <c r="AN93" i="11"/>
  <c r="AM93" i="11"/>
  <c r="AL93" i="11"/>
  <c r="AK93" i="11"/>
  <c r="AJ93" i="11"/>
  <c r="AI93" i="11"/>
  <c r="AH93" i="11"/>
  <c r="AG93" i="11"/>
  <c r="AF93" i="11"/>
  <c r="AE93" i="11"/>
  <c r="AD93" i="11"/>
  <c r="AC93" i="11"/>
  <c r="AB93" i="11"/>
  <c r="AA93" i="11"/>
  <c r="Z93" i="11"/>
  <c r="Y93" i="11"/>
  <c r="X93" i="11"/>
  <c r="W93" i="11"/>
  <c r="V93" i="11"/>
  <c r="U93" i="11"/>
  <c r="T93" i="11"/>
  <c r="S93" i="11"/>
  <c r="R93" i="11"/>
  <c r="Q93" i="11"/>
  <c r="P93" i="11"/>
  <c r="O93" i="11"/>
  <c r="N93" i="11"/>
  <c r="M93" i="11"/>
  <c r="L93" i="11"/>
  <c r="K93" i="11"/>
  <c r="J93" i="11"/>
  <c r="I93" i="11"/>
  <c r="H93" i="11"/>
  <c r="G93" i="11"/>
  <c r="F93" i="11"/>
  <c r="E93" i="11"/>
  <c r="D93" i="11"/>
  <c r="C93" i="11"/>
  <c r="B93" i="11"/>
  <c r="BV92" i="11"/>
  <c r="BU92" i="11"/>
  <c r="BT92" i="11"/>
  <c r="BS92" i="11"/>
  <c r="BR92" i="11"/>
  <c r="BQ92" i="11"/>
  <c r="BP92" i="11"/>
  <c r="BO92" i="11"/>
  <c r="BN92" i="11"/>
  <c r="BM92" i="11"/>
  <c r="BL92" i="11"/>
  <c r="BK92" i="11"/>
  <c r="BJ92" i="11"/>
  <c r="BI92" i="11"/>
  <c r="BH92" i="11"/>
  <c r="BG92" i="11"/>
  <c r="BF92" i="11"/>
  <c r="BE92" i="11"/>
  <c r="BD92" i="11"/>
  <c r="BC92" i="11"/>
  <c r="BB92" i="11"/>
  <c r="BA92" i="11"/>
  <c r="AZ92" i="11"/>
  <c r="AY92" i="11"/>
  <c r="AX92" i="11"/>
  <c r="AW92" i="11"/>
  <c r="AV92" i="11"/>
  <c r="AU92" i="11"/>
  <c r="AT92" i="11"/>
  <c r="AS92" i="11"/>
  <c r="AR92" i="11"/>
  <c r="AQ92" i="11"/>
  <c r="AP92" i="11"/>
  <c r="AO92" i="11"/>
  <c r="AN92" i="11"/>
  <c r="AM92" i="11"/>
  <c r="AL92" i="11"/>
  <c r="AK92" i="11"/>
  <c r="AJ92" i="11"/>
  <c r="AI92" i="11"/>
  <c r="AH92" i="11"/>
  <c r="AG92" i="11"/>
  <c r="AF92" i="11"/>
  <c r="AE92" i="11"/>
  <c r="AD92" i="11"/>
  <c r="AC92" i="11"/>
  <c r="AB92" i="11"/>
  <c r="AA92" i="11"/>
  <c r="Z92" i="11"/>
  <c r="Y92" i="11"/>
  <c r="X92" i="11"/>
  <c r="W92" i="11"/>
  <c r="V92" i="11"/>
  <c r="U92" i="11"/>
  <c r="T92" i="11"/>
  <c r="S92" i="11"/>
  <c r="R92" i="11"/>
  <c r="Q92" i="11"/>
  <c r="P92" i="11"/>
  <c r="O92" i="11"/>
  <c r="N92" i="11"/>
  <c r="M92" i="11"/>
  <c r="L92" i="11"/>
  <c r="K92" i="11"/>
  <c r="J92" i="11"/>
  <c r="I92" i="11"/>
  <c r="H92" i="11"/>
  <c r="G92" i="11"/>
  <c r="F92" i="11"/>
  <c r="E92" i="11"/>
  <c r="D92" i="11"/>
  <c r="C92" i="11"/>
  <c r="B92" i="11"/>
  <c r="BV91" i="11"/>
  <c r="BU91" i="11"/>
  <c r="BT91" i="11"/>
  <c r="BS91" i="11"/>
  <c r="BR91" i="11"/>
  <c r="BQ91" i="11"/>
  <c r="BP91" i="11"/>
  <c r="BO91" i="11"/>
  <c r="BN91" i="11"/>
  <c r="BM91" i="11"/>
  <c r="BL91" i="11"/>
  <c r="BK91" i="11"/>
  <c r="BJ91" i="11"/>
  <c r="BI91" i="11"/>
  <c r="BH91" i="11"/>
  <c r="BG91" i="11"/>
  <c r="BF91" i="11"/>
  <c r="BE91" i="11"/>
  <c r="BD91" i="11"/>
  <c r="BC91" i="11"/>
  <c r="BB91" i="11"/>
  <c r="BA91" i="11"/>
  <c r="AZ91" i="11"/>
  <c r="AY91" i="11"/>
  <c r="AX91" i="11"/>
  <c r="AW91" i="11"/>
  <c r="AV91" i="11"/>
  <c r="AU91" i="11"/>
  <c r="AT91" i="11"/>
  <c r="AS91" i="11"/>
  <c r="AR91" i="11"/>
  <c r="AQ91" i="11"/>
  <c r="AP91" i="11"/>
  <c r="AO91" i="11"/>
  <c r="AN91" i="11"/>
  <c r="AM91" i="11"/>
  <c r="AL91" i="11"/>
  <c r="AK91" i="11"/>
  <c r="AJ91" i="11"/>
  <c r="AI91" i="11"/>
  <c r="AH91" i="11"/>
  <c r="AG91" i="11"/>
  <c r="AF91" i="11"/>
  <c r="AE91" i="11"/>
  <c r="AD91" i="11"/>
  <c r="AC91" i="11"/>
  <c r="AB91" i="11"/>
  <c r="AA91" i="11"/>
  <c r="Z91" i="11"/>
  <c r="Y91" i="11"/>
  <c r="X91" i="11"/>
  <c r="W91" i="11"/>
  <c r="V91" i="11"/>
  <c r="U91" i="11"/>
  <c r="T91" i="11"/>
  <c r="S91" i="11"/>
  <c r="R91" i="11"/>
  <c r="Q91" i="11"/>
  <c r="P91" i="11"/>
  <c r="O91" i="11"/>
  <c r="N91" i="11"/>
  <c r="M91" i="11"/>
  <c r="L91" i="11"/>
  <c r="K91" i="11"/>
  <c r="J91" i="11"/>
  <c r="I91" i="11"/>
  <c r="H91" i="11"/>
  <c r="G91" i="11"/>
  <c r="F91" i="11"/>
  <c r="E91" i="11"/>
  <c r="D91" i="11"/>
  <c r="C91" i="11"/>
  <c r="B91" i="11"/>
  <c r="BV90" i="11"/>
  <c r="BU90" i="11"/>
  <c r="BT90" i="11"/>
  <c r="BS90" i="11"/>
  <c r="BR90" i="11"/>
  <c r="BQ90" i="11"/>
  <c r="BP90" i="11"/>
  <c r="BO90" i="11"/>
  <c r="BN90" i="11"/>
  <c r="BM90" i="11"/>
  <c r="BL90" i="11"/>
  <c r="BK90" i="11"/>
  <c r="BJ90" i="11"/>
  <c r="BI90" i="11"/>
  <c r="BH90" i="11"/>
  <c r="BG90" i="11"/>
  <c r="BF90" i="11"/>
  <c r="BE90" i="11"/>
  <c r="BD90" i="11"/>
  <c r="BC90" i="11"/>
  <c r="BB90" i="11"/>
  <c r="BA90" i="11"/>
  <c r="AZ90" i="11"/>
  <c r="AY90" i="11"/>
  <c r="AX90" i="11"/>
  <c r="AW90" i="11"/>
  <c r="AV90" i="11"/>
  <c r="AU90" i="11"/>
  <c r="AT90" i="11"/>
  <c r="AS90" i="11"/>
  <c r="AR90" i="11"/>
  <c r="AQ90" i="11"/>
  <c r="AP90" i="11"/>
  <c r="AO90" i="11"/>
  <c r="AN90" i="11"/>
  <c r="AM90" i="11"/>
  <c r="AL90" i="11"/>
  <c r="AK90" i="11"/>
  <c r="AJ90" i="11"/>
  <c r="AI90" i="11"/>
  <c r="AH90" i="11"/>
  <c r="AG90" i="11"/>
  <c r="AF90" i="11"/>
  <c r="AE90" i="11"/>
  <c r="AD90" i="11"/>
  <c r="AC90" i="11"/>
  <c r="AB90" i="11"/>
  <c r="AA90" i="11"/>
  <c r="Z90" i="11"/>
  <c r="Y90" i="11"/>
  <c r="X90" i="11"/>
  <c r="W90" i="11"/>
  <c r="V90" i="11"/>
  <c r="U90" i="11"/>
  <c r="T90" i="11"/>
  <c r="S90" i="11"/>
  <c r="R90" i="11"/>
  <c r="Q90" i="11"/>
  <c r="P90" i="11"/>
  <c r="O90" i="11"/>
  <c r="N90" i="11"/>
  <c r="M90" i="11"/>
  <c r="L90" i="11"/>
  <c r="K90" i="11"/>
  <c r="J90" i="11"/>
  <c r="I90" i="11"/>
  <c r="H90" i="11"/>
  <c r="G90" i="11"/>
  <c r="F90" i="11"/>
  <c r="E90" i="11"/>
  <c r="D90" i="11"/>
  <c r="C90" i="11"/>
  <c r="B90" i="11"/>
  <c r="BV89" i="11"/>
  <c r="BU89" i="11"/>
  <c r="BT89" i="11"/>
  <c r="BS89" i="11"/>
  <c r="BR89" i="11"/>
  <c r="BQ89" i="11"/>
  <c r="BP89" i="11"/>
  <c r="BO89" i="11"/>
  <c r="BN89" i="11"/>
  <c r="BM89" i="11"/>
  <c r="BL89" i="11"/>
  <c r="BK89" i="11"/>
  <c r="BJ89" i="11"/>
  <c r="BI89" i="11"/>
  <c r="BH89" i="11"/>
  <c r="BG89" i="11"/>
  <c r="BF89" i="11"/>
  <c r="BE89" i="11"/>
  <c r="BD89" i="11"/>
  <c r="BC89" i="11"/>
  <c r="BB89" i="11"/>
  <c r="BA89" i="11"/>
  <c r="AZ89" i="11"/>
  <c r="AY89" i="11"/>
  <c r="AX89" i="11"/>
  <c r="AW89" i="11"/>
  <c r="AV89" i="11"/>
  <c r="AU89" i="11"/>
  <c r="AT89" i="11"/>
  <c r="AS89" i="11"/>
  <c r="AR89" i="11"/>
  <c r="AQ89" i="11"/>
  <c r="AP89" i="11"/>
  <c r="AO89" i="11"/>
  <c r="AN89" i="11"/>
  <c r="AM89" i="11"/>
  <c r="AL89" i="11"/>
  <c r="AK89" i="11"/>
  <c r="AJ89" i="11"/>
  <c r="AI89" i="11"/>
  <c r="AH89" i="11"/>
  <c r="AG89" i="11"/>
  <c r="AF89" i="11"/>
  <c r="AE89" i="11"/>
  <c r="AD89" i="11"/>
  <c r="AC89" i="11"/>
  <c r="AB89" i="11"/>
  <c r="AA89" i="11"/>
  <c r="Z89" i="11"/>
  <c r="Y89" i="11"/>
  <c r="X89" i="11"/>
  <c r="W89" i="11"/>
  <c r="V89" i="11"/>
  <c r="U89" i="11"/>
  <c r="T89" i="11"/>
  <c r="S89" i="11"/>
  <c r="R89" i="11"/>
  <c r="Q89" i="11"/>
  <c r="P89" i="11"/>
  <c r="O89" i="11"/>
  <c r="N89" i="11"/>
  <c r="M89" i="11"/>
  <c r="L89" i="11"/>
  <c r="K89" i="11"/>
  <c r="J89" i="11"/>
  <c r="I89" i="11"/>
  <c r="H89" i="11"/>
  <c r="G89" i="11"/>
  <c r="F89" i="11"/>
  <c r="E89" i="11"/>
  <c r="D89" i="11"/>
  <c r="C89" i="11"/>
  <c r="B89" i="11"/>
  <c r="BV88" i="11"/>
  <c r="BU88" i="11"/>
  <c r="BT88" i="11"/>
  <c r="BS88" i="11"/>
  <c r="BR88" i="11"/>
  <c r="BQ88" i="11"/>
  <c r="BP88" i="11"/>
  <c r="BO88" i="11"/>
  <c r="BN88" i="11"/>
  <c r="BM88" i="11"/>
  <c r="BL88" i="11"/>
  <c r="BK88" i="11"/>
  <c r="BJ88" i="11"/>
  <c r="BI88" i="11"/>
  <c r="BH88" i="11"/>
  <c r="BG88" i="11"/>
  <c r="BF88" i="11"/>
  <c r="BE88" i="11"/>
  <c r="BD88" i="11"/>
  <c r="BC88" i="11"/>
  <c r="BB88" i="11"/>
  <c r="BA88" i="11"/>
  <c r="AZ88" i="11"/>
  <c r="AY88" i="11"/>
  <c r="AX88" i="11"/>
  <c r="AW88" i="11"/>
  <c r="AV88" i="11"/>
  <c r="AU88" i="11"/>
  <c r="AT88" i="11"/>
  <c r="AS88" i="11"/>
  <c r="AR88" i="11"/>
  <c r="AQ88" i="11"/>
  <c r="AP88" i="11"/>
  <c r="AO88" i="11"/>
  <c r="AN88" i="11"/>
  <c r="AM88" i="11"/>
  <c r="AL88" i="11"/>
  <c r="AK88" i="11"/>
  <c r="AJ88" i="11"/>
  <c r="AI88" i="11"/>
  <c r="AH88" i="11"/>
  <c r="AG88" i="11"/>
  <c r="AF88" i="11"/>
  <c r="AE88" i="11"/>
  <c r="AD88" i="11"/>
  <c r="AC88" i="11"/>
  <c r="AB88" i="11"/>
  <c r="AA88" i="11"/>
  <c r="Z88" i="11"/>
  <c r="Y88" i="11"/>
  <c r="X88" i="11"/>
  <c r="W88" i="11"/>
  <c r="V88" i="11"/>
  <c r="U88" i="11"/>
  <c r="T88" i="11"/>
  <c r="S88" i="11"/>
  <c r="R88" i="11"/>
  <c r="Q88" i="11"/>
  <c r="P88" i="11"/>
  <c r="O88" i="11"/>
  <c r="N88" i="11"/>
  <c r="M88" i="11"/>
  <c r="L88" i="11"/>
  <c r="K88" i="11"/>
  <c r="J88" i="11"/>
  <c r="I88" i="11"/>
  <c r="H88" i="11"/>
  <c r="G88" i="11"/>
  <c r="F88" i="11"/>
  <c r="E88" i="11"/>
  <c r="D88" i="11"/>
  <c r="C88" i="11"/>
  <c r="B88" i="11"/>
  <c r="BV87" i="11"/>
  <c r="BU87" i="11"/>
  <c r="BT87" i="11"/>
  <c r="BS87" i="11"/>
  <c r="BR87" i="11"/>
  <c r="BQ87" i="11"/>
  <c r="BP87" i="11"/>
  <c r="BO87" i="11"/>
  <c r="BN87" i="11"/>
  <c r="BM87" i="11"/>
  <c r="BL87" i="11"/>
  <c r="BK87" i="11"/>
  <c r="BJ87" i="11"/>
  <c r="BI87" i="11"/>
  <c r="BH87" i="11"/>
  <c r="BG87" i="11"/>
  <c r="BF87" i="11"/>
  <c r="BE87" i="11"/>
  <c r="BD87" i="11"/>
  <c r="BC87" i="11"/>
  <c r="BB87" i="11"/>
  <c r="BA87" i="11"/>
  <c r="AZ87" i="11"/>
  <c r="AY87" i="11"/>
  <c r="AX87" i="11"/>
  <c r="AW87" i="11"/>
  <c r="AV87" i="11"/>
  <c r="AU87" i="11"/>
  <c r="AT87" i="11"/>
  <c r="AS87" i="11"/>
  <c r="AR87" i="11"/>
  <c r="AQ87" i="11"/>
  <c r="AP87" i="11"/>
  <c r="AO87" i="11"/>
  <c r="AN87" i="11"/>
  <c r="AM87" i="11"/>
  <c r="AL87" i="11"/>
  <c r="AK87" i="11"/>
  <c r="AJ87" i="11"/>
  <c r="AI87" i="11"/>
  <c r="AH87" i="11"/>
  <c r="AG87" i="11"/>
  <c r="AF87" i="11"/>
  <c r="AE87" i="11"/>
  <c r="AD87" i="11"/>
  <c r="AC87" i="11"/>
  <c r="AB87" i="11"/>
  <c r="AA87" i="11"/>
  <c r="Z87" i="11"/>
  <c r="Y87" i="11"/>
  <c r="X87" i="11"/>
  <c r="W87" i="11"/>
  <c r="V87" i="11"/>
  <c r="U87" i="11"/>
  <c r="T87" i="11"/>
  <c r="S87" i="11"/>
  <c r="R87" i="11"/>
  <c r="Q87" i="11"/>
  <c r="P87" i="11"/>
  <c r="O87" i="11"/>
  <c r="N87" i="11"/>
  <c r="M87" i="11"/>
  <c r="L87" i="11"/>
  <c r="K87" i="11"/>
  <c r="J87" i="11"/>
  <c r="I87" i="11"/>
  <c r="H87" i="11"/>
  <c r="G87" i="11"/>
  <c r="F87" i="11"/>
  <c r="E87" i="11"/>
  <c r="D87" i="11"/>
  <c r="C87" i="11"/>
  <c r="B87" i="11"/>
  <c r="BV86" i="11"/>
  <c r="BU86" i="11"/>
  <c r="BT86" i="11"/>
  <c r="BS86" i="11"/>
  <c r="BR86" i="11"/>
  <c r="BQ86" i="11"/>
  <c r="BP86" i="11"/>
  <c r="BO86" i="11"/>
  <c r="BN86" i="11"/>
  <c r="BM86" i="11"/>
  <c r="BL86" i="11"/>
  <c r="BK86" i="11"/>
  <c r="BJ86" i="11"/>
  <c r="BI86" i="11"/>
  <c r="BH86" i="11"/>
  <c r="BG86" i="11"/>
  <c r="BF86" i="11"/>
  <c r="BE86" i="11"/>
  <c r="BD86" i="11"/>
  <c r="BC86" i="11"/>
  <c r="BB86" i="11"/>
  <c r="BA86" i="11"/>
  <c r="AZ86" i="11"/>
  <c r="AY86" i="11"/>
  <c r="AX86" i="11"/>
  <c r="AW86" i="11"/>
  <c r="AV86" i="11"/>
  <c r="AU86" i="11"/>
  <c r="AT86" i="11"/>
  <c r="AS86" i="11"/>
  <c r="AR86" i="11"/>
  <c r="AQ86" i="11"/>
  <c r="AP86" i="11"/>
  <c r="AO86" i="11"/>
  <c r="AN86" i="11"/>
  <c r="AM86" i="11"/>
  <c r="AL86" i="11"/>
  <c r="AK86" i="11"/>
  <c r="AJ86" i="11"/>
  <c r="AI86" i="11"/>
  <c r="AH86" i="11"/>
  <c r="AG86" i="11"/>
  <c r="AF86" i="11"/>
  <c r="AE86" i="11"/>
  <c r="AD86" i="11"/>
  <c r="AC86" i="11"/>
  <c r="AB86" i="11"/>
  <c r="AA86" i="11"/>
  <c r="Z86" i="11"/>
  <c r="Y86" i="11"/>
  <c r="X86" i="11"/>
  <c r="W86" i="11"/>
  <c r="V86" i="11"/>
  <c r="U86" i="11"/>
  <c r="T86" i="11"/>
  <c r="S86" i="11"/>
  <c r="R86" i="11"/>
  <c r="Q86" i="11"/>
  <c r="P86" i="11"/>
  <c r="O86" i="11"/>
  <c r="N86" i="11"/>
  <c r="M86" i="11"/>
  <c r="L86" i="11"/>
  <c r="K86" i="11"/>
  <c r="J86" i="11"/>
  <c r="I86" i="11"/>
  <c r="H86" i="11"/>
  <c r="G86" i="11"/>
  <c r="F86" i="11"/>
  <c r="E86" i="11"/>
  <c r="D86" i="11"/>
  <c r="C86" i="11"/>
  <c r="B86" i="11"/>
  <c r="BV85" i="11"/>
  <c r="BU85" i="11"/>
  <c r="BT85" i="11"/>
  <c r="BS85" i="11"/>
  <c r="BR85" i="11"/>
  <c r="BQ85" i="11"/>
  <c r="BP85" i="11"/>
  <c r="BO85" i="11"/>
  <c r="BN85" i="11"/>
  <c r="BM85" i="11"/>
  <c r="BL85" i="11"/>
  <c r="BK85" i="11"/>
  <c r="BJ85" i="11"/>
  <c r="BI85" i="11"/>
  <c r="BH85" i="11"/>
  <c r="BG85" i="11"/>
  <c r="BF85" i="11"/>
  <c r="BE85" i="11"/>
  <c r="BD85" i="11"/>
  <c r="BC85" i="11"/>
  <c r="BB85" i="11"/>
  <c r="BA85" i="11"/>
  <c r="AZ85" i="11"/>
  <c r="AY85" i="11"/>
  <c r="AX85" i="11"/>
  <c r="AW85" i="11"/>
  <c r="AV85" i="11"/>
  <c r="AU85" i="11"/>
  <c r="AT85" i="11"/>
  <c r="AS85" i="11"/>
  <c r="AR85" i="11"/>
  <c r="AQ85" i="11"/>
  <c r="AP85" i="11"/>
  <c r="AO85" i="11"/>
  <c r="AN85" i="11"/>
  <c r="AM85" i="11"/>
  <c r="AL85" i="11"/>
  <c r="AK85" i="11"/>
  <c r="AJ85" i="11"/>
  <c r="AI85" i="11"/>
  <c r="AH85" i="11"/>
  <c r="AG85" i="11"/>
  <c r="AF85" i="11"/>
  <c r="AE85" i="11"/>
  <c r="AD85" i="11"/>
  <c r="AC85" i="11"/>
  <c r="AB85" i="11"/>
  <c r="AA85" i="11"/>
  <c r="Z85" i="11"/>
  <c r="Y85" i="11"/>
  <c r="X85" i="11"/>
  <c r="W85" i="11"/>
  <c r="V85" i="11"/>
  <c r="U85" i="11"/>
  <c r="T85" i="11"/>
  <c r="S85" i="11"/>
  <c r="R85" i="11"/>
  <c r="Q85" i="11"/>
  <c r="P85" i="11"/>
  <c r="O85" i="11"/>
  <c r="N85" i="11"/>
  <c r="M85" i="11"/>
  <c r="L85" i="11"/>
  <c r="K85" i="11"/>
  <c r="J85" i="11"/>
  <c r="I85" i="11"/>
  <c r="H85" i="11"/>
  <c r="G85" i="11"/>
  <c r="F85" i="11"/>
  <c r="E85" i="11"/>
  <c r="D85" i="11"/>
  <c r="C85" i="11"/>
  <c r="B85" i="11"/>
  <c r="BV84" i="11"/>
  <c r="BU84" i="11"/>
  <c r="BT84" i="11"/>
  <c r="BS84" i="11"/>
  <c r="BR84" i="11"/>
  <c r="BQ84" i="11"/>
  <c r="BP84" i="11"/>
  <c r="BO84" i="11"/>
  <c r="BN84" i="11"/>
  <c r="BM84" i="11"/>
  <c r="BL84" i="11"/>
  <c r="BK84" i="11"/>
  <c r="BJ84" i="11"/>
  <c r="BI84" i="11"/>
  <c r="BH84" i="11"/>
  <c r="BG84" i="11"/>
  <c r="BF84" i="11"/>
  <c r="BE84" i="11"/>
  <c r="BD84" i="11"/>
  <c r="BC84" i="11"/>
  <c r="BB84" i="11"/>
  <c r="BA84" i="11"/>
  <c r="AZ84" i="11"/>
  <c r="AY84" i="11"/>
  <c r="AX84" i="11"/>
  <c r="AW84" i="11"/>
  <c r="AV84" i="11"/>
  <c r="AU84" i="11"/>
  <c r="AT84" i="11"/>
  <c r="AS84" i="11"/>
  <c r="AR84" i="11"/>
  <c r="AQ84" i="11"/>
  <c r="AP84" i="11"/>
  <c r="AO84" i="11"/>
  <c r="AN84" i="11"/>
  <c r="AM84" i="11"/>
  <c r="AL84" i="11"/>
  <c r="AK84" i="11"/>
  <c r="AJ84" i="11"/>
  <c r="AI84" i="11"/>
  <c r="AH84" i="11"/>
  <c r="AG84" i="11"/>
  <c r="AF84" i="11"/>
  <c r="AE84" i="11"/>
  <c r="AD84" i="11"/>
  <c r="AC84" i="11"/>
  <c r="AB84" i="11"/>
  <c r="AA84" i="11"/>
  <c r="Z84" i="11"/>
  <c r="Y84" i="11"/>
  <c r="X84" i="11"/>
  <c r="W84" i="11"/>
  <c r="V84" i="11"/>
  <c r="U84" i="11"/>
  <c r="T84" i="11"/>
  <c r="S84" i="11"/>
  <c r="R84" i="11"/>
  <c r="Q84" i="11"/>
  <c r="P84" i="11"/>
  <c r="O84" i="11"/>
  <c r="N84" i="11"/>
  <c r="M84" i="11"/>
  <c r="L84" i="11"/>
  <c r="K84" i="11"/>
  <c r="J84" i="11"/>
  <c r="I84" i="11"/>
  <c r="H84" i="11"/>
  <c r="G84" i="11"/>
  <c r="F84" i="11"/>
  <c r="E84" i="11"/>
  <c r="D84" i="11"/>
  <c r="C84" i="11"/>
  <c r="B84" i="11"/>
  <c r="BV83" i="11"/>
  <c r="BU83" i="11"/>
  <c r="BT83" i="11"/>
  <c r="BS83" i="11"/>
  <c r="BR83" i="11"/>
  <c r="BQ83" i="11"/>
  <c r="BP83" i="11"/>
  <c r="BO83" i="11"/>
  <c r="BN83" i="11"/>
  <c r="BM83" i="11"/>
  <c r="BL83" i="11"/>
  <c r="BK83" i="11"/>
  <c r="BJ83" i="11"/>
  <c r="BI83" i="11"/>
  <c r="BH83" i="11"/>
  <c r="BG83" i="11"/>
  <c r="BF83" i="11"/>
  <c r="BE83" i="11"/>
  <c r="BD83" i="11"/>
  <c r="BC83" i="11"/>
  <c r="BB83" i="11"/>
  <c r="BA83" i="11"/>
  <c r="AZ83" i="11"/>
  <c r="AY83" i="11"/>
  <c r="AX83" i="11"/>
  <c r="AW83" i="11"/>
  <c r="AV83" i="11"/>
  <c r="AU83" i="11"/>
  <c r="AT83" i="11"/>
  <c r="AS83" i="11"/>
  <c r="AR83" i="11"/>
  <c r="AQ83" i="11"/>
  <c r="AP83" i="11"/>
  <c r="AO83" i="11"/>
  <c r="AN83" i="11"/>
  <c r="AM83" i="11"/>
  <c r="AL83" i="11"/>
  <c r="AK83" i="11"/>
  <c r="AJ83" i="11"/>
  <c r="AI83" i="11"/>
  <c r="AH83" i="11"/>
  <c r="AG83" i="11"/>
  <c r="AF83" i="11"/>
  <c r="AE83" i="11"/>
  <c r="AD83" i="11"/>
  <c r="AC83" i="11"/>
  <c r="AB83" i="11"/>
  <c r="AA83" i="11"/>
  <c r="Z83" i="11"/>
  <c r="Y83" i="11"/>
  <c r="X83" i="11"/>
  <c r="W83" i="11"/>
  <c r="V83" i="11"/>
  <c r="U83" i="11"/>
  <c r="T83" i="11"/>
  <c r="S83" i="11"/>
  <c r="R83" i="11"/>
  <c r="Q83" i="11"/>
  <c r="P83" i="11"/>
  <c r="O83" i="11"/>
  <c r="N83" i="11"/>
  <c r="M83" i="11"/>
  <c r="L83" i="11"/>
  <c r="K83" i="11"/>
  <c r="J83" i="11"/>
  <c r="I83" i="11"/>
  <c r="H83" i="11"/>
  <c r="G83" i="11"/>
  <c r="F83" i="11"/>
  <c r="E83" i="11"/>
  <c r="D83" i="11"/>
  <c r="C83" i="11"/>
  <c r="B83" i="11"/>
  <c r="BV82" i="11"/>
  <c r="BU82" i="11"/>
  <c r="BT82" i="11"/>
  <c r="BS82" i="11"/>
  <c r="BR82" i="11"/>
  <c r="BQ82" i="11"/>
  <c r="BP82" i="11"/>
  <c r="BO82" i="11"/>
  <c r="BN82" i="11"/>
  <c r="BM82" i="11"/>
  <c r="BL82" i="11"/>
  <c r="BK82" i="11"/>
  <c r="BJ82" i="11"/>
  <c r="BI82" i="11"/>
  <c r="BH82" i="11"/>
  <c r="BG82" i="11"/>
  <c r="BF82" i="11"/>
  <c r="BE82" i="11"/>
  <c r="BD82" i="11"/>
  <c r="BC82" i="11"/>
  <c r="BB82" i="11"/>
  <c r="BA82" i="11"/>
  <c r="AZ82" i="11"/>
  <c r="AY82" i="11"/>
  <c r="AX82" i="11"/>
  <c r="AW82" i="11"/>
  <c r="AV82" i="11"/>
  <c r="AU82" i="11"/>
  <c r="AT82" i="11"/>
  <c r="AS82" i="11"/>
  <c r="AR82" i="11"/>
  <c r="AQ82" i="11"/>
  <c r="AP82" i="11"/>
  <c r="AO82" i="11"/>
  <c r="AN82" i="11"/>
  <c r="AM82" i="11"/>
  <c r="AL82" i="11"/>
  <c r="AK82" i="11"/>
  <c r="AJ82" i="11"/>
  <c r="AI82" i="11"/>
  <c r="AH82" i="11"/>
  <c r="AG82" i="11"/>
  <c r="AF82" i="11"/>
  <c r="AE82" i="11"/>
  <c r="AD82" i="11"/>
  <c r="AC82" i="11"/>
  <c r="AB82" i="11"/>
  <c r="AA82" i="11"/>
  <c r="Z82" i="11"/>
  <c r="Y82" i="11"/>
  <c r="X82" i="11"/>
  <c r="W82" i="11"/>
  <c r="V82" i="11"/>
  <c r="U82" i="11"/>
  <c r="T82" i="11"/>
  <c r="S82" i="11"/>
  <c r="R82" i="11"/>
  <c r="Q82" i="11"/>
  <c r="P82" i="11"/>
  <c r="O82" i="11"/>
  <c r="N82" i="11"/>
  <c r="M82" i="11"/>
  <c r="L82" i="11"/>
  <c r="K82" i="11"/>
  <c r="J82" i="11"/>
  <c r="I82" i="11"/>
  <c r="H82" i="11"/>
  <c r="G82" i="11"/>
  <c r="F82" i="11"/>
  <c r="E82" i="11"/>
  <c r="D82" i="11"/>
  <c r="C82" i="11"/>
  <c r="B82" i="11"/>
  <c r="BV81" i="11"/>
  <c r="BU81" i="11"/>
  <c r="BT81" i="11"/>
  <c r="BS81" i="11"/>
  <c r="BR81" i="11"/>
  <c r="BQ81" i="11"/>
  <c r="BP81" i="11"/>
  <c r="BO81" i="11"/>
  <c r="BN81" i="11"/>
  <c r="BM81" i="11"/>
  <c r="BL81" i="11"/>
  <c r="BK81" i="11"/>
  <c r="BJ81" i="11"/>
  <c r="BI81" i="11"/>
  <c r="BH81" i="11"/>
  <c r="BG81" i="11"/>
  <c r="BF81" i="11"/>
  <c r="BE81" i="11"/>
  <c r="BD81" i="11"/>
  <c r="BC81" i="11"/>
  <c r="BB81" i="11"/>
  <c r="BA81" i="11"/>
  <c r="AZ81" i="11"/>
  <c r="AY81" i="11"/>
  <c r="AX81" i="11"/>
  <c r="AW81" i="11"/>
  <c r="AV81" i="11"/>
  <c r="AU81" i="11"/>
  <c r="AT81" i="11"/>
  <c r="AS81" i="11"/>
  <c r="AR81" i="11"/>
  <c r="AQ81" i="11"/>
  <c r="AP81" i="11"/>
  <c r="AO81" i="11"/>
  <c r="AN81" i="11"/>
  <c r="AM81" i="11"/>
  <c r="AL81" i="11"/>
  <c r="AK81" i="11"/>
  <c r="AJ81" i="11"/>
  <c r="AI81" i="11"/>
  <c r="AH81" i="11"/>
  <c r="AG81" i="11"/>
  <c r="AF81" i="11"/>
  <c r="AE81" i="11"/>
  <c r="AD81" i="11"/>
  <c r="AC81" i="11"/>
  <c r="AB81" i="11"/>
  <c r="AA81" i="11"/>
  <c r="Z81" i="11"/>
  <c r="Y81" i="11"/>
  <c r="X81" i="11"/>
  <c r="W81" i="11"/>
  <c r="V81" i="11"/>
  <c r="U81" i="11"/>
  <c r="T81" i="11"/>
  <c r="S81" i="11"/>
  <c r="R81" i="11"/>
  <c r="Q81" i="11"/>
  <c r="P81" i="11"/>
  <c r="O81" i="11"/>
  <c r="N81" i="11"/>
  <c r="M81" i="11"/>
  <c r="L81" i="11"/>
  <c r="K81" i="11"/>
  <c r="J81" i="11"/>
  <c r="I81" i="11"/>
  <c r="H81" i="11"/>
  <c r="G81" i="11"/>
  <c r="F81" i="11"/>
  <c r="E81" i="11"/>
  <c r="D81" i="11"/>
  <c r="C81" i="11"/>
  <c r="B81" i="11"/>
  <c r="BV80" i="11"/>
  <c r="BU80" i="11"/>
  <c r="BT80" i="11"/>
  <c r="BS80" i="11"/>
  <c r="BR80" i="11"/>
  <c r="BQ80" i="11"/>
  <c r="BP80" i="11"/>
  <c r="BO80" i="11"/>
  <c r="BN80" i="11"/>
  <c r="BM80" i="11"/>
  <c r="BL80" i="11"/>
  <c r="BK80" i="11"/>
  <c r="BJ80" i="11"/>
  <c r="BI80" i="11"/>
  <c r="BH80" i="11"/>
  <c r="BG80" i="11"/>
  <c r="BF80" i="11"/>
  <c r="BE80" i="11"/>
  <c r="BD80" i="11"/>
  <c r="BC80" i="11"/>
  <c r="BB80" i="11"/>
  <c r="BA80" i="11"/>
  <c r="AZ80" i="11"/>
  <c r="AY80" i="11"/>
  <c r="AX80" i="11"/>
  <c r="AW80" i="11"/>
  <c r="AV80" i="11"/>
  <c r="AU80" i="11"/>
  <c r="AT80" i="11"/>
  <c r="AS80" i="11"/>
  <c r="AR80" i="11"/>
  <c r="AQ80" i="11"/>
  <c r="AP80" i="11"/>
  <c r="AO80" i="11"/>
  <c r="AN80" i="11"/>
  <c r="AM80" i="11"/>
  <c r="AL80" i="11"/>
  <c r="AK80" i="11"/>
  <c r="AJ80" i="11"/>
  <c r="AI80" i="11"/>
  <c r="AH80" i="11"/>
  <c r="AG80" i="11"/>
  <c r="AF80" i="11"/>
  <c r="AE80" i="11"/>
  <c r="AD80" i="11"/>
  <c r="AC80" i="11"/>
  <c r="AB80" i="11"/>
  <c r="AA80" i="11"/>
  <c r="Z80" i="11"/>
  <c r="Y80" i="11"/>
  <c r="X80" i="11"/>
  <c r="W80" i="11"/>
  <c r="V80" i="11"/>
  <c r="U80" i="11"/>
  <c r="T80" i="11"/>
  <c r="S80" i="11"/>
  <c r="R80" i="11"/>
  <c r="Q80" i="11"/>
  <c r="P80" i="11"/>
  <c r="O80" i="11"/>
  <c r="N80" i="11"/>
  <c r="M80" i="11"/>
  <c r="L80" i="11"/>
  <c r="K80" i="11"/>
  <c r="J80" i="11"/>
  <c r="I80" i="11"/>
  <c r="H80" i="11"/>
  <c r="G80" i="11"/>
  <c r="F80" i="11"/>
  <c r="E80" i="11"/>
  <c r="D80" i="11"/>
  <c r="C80" i="11"/>
  <c r="B80" i="11"/>
  <c r="BV79" i="11"/>
  <c r="BU79" i="11"/>
  <c r="BT79" i="11"/>
  <c r="BS79" i="11"/>
  <c r="BR79" i="11"/>
  <c r="BQ79" i="11"/>
  <c r="BP79" i="11"/>
  <c r="BO79" i="11"/>
  <c r="BN79" i="11"/>
  <c r="BM79" i="11"/>
  <c r="BL79" i="11"/>
  <c r="BK79" i="11"/>
  <c r="BJ79" i="11"/>
  <c r="BI79" i="11"/>
  <c r="BH79" i="11"/>
  <c r="BG79" i="11"/>
  <c r="BF79" i="11"/>
  <c r="BE79" i="11"/>
  <c r="BD79" i="11"/>
  <c r="BC79" i="11"/>
  <c r="BB79" i="11"/>
  <c r="BA79" i="11"/>
  <c r="AZ79" i="11"/>
  <c r="AY79" i="11"/>
  <c r="AX79" i="11"/>
  <c r="AW79" i="11"/>
  <c r="AV79" i="11"/>
  <c r="AU79" i="11"/>
  <c r="AT79" i="11"/>
  <c r="AS79" i="11"/>
  <c r="AR79" i="11"/>
  <c r="AQ79" i="11"/>
  <c r="AP79" i="11"/>
  <c r="AO79" i="11"/>
  <c r="AN79" i="11"/>
  <c r="AM79" i="11"/>
  <c r="AL79" i="11"/>
  <c r="AK79" i="11"/>
  <c r="AJ79" i="11"/>
  <c r="AI79" i="11"/>
  <c r="AH79" i="11"/>
  <c r="AG79" i="11"/>
  <c r="AF79" i="11"/>
  <c r="AE79" i="11"/>
  <c r="AD79" i="11"/>
  <c r="AC79" i="11"/>
  <c r="AB79" i="11"/>
  <c r="AA79" i="11"/>
  <c r="Z79" i="11"/>
  <c r="Y79" i="11"/>
  <c r="X79" i="11"/>
  <c r="W79" i="11"/>
  <c r="V79" i="11"/>
  <c r="U79" i="11"/>
  <c r="T79" i="11"/>
  <c r="S79" i="11"/>
  <c r="R79" i="11"/>
  <c r="Q79" i="11"/>
  <c r="P79" i="11"/>
  <c r="O79" i="11"/>
  <c r="N79" i="11"/>
  <c r="M79" i="11"/>
  <c r="L79" i="11"/>
  <c r="K79" i="11"/>
  <c r="J79" i="11"/>
  <c r="I79" i="11"/>
  <c r="H79" i="11"/>
  <c r="G79" i="11"/>
  <c r="F79" i="11"/>
  <c r="E79" i="11"/>
  <c r="D79" i="11"/>
  <c r="C79" i="11"/>
  <c r="B79" i="11"/>
  <c r="BV78" i="11"/>
  <c r="BU78" i="11"/>
  <c r="BT78" i="11"/>
  <c r="BS78" i="11"/>
  <c r="BR78" i="11"/>
  <c r="BQ78" i="11"/>
  <c r="BP78" i="11"/>
  <c r="BO78" i="11"/>
  <c r="BN78" i="11"/>
  <c r="BM78" i="11"/>
  <c r="BL78" i="11"/>
  <c r="BK78" i="11"/>
  <c r="BJ78" i="11"/>
  <c r="BI78" i="11"/>
  <c r="BH78" i="11"/>
  <c r="BG78" i="11"/>
  <c r="BF78" i="11"/>
  <c r="BE78" i="11"/>
  <c r="BD78" i="11"/>
  <c r="BC78" i="11"/>
  <c r="BB78" i="11"/>
  <c r="BA78" i="11"/>
  <c r="AZ78" i="11"/>
  <c r="AY78" i="11"/>
  <c r="AX78" i="11"/>
  <c r="AW78" i="11"/>
  <c r="AV78" i="11"/>
  <c r="AU78" i="11"/>
  <c r="AT78" i="11"/>
  <c r="AS78" i="11"/>
  <c r="AR78" i="11"/>
  <c r="AQ78" i="11"/>
  <c r="AP78" i="11"/>
  <c r="AO78" i="11"/>
  <c r="AN78" i="11"/>
  <c r="AM78" i="11"/>
  <c r="AL78" i="11"/>
  <c r="AK78" i="11"/>
  <c r="AJ78" i="11"/>
  <c r="AI78" i="11"/>
  <c r="AH78" i="11"/>
  <c r="AG78" i="11"/>
  <c r="AF78" i="11"/>
  <c r="AE78" i="11"/>
  <c r="AD78" i="11"/>
  <c r="AC78" i="11"/>
  <c r="AB78" i="11"/>
  <c r="AA78" i="11"/>
  <c r="Z78" i="11"/>
  <c r="Y78" i="11"/>
  <c r="X78" i="11"/>
  <c r="W78" i="11"/>
  <c r="V78" i="11"/>
  <c r="U78" i="11"/>
  <c r="T78" i="11"/>
  <c r="S78" i="11"/>
  <c r="R78" i="11"/>
  <c r="Q78" i="11"/>
  <c r="P78" i="11"/>
  <c r="O78" i="11"/>
  <c r="N78" i="11"/>
  <c r="M78" i="11"/>
  <c r="L78" i="11"/>
  <c r="K78" i="11"/>
  <c r="J78" i="11"/>
  <c r="I78" i="11"/>
  <c r="H78" i="11"/>
  <c r="G78" i="11"/>
  <c r="F78" i="11"/>
  <c r="E78" i="11"/>
  <c r="D78" i="11"/>
  <c r="C78" i="11"/>
  <c r="B78" i="11"/>
  <c r="BV77" i="11"/>
  <c r="BU77" i="11"/>
  <c r="BT77" i="11"/>
  <c r="BS77" i="11"/>
  <c r="BR77" i="11"/>
  <c r="BQ77" i="11"/>
  <c r="BP77" i="11"/>
  <c r="BO77" i="11"/>
  <c r="BN77" i="11"/>
  <c r="BM77" i="11"/>
  <c r="BL77" i="11"/>
  <c r="BK77" i="11"/>
  <c r="BJ77" i="11"/>
  <c r="BI77" i="11"/>
  <c r="BH77" i="11"/>
  <c r="BG77" i="11"/>
  <c r="BF77" i="11"/>
  <c r="BE77" i="11"/>
  <c r="BD77" i="11"/>
  <c r="BC77" i="11"/>
  <c r="BB77" i="11"/>
  <c r="BA77" i="11"/>
  <c r="AZ77" i="11"/>
  <c r="AY77" i="11"/>
  <c r="AX77" i="11"/>
  <c r="AW77" i="11"/>
  <c r="AV77" i="11"/>
  <c r="AU77" i="11"/>
  <c r="AT77" i="11"/>
  <c r="AS77" i="11"/>
  <c r="AR77" i="11"/>
  <c r="AQ77" i="11"/>
  <c r="AP77" i="11"/>
  <c r="AO77" i="11"/>
  <c r="AN77" i="11"/>
  <c r="AM77" i="11"/>
  <c r="AL77" i="11"/>
  <c r="AK77" i="11"/>
  <c r="AJ77" i="11"/>
  <c r="AI77" i="11"/>
  <c r="AH77" i="11"/>
  <c r="AG77" i="11"/>
  <c r="AF77" i="11"/>
  <c r="AE77" i="11"/>
  <c r="AD77" i="11"/>
  <c r="AC77" i="11"/>
  <c r="AB77" i="11"/>
  <c r="AA77" i="11"/>
  <c r="Z77" i="11"/>
  <c r="Y77" i="11"/>
  <c r="X77" i="11"/>
  <c r="W77" i="11"/>
  <c r="V77" i="11"/>
  <c r="U77" i="11"/>
  <c r="T77" i="11"/>
  <c r="S77" i="11"/>
  <c r="R77" i="11"/>
  <c r="Q77" i="11"/>
  <c r="P77" i="11"/>
  <c r="O77" i="11"/>
  <c r="N77" i="11"/>
  <c r="M77" i="11"/>
  <c r="L77" i="11"/>
  <c r="K77" i="11"/>
  <c r="J77" i="11"/>
  <c r="I77" i="11"/>
  <c r="H77" i="11"/>
  <c r="G77" i="11"/>
  <c r="F77" i="11"/>
  <c r="E77" i="11"/>
  <c r="D77" i="11"/>
  <c r="C77" i="11"/>
  <c r="B77" i="11"/>
  <c r="BV76" i="11"/>
  <c r="BU76" i="11"/>
  <c r="BT76" i="11"/>
  <c r="BS76" i="11"/>
  <c r="BR76" i="11"/>
  <c r="BQ76" i="11"/>
  <c r="BP76" i="11"/>
  <c r="BO76" i="11"/>
  <c r="BN76" i="11"/>
  <c r="BM76" i="11"/>
  <c r="BL76" i="11"/>
  <c r="BK76" i="11"/>
  <c r="BJ76" i="11"/>
  <c r="BI76" i="11"/>
  <c r="BH76" i="11"/>
  <c r="BG76" i="11"/>
  <c r="BF76" i="11"/>
  <c r="BE76" i="11"/>
  <c r="BD76" i="11"/>
  <c r="BC76" i="11"/>
  <c r="BB76" i="11"/>
  <c r="BA76" i="11"/>
  <c r="AZ76" i="11"/>
  <c r="AY76" i="11"/>
  <c r="AX76" i="11"/>
  <c r="AW76" i="11"/>
  <c r="AV76" i="11"/>
  <c r="AU76" i="11"/>
  <c r="AT76" i="11"/>
  <c r="AS76" i="11"/>
  <c r="AR76" i="11"/>
  <c r="AQ76" i="11"/>
  <c r="AP76" i="11"/>
  <c r="AO76" i="11"/>
  <c r="AN76" i="11"/>
  <c r="AM76" i="11"/>
  <c r="AL76" i="11"/>
  <c r="AK76" i="11"/>
  <c r="AJ76" i="11"/>
  <c r="AI76" i="11"/>
  <c r="AH76" i="11"/>
  <c r="AG76" i="11"/>
  <c r="AF76" i="11"/>
  <c r="AE76" i="11"/>
  <c r="AD76" i="11"/>
  <c r="AC76" i="11"/>
  <c r="AB76" i="11"/>
  <c r="AA76" i="11"/>
  <c r="Z76" i="11"/>
  <c r="Y76" i="11"/>
  <c r="X76" i="11"/>
  <c r="W76" i="11"/>
  <c r="V76" i="11"/>
  <c r="U76" i="11"/>
  <c r="T76" i="11"/>
  <c r="S76" i="11"/>
  <c r="R76" i="11"/>
  <c r="Q76" i="11"/>
  <c r="P76" i="11"/>
  <c r="O76" i="11"/>
  <c r="N76" i="11"/>
  <c r="M76" i="11"/>
  <c r="L76" i="11"/>
  <c r="K76" i="11"/>
  <c r="J76" i="11"/>
  <c r="I76" i="11"/>
  <c r="H76" i="11"/>
  <c r="G76" i="11"/>
  <c r="F76" i="11"/>
  <c r="E76" i="11"/>
  <c r="D76" i="11"/>
  <c r="C76" i="11"/>
  <c r="B76" i="11"/>
  <c r="BV75" i="11"/>
  <c r="BU75" i="11"/>
  <c r="BT75" i="11"/>
  <c r="BS75" i="11"/>
  <c r="BR75" i="11"/>
  <c r="BQ75" i="11"/>
  <c r="BP75" i="11"/>
  <c r="BO75" i="11"/>
  <c r="BN75" i="11"/>
  <c r="BM75" i="11"/>
  <c r="BL75" i="11"/>
  <c r="BK75" i="11"/>
  <c r="BJ75" i="11"/>
  <c r="BI75" i="11"/>
  <c r="BH75" i="11"/>
  <c r="BG75" i="11"/>
  <c r="BF75" i="11"/>
  <c r="BE75" i="11"/>
  <c r="BD75" i="11"/>
  <c r="BC75" i="11"/>
  <c r="BB75" i="11"/>
  <c r="BA75" i="11"/>
  <c r="AZ75" i="11"/>
  <c r="AY75" i="11"/>
  <c r="AX75" i="11"/>
  <c r="AW75" i="11"/>
  <c r="AV75" i="11"/>
  <c r="AU75" i="11"/>
  <c r="AT75" i="11"/>
  <c r="AS75" i="11"/>
  <c r="AR75" i="11"/>
  <c r="AQ75" i="11"/>
  <c r="AP75" i="11"/>
  <c r="AO75" i="11"/>
  <c r="AN75" i="11"/>
  <c r="AM75" i="11"/>
  <c r="AL75" i="11"/>
  <c r="AK75" i="11"/>
  <c r="AJ75" i="11"/>
  <c r="AI75" i="11"/>
  <c r="AH75" i="11"/>
  <c r="AG75" i="11"/>
  <c r="AF75" i="11"/>
  <c r="AE75" i="11"/>
  <c r="AD75" i="11"/>
  <c r="AC75" i="11"/>
  <c r="AB75" i="11"/>
  <c r="AA75" i="11"/>
  <c r="Z75" i="11"/>
  <c r="Y75" i="11"/>
  <c r="X75" i="11"/>
  <c r="W75" i="11"/>
  <c r="V75" i="11"/>
  <c r="U75" i="11"/>
  <c r="T75" i="11"/>
  <c r="S75" i="11"/>
  <c r="R75" i="11"/>
  <c r="Q75" i="11"/>
  <c r="P75" i="11"/>
  <c r="O75" i="11"/>
  <c r="N75" i="11"/>
  <c r="M75" i="11"/>
  <c r="L75" i="11"/>
  <c r="K75" i="11"/>
  <c r="J75" i="11"/>
  <c r="I75" i="11"/>
  <c r="H75" i="11"/>
  <c r="G75" i="11"/>
  <c r="F75" i="11"/>
  <c r="E75" i="11"/>
  <c r="D75" i="11"/>
  <c r="C75" i="11"/>
  <c r="B75" i="11"/>
  <c r="BV74" i="11"/>
  <c r="BU74" i="11"/>
  <c r="BT74" i="11"/>
  <c r="BS74" i="11"/>
  <c r="BR74" i="11"/>
  <c r="BQ74" i="11"/>
  <c r="BP74" i="11"/>
  <c r="BO74" i="11"/>
  <c r="BN74" i="11"/>
  <c r="BM74" i="11"/>
  <c r="BL74" i="11"/>
  <c r="BK74" i="11"/>
  <c r="BJ74" i="11"/>
  <c r="BI74" i="11"/>
  <c r="BH74" i="11"/>
  <c r="BG74" i="11"/>
  <c r="BF74" i="11"/>
  <c r="BE74" i="11"/>
  <c r="BD74" i="11"/>
  <c r="BC74" i="11"/>
  <c r="BB74" i="11"/>
  <c r="BA74" i="11"/>
  <c r="AZ74" i="11"/>
  <c r="AY74" i="11"/>
  <c r="AX74" i="11"/>
  <c r="AW74" i="11"/>
  <c r="AV74" i="11"/>
  <c r="AU74" i="11"/>
  <c r="AT74" i="11"/>
  <c r="AS74" i="11"/>
  <c r="AR74" i="11"/>
  <c r="AQ74" i="11"/>
  <c r="AP74" i="11"/>
  <c r="AO74" i="11"/>
  <c r="AN74" i="11"/>
  <c r="AM74" i="11"/>
  <c r="AL74" i="11"/>
  <c r="AK74" i="11"/>
  <c r="AJ74" i="11"/>
  <c r="AI74" i="11"/>
  <c r="AH74" i="11"/>
  <c r="AG74" i="11"/>
  <c r="AF74" i="11"/>
  <c r="AE74" i="11"/>
  <c r="AD74" i="11"/>
  <c r="AC74" i="11"/>
  <c r="AB74" i="11"/>
  <c r="AA74" i="11"/>
  <c r="Z74" i="11"/>
  <c r="Y74" i="11"/>
  <c r="X74" i="11"/>
  <c r="W74" i="11"/>
  <c r="V74" i="11"/>
  <c r="U74" i="11"/>
  <c r="T74" i="11"/>
  <c r="S74" i="11"/>
  <c r="R74" i="11"/>
  <c r="Q74" i="11"/>
  <c r="P74" i="11"/>
  <c r="O74" i="11"/>
  <c r="N74" i="11"/>
  <c r="M74" i="11"/>
  <c r="L74" i="11"/>
  <c r="K74" i="11"/>
  <c r="J74" i="11"/>
  <c r="I74" i="11"/>
  <c r="H74" i="11"/>
  <c r="G74" i="11"/>
  <c r="F74" i="11"/>
  <c r="E74" i="11"/>
  <c r="D74" i="11"/>
  <c r="C74" i="11"/>
  <c r="B74" i="11"/>
  <c r="BV99" i="10"/>
  <c r="BU99" i="10"/>
  <c r="BT99" i="10"/>
  <c r="BS99" i="10"/>
  <c r="BR99" i="10"/>
  <c r="BQ99" i="10"/>
  <c r="BP99" i="10"/>
  <c r="BO99" i="10"/>
  <c r="BN99" i="10"/>
  <c r="BM99" i="10"/>
  <c r="BL99" i="10"/>
  <c r="BK99" i="10"/>
  <c r="BJ99" i="10"/>
  <c r="BI99" i="10"/>
  <c r="BH99" i="10"/>
  <c r="BG99" i="10"/>
  <c r="BF99" i="10"/>
  <c r="BE99" i="10"/>
  <c r="BD99" i="10"/>
  <c r="BC99" i="10"/>
  <c r="BB99" i="10"/>
  <c r="BA99" i="10"/>
  <c r="AZ99" i="10"/>
  <c r="AY99" i="10"/>
  <c r="AX99" i="10"/>
  <c r="AW99" i="10"/>
  <c r="AV99" i="10"/>
  <c r="AU99" i="10"/>
  <c r="AT99" i="10"/>
  <c r="AS99" i="10"/>
  <c r="AR99" i="10"/>
  <c r="AQ99" i="10"/>
  <c r="AP99" i="10"/>
  <c r="AO99" i="10"/>
  <c r="AN99" i="10"/>
  <c r="AM99" i="10"/>
  <c r="AL99" i="10"/>
  <c r="AK99" i="10"/>
  <c r="AJ99" i="10"/>
  <c r="AI99" i="10"/>
  <c r="AH99" i="10"/>
  <c r="AG99" i="10"/>
  <c r="AF99" i="10"/>
  <c r="AE99" i="10"/>
  <c r="AD99" i="10"/>
  <c r="AC99" i="10"/>
  <c r="AB99" i="10"/>
  <c r="AA99" i="10"/>
  <c r="Z99" i="10"/>
  <c r="Y99" i="10"/>
  <c r="X99" i="10"/>
  <c r="W99" i="10"/>
  <c r="V99" i="10"/>
  <c r="U99" i="10"/>
  <c r="T99" i="10"/>
  <c r="S99" i="10"/>
  <c r="R99" i="10"/>
  <c r="Q99" i="10"/>
  <c r="P99" i="10"/>
  <c r="O99" i="10"/>
  <c r="N99" i="10"/>
  <c r="M99" i="10"/>
  <c r="L99" i="10"/>
  <c r="K99" i="10"/>
  <c r="J99" i="10"/>
  <c r="I99" i="10"/>
  <c r="H99" i="10"/>
  <c r="G99" i="10"/>
  <c r="F99" i="10"/>
  <c r="E99" i="10"/>
  <c r="D99" i="10"/>
  <c r="C99" i="10"/>
  <c r="B99" i="10"/>
  <c r="BV98" i="10"/>
  <c r="BU98" i="10"/>
  <c r="BT98" i="10"/>
  <c r="BS98" i="10"/>
  <c r="BR98" i="10"/>
  <c r="BQ98" i="10"/>
  <c r="BP98" i="10"/>
  <c r="BO98" i="10"/>
  <c r="BN98" i="10"/>
  <c r="BM98" i="10"/>
  <c r="BL98" i="10"/>
  <c r="BK98" i="10"/>
  <c r="BJ98" i="10"/>
  <c r="BI98" i="10"/>
  <c r="BH98" i="10"/>
  <c r="BG98" i="10"/>
  <c r="BF98" i="10"/>
  <c r="BE98" i="10"/>
  <c r="BD98" i="10"/>
  <c r="BC98" i="10"/>
  <c r="BB98" i="10"/>
  <c r="BA98" i="10"/>
  <c r="AZ98" i="10"/>
  <c r="AY98" i="10"/>
  <c r="AX98" i="10"/>
  <c r="AW98" i="10"/>
  <c r="AV98" i="10"/>
  <c r="AU98" i="10"/>
  <c r="AT98" i="10"/>
  <c r="AS98" i="10"/>
  <c r="AR98" i="10"/>
  <c r="AQ98" i="10"/>
  <c r="AP98" i="10"/>
  <c r="AO98" i="10"/>
  <c r="AN98" i="10"/>
  <c r="AM98" i="10"/>
  <c r="AL98" i="10"/>
  <c r="AK98" i="10"/>
  <c r="AJ98" i="10"/>
  <c r="AI98" i="10"/>
  <c r="AH98" i="10"/>
  <c r="AG98" i="10"/>
  <c r="AF98" i="10"/>
  <c r="AE98" i="10"/>
  <c r="AD98" i="10"/>
  <c r="AC98" i="10"/>
  <c r="AB98" i="10"/>
  <c r="AA98" i="10"/>
  <c r="Z98" i="10"/>
  <c r="Y98" i="10"/>
  <c r="X98" i="10"/>
  <c r="W98" i="10"/>
  <c r="V98" i="10"/>
  <c r="U98" i="10"/>
  <c r="T98" i="10"/>
  <c r="S98" i="10"/>
  <c r="R98" i="10"/>
  <c r="Q98" i="10"/>
  <c r="P98" i="10"/>
  <c r="O98" i="10"/>
  <c r="N98" i="10"/>
  <c r="M98" i="10"/>
  <c r="L98" i="10"/>
  <c r="K98" i="10"/>
  <c r="J98" i="10"/>
  <c r="I98" i="10"/>
  <c r="H98" i="10"/>
  <c r="G98" i="10"/>
  <c r="F98" i="10"/>
  <c r="E98" i="10"/>
  <c r="D98" i="10"/>
  <c r="C98" i="10"/>
  <c r="B98" i="10"/>
  <c r="BV97" i="10"/>
  <c r="BU97" i="10"/>
  <c r="BT97" i="10"/>
  <c r="BS97" i="10"/>
  <c r="BR97" i="10"/>
  <c r="BQ97" i="10"/>
  <c r="BP97" i="10"/>
  <c r="BO97" i="10"/>
  <c r="BN97" i="10"/>
  <c r="BM97" i="10"/>
  <c r="BL97" i="10"/>
  <c r="BK97" i="10"/>
  <c r="BJ97" i="10"/>
  <c r="BI97" i="10"/>
  <c r="BH97" i="10"/>
  <c r="BG97" i="10"/>
  <c r="BF97" i="10"/>
  <c r="BE97" i="10"/>
  <c r="BD97" i="10"/>
  <c r="BC97" i="10"/>
  <c r="BB97" i="10"/>
  <c r="BA97" i="10"/>
  <c r="AZ97" i="10"/>
  <c r="AY97" i="10"/>
  <c r="AX97" i="10"/>
  <c r="AW97" i="10"/>
  <c r="AV97" i="10"/>
  <c r="AU97" i="10"/>
  <c r="AT97" i="10"/>
  <c r="AS97" i="10"/>
  <c r="AR97" i="10"/>
  <c r="AQ97" i="10"/>
  <c r="AP97" i="10"/>
  <c r="AO97" i="10"/>
  <c r="AN97" i="10"/>
  <c r="AM97" i="10"/>
  <c r="AL97" i="10"/>
  <c r="AK97" i="10"/>
  <c r="AJ97" i="10"/>
  <c r="AI97" i="10"/>
  <c r="AH97" i="10"/>
  <c r="AG97" i="10"/>
  <c r="AF97" i="10"/>
  <c r="AE97" i="10"/>
  <c r="AD97" i="10"/>
  <c r="AC97" i="10"/>
  <c r="AB97" i="10"/>
  <c r="AA97" i="10"/>
  <c r="Z97" i="10"/>
  <c r="Y97" i="10"/>
  <c r="X97" i="10"/>
  <c r="W97" i="10"/>
  <c r="V97" i="10"/>
  <c r="U97" i="10"/>
  <c r="T97" i="10"/>
  <c r="S97" i="10"/>
  <c r="R97" i="10"/>
  <c r="Q97" i="10"/>
  <c r="P97" i="10"/>
  <c r="O97" i="10"/>
  <c r="N97" i="10"/>
  <c r="M97" i="10"/>
  <c r="L97" i="10"/>
  <c r="K97" i="10"/>
  <c r="J97" i="10"/>
  <c r="I97" i="10"/>
  <c r="H97" i="10"/>
  <c r="G97" i="10"/>
  <c r="F97" i="10"/>
  <c r="E97" i="10"/>
  <c r="D97" i="10"/>
  <c r="C97" i="10"/>
  <c r="B97" i="10"/>
  <c r="BV96" i="10"/>
  <c r="BU96" i="10"/>
  <c r="BT96" i="10"/>
  <c r="BS96" i="10"/>
  <c r="BR96" i="10"/>
  <c r="BQ96" i="10"/>
  <c r="BP96" i="10"/>
  <c r="BO96" i="10"/>
  <c r="BN96" i="10"/>
  <c r="BM96" i="10"/>
  <c r="BL96" i="10"/>
  <c r="BK96" i="10"/>
  <c r="BJ96" i="10"/>
  <c r="BI96" i="10"/>
  <c r="BH96" i="10"/>
  <c r="BG96" i="10"/>
  <c r="BF96" i="10"/>
  <c r="BE96" i="10"/>
  <c r="BD96" i="10"/>
  <c r="BC96" i="10"/>
  <c r="BB96" i="10"/>
  <c r="BA96" i="10"/>
  <c r="AZ96" i="10"/>
  <c r="AY96" i="10"/>
  <c r="AX96" i="10"/>
  <c r="AW96" i="10"/>
  <c r="AV96" i="10"/>
  <c r="AU96" i="10"/>
  <c r="AT96" i="10"/>
  <c r="AS96" i="10"/>
  <c r="AR96" i="10"/>
  <c r="AQ96" i="10"/>
  <c r="AP96" i="10"/>
  <c r="AO96" i="10"/>
  <c r="AN96" i="10"/>
  <c r="AM96" i="10"/>
  <c r="AL96" i="10"/>
  <c r="AK96" i="10"/>
  <c r="AJ96" i="10"/>
  <c r="AI96" i="10"/>
  <c r="AH96" i="10"/>
  <c r="AG96" i="10"/>
  <c r="AF96" i="10"/>
  <c r="AE96" i="10"/>
  <c r="AD96" i="10"/>
  <c r="AC96" i="10"/>
  <c r="AB96" i="10"/>
  <c r="AA96" i="10"/>
  <c r="Z96" i="10"/>
  <c r="Y96" i="10"/>
  <c r="X96" i="10"/>
  <c r="W96" i="10"/>
  <c r="V96" i="10"/>
  <c r="U96" i="10"/>
  <c r="T96" i="10"/>
  <c r="S96" i="10"/>
  <c r="R96" i="10"/>
  <c r="Q96" i="10"/>
  <c r="P96" i="10"/>
  <c r="O96" i="10"/>
  <c r="N96" i="10"/>
  <c r="M96" i="10"/>
  <c r="L96" i="10"/>
  <c r="K96" i="10"/>
  <c r="J96" i="10"/>
  <c r="I96" i="10"/>
  <c r="H96" i="10"/>
  <c r="G96" i="10"/>
  <c r="F96" i="10"/>
  <c r="E96" i="10"/>
  <c r="D96" i="10"/>
  <c r="C96" i="10"/>
  <c r="B96" i="10"/>
  <c r="BV95" i="10"/>
  <c r="BU95" i="10"/>
  <c r="BT95" i="10"/>
  <c r="BS95" i="10"/>
  <c r="BR95" i="10"/>
  <c r="BQ95" i="10"/>
  <c r="BP95" i="10"/>
  <c r="BO95" i="10"/>
  <c r="BN95" i="10"/>
  <c r="BM95" i="10"/>
  <c r="BL95" i="10"/>
  <c r="BK95" i="10"/>
  <c r="BJ95" i="10"/>
  <c r="BI95" i="10"/>
  <c r="BH95" i="10"/>
  <c r="BG95" i="10"/>
  <c r="BF95" i="10"/>
  <c r="BE95" i="10"/>
  <c r="BD95" i="10"/>
  <c r="BC95" i="10"/>
  <c r="BB95" i="10"/>
  <c r="BA95" i="10"/>
  <c r="AZ95" i="10"/>
  <c r="AY95" i="10"/>
  <c r="AX95" i="10"/>
  <c r="AW95" i="10"/>
  <c r="AV95" i="10"/>
  <c r="AU95" i="10"/>
  <c r="AT95" i="10"/>
  <c r="AS95" i="10"/>
  <c r="AR95" i="10"/>
  <c r="AQ95" i="10"/>
  <c r="AP95" i="10"/>
  <c r="AO95" i="10"/>
  <c r="AN95" i="10"/>
  <c r="AM95" i="10"/>
  <c r="AL95" i="10"/>
  <c r="AK95" i="10"/>
  <c r="AJ95" i="10"/>
  <c r="AI95" i="10"/>
  <c r="AH95" i="10"/>
  <c r="AG95" i="10"/>
  <c r="AF95" i="10"/>
  <c r="AE95" i="10"/>
  <c r="AD95" i="10"/>
  <c r="AC95" i="10"/>
  <c r="AB95" i="10"/>
  <c r="AA95" i="10"/>
  <c r="Z95" i="10"/>
  <c r="Y95" i="10"/>
  <c r="X95" i="10"/>
  <c r="W95" i="10"/>
  <c r="V95" i="10"/>
  <c r="U95" i="10"/>
  <c r="T95" i="10"/>
  <c r="S95" i="10"/>
  <c r="R95" i="10"/>
  <c r="Q95" i="10"/>
  <c r="P95" i="10"/>
  <c r="O95" i="10"/>
  <c r="N95" i="10"/>
  <c r="M95" i="10"/>
  <c r="L95" i="10"/>
  <c r="K95" i="10"/>
  <c r="J95" i="10"/>
  <c r="I95" i="10"/>
  <c r="H95" i="10"/>
  <c r="G95" i="10"/>
  <c r="F95" i="10"/>
  <c r="E95" i="10"/>
  <c r="D95" i="10"/>
  <c r="C95" i="10"/>
  <c r="B95" i="10"/>
  <c r="BV94" i="10"/>
  <c r="BU94" i="10"/>
  <c r="BT94" i="10"/>
  <c r="BS94" i="10"/>
  <c r="BR94" i="10"/>
  <c r="BQ94" i="10"/>
  <c r="BP94" i="10"/>
  <c r="BO94" i="10"/>
  <c r="BN94" i="10"/>
  <c r="BM94" i="10"/>
  <c r="BL94" i="10"/>
  <c r="BK94" i="10"/>
  <c r="BJ94" i="10"/>
  <c r="BI94" i="10"/>
  <c r="BH94" i="10"/>
  <c r="BG94" i="10"/>
  <c r="BF94" i="10"/>
  <c r="BE94" i="10"/>
  <c r="BD94" i="10"/>
  <c r="BC94" i="10"/>
  <c r="BB94" i="10"/>
  <c r="BA94" i="10"/>
  <c r="AZ94" i="10"/>
  <c r="AY94" i="10"/>
  <c r="AX94" i="10"/>
  <c r="AW94" i="10"/>
  <c r="AV94" i="10"/>
  <c r="AU94" i="10"/>
  <c r="AT94" i="10"/>
  <c r="AS94" i="10"/>
  <c r="AR94" i="10"/>
  <c r="AQ94" i="10"/>
  <c r="AP94" i="10"/>
  <c r="AO94" i="10"/>
  <c r="AN94" i="10"/>
  <c r="AM94" i="10"/>
  <c r="AL94" i="10"/>
  <c r="AK94" i="10"/>
  <c r="AJ94" i="10"/>
  <c r="AI94" i="10"/>
  <c r="AH94" i="10"/>
  <c r="AG94" i="10"/>
  <c r="AF94" i="10"/>
  <c r="AE94" i="10"/>
  <c r="AD94" i="10"/>
  <c r="AC94" i="10"/>
  <c r="AB94" i="10"/>
  <c r="AA94" i="10"/>
  <c r="Z94" i="10"/>
  <c r="Y94" i="10"/>
  <c r="X94" i="10"/>
  <c r="W94" i="10"/>
  <c r="V94" i="10"/>
  <c r="U94" i="10"/>
  <c r="T94" i="10"/>
  <c r="S94" i="10"/>
  <c r="R94" i="10"/>
  <c r="Q94" i="10"/>
  <c r="P94" i="10"/>
  <c r="O94" i="10"/>
  <c r="N94" i="10"/>
  <c r="M94" i="10"/>
  <c r="L94" i="10"/>
  <c r="K94" i="10"/>
  <c r="J94" i="10"/>
  <c r="I94" i="10"/>
  <c r="H94" i="10"/>
  <c r="G94" i="10"/>
  <c r="F94" i="10"/>
  <c r="E94" i="10"/>
  <c r="D94" i="10"/>
  <c r="C94" i="10"/>
  <c r="B94" i="10"/>
  <c r="BV93" i="10"/>
  <c r="BU93" i="10"/>
  <c r="BT93" i="10"/>
  <c r="BS93" i="10"/>
  <c r="BR93" i="10"/>
  <c r="BQ93" i="10"/>
  <c r="BP93" i="10"/>
  <c r="BO93" i="10"/>
  <c r="BN93" i="10"/>
  <c r="BM93" i="10"/>
  <c r="BL93" i="10"/>
  <c r="BK93" i="10"/>
  <c r="BJ93" i="10"/>
  <c r="BI93" i="10"/>
  <c r="BH93" i="10"/>
  <c r="BG93" i="10"/>
  <c r="BF93" i="10"/>
  <c r="BE93" i="10"/>
  <c r="BD93" i="10"/>
  <c r="BC93" i="10"/>
  <c r="BB93" i="10"/>
  <c r="BA93" i="10"/>
  <c r="AZ93" i="10"/>
  <c r="AY93" i="10"/>
  <c r="AX93" i="10"/>
  <c r="AW93" i="10"/>
  <c r="AV93" i="10"/>
  <c r="AU93" i="10"/>
  <c r="AT93" i="10"/>
  <c r="AS93" i="10"/>
  <c r="AR93" i="10"/>
  <c r="AQ93" i="10"/>
  <c r="AP93" i="10"/>
  <c r="AO93" i="10"/>
  <c r="AN93" i="10"/>
  <c r="AM93" i="10"/>
  <c r="AL93" i="10"/>
  <c r="AK93" i="10"/>
  <c r="AJ93" i="10"/>
  <c r="AI93" i="10"/>
  <c r="AH93" i="10"/>
  <c r="AG93" i="10"/>
  <c r="AF93" i="10"/>
  <c r="AE93" i="10"/>
  <c r="AD93" i="10"/>
  <c r="AC93" i="10"/>
  <c r="AB93" i="10"/>
  <c r="AA93" i="10"/>
  <c r="Z93" i="10"/>
  <c r="Y93" i="10"/>
  <c r="X93" i="10"/>
  <c r="W93" i="10"/>
  <c r="V93" i="10"/>
  <c r="U93" i="10"/>
  <c r="T93" i="10"/>
  <c r="S93" i="10"/>
  <c r="R93" i="10"/>
  <c r="Q93" i="10"/>
  <c r="P93" i="10"/>
  <c r="O93" i="10"/>
  <c r="N93" i="10"/>
  <c r="M93" i="10"/>
  <c r="L93" i="10"/>
  <c r="K93" i="10"/>
  <c r="J93" i="10"/>
  <c r="I93" i="10"/>
  <c r="H93" i="10"/>
  <c r="G93" i="10"/>
  <c r="F93" i="10"/>
  <c r="E93" i="10"/>
  <c r="D93" i="10"/>
  <c r="C93" i="10"/>
  <c r="B93" i="10"/>
  <c r="BV92" i="10"/>
  <c r="BU92" i="10"/>
  <c r="BT92" i="10"/>
  <c r="BS92" i="10"/>
  <c r="BR92" i="10"/>
  <c r="BQ92" i="10"/>
  <c r="BP92" i="10"/>
  <c r="BO92" i="10"/>
  <c r="BN92" i="10"/>
  <c r="BM92" i="10"/>
  <c r="BL92" i="10"/>
  <c r="BK92" i="10"/>
  <c r="BJ92" i="10"/>
  <c r="BI92" i="10"/>
  <c r="BH92" i="10"/>
  <c r="BG92" i="10"/>
  <c r="BF92" i="10"/>
  <c r="BE92" i="10"/>
  <c r="BD92" i="10"/>
  <c r="BC92" i="10"/>
  <c r="BB92" i="10"/>
  <c r="BA92" i="10"/>
  <c r="AZ92" i="10"/>
  <c r="AY92" i="10"/>
  <c r="AX92" i="10"/>
  <c r="AW92" i="10"/>
  <c r="AV92" i="10"/>
  <c r="AU92" i="10"/>
  <c r="AT92" i="10"/>
  <c r="AS92" i="10"/>
  <c r="AR92" i="10"/>
  <c r="AQ92" i="10"/>
  <c r="AP92" i="10"/>
  <c r="AO92" i="10"/>
  <c r="AN92" i="10"/>
  <c r="AM92" i="10"/>
  <c r="AL92" i="10"/>
  <c r="AK92" i="10"/>
  <c r="AJ92" i="10"/>
  <c r="AI92" i="10"/>
  <c r="AH92" i="10"/>
  <c r="AG92" i="10"/>
  <c r="AF92" i="10"/>
  <c r="AE92" i="10"/>
  <c r="AD92" i="10"/>
  <c r="AC92" i="10"/>
  <c r="AB92" i="10"/>
  <c r="AA92" i="10"/>
  <c r="Z92" i="10"/>
  <c r="Y92" i="10"/>
  <c r="X92" i="10"/>
  <c r="W92" i="10"/>
  <c r="V92" i="10"/>
  <c r="U92" i="10"/>
  <c r="T92" i="10"/>
  <c r="S92" i="10"/>
  <c r="R92" i="10"/>
  <c r="Q92" i="10"/>
  <c r="P92" i="10"/>
  <c r="O92" i="10"/>
  <c r="N92" i="10"/>
  <c r="M92" i="10"/>
  <c r="L92" i="10"/>
  <c r="K92" i="10"/>
  <c r="J92" i="10"/>
  <c r="I92" i="10"/>
  <c r="H92" i="10"/>
  <c r="G92" i="10"/>
  <c r="F92" i="10"/>
  <c r="E92" i="10"/>
  <c r="D92" i="10"/>
  <c r="C92" i="10"/>
  <c r="B92" i="10"/>
  <c r="BV91" i="10"/>
  <c r="BU91" i="10"/>
  <c r="BT91" i="10"/>
  <c r="BS91" i="10"/>
  <c r="BR91" i="10"/>
  <c r="BQ91" i="10"/>
  <c r="BP91" i="10"/>
  <c r="BO91" i="10"/>
  <c r="BN91" i="10"/>
  <c r="BM91" i="10"/>
  <c r="BL91" i="10"/>
  <c r="BK91" i="10"/>
  <c r="BJ91" i="10"/>
  <c r="BI91" i="10"/>
  <c r="BH91" i="10"/>
  <c r="BG91" i="10"/>
  <c r="BF91" i="10"/>
  <c r="BE91" i="10"/>
  <c r="BD91" i="10"/>
  <c r="BC91" i="10"/>
  <c r="BB91" i="10"/>
  <c r="BA91" i="10"/>
  <c r="AZ91" i="10"/>
  <c r="AY91" i="10"/>
  <c r="AX91" i="10"/>
  <c r="AW91" i="10"/>
  <c r="AV91" i="10"/>
  <c r="AU91" i="10"/>
  <c r="AT91" i="10"/>
  <c r="AS91" i="10"/>
  <c r="AR91" i="10"/>
  <c r="AQ91" i="10"/>
  <c r="AP91" i="10"/>
  <c r="AO91" i="10"/>
  <c r="AN91" i="10"/>
  <c r="AM91" i="10"/>
  <c r="AL91" i="10"/>
  <c r="AK91" i="10"/>
  <c r="AJ91" i="10"/>
  <c r="AI91" i="10"/>
  <c r="AH91" i="10"/>
  <c r="AG91" i="10"/>
  <c r="AF91" i="10"/>
  <c r="AE91" i="10"/>
  <c r="AD91" i="10"/>
  <c r="AC91" i="10"/>
  <c r="AB91" i="10"/>
  <c r="AA91" i="10"/>
  <c r="Z91" i="10"/>
  <c r="Y91" i="10"/>
  <c r="X91" i="10"/>
  <c r="W91" i="10"/>
  <c r="V91" i="10"/>
  <c r="U91" i="10"/>
  <c r="T91" i="10"/>
  <c r="S91" i="10"/>
  <c r="R91" i="10"/>
  <c r="Q91" i="10"/>
  <c r="P91" i="10"/>
  <c r="O91" i="10"/>
  <c r="N91" i="10"/>
  <c r="M91" i="10"/>
  <c r="L91" i="10"/>
  <c r="K91" i="10"/>
  <c r="J91" i="10"/>
  <c r="I91" i="10"/>
  <c r="H91" i="10"/>
  <c r="G91" i="10"/>
  <c r="F91" i="10"/>
  <c r="E91" i="10"/>
  <c r="D91" i="10"/>
  <c r="C91" i="10"/>
  <c r="B91" i="10"/>
  <c r="BV90" i="10"/>
  <c r="BU90" i="10"/>
  <c r="BT90" i="10"/>
  <c r="BS90" i="10"/>
  <c r="BR90" i="10"/>
  <c r="BQ90" i="10"/>
  <c r="BP90" i="10"/>
  <c r="BO90" i="10"/>
  <c r="BN90" i="10"/>
  <c r="BM90" i="10"/>
  <c r="BL90" i="10"/>
  <c r="BK90" i="10"/>
  <c r="BJ90" i="10"/>
  <c r="BI90" i="10"/>
  <c r="BH90" i="10"/>
  <c r="BG90" i="10"/>
  <c r="BF90" i="10"/>
  <c r="BE90" i="10"/>
  <c r="BD90" i="10"/>
  <c r="BC90" i="10"/>
  <c r="BB90" i="10"/>
  <c r="BA90" i="10"/>
  <c r="AZ90" i="10"/>
  <c r="AY90" i="10"/>
  <c r="AX90" i="10"/>
  <c r="AW90" i="10"/>
  <c r="AV90" i="10"/>
  <c r="AU90" i="10"/>
  <c r="AT90" i="10"/>
  <c r="AS90" i="10"/>
  <c r="AR90" i="10"/>
  <c r="AQ90" i="10"/>
  <c r="AP90" i="10"/>
  <c r="AO90" i="10"/>
  <c r="AN90" i="10"/>
  <c r="AM90" i="10"/>
  <c r="AL90" i="10"/>
  <c r="AK90" i="10"/>
  <c r="AJ90" i="10"/>
  <c r="AI90" i="10"/>
  <c r="AH90" i="10"/>
  <c r="AG90" i="10"/>
  <c r="AF90" i="10"/>
  <c r="AE90" i="10"/>
  <c r="AD90" i="10"/>
  <c r="AC90" i="10"/>
  <c r="AB90" i="10"/>
  <c r="AA90" i="10"/>
  <c r="Z90" i="10"/>
  <c r="Y90" i="10"/>
  <c r="X90" i="10"/>
  <c r="W90" i="10"/>
  <c r="V90" i="10"/>
  <c r="U90" i="10"/>
  <c r="T90" i="10"/>
  <c r="S90" i="10"/>
  <c r="R90" i="10"/>
  <c r="Q90" i="10"/>
  <c r="P90" i="10"/>
  <c r="O90" i="10"/>
  <c r="N90" i="10"/>
  <c r="M90" i="10"/>
  <c r="L90" i="10"/>
  <c r="K90" i="10"/>
  <c r="J90" i="10"/>
  <c r="I90" i="10"/>
  <c r="H90" i="10"/>
  <c r="G90" i="10"/>
  <c r="F90" i="10"/>
  <c r="E90" i="10"/>
  <c r="D90" i="10"/>
  <c r="C90" i="10"/>
  <c r="B90" i="10"/>
  <c r="BV89" i="10"/>
  <c r="BU89" i="10"/>
  <c r="BT89" i="10"/>
  <c r="BS89" i="10"/>
  <c r="BR89" i="10"/>
  <c r="BQ89" i="10"/>
  <c r="BP89" i="10"/>
  <c r="BO89" i="10"/>
  <c r="BN89" i="10"/>
  <c r="BM89" i="10"/>
  <c r="BL89" i="10"/>
  <c r="BK89" i="10"/>
  <c r="BJ89" i="10"/>
  <c r="BI89" i="10"/>
  <c r="BH89" i="10"/>
  <c r="BG89" i="10"/>
  <c r="BF89" i="10"/>
  <c r="BE89" i="10"/>
  <c r="BD89" i="10"/>
  <c r="BC89" i="10"/>
  <c r="BB89" i="10"/>
  <c r="BA89" i="10"/>
  <c r="AZ89" i="10"/>
  <c r="AY89" i="10"/>
  <c r="AX89" i="10"/>
  <c r="AW89" i="10"/>
  <c r="AV89" i="10"/>
  <c r="AU89" i="10"/>
  <c r="AT89" i="10"/>
  <c r="AS89" i="10"/>
  <c r="AR89" i="10"/>
  <c r="AQ89" i="10"/>
  <c r="AP89" i="10"/>
  <c r="AO89" i="10"/>
  <c r="AN89" i="10"/>
  <c r="AM89" i="10"/>
  <c r="AL89" i="10"/>
  <c r="AK89" i="10"/>
  <c r="AJ89" i="10"/>
  <c r="AI89" i="10"/>
  <c r="AH89" i="10"/>
  <c r="AG89" i="10"/>
  <c r="AF89" i="10"/>
  <c r="AE89" i="10"/>
  <c r="AD89" i="10"/>
  <c r="AC89" i="10"/>
  <c r="AB89" i="10"/>
  <c r="AA89" i="10"/>
  <c r="Z89" i="10"/>
  <c r="Y89" i="10"/>
  <c r="X89" i="10"/>
  <c r="W89" i="10"/>
  <c r="V89" i="10"/>
  <c r="U89" i="10"/>
  <c r="T89" i="10"/>
  <c r="S89" i="10"/>
  <c r="R89" i="10"/>
  <c r="Q89" i="10"/>
  <c r="P89" i="10"/>
  <c r="O89" i="10"/>
  <c r="N89" i="10"/>
  <c r="M89" i="10"/>
  <c r="L89" i="10"/>
  <c r="K89" i="10"/>
  <c r="J89" i="10"/>
  <c r="I89" i="10"/>
  <c r="H89" i="10"/>
  <c r="G89" i="10"/>
  <c r="F89" i="10"/>
  <c r="E89" i="10"/>
  <c r="D89" i="10"/>
  <c r="C89" i="10"/>
  <c r="B89" i="10"/>
  <c r="BV88" i="10"/>
  <c r="BU88" i="10"/>
  <c r="BT88" i="10"/>
  <c r="BS88" i="10"/>
  <c r="BR88" i="10"/>
  <c r="BQ88" i="10"/>
  <c r="BP88" i="10"/>
  <c r="BO88" i="10"/>
  <c r="BN88" i="10"/>
  <c r="BM88" i="10"/>
  <c r="BL88" i="10"/>
  <c r="BK88" i="10"/>
  <c r="BJ88" i="10"/>
  <c r="BI88" i="10"/>
  <c r="BH88" i="10"/>
  <c r="BG88" i="10"/>
  <c r="BF88" i="10"/>
  <c r="BE88" i="10"/>
  <c r="BD88" i="10"/>
  <c r="BC88" i="10"/>
  <c r="BB88" i="10"/>
  <c r="BA88" i="10"/>
  <c r="AZ88" i="10"/>
  <c r="AY88" i="10"/>
  <c r="AX88" i="10"/>
  <c r="AW88" i="10"/>
  <c r="AV88" i="10"/>
  <c r="AU88" i="10"/>
  <c r="AT88" i="10"/>
  <c r="AS88" i="10"/>
  <c r="AR88" i="10"/>
  <c r="AQ88" i="10"/>
  <c r="AP88" i="10"/>
  <c r="AO88" i="10"/>
  <c r="AN88" i="10"/>
  <c r="AM88" i="10"/>
  <c r="AL88" i="10"/>
  <c r="AK88" i="10"/>
  <c r="AJ88" i="10"/>
  <c r="AI88" i="10"/>
  <c r="AH88" i="10"/>
  <c r="AG88" i="10"/>
  <c r="AF88" i="10"/>
  <c r="AE88" i="10"/>
  <c r="AD88" i="10"/>
  <c r="AC88" i="10"/>
  <c r="AB88" i="10"/>
  <c r="AA88" i="10"/>
  <c r="Z88" i="10"/>
  <c r="Y88" i="10"/>
  <c r="X88" i="10"/>
  <c r="W88" i="10"/>
  <c r="V88" i="10"/>
  <c r="U88" i="10"/>
  <c r="T88" i="10"/>
  <c r="S88" i="10"/>
  <c r="R88" i="10"/>
  <c r="Q88" i="10"/>
  <c r="P88" i="10"/>
  <c r="O88" i="10"/>
  <c r="N88" i="10"/>
  <c r="M88" i="10"/>
  <c r="L88" i="10"/>
  <c r="K88" i="10"/>
  <c r="J88" i="10"/>
  <c r="I88" i="10"/>
  <c r="H88" i="10"/>
  <c r="G88" i="10"/>
  <c r="F88" i="10"/>
  <c r="E88" i="10"/>
  <c r="D88" i="10"/>
  <c r="C88" i="10"/>
  <c r="B88" i="10"/>
  <c r="BV87" i="10"/>
  <c r="BU87" i="10"/>
  <c r="BT87" i="10"/>
  <c r="BS87" i="10"/>
  <c r="BR87" i="10"/>
  <c r="BQ87" i="10"/>
  <c r="BP87" i="10"/>
  <c r="BO87" i="10"/>
  <c r="BN87" i="10"/>
  <c r="BM87" i="10"/>
  <c r="BL87" i="10"/>
  <c r="BK87" i="10"/>
  <c r="BJ87" i="10"/>
  <c r="BI87" i="10"/>
  <c r="BH87" i="10"/>
  <c r="BG87" i="10"/>
  <c r="BF87" i="10"/>
  <c r="BE87" i="10"/>
  <c r="BD87" i="10"/>
  <c r="BC87" i="10"/>
  <c r="BB87" i="10"/>
  <c r="BA87" i="10"/>
  <c r="AZ87" i="10"/>
  <c r="AY87" i="10"/>
  <c r="AX87" i="10"/>
  <c r="AW87" i="10"/>
  <c r="AV87" i="10"/>
  <c r="AU87" i="10"/>
  <c r="AT87" i="10"/>
  <c r="AS87" i="10"/>
  <c r="AR87" i="10"/>
  <c r="AQ87" i="10"/>
  <c r="AP87" i="10"/>
  <c r="AO87" i="10"/>
  <c r="AN87" i="10"/>
  <c r="AM87" i="10"/>
  <c r="AL87" i="10"/>
  <c r="AK87" i="10"/>
  <c r="AJ87" i="10"/>
  <c r="AI87" i="10"/>
  <c r="AH87" i="10"/>
  <c r="AG87" i="10"/>
  <c r="AF87" i="10"/>
  <c r="AE87" i="10"/>
  <c r="AD87" i="10"/>
  <c r="AC87" i="10"/>
  <c r="AB87" i="10"/>
  <c r="AA87" i="10"/>
  <c r="Z87" i="10"/>
  <c r="Y87" i="10"/>
  <c r="X87" i="10"/>
  <c r="W87" i="10"/>
  <c r="V87" i="10"/>
  <c r="U87" i="10"/>
  <c r="T87" i="10"/>
  <c r="S87" i="10"/>
  <c r="R87" i="10"/>
  <c r="Q87" i="10"/>
  <c r="P87" i="10"/>
  <c r="O87" i="10"/>
  <c r="N87" i="10"/>
  <c r="M87" i="10"/>
  <c r="L87" i="10"/>
  <c r="K87" i="10"/>
  <c r="J87" i="10"/>
  <c r="I87" i="10"/>
  <c r="H87" i="10"/>
  <c r="G87" i="10"/>
  <c r="F87" i="10"/>
  <c r="E87" i="10"/>
  <c r="D87" i="10"/>
  <c r="C87" i="10"/>
  <c r="B87" i="10"/>
  <c r="BV86" i="10"/>
  <c r="BU86" i="10"/>
  <c r="BT86" i="10"/>
  <c r="BS86" i="10"/>
  <c r="BR86" i="10"/>
  <c r="BQ86" i="10"/>
  <c r="BP86" i="10"/>
  <c r="BO86" i="10"/>
  <c r="BN86" i="10"/>
  <c r="BM86" i="10"/>
  <c r="BL86" i="10"/>
  <c r="BK86" i="10"/>
  <c r="BJ86" i="10"/>
  <c r="BI86" i="10"/>
  <c r="BH86" i="10"/>
  <c r="BG86" i="10"/>
  <c r="BF86" i="10"/>
  <c r="BE86" i="10"/>
  <c r="BD86" i="10"/>
  <c r="BC86" i="10"/>
  <c r="BB86" i="10"/>
  <c r="BA86" i="10"/>
  <c r="AZ86" i="10"/>
  <c r="AY86" i="10"/>
  <c r="AX86" i="10"/>
  <c r="AW86" i="10"/>
  <c r="AV86" i="10"/>
  <c r="AU86" i="10"/>
  <c r="AT86" i="10"/>
  <c r="AS86" i="10"/>
  <c r="AR86" i="10"/>
  <c r="AQ86" i="10"/>
  <c r="AP86" i="10"/>
  <c r="AO86" i="10"/>
  <c r="AN86" i="10"/>
  <c r="AM86" i="10"/>
  <c r="AL86" i="10"/>
  <c r="AK86" i="10"/>
  <c r="AJ86" i="10"/>
  <c r="AI86" i="10"/>
  <c r="AH86" i="10"/>
  <c r="AG86" i="10"/>
  <c r="AF86" i="10"/>
  <c r="AE86" i="10"/>
  <c r="AD86" i="10"/>
  <c r="AC86" i="10"/>
  <c r="AB86" i="10"/>
  <c r="AA86" i="10"/>
  <c r="Z86" i="10"/>
  <c r="Y86" i="10"/>
  <c r="X86" i="10"/>
  <c r="W86" i="10"/>
  <c r="V86" i="10"/>
  <c r="U86" i="10"/>
  <c r="T86" i="10"/>
  <c r="S86" i="10"/>
  <c r="R86" i="10"/>
  <c r="Q86" i="10"/>
  <c r="P86" i="10"/>
  <c r="O86" i="10"/>
  <c r="N86" i="10"/>
  <c r="M86" i="10"/>
  <c r="L86" i="10"/>
  <c r="K86" i="10"/>
  <c r="J86" i="10"/>
  <c r="I86" i="10"/>
  <c r="H86" i="10"/>
  <c r="G86" i="10"/>
  <c r="F86" i="10"/>
  <c r="E86" i="10"/>
  <c r="D86" i="10"/>
  <c r="C86" i="10"/>
  <c r="B86" i="10"/>
  <c r="BV85" i="10"/>
  <c r="BU85" i="10"/>
  <c r="BT85" i="10"/>
  <c r="BS85" i="10"/>
  <c r="BR85" i="10"/>
  <c r="BQ85" i="10"/>
  <c r="BP85" i="10"/>
  <c r="BO85" i="10"/>
  <c r="BN85" i="10"/>
  <c r="BM85" i="10"/>
  <c r="BL85" i="10"/>
  <c r="BK85" i="10"/>
  <c r="BJ85" i="10"/>
  <c r="BI85" i="10"/>
  <c r="BH85" i="10"/>
  <c r="BG85" i="10"/>
  <c r="BF85" i="10"/>
  <c r="BE85" i="10"/>
  <c r="BD85" i="10"/>
  <c r="BC85" i="10"/>
  <c r="BB85" i="10"/>
  <c r="BA85" i="10"/>
  <c r="AZ85" i="10"/>
  <c r="AY85" i="10"/>
  <c r="AX85" i="10"/>
  <c r="AW85" i="10"/>
  <c r="AV85" i="10"/>
  <c r="AU85" i="10"/>
  <c r="AT85" i="10"/>
  <c r="AS85" i="10"/>
  <c r="AR85" i="10"/>
  <c r="AQ85" i="10"/>
  <c r="AP85" i="10"/>
  <c r="AO85" i="10"/>
  <c r="AN85" i="10"/>
  <c r="AM85" i="10"/>
  <c r="AL85" i="10"/>
  <c r="AK85" i="10"/>
  <c r="AJ85" i="10"/>
  <c r="AI85" i="10"/>
  <c r="AH85" i="10"/>
  <c r="AG85" i="10"/>
  <c r="AF85" i="10"/>
  <c r="AE85" i="10"/>
  <c r="AD85" i="10"/>
  <c r="AC85" i="10"/>
  <c r="AB85" i="10"/>
  <c r="AA85" i="10"/>
  <c r="Z85" i="10"/>
  <c r="Y85" i="10"/>
  <c r="X85" i="10"/>
  <c r="W85" i="10"/>
  <c r="V85" i="10"/>
  <c r="U85" i="10"/>
  <c r="T85" i="10"/>
  <c r="S85" i="10"/>
  <c r="R85" i="10"/>
  <c r="Q85" i="10"/>
  <c r="P85" i="10"/>
  <c r="O85" i="10"/>
  <c r="N85" i="10"/>
  <c r="M85" i="10"/>
  <c r="L85" i="10"/>
  <c r="K85" i="10"/>
  <c r="J85" i="10"/>
  <c r="I85" i="10"/>
  <c r="H85" i="10"/>
  <c r="G85" i="10"/>
  <c r="F85" i="10"/>
  <c r="E85" i="10"/>
  <c r="D85" i="10"/>
  <c r="C85" i="10"/>
  <c r="B85" i="10"/>
  <c r="BV84" i="10"/>
  <c r="BU84" i="10"/>
  <c r="BT84" i="10"/>
  <c r="BS84" i="10"/>
  <c r="BR84" i="10"/>
  <c r="BQ84" i="10"/>
  <c r="BP84" i="10"/>
  <c r="BO84" i="10"/>
  <c r="BN84" i="10"/>
  <c r="BM84" i="10"/>
  <c r="BL84" i="10"/>
  <c r="BK84" i="10"/>
  <c r="BJ84" i="10"/>
  <c r="BI84" i="10"/>
  <c r="BH84" i="10"/>
  <c r="BG84" i="10"/>
  <c r="BF84" i="10"/>
  <c r="BE84" i="10"/>
  <c r="BD84" i="10"/>
  <c r="BC84" i="10"/>
  <c r="BB84" i="10"/>
  <c r="BA84" i="10"/>
  <c r="AZ84" i="10"/>
  <c r="AY84" i="10"/>
  <c r="AX84" i="10"/>
  <c r="AW84" i="10"/>
  <c r="AV84" i="10"/>
  <c r="AU84" i="10"/>
  <c r="AT84" i="10"/>
  <c r="AS84" i="10"/>
  <c r="AR84" i="10"/>
  <c r="AQ84" i="10"/>
  <c r="AP84" i="10"/>
  <c r="AO84" i="10"/>
  <c r="AN84" i="10"/>
  <c r="AM84" i="10"/>
  <c r="AL84" i="10"/>
  <c r="AK84" i="10"/>
  <c r="AJ84" i="10"/>
  <c r="AI84" i="10"/>
  <c r="AH84" i="10"/>
  <c r="AG84" i="10"/>
  <c r="AF84" i="10"/>
  <c r="AE84" i="10"/>
  <c r="AD84" i="10"/>
  <c r="AC84" i="10"/>
  <c r="AB84" i="10"/>
  <c r="AA84" i="10"/>
  <c r="Z84" i="10"/>
  <c r="Y84" i="10"/>
  <c r="X84" i="10"/>
  <c r="W84" i="10"/>
  <c r="V84" i="10"/>
  <c r="U84" i="10"/>
  <c r="T84" i="10"/>
  <c r="S84" i="10"/>
  <c r="R84" i="10"/>
  <c r="Q84" i="10"/>
  <c r="P84" i="10"/>
  <c r="O84" i="10"/>
  <c r="N84" i="10"/>
  <c r="M84" i="10"/>
  <c r="L84" i="10"/>
  <c r="K84" i="10"/>
  <c r="J84" i="10"/>
  <c r="I84" i="10"/>
  <c r="H84" i="10"/>
  <c r="G84" i="10"/>
  <c r="F84" i="10"/>
  <c r="E84" i="10"/>
  <c r="D84" i="10"/>
  <c r="C84" i="10"/>
  <c r="B84" i="10"/>
  <c r="BV83" i="10"/>
  <c r="BU83" i="10"/>
  <c r="BT83" i="10"/>
  <c r="BS83" i="10"/>
  <c r="BR83" i="10"/>
  <c r="BQ83" i="10"/>
  <c r="BP83" i="10"/>
  <c r="BO83" i="10"/>
  <c r="BN83" i="10"/>
  <c r="BM83" i="10"/>
  <c r="BL83" i="10"/>
  <c r="BK83" i="10"/>
  <c r="BJ83" i="10"/>
  <c r="BI83" i="10"/>
  <c r="BH83" i="10"/>
  <c r="BG83" i="10"/>
  <c r="BF83" i="10"/>
  <c r="BE83" i="10"/>
  <c r="BD83" i="10"/>
  <c r="BC83" i="10"/>
  <c r="BB83" i="10"/>
  <c r="BA83" i="10"/>
  <c r="AZ83" i="10"/>
  <c r="AY83" i="10"/>
  <c r="AX83" i="10"/>
  <c r="AW83" i="10"/>
  <c r="AV83" i="10"/>
  <c r="AU83" i="10"/>
  <c r="AT83" i="10"/>
  <c r="AS83" i="10"/>
  <c r="AR83" i="10"/>
  <c r="AQ83" i="10"/>
  <c r="AP83" i="10"/>
  <c r="AO83" i="10"/>
  <c r="AN83" i="10"/>
  <c r="AM83" i="10"/>
  <c r="AL83" i="10"/>
  <c r="AK83" i="10"/>
  <c r="AJ83" i="10"/>
  <c r="AI83" i="10"/>
  <c r="AH83" i="10"/>
  <c r="AG83" i="10"/>
  <c r="AF83" i="10"/>
  <c r="AE83" i="10"/>
  <c r="AD83" i="10"/>
  <c r="AC83" i="10"/>
  <c r="AB83" i="10"/>
  <c r="AA83" i="10"/>
  <c r="Z83" i="10"/>
  <c r="Y83" i="10"/>
  <c r="X83" i="10"/>
  <c r="W83" i="10"/>
  <c r="V83" i="10"/>
  <c r="U83" i="10"/>
  <c r="T83" i="10"/>
  <c r="S83" i="10"/>
  <c r="R83" i="10"/>
  <c r="Q83" i="10"/>
  <c r="P83" i="10"/>
  <c r="O83" i="10"/>
  <c r="N83" i="10"/>
  <c r="M83" i="10"/>
  <c r="L83" i="10"/>
  <c r="K83" i="10"/>
  <c r="J83" i="10"/>
  <c r="I83" i="10"/>
  <c r="H83" i="10"/>
  <c r="G83" i="10"/>
  <c r="F83" i="10"/>
  <c r="E83" i="10"/>
  <c r="D83" i="10"/>
  <c r="C83" i="10"/>
  <c r="B83" i="10"/>
  <c r="BV82" i="10"/>
  <c r="BU82" i="10"/>
  <c r="BT82" i="10"/>
  <c r="BS82" i="10"/>
  <c r="BR82" i="10"/>
  <c r="BQ82" i="10"/>
  <c r="BP82" i="10"/>
  <c r="BO82" i="10"/>
  <c r="BN82" i="10"/>
  <c r="BM82" i="10"/>
  <c r="BL82" i="10"/>
  <c r="BK82" i="10"/>
  <c r="BJ82" i="10"/>
  <c r="BI82" i="10"/>
  <c r="BH82" i="10"/>
  <c r="BG82" i="10"/>
  <c r="BF82" i="10"/>
  <c r="BE82" i="10"/>
  <c r="BD82" i="10"/>
  <c r="BC82" i="10"/>
  <c r="BB82" i="10"/>
  <c r="BA82" i="10"/>
  <c r="AZ82" i="10"/>
  <c r="AY82" i="10"/>
  <c r="AX82" i="10"/>
  <c r="AW82" i="10"/>
  <c r="AV82" i="10"/>
  <c r="AU82" i="10"/>
  <c r="AT82" i="10"/>
  <c r="AS82" i="10"/>
  <c r="AR82" i="10"/>
  <c r="AQ82" i="10"/>
  <c r="AP82" i="10"/>
  <c r="AO82" i="10"/>
  <c r="AN82" i="10"/>
  <c r="AM82" i="10"/>
  <c r="AL82" i="10"/>
  <c r="AK82" i="10"/>
  <c r="AJ82" i="10"/>
  <c r="AI82" i="10"/>
  <c r="AH82" i="10"/>
  <c r="AG82" i="10"/>
  <c r="AF82" i="10"/>
  <c r="AE82" i="10"/>
  <c r="AD82" i="10"/>
  <c r="AC82" i="10"/>
  <c r="AB82" i="10"/>
  <c r="AA82" i="10"/>
  <c r="Z82" i="10"/>
  <c r="Y82" i="10"/>
  <c r="X82" i="10"/>
  <c r="W82" i="10"/>
  <c r="V82" i="10"/>
  <c r="U82" i="10"/>
  <c r="T82" i="10"/>
  <c r="S82" i="10"/>
  <c r="R82" i="10"/>
  <c r="Q82" i="10"/>
  <c r="P82" i="10"/>
  <c r="O82" i="10"/>
  <c r="N82" i="10"/>
  <c r="M82" i="10"/>
  <c r="L82" i="10"/>
  <c r="K82" i="10"/>
  <c r="J82" i="10"/>
  <c r="I82" i="10"/>
  <c r="H82" i="10"/>
  <c r="G82" i="10"/>
  <c r="F82" i="10"/>
  <c r="E82" i="10"/>
  <c r="D82" i="10"/>
  <c r="C82" i="10"/>
  <c r="B82" i="10"/>
  <c r="BV81" i="10"/>
  <c r="BU81" i="10"/>
  <c r="BT81" i="10"/>
  <c r="BS81" i="10"/>
  <c r="BR81" i="10"/>
  <c r="BQ81" i="10"/>
  <c r="BP81" i="10"/>
  <c r="BO81" i="10"/>
  <c r="BN81" i="10"/>
  <c r="BM81" i="10"/>
  <c r="BL81" i="10"/>
  <c r="BK81" i="10"/>
  <c r="BJ81" i="10"/>
  <c r="BI81" i="10"/>
  <c r="BH81" i="10"/>
  <c r="BG81" i="10"/>
  <c r="BF81" i="10"/>
  <c r="BE81" i="10"/>
  <c r="BD81" i="10"/>
  <c r="BC81" i="10"/>
  <c r="BB81" i="10"/>
  <c r="BA81" i="10"/>
  <c r="AZ81" i="10"/>
  <c r="AY81" i="10"/>
  <c r="AX81" i="10"/>
  <c r="AW81" i="10"/>
  <c r="AV81" i="10"/>
  <c r="AU81" i="10"/>
  <c r="AT81" i="10"/>
  <c r="AS81" i="10"/>
  <c r="AR81" i="10"/>
  <c r="AQ81" i="10"/>
  <c r="AP81" i="10"/>
  <c r="AO81" i="10"/>
  <c r="AN81" i="10"/>
  <c r="AM81" i="10"/>
  <c r="AL81" i="10"/>
  <c r="AK81" i="10"/>
  <c r="AJ81" i="10"/>
  <c r="AI81" i="10"/>
  <c r="AH81" i="10"/>
  <c r="AG81" i="10"/>
  <c r="AF81" i="10"/>
  <c r="AE81" i="10"/>
  <c r="AD81" i="10"/>
  <c r="AC81" i="10"/>
  <c r="AB81" i="10"/>
  <c r="AA81" i="10"/>
  <c r="Z81" i="10"/>
  <c r="Y81" i="10"/>
  <c r="X81" i="10"/>
  <c r="W81" i="10"/>
  <c r="V81" i="10"/>
  <c r="U81" i="10"/>
  <c r="T81" i="10"/>
  <c r="S81" i="10"/>
  <c r="R81" i="10"/>
  <c r="Q81" i="10"/>
  <c r="P81" i="10"/>
  <c r="O81" i="10"/>
  <c r="N81" i="10"/>
  <c r="M81" i="10"/>
  <c r="L81" i="10"/>
  <c r="K81" i="10"/>
  <c r="J81" i="10"/>
  <c r="I81" i="10"/>
  <c r="H81" i="10"/>
  <c r="G81" i="10"/>
  <c r="F81" i="10"/>
  <c r="E81" i="10"/>
  <c r="D81" i="10"/>
  <c r="C81" i="10"/>
  <c r="B81" i="10"/>
  <c r="BV80" i="10"/>
  <c r="BU80" i="10"/>
  <c r="BT80" i="10"/>
  <c r="BS80" i="10"/>
  <c r="BR80" i="10"/>
  <c r="BQ80" i="10"/>
  <c r="BP80" i="10"/>
  <c r="BO80" i="10"/>
  <c r="BN80" i="10"/>
  <c r="BM80" i="10"/>
  <c r="BL80" i="10"/>
  <c r="BK80" i="10"/>
  <c r="BJ80" i="10"/>
  <c r="BI80" i="10"/>
  <c r="BH80" i="10"/>
  <c r="BG80" i="10"/>
  <c r="BF80" i="10"/>
  <c r="BE80" i="10"/>
  <c r="BD80" i="10"/>
  <c r="BC80" i="10"/>
  <c r="BB80" i="10"/>
  <c r="BA80" i="10"/>
  <c r="AZ80" i="10"/>
  <c r="AY80" i="10"/>
  <c r="AX80" i="10"/>
  <c r="AW80" i="10"/>
  <c r="AV80" i="10"/>
  <c r="AU80" i="10"/>
  <c r="AT80" i="10"/>
  <c r="AS80" i="10"/>
  <c r="AR80" i="10"/>
  <c r="AQ80" i="10"/>
  <c r="AP80" i="10"/>
  <c r="AO80" i="10"/>
  <c r="AN80" i="10"/>
  <c r="AM80" i="10"/>
  <c r="AL80" i="10"/>
  <c r="AK80" i="10"/>
  <c r="AJ80" i="10"/>
  <c r="AI80" i="10"/>
  <c r="AH80" i="10"/>
  <c r="AG80" i="10"/>
  <c r="AF80" i="10"/>
  <c r="AE80" i="10"/>
  <c r="AD80" i="10"/>
  <c r="AC80" i="10"/>
  <c r="AB80" i="10"/>
  <c r="AA80" i="10"/>
  <c r="Z80" i="10"/>
  <c r="Y80" i="10"/>
  <c r="X80" i="10"/>
  <c r="W80" i="10"/>
  <c r="V80" i="10"/>
  <c r="U80" i="10"/>
  <c r="T80" i="10"/>
  <c r="S80" i="10"/>
  <c r="R80" i="10"/>
  <c r="Q80" i="10"/>
  <c r="P80" i="10"/>
  <c r="O80" i="10"/>
  <c r="N80" i="10"/>
  <c r="M80" i="10"/>
  <c r="L80" i="10"/>
  <c r="K80" i="10"/>
  <c r="J80" i="10"/>
  <c r="I80" i="10"/>
  <c r="H80" i="10"/>
  <c r="G80" i="10"/>
  <c r="F80" i="10"/>
  <c r="E80" i="10"/>
  <c r="D80" i="10"/>
  <c r="C80" i="10"/>
  <c r="B80" i="10"/>
  <c r="BV79" i="10"/>
  <c r="BU79" i="10"/>
  <c r="BT79" i="10"/>
  <c r="BS79" i="10"/>
  <c r="BR79" i="10"/>
  <c r="BQ79" i="10"/>
  <c r="BP79" i="10"/>
  <c r="BO79" i="10"/>
  <c r="BN79" i="10"/>
  <c r="BM79" i="10"/>
  <c r="BL79" i="10"/>
  <c r="BK79" i="10"/>
  <c r="BJ79" i="10"/>
  <c r="BI79" i="10"/>
  <c r="BH79" i="10"/>
  <c r="BG79" i="10"/>
  <c r="BF79" i="10"/>
  <c r="BE79" i="10"/>
  <c r="BD79" i="10"/>
  <c r="BC79" i="10"/>
  <c r="BB79" i="10"/>
  <c r="BA79" i="10"/>
  <c r="AZ79" i="10"/>
  <c r="AY79" i="10"/>
  <c r="AX79" i="10"/>
  <c r="AW79" i="10"/>
  <c r="AV79" i="10"/>
  <c r="AU79" i="10"/>
  <c r="AT79" i="10"/>
  <c r="AS79" i="10"/>
  <c r="AR79" i="10"/>
  <c r="AQ79" i="10"/>
  <c r="AP79" i="10"/>
  <c r="AO79" i="10"/>
  <c r="AN79" i="10"/>
  <c r="AM79" i="10"/>
  <c r="AL79" i="10"/>
  <c r="AK79" i="10"/>
  <c r="AJ79" i="10"/>
  <c r="AI79" i="10"/>
  <c r="AH79" i="10"/>
  <c r="AG79" i="10"/>
  <c r="AF79" i="10"/>
  <c r="AE79" i="10"/>
  <c r="AD79" i="10"/>
  <c r="AC79" i="10"/>
  <c r="AB79" i="10"/>
  <c r="AA79" i="10"/>
  <c r="Z79" i="10"/>
  <c r="Y79" i="10"/>
  <c r="X79" i="10"/>
  <c r="W79" i="10"/>
  <c r="V79" i="10"/>
  <c r="U79" i="10"/>
  <c r="T79" i="10"/>
  <c r="S79" i="10"/>
  <c r="R79" i="10"/>
  <c r="Q79" i="10"/>
  <c r="P79" i="10"/>
  <c r="O79" i="10"/>
  <c r="N79" i="10"/>
  <c r="M79" i="10"/>
  <c r="L79" i="10"/>
  <c r="K79" i="10"/>
  <c r="J79" i="10"/>
  <c r="I79" i="10"/>
  <c r="H79" i="10"/>
  <c r="G79" i="10"/>
  <c r="F79" i="10"/>
  <c r="E79" i="10"/>
  <c r="D79" i="10"/>
  <c r="C79" i="10"/>
  <c r="B79" i="10"/>
  <c r="BV78" i="10"/>
  <c r="BU78" i="10"/>
  <c r="BT78" i="10"/>
  <c r="BS78" i="10"/>
  <c r="BR78" i="10"/>
  <c r="BQ78" i="10"/>
  <c r="BP78" i="10"/>
  <c r="BO78" i="10"/>
  <c r="BN78" i="10"/>
  <c r="BM78" i="10"/>
  <c r="BL78" i="10"/>
  <c r="BK78" i="10"/>
  <c r="BJ78" i="10"/>
  <c r="BI78" i="10"/>
  <c r="BH78" i="10"/>
  <c r="BG78" i="10"/>
  <c r="BF78" i="10"/>
  <c r="BE78" i="10"/>
  <c r="BD78" i="10"/>
  <c r="BC78" i="10"/>
  <c r="BB78" i="10"/>
  <c r="BA78" i="10"/>
  <c r="AZ78" i="10"/>
  <c r="AY78" i="10"/>
  <c r="AX78" i="10"/>
  <c r="AW78" i="10"/>
  <c r="AV78" i="10"/>
  <c r="AU78" i="10"/>
  <c r="AT78" i="10"/>
  <c r="AS78" i="10"/>
  <c r="AR78" i="10"/>
  <c r="AQ78" i="10"/>
  <c r="AP78" i="10"/>
  <c r="AO78" i="10"/>
  <c r="AN78" i="10"/>
  <c r="AM78" i="10"/>
  <c r="AL78" i="10"/>
  <c r="AK78" i="10"/>
  <c r="AJ78" i="10"/>
  <c r="AI78" i="10"/>
  <c r="AH78" i="10"/>
  <c r="AG78" i="10"/>
  <c r="AF78" i="10"/>
  <c r="AE78" i="10"/>
  <c r="AD78" i="10"/>
  <c r="AC78" i="10"/>
  <c r="AB78" i="10"/>
  <c r="AA78" i="10"/>
  <c r="Z78" i="10"/>
  <c r="Y78" i="10"/>
  <c r="X78" i="10"/>
  <c r="W78" i="10"/>
  <c r="V78" i="10"/>
  <c r="U78" i="10"/>
  <c r="T78" i="10"/>
  <c r="S78" i="10"/>
  <c r="R78" i="10"/>
  <c r="Q78" i="10"/>
  <c r="P78" i="10"/>
  <c r="O78" i="10"/>
  <c r="N78" i="10"/>
  <c r="M78" i="10"/>
  <c r="L78" i="10"/>
  <c r="K78" i="10"/>
  <c r="J78" i="10"/>
  <c r="I78" i="10"/>
  <c r="H78" i="10"/>
  <c r="G78" i="10"/>
  <c r="F78" i="10"/>
  <c r="E78" i="10"/>
  <c r="D78" i="10"/>
  <c r="C78" i="10"/>
  <c r="B78" i="10"/>
  <c r="BV77" i="10"/>
  <c r="BU77" i="10"/>
  <c r="BT77" i="10"/>
  <c r="BS77" i="10"/>
  <c r="BR77" i="10"/>
  <c r="BQ77" i="10"/>
  <c r="BP77" i="10"/>
  <c r="BO77" i="10"/>
  <c r="BN77" i="10"/>
  <c r="BM77" i="10"/>
  <c r="BL77" i="10"/>
  <c r="BK77" i="10"/>
  <c r="BJ77" i="10"/>
  <c r="BI77" i="10"/>
  <c r="BH77" i="10"/>
  <c r="BG77" i="10"/>
  <c r="BF77" i="10"/>
  <c r="BE77" i="10"/>
  <c r="BD77" i="10"/>
  <c r="BC77" i="10"/>
  <c r="BB77" i="10"/>
  <c r="BA77" i="10"/>
  <c r="AZ77" i="10"/>
  <c r="AY77" i="10"/>
  <c r="AX77" i="10"/>
  <c r="AW77" i="10"/>
  <c r="AV77" i="10"/>
  <c r="AU77" i="10"/>
  <c r="AT77" i="10"/>
  <c r="AS77" i="10"/>
  <c r="AR77" i="10"/>
  <c r="AQ77" i="10"/>
  <c r="AP77" i="10"/>
  <c r="AO77" i="10"/>
  <c r="AN77" i="10"/>
  <c r="AM77" i="10"/>
  <c r="AL77" i="10"/>
  <c r="AK77" i="10"/>
  <c r="AJ77" i="10"/>
  <c r="AI77" i="10"/>
  <c r="AH77" i="10"/>
  <c r="AG77" i="10"/>
  <c r="AF77" i="10"/>
  <c r="AE77" i="10"/>
  <c r="AD77" i="10"/>
  <c r="AC77" i="10"/>
  <c r="AB77" i="10"/>
  <c r="AA77" i="10"/>
  <c r="Z77" i="10"/>
  <c r="Y77" i="10"/>
  <c r="X77" i="10"/>
  <c r="W77" i="10"/>
  <c r="V77" i="10"/>
  <c r="U77" i="10"/>
  <c r="T77" i="10"/>
  <c r="S77" i="10"/>
  <c r="R77" i="10"/>
  <c r="Q77" i="10"/>
  <c r="P77" i="10"/>
  <c r="O77" i="10"/>
  <c r="N77" i="10"/>
  <c r="M77" i="10"/>
  <c r="L77" i="10"/>
  <c r="K77" i="10"/>
  <c r="J77" i="10"/>
  <c r="I77" i="10"/>
  <c r="H77" i="10"/>
  <c r="G77" i="10"/>
  <c r="F77" i="10"/>
  <c r="E77" i="10"/>
  <c r="D77" i="10"/>
  <c r="C77" i="10"/>
  <c r="B77" i="10"/>
  <c r="BV76" i="10"/>
  <c r="BU76" i="10"/>
  <c r="BT76" i="10"/>
  <c r="BS76" i="10"/>
  <c r="BR76" i="10"/>
  <c r="BQ76" i="10"/>
  <c r="BP76" i="10"/>
  <c r="BO76" i="10"/>
  <c r="BN76" i="10"/>
  <c r="BM76" i="10"/>
  <c r="BL76" i="10"/>
  <c r="BK76" i="10"/>
  <c r="BJ76" i="10"/>
  <c r="BI76" i="10"/>
  <c r="BH76" i="10"/>
  <c r="BG76" i="10"/>
  <c r="BF76" i="10"/>
  <c r="BE76" i="10"/>
  <c r="BD76" i="10"/>
  <c r="BC76" i="10"/>
  <c r="BB76" i="10"/>
  <c r="BA76" i="10"/>
  <c r="AZ76" i="10"/>
  <c r="AY76" i="10"/>
  <c r="AX76" i="10"/>
  <c r="AW76" i="10"/>
  <c r="AV76" i="10"/>
  <c r="AU76" i="10"/>
  <c r="AT76" i="10"/>
  <c r="AS76" i="10"/>
  <c r="AR76" i="10"/>
  <c r="AQ76" i="10"/>
  <c r="AP76" i="10"/>
  <c r="AO76" i="10"/>
  <c r="AN76" i="10"/>
  <c r="AM76" i="10"/>
  <c r="AL76" i="10"/>
  <c r="AK76" i="10"/>
  <c r="AJ76" i="10"/>
  <c r="AI76" i="10"/>
  <c r="AH76" i="10"/>
  <c r="AG76" i="10"/>
  <c r="AF76" i="10"/>
  <c r="AE76" i="10"/>
  <c r="AD76" i="10"/>
  <c r="AC76" i="10"/>
  <c r="AB76" i="10"/>
  <c r="AA76" i="10"/>
  <c r="Z76" i="10"/>
  <c r="Y76" i="10"/>
  <c r="X76" i="10"/>
  <c r="W76" i="10"/>
  <c r="V76" i="10"/>
  <c r="U76" i="10"/>
  <c r="T76" i="10"/>
  <c r="S76" i="10"/>
  <c r="R76" i="10"/>
  <c r="Q76" i="10"/>
  <c r="P76" i="10"/>
  <c r="O76" i="10"/>
  <c r="N76" i="10"/>
  <c r="M76" i="10"/>
  <c r="L76" i="10"/>
  <c r="K76" i="10"/>
  <c r="J76" i="10"/>
  <c r="I76" i="10"/>
  <c r="H76" i="10"/>
  <c r="G76" i="10"/>
  <c r="F76" i="10"/>
  <c r="E76" i="10"/>
  <c r="D76" i="10"/>
  <c r="C76" i="10"/>
  <c r="B76" i="10"/>
  <c r="BV75" i="10"/>
  <c r="BU75" i="10"/>
  <c r="BT75" i="10"/>
  <c r="BS75" i="10"/>
  <c r="BR75" i="10"/>
  <c r="BQ75" i="10"/>
  <c r="BP75" i="10"/>
  <c r="BO75" i="10"/>
  <c r="BN75" i="10"/>
  <c r="BM75" i="10"/>
  <c r="BL75" i="10"/>
  <c r="BK75" i="10"/>
  <c r="BJ75" i="10"/>
  <c r="BI75" i="10"/>
  <c r="BH75" i="10"/>
  <c r="BG75" i="10"/>
  <c r="BF75" i="10"/>
  <c r="BE75" i="10"/>
  <c r="BD75" i="10"/>
  <c r="BC75" i="10"/>
  <c r="BB75" i="10"/>
  <c r="BA75" i="10"/>
  <c r="AZ75" i="10"/>
  <c r="AY75" i="10"/>
  <c r="AX75" i="10"/>
  <c r="AW75" i="10"/>
  <c r="AV75" i="10"/>
  <c r="AU75" i="10"/>
  <c r="AT75" i="10"/>
  <c r="AS75" i="10"/>
  <c r="AR75" i="10"/>
  <c r="AQ75" i="10"/>
  <c r="AP75" i="10"/>
  <c r="AO75" i="10"/>
  <c r="AN75" i="10"/>
  <c r="AM75" i="10"/>
  <c r="AL75" i="10"/>
  <c r="AK75" i="10"/>
  <c r="AJ75" i="10"/>
  <c r="AI75" i="10"/>
  <c r="AH75" i="10"/>
  <c r="AG75" i="10"/>
  <c r="AF75" i="10"/>
  <c r="AE75" i="10"/>
  <c r="AD75" i="10"/>
  <c r="AC75" i="10"/>
  <c r="AB75" i="10"/>
  <c r="AA75" i="10"/>
  <c r="Z75" i="10"/>
  <c r="Y75" i="10"/>
  <c r="X75" i="10"/>
  <c r="W75" i="10"/>
  <c r="V75" i="10"/>
  <c r="U75" i="10"/>
  <c r="T75" i="10"/>
  <c r="S75" i="10"/>
  <c r="R75" i="10"/>
  <c r="Q75" i="10"/>
  <c r="P75" i="10"/>
  <c r="O75" i="10"/>
  <c r="N75" i="10"/>
  <c r="M75" i="10"/>
  <c r="L75" i="10"/>
  <c r="K75" i="10"/>
  <c r="J75" i="10"/>
  <c r="I75" i="10"/>
  <c r="H75" i="10"/>
  <c r="G75" i="10"/>
  <c r="F75" i="10"/>
  <c r="E75" i="10"/>
  <c r="D75" i="10"/>
  <c r="C75" i="10"/>
  <c r="B75" i="10"/>
  <c r="BV74" i="10"/>
  <c r="BU74" i="10"/>
  <c r="BT74" i="10"/>
  <c r="BS74" i="10"/>
  <c r="BR74" i="10"/>
  <c r="BQ74" i="10"/>
  <c r="BP74" i="10"/>
  <c r="BO74" i="10"/>
  <c r="BN74" i="10"/>
  <c r="BM74" i="10"/>
  <c r="BL74" i="10"/>
  <c r="BK74" i="10"/>
  <c r="BJ74" i="10"/>
  <c r="BI74" i="10"/>
  <c r="BH74" i="10"/>
  <c r="BG74" i="10"/>
  <c r="BF74" i="10"/>
  <c r="BE74" i="10"/>
  <c r="BD74" i="10"/>
  <c r="BC74" i="10"/>
  <c r="BB74" i="10"/>
  <c r="BA74" i="10"/>
  <c r="AZ74" i="10"/>
  <c r="AY74" i="10"/>
  <c r="AX74" i="10"/>
  <c r="AW74" i="10"/>
  <c r="AV74" i="10"/>
  <c r="AU74" i="10"/>
  <c r="AT74" i="10"/>
  <c r="AS74" i="10"/>
  <c r="AR74" i="10"/>
  <c r="AQ74" i="10"/>
  <c r="AP74" i="10"/>
  <c r="AO74" i="10"/>
  <c r="AN74" i="10"/>
  <c r="AM74" i="10"/>
  <c r="AL74" i="10"/>
  <c r="AK74" i="10"/>
  <c r="AJ74" i="10"/>
  <c r="AI74" i="10"/>
  <c r="AH74" i="10"/>
  <c r="AG74" i="10"/>
  <c r="AF74" i="10"/>
  <c r="AE74" i="10"/>
  <c r="AD74" i="10"/>
  <c r="AC74" i="10"/>
  <c r="AB74" i="10"/>
  <c r="AA74" i="10"/>
  <c r="Z74" i="10"/>
  <c r="Y74" i="10"/>
  <c r="X74" i="10"/>
  <c r="W74" i="10"/>
  <c r="V74" i="10"/>
  <c r="U74" i="10"/>
  <c r="T74" i="10"/>
  <c r="S74" i="10"/>
  <c r="R74" i="10"/>
  <c r="Q74" i="10"/>
  <c r="P74" i="10"/>
  <c r="O74" i="10"/>
  <c r="N74" i="10"/>
  <c r="M74" i="10"/>
  <c r="L74" i="10"/>
  <c r="K74" i="10"/>
  <c r="J74" i="10"/>
  <c r="I74" i="10"/>
  <c r="H74" i="10"/>
  <c r="G74" i="10"/>
  <c r="F74" i="10"/>
  <c r="E74" i="10"/>
  <c r="D74" i="10"/>
  <c r="C74" i="10"/>
  <c r="B74" i="10"/>
  <c r="BV99" i="9"/>
  <c r="BU99" i="9"/>
  <c r="BT99" i="9"/>
  <c r="BS99" i="9"/>
  <c r="BR99" i="9"/>
  <c r="BQ99" i="9"/>
  <c r="BP99" i="9"/>
  <c r="BO99" i="9"/>
  <c r="BN99" i="9"/>
  <c r="BM99" i="9"/>
  <c r="BL99" i="9"/>
  <c r="BK99" i="9"/>
  <c r="BJ99" i="9"/>
  <c r="BI99" i="9"/>
  <c r="BH99" i="9"/>
  <c r="BG99" i="9"/>
  <c r="BF99" i="9"/>
  <c r="BE99" i="9"/>
  <c r="BD99" i="9"/>
  <c r="BC99" i="9"/>
  <c r="BB99" i="9"/>
  <c r="BA99" i="9"/>
  <c r="AZ99" i="9"/>
  <c r="AY99" i="9"/>
  <c r="AX99" i="9"/>
  <c r="AW99" i="9"/>
  <c r="AV99" i="9"/>
  <c r="AU99" i="9"/>
  <c r="AT99" i="9"/>
  <c r="AS99" i="9"/>
  <c r="AR99" i="9"/>
  <c r="AQ99" i="9"/>
  <c r="AP99" i="9"/>
  <c r="AO99" i="9"/>
  <c r="AN99" i="9"/>
  <c r="AM99" i="9"/>
  <c r="AL99" i="9"/>
  <c r="AK99" i="9"/>
  <c r="AJ99" i="9"/>
  <c r="AI99" i="9"/>
  <c r="AH99" i="9"/>
  <c r="AG99" i="9"/>
  <c r="AF99" i="9"/>
  <c r="AE99" i="9"/>
  <c r="AD99" i="9"/>
  <c r="AC99" i="9"/>
  <c r="AB99" i="9"/>
  <c r="AA99" i="9"/>
  <c r="Z99" i="9"/>
  <c r="Y99" i="9"/>
  <c r="X99" i="9"/>
  <c r="W99" i="9"/>
  <c r="V99" i="9"/>
  <c r="U99" i="9"/>
  <c r="T99" i="9"/>
  <c r="S99" i="9"/>
  <c r="R99" i="9"/>
  <c r="Q99" i="9"/>
  <c r="P99" i="9"/>
  <c r="O99" i="9"/>
  <c r="N99" i="9"/>
  <c r="M99" i="9"/>
  <c r="L99" i="9"/>
  <c r="K99" i="9"/>
  <c r="J99" i="9"/>
  <c r="I99" i="9"/>
  <c r="H99" i="9"/>
  <c r="G99" i="9"/>
  <c r="F99" i="9"/>
  <c r="E99" i="9"/>
  <c r="D99" i="9"/>
  <c r="C99" i="9"/>
  <c r="B99" i="9"/>
  <c r="BV98" i="9"/>
  <c r="BU98" i="9"/>
  <c r="BT98" i="9"/>
  <c r="BS98" i="9"/>
  <c r="BR98" i="9"/>
  <c r="BQ98" i="9"/>
  <c r="BP98" i="9"/>
  <c r="BO98" i="9"/>
  <c r="BN98" i="9"/>
  <c r="BM98" i="9"/>
  <c r="BL98" i="9"/>
  <c r="BK98" i="9"/>
  <c r="BJ98" i="9"/>
  <c r="BI98" i="9"/>
  <c r="BH98" i="9"/>
  <c r="BG98" i="9"/>
  <c r="BF98" i="9"/>
  <c r="BE98" i="9"/>
  <c r="BD98" i="9"/>
  <c r="BC98" i="9"/>
  <c r="BB98" i="9"/>
  <c r="BA98" i="9"/>
  <c r="AZ98" i="9"/>
  <c r="AY98" i="9"/>
  <c r="AX98" i="9"/>
  <c r="AW98" i="9"/>
  <c r="AV98" i="9"/>
  <c r="AU98" i="9"/>
  <c r="AT98" i="9"/>
  <c r="AS98" i="9"/>
  <c r="AR98" i="9"/>
  <c r="AQ98" i="9"/>
  <c r="AP98" i="9"/>
  <c r="AO98" i="9"/>
  <c r="AN98" i="9"/>
  <c r="AM98" i="9"/>
  <c r="AL98" i="9"/>
  <c r="AK98" i="9"/>
  <c r="AJ98" i="9"/>
  <c r="AI98" i="9"/>
  <c r="AH98" i="9"/>
  <c r="AG98" i="9"/>
  <c r="AF98" i="9"/>
  <c r="AE98" i="9"/>
  <c r="AD98" i="9"/>
  <c r="AC98" i="9"/>
  <c r="AB98" i="9"/>
  <c r="AA98" i="9"/>
  <c r="Z98" i="9"/>
  <c r="Y98" i="9"/>
  <c r="X98" i="9"/>
  <c r="W98" i="9"/>
  <c r="V98" i="9"/>
  <c r="U98" i="9"/>
  <c r="T98" i="9"/>
  <c r="S98" i="9"/>
  <c r="R98" i="9"/>
  <c r="Q98" i="9"/>
  <c r="P98" i="9"/>
  <c r="O98" i="9"/>
  <c r="N98" i="9"/>
  <c r="M98" i="9"/>
  <c r="L98" i="9"/>
  <c r="K98" i="9"/>
  <c r="J98" i="9"/>
  <c r="I98" i="9"/>
  <c r="H98" i="9"/>
  <c r="G98" i="9"/>
  <c r="F98" i="9"/>
  <c r="E98" i="9"/>
  <c r="D98" i="9"/>
  <c r="C98" i="9"/>
  <c r="B98" i="9"/>
  <c r="BV97" i="9"/>
  <c r="BU97" i="9"/>
  <c r="BT97" i="9"/>
  <c r="BS97" i="9"/>
  <c r="BR97" i="9"/>
  <c r="BQ97" i="9"/>
  <c r="BP97" i="9"/>
  <c r="BO97" i="9"/>
  <c r="BN97" i="9"/>
  <c r="BM97" i="9"/>
  <c r="BL97" i="9"/>
  <c r="BK97" i="9"/>
  <c r="BJ97" i="9"/>
  <c r="BI97" i="9"/>
  <c r="BH97" i="9"/>
  <c r="BG97" i="9"/>
  <c r="BF97" i="9"/>
  <c r="BE97" i="9"/>
  <c r="BD97" i="9"/>
  <c r="BC97" i="9"/>
  <c r="BB97" i="9"/>
  <c r="BA97" i="9"/>
  <c r="AZ97" i="9"/>
  <c r="AY97" i="9"/>
  <c r="AX97" i="9"/>
  <c r="AW97" i="9"/>
  <c r="AV97" i="9"/>
  <c r="AU97" i="9"/>
  <c r="AT97" i="9"/>
  <c r="AS97" i="9"/>
  <c r="AR97" i="9"/>
  <c r="AQ97" i="9"/>
  <c r="AP97" i="9"/>
  <c r="AO97" i="9"/>
  <c r="AN97" i="9"/>
  <c r="AM97" i="9"/>
  <c r="AL97" i="9"/>
  <c r="AK97" i="9"/>
  <c r="AJ97" i="9"/>
  <c r="AI97" i="9"/>
  <c r="AH97" i="9"/>
  <c r="AG97" i="9"/>
  <c r="AF97" i="9"/>
  <c r="AE97" i="9"/>
  <c r="AD97" i="9"/>
  <c r="AC97" i="9"/>
  <c r="AB97" i="9"/>
  <c r="AA97" i="9"/>
  <c r="Z97" i="9"/>
  <c r="Y97" i="9"/>
  <c r="X97" i="9"/>
  <c r="W97" i="9"/>
  <c r="V97" i="9"/>
  <c r="U97" i="9"/>
  <c r="T97" i="9"/>
  <c r="S97" i="9"/>
  <c r="R97" i="9"/>
  <c r="Q97" i="9"/>
  <c r="P97" i="9"/>
  <c r="O97" i="9"/>
  <c r="N97" i="9"/>
  <c r="M97" i="9"/>
  <c r="L97" i="9"/>
  <c r="K97" i="9"/>
  <c r="J97" i="9"/>
  <c r="I97" i="9"/>
  <c r="H97" i="9"/>
  <c r="G97" i="9"/>
  <c r="F97" i="9"/>
  <c r="E97" i="9"/>
  <c r="D97" i="9"/>
  <c r="C97" i="9"/>
  <c r="B97" i="9"/>
  <c r="BV96" i="9"/>
  <c r="BU96" i="9"/>
  <c r="BT96" i="9"/>
  <c r="BS96" i="9"/>
  <c r="BR96" i="9"/>
  <c r="BQ96" i="9"/>
  <c r="BP96" i="9"/>
  <c r="BO96" i="9"/>
  <c r="BN96" i="9"/>
  <c r="BM96" i="9"/>
  <c r="BL96" i="9"/>
  <c r="BK96" i="9"/>
  <c r="BJ96" i="9"/>
  <c r="BI96" i="9"/>
  <c r="BH96" i="9"/>
  <c r="BG96" i="9"/>
  <c r="BF96" i="9"/>
  <c r="BE96" i="9"/>
  <c r="BD96" i="9"/>
  <c r="BC96" i="9"/>
  <c r="BB96" i="9"/>
  <c r="BA96" i="9"/>
  <c r="AZ96" i="9"/>
  <c r="AY96" i="9"/>
  <c r="AX96" i="9"/>
  <c r="AW96" i="9"/>
  <c r="AV96" i="9"/>
  <c r="AU96" i="9"/>
  <c r="AT96" i="9"/>
  <c r="AS96" i="9"/>
  <c r="AR96" i="9"/>
  <c r="AQ96" i="9"/>
  <c r="AP96" i="9"/>
  <c r="AO96" i="9"/>
  <c r="AN96" i="9"/>
  <c r="AM96" i="9"/>
  <c r="AL96" i="9"/>
  <c r="AK96" i="9"/>
  <c r="AJ96" i="9"/>
  <c r="AI96" i="9"/>
  <c r="AH96" i="9"/>
  <c r="AG96" i="9"/>
  <c r="AF96" i="9"/>
  <c r="AE96" i="9"/>
  <c r="AD96" i="9"/>
  <c r="AC96" i="9"/>
  <c r="AB96" i="9"/>
  <c r="AA96" i="9"/>
  <c r="Z96" i="9"/>
  <c r="Y96" i="9"/>
  <c r="X96" i="9"/>
  <c r="W96" i="9"/>
  <c r="V96" i="9"/>
  <c r="U96" i="9"/>
  <c r="T96" i="9"/>
  <c r="S96" i="9"/>
  <c r="R96" i="9"/>
  <c r="Q96" i="9"/>
  <c r="P96" i="9"/>
  <c r="O96" i="9"/>
  <c r="N96" i="9"/>
  <c r="M96" i="9"/>
  <c r="L96" i="9"/>
  <c r="K96" i="9"/>
  <c r="J96" i="9"/>
  <c r="I96" i="9"/>
  <c r="H96" i="9"/>
  <c r="G96" i="9"/>
  <c r="F96" i="9"/>
  <c r="E96" i="9"/>
  <c r="D96" i="9"/>
  <c r="C96" i="9"/>
  <c r="B96" i="9"/>
  <c r="BV95" i="9"/>
  <c r="BU95" i="9"/>
  <c r="BT95" i="9"/>
  <c r="BS95" i="9"/>
  <c r="BR95" i="9"/>
  <c r="BQ95" i="9"/>
  <c r="BP95" i="9"/>
  <c r="BO95" i="9"/>
  <c r="BN95" i="9"/>
  <c r="BM95" i="9"/>
  <c r="BL95" i="9"/>
  <c r="BK95" i="9"/>
  <c r="BJ95" i="9"/>
  <c r="BI95" i="9"/>
  <c r="BH95" i="9"/>
  <c r="BG95" i="9"/>
  <c r="BF95" i="9"/>
  <c r="BE95" i="9"/>
  <c r="BD95" i="9"/>
  <c r="BC95" i="9"/>
  <c r="BB95" i="9"/>
  <c r="BA95" i="9"/>
  <c r="AZ95" i="9"/>
  <c r="AY95" i="9"/>
  <c r="AX95" i="9"/>
  <c r="AW95" i="9"/>
  <c r="AV95" i="9"/>
  <c r="AU95" i="9"/>
  <c r="AT95" i="9"/>
  <c r="AS95" i="9"/>
  <c r="AR95" i="9"/>
  <c r="AQ95" i="9"/>
  <c r="AP95" i="9"/>
  <c r="AO95" i="9"/>
  <c r="AN95" i="9"/>
  <c r="AM95" i="9"/>
  <c r="AL95" i="9"/>
  <c r="AK95" i="9"/>
  <c r="AJ95" i="9"/>
  <c r="AI95" i="9"/>
  <c r="AH95" i="9"/>
  <c r="AG95" i="9"/>
  <c r="AF95" i="9"/>
  <c r="AE95" i="9"/>
  <c r="AD95" i="9"/>
  <c r="AC95" i="9"/>
  <c r="AB95" i="9"/>
  <c r="AA95" i="9"/>
  <c r="Z95" i="9"/>
  <c r="Y95" i="9"/>
  <c r="X95" i="9"/>
  <c r="W95" i="9"/>
  <c r="V95" i="9"/>
  <c r="U95" i="9"/>
  <c r="T95" i="9"/>
  <c r="S95" i="9"/>
  <c r="R95" i="9"/>
  <c r="Q95" i="9"/>
  <c r="P95" i="9"/>
  <c r="O95" i="9"/>
  <c r="N95" i="9"/>
  <c r="M95" i="9"/>
  <c r="L95" i="9"/>
  <c r="K95" i="9"/>
  <c r="J95" i="9"/>
  <c r="I95" i="9"/>
  <c r="H95" i="9"/>
  <c r="G95" i="9"/>
  <c r="F95" i="9"/>
  <c r="E95" i="9"/>
  <c r="D95" i="9"/>
  <c r="C95" i="9"/>
  <c r="B95" i="9"/>
  <c r="BV94" i="9"/>
  <c r="BU94" i="9"/>
  <c r="BT94" i="9"/>
  <c r="BS94" i="9"/>
  <c r="BR94" i="9"/>
  <c r="BQ94" i="9"/>
  <c r="BP94" i="9"/>
  <c r="BO94" i="9"/>
  <c r="BN94" i="9"/>
  <c r="BM94" i="9"/>
  <c r="BL94" i="9"/>
  <c r="BK94" i="9"/>
  <c r="BJ94" i="9"/>
  <c r="BI94" i="9"/>
  <c r="BH94" i="9"/>
  <c r="BG94" i="9"/>
  <c r="BF94" i="9"/>
  <c r="BE94" i="9"/>
  <c r="BD94" i="9"/>
  <c r="BC94" i="9"/>
  <c r="BB94" i="9"/>
  <c r="BA94" i="9"/>
  <c r="AZ94" i="9"/>
  <c r="AY94" i="9"/>
  <c r="AX94" i="9"/>
  <c r="AW94" i="9"/>
  <c r="AV94" i="9"/>
  <c r="AU94" i="9"/>
  <c r="AT94" i="9"/>
  <c r="AS94" i="9"/>
  <c r="AR94" i="9"/>
  <c r="AQ94" i="9"/>
  <c r="AP94" i="9"/>
  <c r="AO94" i="9"/>
  <c r="AN94" i="9"/>
  <c r="AM94" i="9"/>
  <c r="AL94" i="9"/>
  <c r="AK94" i="9"/>
  <c r="AJ94" i="9"/>
  <c r="AI94" i="9"/>
  <c r="AH94" i="9"/>
  <c r="AG94" i="9"/>
  <c r="AF94" i="9"/>
  <c r="AE94" i="9"/>
  <c r="AD94" i="9"/>
  <c r="AC94" i="9"/>
  <c r="AB94" i="9"/>
  <c r="AA94" i="9"/>
  <c r="Z94" i="9"/>
  <c r="Y94" i="9"/>
  <c r="X94" i="9"/>
  <c r="W94" i="9"/>
  <c r="V94" i="9"/>
  <c r="U94" i="9"/>
  <c r="T94" i="9"/>
  <c r="S94" i="9"/>
  <c r="R94" i="9"/>
  <c r="Q94" i="9"/>
  <c r="P94" i="9"/>
  <c r="O94" i="9"/>
  <c r="N94" i="9"/>
  <c r="M94" i="9"/>
  <c r="L94" i="9"/>
  <c r="K94" i="9"/>
  <c r="J94" i="9"/>
  <c r="I94" i="9"/>
  <c r="H94" i="9"/>
  <c r="G94" i="9"/>
  <c r="F94" i="9"/>
  <c r="E94" i="9"/>
  <c r="D94" i="9"/>
  <c r="C94" i="9"/>
  <c r="B94" i="9"/>
  <c r="BV93" i="9"/>
  <c r="BU93" i="9"/>
  <c r="BT93" i="9"/>
  <c r="BS93" i="9"/>
  <c r="BR93" i="9"/>
  <c r="BQ93" i="9"/>
  <c r="BP93" i="9"/>
  <c r="BO93" i="9"/>
  <c r="BN93" i="9"/>
  <c r="BM93" i="9"/>
  <c r="BL93" i="9"/>
  <c r="BK93" i="9"/>
  <c r="BJ93" i="9"/>
  <c r="BI93" i="9"/>
  <c r="BH93" i="9"/>
  <c r="BG93" i="9"/>
  <c r="BF93" i="9"/>
  <c r="BE93" i="9"/>
  <c r="BD93" i="9"/>
  <c r="BC93" i="9"/>
  <c r="BB93" i="9"/>
  <c r="BA93" i="9"/>
  <c r="AZ93" i="9"/>
  <c r="AY93" i="9"/>
  <c r="AX93" i="9"/>
  <c r="AW93" i="9"/>
  <c r="AV93" i="9"/>
  <c r="AU93" i="9"/>
  <c r="AT93" i="9"/>
  <c r="AS93" i="9"/>
  <c r="AR93" i="9"/>
  <c r="AQ93" i="9"/>
  <c r="AP93" i="9"/>
  <c r="AO93" i="9"/>
  <c r="AN93" i="9"/>
  <c r="AM93" i="9"/>
  <c r="AL93" i="9"/>
  <c r="AK93" i="9"/>
  <c r="AJ93" i="9"/>
  <c r="AI93" i="9"/>
  <c r="AH93" i="9"/>
  <c r="AG93" i="9"/>
  <c r="AF93" i="9"/>
  <c r="AE93" i="9"/>
  <c r="AD93" i="9"/>
  <c r="AC93" i="9"/>
  <c r="AB93" i="9"/>
  <c r="AA93" i="9"/>
  <c r="Z93" i="9"/>
  <c r="Y93" i="9"/>
  <c r="X93" i="9"/>
  <c r="W93" i="9"/>
  <c r="V93" i="9"/>
  <c r="U93" i="9"/>
  <c r="T93" i="9"/>
  <c r="S93" i="9"/>
  <c r="R93" i="9"/>
  <c r="Q93" i="9"/>
  <c r="P93" i="9"/>
  <c r="O93" i="9"/>
  <c r="N93" i="9"/>
  <c r="M93" i="9"/>
  <c r="L93" i="9"/>
  <c r="K93" i="9"/>
  <c r="J93" i="9"/>
  <c r="I93" i="9"/>
  <c r="H93" i="9"/>
  <c r="G93" i="9"/>
  <c r="F93" i="9"/>
  <c r="E93" i="9"/>
  <c r="D93" i="9"/>
  <c r="C93" i="9"/>
  <c r="B93" i="9"/>
  <c r="BV92" i="9"/>
  <c r="BU92" i="9"/>
  <c r="BT92" i="9"/>
  <c r="BS92" i="9"/>
  <c r="BR92" i="9"/>
  <c r="BQ92" i="9"/>
  <c r="BP92" i="9"/>
  <c r="BO92" i="9"/>
  <c r="BN92" i="9"/>
  <c r="BM92" i="9"/>
  <c r="BL92" i="9"/>
  <c r="BK92" i="9"/>
  <c r="BJ92" i="9"/>
  <c r="BI92" i="9"/>
  <c r="BH92" i="9"/>
  <c r="BG92" i="9"/>
  <c r="BF92" i="9"/>
  <c r="BE92" i="9"/>
  <c r="BD92" i="9"/>
  <c r="BC92" i="9"/>
  <c r="BB92" i="9"/>
  <c r="BA92" i="9"/>
  <c r="AZ92" i="9"/>
  <c r="AY92" i="9"/>
  <c r="AX92" i="9"/>
  <c r="AW92" i="9"/>
  <c r="AV92" i="9"/>
  <c r="AU92" i="9"/>
  <c r="AT92" i="9"/>
  <c r="AS92" i="9"/>
  <c r="AR92" i="9"/>
  <c r="AQ92" i="9"/>
  <c r="AP92" i="9"/>
  <c r="AO92" i="9"/>
  <c r="AN92" i="9"/>
  <c r="AM92" i="9"/>
  <c r="AL92" i="9"/>
  <c r="AK92" i="9"/>
  <c r="AJ92" i="9"/>
  <c r="AI92" i="9"/>
  <c r="AH92" i="9"/>
  <c r="AG92" i="9"/>
  <c r="AF92" i="9"/>
  <c r="AE92" i="9"/>
  <c r="AD92" i="9"/>
  <c r="AC92" i="9"/>
  <c r="AB92" i="9"/>
  <c r="AA92" i="9"/>
  <c r="Z92" i="9"/>
  <c r="Y92" i="9"/>
  <c r="X92" i="9"/>
  <c r="W92" i="9"/>
  <c r="V92" i="9"/>
  <c r="U92" i="9"/>
  <c r="T92" i="9"/>
  <c r="S92" i="9"/>
  <c r="R92" i="9"/>
  <c r="Q92" i="9"/>
  <c r="P92" i="9"/>
  <c r="O92" i="9"/>
  <c r="N92" i="9"/>
  <c r="M92" i="9"/>
  <c r="L92" i="9"/>
  <c r="K92" i="9"/>
  <c r="J92" i="9"/>
  <c r="I92" i="9"/>
  <c r="H92" i="9"/>
  <c r="G92" i="9"/>
  <c r="F92" i="9"/>
  <c r="E92" i="9"/>
  <c r="D92" i="9"/>
  <c r="C92" i="9"/>
  <c r="B92" i="9"/>
  <c r="BV91" i="9"/>
  <c r="BU91" i="9"/>
  <c r="BT91" i="9"/>
  <c r="BS91" i="9"/>
  <c r="BR91" i="9"/>
  <c r="BQ91" i="9"/>
  <c r="BP91" i="9"/>
  <c r="BO91" i="9"/>
  <c r="BN91" i="9"/>
  <c r="BM91" i="9"/>
  <c r="BL91" i="9"/>
  <c r="BK91" i="9"/>
  <c r="BJ91" i="9"/>
  <c r="BI91" i="9"/>
  <c r="BH91" i="9"/>
  <c r="BG91" i="9"/>
  <c r="BF91" i="9"/>
  <c r="BE91" i="9"/>
  <c r="BD91" i="9"/>
  <c r="BC91" i="9"/>
  <c r="BB91" i="9"/>
  <c r="BA91" i="9"/>
  <c r="AZ91" i="9"/>
  <c r="AY91" i="9"/>
  <c r="AX91" i="9"/>
  <c r="AW91" i="9"/>
  <c r="AV91" i="9"/>
  <c r="AU91" i="9"/>
  <c r="AT91" i="9"/>
  <c r="AS91" i="9"/>
  <c r="AR91" i="9"/>
  <c r="AQ91" i="9"/>
  <c r="AP91" i="9"/>
  <c r="AO91" i="9"/>
  <c r="AN91" i="9"/>
  <c r="AM91" i="9"/>
  <c r="AL91" i="9"/>
  <c r="AK91" i="9"/>
  <c r="AJ91" i="9"/>
  <c r="AI91" i="9"/>
  <c r="AH91" i="9"/>
  <c r="AG91" i="9"/>
  <c r="AF91" i="9"/>
  <c r="AE91" i="9"/>
  <c r="AD91" i="9"/>
  <c r="AC91" i="9"/>
  <c r="AB91" i="9"/>
  <c r="AA91" i="9"/>
  <c r="Z91" i="9"/>
  <c r="Y91" i="9"/>
  <c r="X91" i="9"/>
  <c r="W91" i="9"/>
  <c r="V91" i="9"/>
  <c r="U91" i="9"/>
  <c r="T91" i="9"/>
  <c r="S91" i="9"/>
  <c r="R91" i="9"/>
  <c r="Q91" i="9"/>
  <c r="P91" i="9"/>
  <c r="O91" i="9"/>
  <c r="N91" i="9"/>
  <c r="M91" i="9"/>
  <c r="L91" i="9"/>
  <c r="K91" i="9"/>
  <c r="J91" i="9"/>
  <c r="I91" i="9"/>
  <c r="H91" i="9"/>
  <c r="G91" i="9"/>
  <c r="F91" i="9"/>
  <c r="E91" i="9"/>
  <c r="D91" i="9"/>
  <c r="C91" i="9"/>
  <c r="B91" i="9"/>
  <c r="BV90" i="9"/>
  <c r="BU90" i="9"/>
  <c r="BT90" i="9"/>
  <c r="BS90" i="9"/>
  <c r="BR90" i="9"/>
  <c r="BQ90" i="9"/>
  <c r="BP90" i="9"/>
  <c r="BO90" i="9"/>
  <c r="BN90" i="9"/>
  <c r="BM90" i="9"/>
  <c r="BL90" i="9"/>
  <c r="BK90" i="9"/>
  <c r="BJ90" i="9"/>
  <c r="BI90" i="9"/>
  <c r="BH90" i="9"/>
  <c r="BG90" i="9"/>
  <c r="BF90" i="9"/>
  <c r="BE90" i="9"/>
  <c r="BD90" i="9"/>
  <c r="BC90" i="9"/>
  <c r="BB90" i="9"/>
  <c r="BA90" i="9"/>
  <c r="AZ90" i="9"/>
  <c r="AY90" i="9"/>
  <c r="AX90" i="9"/>
  <c r="AW90" i="9"/>
  <c r="AV90" i="9"/>
  <c r="AU90" i="9"/>
  <c r="AT90" i="9"/>
  <c r="AS90" i="9"/>
  <c r="AR90" i="9"/>
  <c r="AQ90" i="9"/>
  <c r="AP90" i="9"/>
  <c r="AO90" i="9"/>
  <c r="AN90" i="9"/>
  <c r="AM90" i="9"/>
  <c r="AL90" i="9"/>
  <c r="AK90" i="9"/>
  <c r="AJ90" i="9"/>
  <c r="AI90" i="9"/>
  <c r="AH90" i="9"/>
  <c r="AG90" i="9"/>
  <c r="AF90" i="9"/>
  <c r="AE90" i="9"/>
  <c r="AD90" i="9"/>
  <c r="AC90" i="9"/>
  <c r="AB90" i="9"/>
  <c r="AA90" i="9"/>
  <c r="Z90" i="9"/>
  <c r="Y90" i="9"/>
  <c r="X90" i="9"/>
  <c r="W90" i="9"/>
  <c r="V90" i="9"/>
  <c r="U90" i="9"/>
  <c r="T90" i="9"/>
  <c r="S90" i="9"/>
  <c r="R90" i="9"/>
  <c r="Q90" i="9"/>
  <c r="P90" i="9"/>
  <c r="O90" i="9"/>
  <c r="N90" i="9"/>
  <c r="M90" i="9"/>
  <c r="L90" i="9"/>
  <c r="K90" i="9"/>
  <c r="J90" i="9"/>
  <c r="I90" i="9"/>
  <c r="H90" i="9"/>
  <c r="G90" i="9"/>
  <c r="F90" i="9"/>
  <c r="E90" i="9"/>
  <c r="D90" i="9"/>
  <c r="C90" i="9"/>
  <c r="B90" i="9"/>
  <c r="BV89" i="9"/>
  <c r="BU89" i="9"/>
  <c r="BT89" i="9"/>
  <c r="BS89" i="9"/>
  <c r="BR89" i="9"/>
  <c r="BQ89" i="9"/>
  <c r="BP89" i="9"/>
  <c r="BO89" i="9"/>
  <c r="BN89" i="9"/>
  <c r="BM89" i="9"/>
  <c r="BL89" i="9"/>
  <c r="BK89" i="9"/>
  <c r="BJ89" i="9"/>
  <c r="BI89" i="9"/>
  <c r="BH89" i="9"/>
  <c r="BG89" i="9"/>
  <c r="BF89" i="9"/>
  <c r="BE89" i="9"/>
  <c r="BD89" i="9"/>
  <c r="BC89" i="9"/>
  <c r="BB89" i="9"/>
  <c r="BA89" i="9"/>
  <c r="AZ89" i="9"/>
  <c r="AY89" i="9"/>
  <c r="AX89" i="9"/>
  <c r="AW89" i="9"/>
  <c r="AV89" i="9"/>
  <c r="AU89" i="9"/>
  <c r="AT89" i="9"/>
  <c r="AS89" i="9"/>
  <c r="AR89" i="9"/>
  <c r="AQ89" i="9"/>
  <c r="AP89" i="9"/>
  <c r="AO89" i="9"/>
  <c r="AN89" i="9"/>
  <c r="AM89" i="9"/>
  <c r="AL89" i="9"/>
  <c r="AK89" i="9"/>
  <c r="AJ89" i="9"/>
  <c r="AI89" i="9"/>
  <c r="AH89" i="9"/>
  <c r="AG89" i="9"/>
  <c r="AF89" i="9"/>
  <c r="AE89" i="9"/>
  <c r="AD89" i="9"/>
  <c r="AC89" i="9"/>
  <c r="AB89" i="9"/>
  <c r="AA89" i="9"/>
  <c r="Z89" i="9"/>
  <c r="Y89" i="9"/>
  <c r="X89" i="9"/>
  <c r="W89" i="9"/>
  <c r="V89" i="9"/>
  <c r="U89" i="9"/>
  <c r="T89" i="9"/>
  <c r="S89" i="9"/>
  <c r="R89" i="9"/>
  <c r="Q89" i="9"/>
  <c r="P89" i="9"/>
  <c r="O89" i="9"/>
  <c r="N89" i="9"/>
  <c r="M89" i="9"/>
  <c r="L89" i="9"/>
  <c r="K89" i="9"/>
  <c r="J89" i="9"/>
  <c r="I89" i="9"/>
  <c r="H89" i="9"/>
  <c r="G89" i="9"/>
  <c r="F89" i="9"/>
  <c r="E89" i="9"/>
  <c r="D89" i="9"/>
  <c r="C89" i="9"/>
  <c r="B89" i="9"/>
  <c r="BV88" i="9"/>
  <c r="BU88" i="9"/>
  <c r="BT88" i="9"/>
  <c r="BS88" i="9"/>
  <c r="BR88" i="9"/>
  <c r="BQ88" i="9"/>
  <c r="BP88" i="9"/>
  <c r="BO88" i="9"/>
  <c r="BN88" i="9"/>
  <c r="BM88" i="9"/>
  <c r="BL88" i="9"/>
  <c r="BK88" i="9"/>
  <c r="BJ88" i="9"/>
  <c r="BI88" i="9"/>
  <c r="BH88" i="9"/>
  <c r="BG88" i="9"/>
  <c r="BF88" i="9"/>
  <c r="BE88" i="9"/>
  <c r="BD88" i="9"/>
  <c r="BC88" i="9"/>
  <c r="BB88" i="9"/>
  <c r="BA88" i="9"/>
  <c r="AZ88" i="9"/>
  <c r="AY88" i="9"/>
  <c r="AX88" i="9"/>
  <c r="AW88" i="9"/>
  <c r="AV88" i="9"/>
  <c r="AU88" i="9"/>
  <c r="AT88" i="9"/>
  <c r="AS88" i="9"/>
  <c r="AR88" i="9"/>
  <c r="AQ88" i="9"/>
  <c r="AP88" i="9"/>
  <c r="AO88" i="9"/>
  <c r="AN88" i="9"/>
  <c r="AM88" i="9"/>
  <c r="AL88" i="9"/>
  <c r="AK88" i="9"/>
  <c r="AJ88" i="9"/>
  <c r="AI88" i="9"/>
  <c r="AH88" i="9"/>
  <c r="AG88" i="9"/>
  <c r="AF88" i="9"/>
  <c r="AE88" i="9"/>
  <c r="AD88" i="9"/>
  <c r="AC88" i="9"/>
  <c r="AB88" i="9"/>
  <c r="AA88" i="9"/>
  <c r="Z88" i="9"/>
  <c r="Y88" i="9"/>
  <c r="X88" i="9"/>
  <c r="W88" i="9"/>
  <c r="V88" i="9"/>
  <c r="U88" i="9"/>
  <c r="T88" i="9"/>
  <c r="S88" i="9"/>
  <c r="R88" i="9"/>
  <c r="Q88" i="9"/>
  <c r="P88" i="9"/>
  <c r="O88" i="9"/>
  <c r="N88" i="9"/>
  <c r="M88" i="9"/>
  <c r="L88" i="9"/>
  <c r="K88" i="9"/>
  <c r="J88" i="9"/>
  <c r="I88" i="9"/>
  <c r="H88" i="9"/>
  <c r="G88" i="9"/>
  <c r="F88" i="9"/>
  <c r="E88" i="9"/>
  <c r="D88" i="9"/>
  <c r="C88" i="9"/>
  <c r="B88" i="9"/>
  <c r="BV87" i="9"/>
  <c r="BU87" i="9"/>
  <c r="BT87" i="9"/>
  <c r="BS87" i="9"/>
  <c r="BR87" i="9"/>
  <c r="BQ87" i="9"/>
  <c r="BP87" i="9"/>
  <c r="BO87" i="9"/>
  <c r="BN87" i="9"/>
  <c r="BM87" i="9"/>
  <c r="BL87" i="9"/>
  <c r="BK87" i="9"/>
  <c r="BJ87" i="9"/>
  <c r="BI87" i="9"/>
  <c r="BH87" i="9"/>
  <c r="BG87" i="9"/>
  <c r="BF87" i="9"/>
  <c r="BE87" i="9"/>
  <c r="BD87" i="9"/>
  <c r="BC87" i="9"/>
  <c r="BB87" i="9"/>
  <c r="BA87" i="9"/>
  <c r="AZ87" i="9"/>
  <c r="AY87" i="9"/>
  <c r="AX87" i="9"/>
  <c r="AW87" i="9"/>
  <c r="AV87" i="9"/>
  <c r="AU87" i="9"/>
  <c r="AT87" i="9"/>
  <c r="AS87" i="9"/>
  <c r="AR87" i="9"/>
  <c r="AQ87" i="9"/>
  <c r="AP87" i="9"/>
  <c r="AO87" i="9"/>
  <c r="AN87" i="9"/>
  <c r="AM87" i="9"/>
  <c r="AL87" i="9"/>
  <c r="AK87" i="9"/>
  <c r="AJ87" i="9"/>
  <c r="AI87" i="9"/>
  <c r="AH87" i="9"/>
  <c r="AG87" i="9"/>
  <c r="AF87" i="9"/>
  <c r="AE87" i="9"/>
  <c r="AD87" i="9"/>
  <c r="AC87" i="9"/>
  <c r="AB87" i="9"/>
  <c r="AA87" i="9"/>
  <c r="Z87" i="9"/>
  <c r="Y87" i="9"/>
  <c r="X87" i="9"/>
  <c r="W87" i="9"/>
  <c r="V87" i="9"/>
  <c r="U87" i="9"/>
  <c r="T87" i="9"/>
  <c r="S87" i="9"/>
  <c r="R87" i="9"/>
  <c r="Q87" i="9"/>
  <c r="P87" i="9"/>
  <c r="O87" i="9"/>
  <c r="N87" i="9"/>
  <c r="M87" i="9"/>
  <c r="L87" i="9"/>
  <c r="K87" i="9"/>
  <c r="J87" i="9"/>
  <c r="I87" i="9"/>
  <c r="H87" i="9"/>
  <c r="G87" i="9"/>
  <c r="F87" i="9"/>
  <c r="E87" i="9"/>
  <c r="D87" i="9"/>
  <c r="C87" i="9"/>
  <c r="B87" i="9"/>
  <c r="BV86" i="9"/>
  <c r="BU86" i="9"/>
  <c r="BT86" i="9"/>
  <c r="BS86" i="9"/>
  <c r="BR86" i="9"/>
  <c r="BQ86" i="9"/>
  <c r="BP86" i="9"/>
  <c r="BO86" i="9"/>
  <c r="BN86" i="9"/>
  <c r="BM86" i="9"/>
  <c r="BL86" i="9"/>
  <c r="BK86" i="9"/>
  <c r="BJ86" i="9"/>
  <c r="BI86" i="9"/>
  <c r="BH86" i="9"/>
  <c r="BG86" i="9"/>
  <c r="BF86" i="9"/>
  <c r="BE86" i="9"/>
  <c r="BD86" i="9"/>
  <c r="BC86" i="9"/>
  <c r="BB86" i="9"/>
  <c r="BA86" i="9"/>
  <c r="AZ86" i="9"/>
  <c r="AY86" i="9"/>
  <c r="AX86" i="9"/>
  <c r="AW86" i="9"/>
  <c r="AV86" i="9"/>
  <c r="AU86" i="9"/>
  <c r="AT86" i="9"/>
  <c r="AS86" i="9"/>
  <c r="AR86" i="9"/>
  <c r="AQ86" i="9"/>
  <c r="AP86" i="9"/>
  <c r="AO86" i="9"/>
  <c r="AN86" i="9"/>
  <c r="AM86" i="9"/>
  <c r="AL86" i="9"/>
  <c r="AK86" i="9"/>
  <c r="AJ86" i="9"/>
  <c r="AI86" i="9"/>
  <c r="AH86" i="9"/>
  <c r="AG86" i="9"/>
  <c r="AF86" i="9"/>
  <c r="AE86" i="9"/>
  <c r="AD86" i="9"/>
  <c r="AC86" i="9"/>
  <c r="AB86" i="9"/>
  <c r="AA86" i="9"/>
  <c r="Z86" i="9"/>
  <c r="Y86" i="9"/>
  <c r="X86" i="9"/>
  <c r="W86" i="9"/>
  <c r="V86" i="9"/>
  <c r="U86" i="9"/>
  <c r="T86" i="9"/>
  <c r="S86" i="9"/>
  <c r="R86" i="9"/>
  <c r="Q86" i="9"/>
  <c r="P86" i="9"/>
  <c r="O86" i="9"/>
  <c r="N86" i="9"/>
  <c r="M86" i="9"/>
  <c r="L86" i="9"/>
  <c r="K86" i="9"/>
  <c r="J86" i="9"/>
  <c r="I86" i="9"/>
  <c r="H86" i="9"/>
  <c r="G86" i="9"/>
  <c r="F86" i="9"/>
  <c r="E86" i="9"/>
  <c r="D86" i="9"/>
  <c r="C86" i="9"/>
  <c r="B86" i="9"/>
  <c r="BV85" i="9"/>
  <c r="BU85" i="9"/>
  <c r="BT85" i="9"/>
  <c r="BS85" i="9"/>
  <c r="BR85" i="9"/>
  <c r="BQ85" i="9"/>
  <c r="BP85" i="9"/>
  <c r="BO85" i="9"/>
  <c r="BN85" i="9"/>
  <c r="BM85" i="9"/>
  <c r="BL85" i="9"/>
  <c r="BK85" i="9"/>
  <c r="BJ85" i="9"/>
  <c r="BI85" i="9"/>
  <c r="BH85" i="9"/>
  <c r="BG85" i="9"/>
  <c r="BF85" i="9"/>
  <c r="BE85" i="9"/>
  <c r="BD85" i="9"/>
  <c r="BC85" i="9"/>
  <c r="BB85" i="9"/>
  <c r="BA85" i="9"/>
  <c r="AZ85" i="9"/>
  <c r="AY85" i="9"/>
  <c r="AX85" i="9"/>
  <c r="AW85" i="9"/>
  <c r="AV85" i="9"/>
  <c r="AU85" i="9"/>
  <c r="AT85" i="9"/>
  <c r="AS85" i="9"/>
  <c r="AR85" i="9"/>
  <c r="AQ85" i="9"/>
  <c r="AP85" i="9"/>
  <c r="AO85" i="9"/>
  <c r="AN85" i="9"/>
  <c r="AM85" i="9"/>
  <c r="AL85" i="9"/>
  <c r="AK85" i="9"/>
  <c r="AJ85" i="9"/>
  <c r="AI85" i="9"/>
  <c r="AH85" i="9"/>
  <c r="AG85" i="9"/>
  <c r="AF85" i="9"/>
  <c r="AE85" i="9"/>
  <c r="AD85" i="9"/>
  <c r="AC85" i="9"/>
  <c r="AB85" i="9"/>
  <c r="AA85" i="9"/>
  <c r="Z85" i="9"/>
  <c r="Y85" i="9"/>
  <c r="X85" i="9"/>
  <c r="W85" i="9"/>
  <c r="V85" i="9"/>
  <c r="U85" i="9"/>
  <c r="T85" i="9"/>
  <c r="S85" i="9"/>
  <c r="R85" i="9"/>
  <c r="Q85" i="9"/>
  <c r="P85" i="9"/>
  <c r="O85" i="9"/>
  <c r="N85" i="9"/>
  <c r="M85" i="9"/>
  <c r="L85" i="9"/>
  <c r="K85" i="9"/>
  <c r="J85" i="9"/>
  <c r="I85" i="9"/>
  <c r="H85" i="9"/>
  <c r="G85" i="9"/>
  <c r="F85" i="9"/>
  <c r="E85" i="9"/>
  <c r="D85" i="9"/>
  <c r="C85" i="9"/>
  <c r="B85" i="9"/>
  <c r="BV84" i="9"/>
  <c r="BU84" i="9"/>
  <c r="BT84" i="9"/>
  <c r="BS84" i="9"/>
  <c r="BR84" i="9"/>
  <c r="BQ84" i="9"/>
  <c r="BP84" i="9"/>
  <c r="BO84" i="9"/>
  <c r="BN84" i="9"/>
  <c r="BM84" i="9"/>
  <c r="BL84" i="9"/>
  <c r="BK84" i="9"/>
  <c r="BJ84" i="9"/>
  <c r="BI84" i="9"/>
  <c r="BH84" i="9"/>
  <c r="BG84" i="9"/>
  <c r="BF84" i="9"/>
  <c r="BE84" i="9"/>
  <c r="BD84" i="9"/>
  <c r="BC84" i="9"/>
  <c r="BB84" i="9"/>
  <c r="BA84" i="9"/>
  <c r="AZ84" i="9"/>
  <c r="AY84" i="9"/>
  <c r="AX84" i="9"/>
  <c r="AW84" i="9"/>
  <c r="AV84" i="9"/>
  <c r="AU84" i="9"/>
  <c r="AT84" i="9"/>
  <c r="AS84" i="9"/>
  <c r="AR84" i="9"/>
  <c r="AQ84" i="9"/>
  <c r="AP84" i="9"/>
  <c r="AO84" i="9"/>
  <c r="AN84" i="9"/>
  <c r="AM84" i="9"/>
  <c r="AL84" i="9"/>
  <c r="AK84" i="9"/>
  <c r="AJ84" i="9"/>
  <c r="AI84" i="9"/>
  <c r="AH84" i="9"/>
  <c r="AG84" i="9"/>
  <c r="AF84" i="9"/>
  <c r="AE84" i="9"/>
  <c r="AD84" i="9"/>
  <c r="AC84" i="9"/>
  <c r="AB84" i="9"/>
  <c r="AA84" i="9"/>
  <c r="Z84" i="9"/>
  <c r="Y84" i="9"/>
  <c r="X84" i="9"/>
  <c r="W84" i="9"/>
  <c r="V84" i="9"/>
  <c r="U84" i="9"/>
  <c r="T84" i="9"/>
  <c r="S84" i="9"/>
  <c r="R84" i="9"/>
  <c r="Q84" i="9"/>
  <c r="P84" i="9"/>
  <c r="O84" i="9"/>
  <c r="N84" i="9"/>
  <c r="M84" i="9"/>
  <c r="L84" i="9"/>
  <c r="K84" i="9"/>
  <c r="J84" i="9"/>
  <c r="I84" i="9"/>
  <c r="H84" i="9"/>
  <c r="G84" i="9"/>
  <c r="F84" i="9"/>
  <c r="E84" i="9"/>
  <c r="D84" i="9"/>
  <c r="C84" i="9"/>
  <c r="B84" i="9"/>
  <c r="BV83" i="9"/>
  <c r="BU83" i="9"/>
  <c r="BT83" i="9"/>
  <c r="BS83" i="9"/>
  <c r="BR83" i="9"/>
  <c r="BQ83" i="9"/>
  <c r="BP83" i="9"/>
  <c r="BO83" i="9"/>
  <c r="BN83" i="9"/>
  <c r="BM83" i="9"/>
  <c r="BL83" i="9"/>
  <c r="BK83" i="9"/>
  <c r="BJ83" i="9"/>
  <c r="BI83" i="9"/>
  <c r="BH83" i="9"/>
  <c r="BG83" i="9"/>
  <c r="BF83" i="9"/>
  <c r="BE83" i="9"/>
  <c r="BD83" i="9"/>
  <c r="BC83" i="9"/>
  <c r="BB83" i="9"/>
  <c r="BA83" i="9"/>
  <c r="AZ83" i="9"/>
  <c r="AY83" i="9"/>
  <c r="AX83" i="9"/>
  <c r="AW83" i="9"/>
  <c r="AV83" i="9"/>
  <c r="AU83" i="9"/>
  <c r="AT83" i="9"/>
  <c r="AS83" i="9"/>
  <c r="AR83" i="9"/>
  <c r="AQ83" i="9"/>
  <c r="AP83" i="9"/>
  <c r="AO83" i="9"/>
  <c r="AN83" i="9"/>
  <c r="AM83" i="9"/>
  <c r="AL83" i="9"/>
  <c r="AK83" i="9"/>
  <c r="AJ83" i="9"/>
  <c r="AI83" i="9"/>
  <c r="AH83" i="9"/>
  <c r="AG83" i="9"/>
  <c r="AF83" i="9"/>
  <c r="AE83" i="9"/>
  <c r="AD83" i="9"/>
  <c r="AC83" i="9"/>
  <c r="AB83" i="9"/>
  <c r="AA83" i="9"/>
  <c r="Z83" i="9"/>
  <c r="Y83" i="9"/>
  <c r="X83" i="9"/>
  <c r="W83" i="9"/>
  <c r="V83" i="9"/>
  <c r="U83" i="9"/>
  <c r="T83" i="9"/>
  <c r="S83" i="9"/>
  <c r="R83" i="9"/>
  <c r="Q83" i="9"/>
  <c r="P83" i="9"/>
  <c r="O83" i="9"/>
  <c r="N83" i="9"/>
  <c r="M83" i="9"/>
  <c r="L83" i="9"/>
  <c r="K83" i="9"/>
  <c r="J83" i="9"/>
  <c r="I83" i="9"/>
  <c r="H83" i="9"/>
  <c r="G83" i="9"/>
  <c r="F83" i="9"/>
  <c r="E83" i="9"/>
  <c r="D83" i="9"/>
  <c r="C83" i="9"/>
  <c r="B83" i="9"/>
  <c r="BV82" i="9"/>
  <c r="BU82" i="9"/>
  <c r="BT82" i="9"/>
  <c r="BS82" i="9"/>
  <c r="BR82" i="9"/>
  <c r="BQ82" i="9"/>
  <c r="BP82" i="9"/>
  <c r="BO82" i="9"/>
  <c r="BN82" i="9"/>
  <c r="BM82" i="9"/>
  <c r="BL82" i="9"/>
  <c r="BK82" i="9"/>
  <c r="BJ82" i="9"/>
  <c r="BI82" i="9"/>
  <c r="BH82" i="9"/>
  <c r="BG82" i="9"/>
  <c r="BF82" i="9"/>
  <c r="BE82" i="9"/>
  <c r="BD82" i="9"/>
  <c r="BC82" i="9"/>
  <c r="BB82" i="9"/>
  <c r="BA82" i="9"/>
  <c r="AZ82" i="9"/>
  <c r="AY82" i="9"/>
  <c r="AX82" i="9"/>
  <c r="AW82" i="9"/>
  <c r="AV82" i="9"/>
  <c r="AU82" i="9"/>
  <c r="AT82" i="9"/>
  <c r="AS82" i="9"/>
  <c r="AR82" i="9"/>
  <c r="AQ82" i="9"/>
  <c r="AP82" i="9"/>
  <c r="AO82" i="9"/>
  <c r="AN82" i="9"/>
  <c r="AM82" i="9"/>
  <c r="AL82" i="9"/>
  <c r="AK82" i="9"/>
  <c r="AJ82" i="9"/>
  <c r="AI82" i="9"/>
  <c r="AH82" i="9"/>
  <c r="AG82" i="9"/>
  <c r="AF82" i="9"/>
  <c r="AE82" i="9"/>
  <c r="AD82" i="9"/>
  <c r="AC82" i="9"/>
  <c r="AB82" i="9"/>
  <c r="AA82" i="9"/>
  <c r="Z82" i="9"/>
  <c r="Y82" i="9"/>
  <c r="X82" i="9"/>
  <c r="W82" i="9"/>
  <c r="V82" i="9"/>
  <c r="U82" i="9"/>
  <c r="T82" i="9"/>
  <c r="S82" i="9"/>
  <c r="R82" i="9"/>
  <c r="Q82" i="9"/>
  <c r="P82" i="9"/>
  <c r="O82" i="9"/>
  <c r="N82" i="9"/>
  <c r="M82" i="9"/>
  <c r="L82" i="9"/>
  <c r="K82" i="9"/>
  <c r="J82" i="9"/>
  <c r="I82" i="9"/>
  <c r="H82" i="9"/>
  <c r="G82" i="9"/>
  <c r="F82" i="9"/>
  <c r="E82" i="9"/>
  <c r="D82" i="9"/>
  <c r="C82" i="9"/>
  <c r="B82" i="9"/>
  <c r="BV81" i="9"/>
  <c r="BU81" i="9"/>
  <c r="BT81" i="9"/>
  <c r="BS81" i="9"/>
  <c r="BR81" i="9"/>
  <c r="BQ81" i="9"/>
  <c r="BP81" i="9"/>
  <c r="BO81" i="9"/>
  <c r="BN81" i="9"/>
  <c r="BM81" i="9"/>
  <c r="BL81" i="9"/>
  <c r="BK81" i="9"/>
  <c r="BJ81" i="9"/>
  <c r="BI81" i="9"/>
  <c r="BH81" i="9"/>
  <c r="BG81" i="9"/>
  <c r="BF81" i="9"/>
  <c r="BE81" i="9"/>
  <c r="BD81" i="9"/>
  <c r="BC81" i="9"/>
  <c r="BB81" i="9"/>
  <c r="BA81" i="9"/>
  <c r="AZ81" i="9"/>
  <c r="AY81" i="9"/>
  <c r="AX81" i="9"/>
  <c r="AW81" i="9"/>
  <c r="AV81" i="9"/>
  <c r="AU81" i="9"/>
  <c r="AT81" i="9"/>
  <c r="AS81" i="9"/>
  <c r="AR81" i="9"/>
  <c r="AQ81" i="9"/>
  <c r="AP81" i="9"/>
  <c r="AO81" i="9"/>
  <c r="AN81" i="9"/>
  <c r="AM81" i="9"/>
  <c r="AL81" i="9"/>
  <c r="AK81" i="9"/>
  <c r="AJ81" i="9"/>
  <c r="AI81" i="9"/>
  <c r="AH81" i="9"/>
  <c r="AG81" i="9"/>
  <c r="AF81" i="9"/>
  <c r="AE81" i="9"/>
  <c r="AD81" i="9"/>
  <c r="AC81" i="9"/>
  <c r="AB81" i="9"/>
  <c r="AA81" i="9"/>
  <c r="Z81" i="9"/>
  <c r="Y81" i="9"/>
  <c r="X81" i="9"/>
  <c r="W81" i="9"/>
  <c r="V81" i="9"/>
  <c r="U81" i="9"/>
  <c r="T81" i="9"/>
  <c r="S81" i="9"/>
  <c r="R81" i="9"/>
  <c r="Q81" i="9"/>
  <c r="P81" i="9"/>
  <c r="O81" i="9"/>
  <c r="N81" i="9"/>
  <c r="M81" i="9"/>
  <c r="L81" i="9"/>
  <c r="K81" i="9"/>
  <c r="J81" i="9"/>
  <c r="I81" i="9"/>
  <c r="H81" i="9"/>
  <c r="G81" i="9"/>
  <c r="F81" i="9"/>
  <c r="E81" i="9"/>
  <c r="D81" i="9"/>
  <c r="C81" i="9"/>
  <c r="B81" i="9"/>
  <c r="BV80" i="9"/>
  <c r="BU80" i="9"/>
  <c r="BT80" i="9"/>
  <c r="BS80" i="9"/>
  <c r="BR80" i="9"/>
  <c r="BQ80" i="9"/>
  <c r="BP80" i="9"/>
  <c r="BO80" i="9"/>
  <c r="BN80" i="9"/>
  <c r="BM80" i="9"/>
  <c r="BL80" i="9"/>
  <c r="BK80" i="9"/>
  <c r="BJ80" i="9"/>
  <c r="BI80" i="9"/>
  <c r="BH80" i="9"/>
  <c r="BG80" i="9"/>
  <c r="BF80" i="9"/>
  <c r="BE80" i="9"/>
  <c r="BD80" i="9"/>
  <c r="BC80" i="9"/>
  <c r="BB80" i="9"/>
  <c r="BA80" i="9"/>
  <c r="AZ80" i="9"/>
  <c r="AY80" i="9"/>
  <c r="AX80" i="9"/>
  <c r="AW80" i="9"/>
  <c r="AV80" i="9"/>
  <c r="AU80" i="9"/>
  <c r="AT80" i="9"/>
  <c r="AS80" i="9"/>
  <c r="AR80" i="9"/>
  <c r="AQ80" i="9"/>
  <c r="AP80" i="9"/>
  <c r="AO80" i="9"/>
  <c r="AN80" i="9"/>
  <c r="AM80" i="9"/>
  <c r="AL80" i="9"/>
  <c r="AK80" i="9"/>
  <c r="AJ80" i="9"/>
  <c r="AI80" i="9"/>
  <c r="AH80" i="9"/>
  <c r="AG80" i="9"/>
  <c r="AF80" i="9"/>
  <c r="AE80" i="9"/>
  <c r="AD80" i="9"/>
  <c r="AC80" i="9"/>
  <c r="AB80" i="9"/>
  <c r="AA80" i="9"/>
  <c r="Z80" i="9"/>
  <c r="Y80" i="9"/>
  <c r="X80" i="9"/>
  <c r="W80" i="9"/>
  <c r="V80" i="9"/>
  <c r="U80" i="9"/>
  <c r="T80" i="9"/>
  <c r="S80" i="9"/>
  <c r="R80" i="9"/>
  <c r="Q80" i="9"/>
  <c r="P80" i="9"/>
  <c r="O80" i="9"/>
  <c r="N80" i="9"/>
  <c r="M80" i="9"/>
  <c r="L80" i="9"/>
  <c r="K80" i="9"/>
  <c r="J80" i="9"/>
  <c r="I80" i="9"/>
  <c r="H80" i="9"/>
  <c r="G80" i="9"/>
  <c r="F80" i="9"/>
  <c r="E80" i="9"/>
  <c r="D80" i="9"/>
  <c r="C80" i="9"/>
  <c r="B80" i="9"/>
  <c r="BV79" i="9"/>
  <c r="BU79" i="9"/>
  <c r="BT79" i="9"/>
  <c r="BS79" i="9"/>
  <c r="BR79" i="9"/>
  <c r="BQ79" i="9"/>
  <c r="BP79" i="9"/>
  <c r="BO79" i="9"/>
  <c r="BN79" i="9"/>
  <c r="BM79" i="9"/>
  <c r="BL79" i="9"/>
  <c r="BK79" i="9"/>
  <c r="BJ79" i="9"/>
  <c r="BI79" i="9"/>
  <c r="BH79" i="9"/>
  <c r="BG79" i="9"/>
  <c r="BF79" i="9"/>
  <c r="BE79" i="9"/>
  <c r="BD79" i="9"/>
  <c r="BC79" i="9"/>
  <c r="BB79" i="9"/>
  <c r="BA79" i="9"/>
  <c r="AZ79" i="9"/>
  <c r="AY79" i="9"/>
  <c r="AX79" i="9"/>
  <c r="AW79" i="9"/>
  <c r="AV79" i="9"/>
  <c r="AU79" i="9"/>
  <c r="AT79" i="9"/>
  <c r="AS79" i="9"/>
  <c r="AR79" i="9"/>
  <c r="AQ79" i="9"/>
  <c r="AP79" i="9"/>
  <c r="AO79" i="9"/>
  <c r="AN79" i="9"/>
  <c r="AM79" i="9"/>
  <c r="AL79" i="9"/>
  <c r="AK79" i="9"/>
  <c r="AJ79" i="9"/>
  <c r="AI79" i="9"/>
  <c r="AH79" i="9"/>
  <c r="AG79" i="9"/>
  <c r="AF79" i="9"/>
  <c r="AE79" i="9"/>
  <c r="AD79" i="9"/>
  <c r="AC79" i="9"/>
  <c r="AB79" i="9"/>
  <c r="AA79" i="9"/>
  <c r="Z79" i="9"/>
  <c r="Y79" i="9"/>
  <c r="X79" i="9"/>
  <c r="W79" i="9"/>
  <c r="V79" i="9"/>
  <c r="U79" i="9"/>
  <c r="T79" i="9"/>
  <c r="S79" i="9"/>
  <c r="R79" i="9"/>
  <c r="Q79" i="9"/>
  <c r="P79" i="9"/>
  <c r="O79" i="9"/>
  <c r="N79" i="9"/>
  <c r="M79" i="9"/>
  <c r="L79" i="9"/>
  <c r="K79" i="9"/>
  <c r="J79" i="9"/>
  <c r="I79" i="9"/>
  <c r="H79" i="9"/>
  <c r="G79" i="9"/>
  <c r="F79" i="9"/>
  <c r="E79" i="9"/>
  <c r="D79" i="9"/>
  <c r="C79" i="9"/>
  <c r="B79" i="9"/>
  <c r="BV78" i="9"/>
  <c r="BU78" i="9"/>
  <c r="BT78" i="9"/>
  <c r="BS78" i="9"/>
  <c r="BR78" i="9"/>
  <c r="BQ78" i="9"/>
  <c r="BP78" i="9"/>
  <c r="BO78" i="9"/>
  <c r="BN78" i="9"/>
  <c r="BM78" i="9"/>
  <c r="BL78" i="9"/>
  <c r="BK78" i="9"/>
  <c r="BJ78" i="9"/>
  <c r="BI78" i="9"/>
  <c r="BH78" i="9"/>
  <c r="BG78" i="9"/>
  <c r="BF78" i="9"/>
  <c r="BE78" i="9"/>
  <c r="BD78" i="9"/>
  <c r="BC78" i="9"/>
  <c r="BB78" i="9"/>
  <c r="BA78" i="9"/>
  <c r="AZ78" i="9"/>
  <c r="AY78" i="9"/>
  <c r="AX78" i="9"/>
  <c r="AW78" i="9"/>
  <c r="AV78" i="9"/>
  <c r="AU78" i="9"/>
  <c r="AT78" i="9"/>
  <c r="AS78" i="9"/>
  <c r="AR78" i="9"/>
  <c r="AQ78" i="9"/>
  <c r="AP78" i="9"/>
  <c r="AO78" i="9"/>
  <c r="AN78" i="9"/>
  <c r="AM78" i="9"/>
  <c r="AL78" i="9"/>
  <c r="AK78" i="9"/>
  <c r="AJ78" i="9"/>
  <c r="AI78" i="9"/>
  <c r="AH78" i="9"/>
  <c r="AG78" i="9"/>
  <c r="AF78" i="9"/>
  <c r="AE78" i="9"/>
  <c r="AD78" i="9"/>
  <c r="AC78" i="9"/>
  <c r="AB78" i="9"/>
  <c r="AA78" i="9"/>
  <c r="Z78" i="9"/>
  <c r="Y78" i="9"/>
  <c r="X78" i="9"/>
  <c r="W78" i="9"/>
  <c r="V78" i="9"/>
  <c r="U78" i="9"/>
  <c r="T78" i="9"/>
  <c r="S78" i="9"/>
  <c r="R78" i="9"/>
  <c r="Q78" i="9"/>
  <c r="P78" i="9"/>
  <c r="O78" i="9"/>
  <c r="N78" i="9"/>
  <c r="M78" i="9"/>
  <c r="L78" i="9"/>
  <c r="K78" i="9"/>
  <c r="J78" i="9"/>
  <c r="I78" i="9"/>
  <c r="H78" i="9"/>
  <c r="G78" i="9"/>
  <c r="F78" i="9"/>
  <c r="E78" i="9"/>
  <c r="D78" i="9"/>
  <c r="C78" i="9"/>
  <c r="B78" i="9"/>
  <c r="BV77" i="9"/>
  <c r="BU77" i="9"/>
  <c r="BT77" i="9"/>
  <c r="BS77" i="9"/>
  <c r="BR77" i="9"/>
  <c r="BQ77" i="9"/>
  <c r="BP77" i="9"/>
  <c r="BO77" i="9"/>
  <c r="BN77" i="9"/>
  <c r="BM77" i="9"/>
  <c r="BL77" i="9"/>
  <c r="BK77" i="9"/>
  <c r="BJ77" i="9"/>
  <c r="BI77" i="9"/>
  <c r="BH77" i="9"/>
  <c r="BG77" i="9"/>
  <c r="BF77" i="9"/>
  <c r="BE77" i="9"/>
  <c r="BD77" i="9"/>
  <c r="BC77" i="9"/>
  <c r="BB77" i="9"/>
  <c r="BA77" i="9"/>
  <c r="AZ77" i="9"/>
  <c r="AY77" i="9"/>
  <c r="AX77" i="9"/>
  <c r="AW77" i="9"/>
  <c r="AV77" i="9"/>
  <c r="AU77" i="9"/>
  <c r="AT77" i="9"/>
  <c r="AS77" i="9"/>
  <c r="AR77" i="9"/>
  <c r="AQ77" i="9"/>
  <c r="AP77" i="9"/>
  <c r="AO77" i="9"/>
  <c r="AN77" i="9"/>
  <c r="AM77" i="9"/>
  <c r="AL77" i="9"/>
  <c r="AK77" i="9"/>
  <c r="AJ77" i="9"/>
  <c r="AI77" i="9"/>
  <c r="AH77" i="9"/>
  <c r="AG77" i="9"/>
  <c r="AF77" i="9"/>
  <c r="AE77" i="9"/>
  <c r="AD77" i="9"/>
  <c r="AC77" i="9"/>
  <c r="AB77" i="9"/>
  <c r="AA77" i="9"/>
  <c r="Z77" i="9"/>
  <c r="Y77" i="9"/>
  <c r="X77" i="9"/>
  <c r="W77" i="9"/>
  <c r="V77" i="9"/>
  <c r="U77" i="9"/>
  <c r="T77" i="9"/>
  <c r="S77" i="9"/>
  <c r="R77" i="9"/>
  <c r="Q77" i="9"/>
  <c r="P77" i="9"/>
  <c r="O77" i="9"/>
  <c r="N77" i="9"/>
  <c r="M77" i="9"/>
  <c r="L77" i="9"/>
  <c r="K77" i="9"/>
  <c r="J77" i="9"/>
  <c r="I77" i="9"/>
  <c r="H77" i="9"/>
  <c r="G77" i="9"/>
  <c r="F77" i="9"/>
  <c r="E77" i="9"/>
  <c r="D77" i="9"/>
  <c r="C77" i="9"/>
  <c r="B77" i="9"/>
  <c r="BV76" i="9"/>
  <c r="BU76" i="9"/>
  <c r="BT76" i="9"/>
  <c r="BS76" i="9"/>
  <c r="BR76" i="9"/>
  <c r="BQ76" i="9"/>
  <c r="BP76" i="9"/>
  <c r="BO76" i="9"/>
  <c r="BN76" i="9"/>
  <c r="BM76" i="9"/>
  <c r="BL76" i="9"/>
  <c r="BK76" i="9"/>
  <c r="BJ76" i="9"/>
  <c r="BI76" i="9"/>
  <c r="BH76" i="9"/>
  <c r="BG76" i="9"/>
  <c r="BF76" i="9"/>
  <c r="BE76" i="9"/>
  <c r="BD76" i="9"/>
  <c r="BC76" i="9"/>
  <c r="BB76" i="9"/>
  <c r="BA76" i="9"/>
  <c r="AZ76" i="9"/>
  <c r="AY76" i="9"/>
  <c r="AX76" i="9"/>
  <c r="AW76" i="9"/>
  <c r="AV76" i="9"/>
  <c r="AU76" i="9"/>
  <c r="AT76" i="9"/>
  <c r="AS76" i="9"/>
  <c r="AR76" i="9"/>
  <c r="AQ76" i="9"/>
  <c r="AP76" i="9"/>
  <c r="AO76" i="9"/>
  <c r="AN76" i="9"/>
  <c r="AM76" i="9"/>
  <c r="AL76" i="9"/>
  <c r="AK76" i="9"/>
  <c r="AJ76" i="9"/>
  <c r="AI76" i="9"/>
  <c r="AH76" i="9"/>
  <c r="AG76" i="9"/>
  <c r="AF76" i="9"/>
  <c r="AE76" i="9"/>
  <c r="AD76" i="9"/>
  <c r="AC76" i="9"/>
  <c r="AB76" i="9"/>
  <c r="AA76" i="9"/>
  <c r="Z76" i="9"/>
  <c r="Y76" i="9"/>
  <c r="X76" i="9"/>
  <c r="W76" i="9"/>
  <c r="V76" i="9"/>
  <c r="U76" i="9"/>
  <c r="T76" i="9"/>
  <c r="S76" i="9"/>
  <c r="R76" i="9"/>
  <c r="Q76" i="9"/>
  <c r="P76" i="9"/>
  <c r="O76" i="9"/>
  <c r="N76" i="9"/>
  <c r="M76" i="9"/>
  <c r="L76" i="9"/>
  <c r="K76" i="9"/>
  <c r="J76" i="9"/>
  <c r="I76" i="9"/>
  <c r="H76" i="9"/>
  <c r="G76" i="9"/>
  <c r="F76" i="9"/>
  <c r="E76" i="9"/>
  <c r="D76" i="9"/>
  <c r="C76" i="9"/>
  <c r="B76" i="9"/>
  <c r="BV75" i="9"/>
  <c r="BU75" i="9"/>
  <c r="BT75" i="9"/>
  <c r="BS75" i="9"/>
  <c r="BR75" i="9"/>
  <c r="BQ75" i="9"/>
  <c r="BP75" i="9"/>
  <c r="BO75" i="9"/>
  <c r="BN75" i="9"/>
  <c r="BM75" i="9"/>
  <c r="BL75" i="9"/>
  <c r="BK75" i="9"/>
  <c r="BJ75" i="9"/>
  <c r="BI75" i="9"/>
  <c r="BH75" i="9"/>
  <c r="BG75" i="9"/>
  <c r="BF75" i="9"/>
  <c r="BE75" i="9"/>
  <c r="BD75" i="9"/>
  <c r="BC75" i="9"/>
  <c r="BB75" i="9"/>
  <c r="BA75" i="9"/>
  <c r="AZ75" i="9"/>
  <c r="AY75" i="9"/>
  <c r="AX75" i="9"/>
  <c r="AW75" i="9"/>
  <c r="AV75" i="9"/>
  <c r="AU75" i="9"/>
  <c r="AT75" i="9"/>
  <c r="AS75" i="9"/>
  <c r="AR75" i="9"/>
  <c r="AQ75" i="9"/>
  <c r="AP75" i="9"/>
  <c r="AO75" i="9"/>
  <c r="AN75" i="9"/>
  <c r="AM75" i="9"/>
  <c r="AL75" i="9"/>
  <c r="AK75" i="9"/>
  <c r="AJ75" i="9"/>
  <c r="AI75" i="9"/>
  <c r="AH75" i="9"/>
  <c r="AG75" i="9"/>
  <c r="AF75" i="9"/>
  <c r="AE75" i="9"/>
  <c r="AD75" i="9"/>
  <c r="AC75" i="9"/>
  <c r="AB75" i="9"/>
  <c r="AA75" i="9"/>
  <c r="Z75" i="9"/>
  <c r="Y75" i="9"/>
  <c r="X75" i="9"/>
  <c r="W75" i="9"/>
  <c r="V75" i="9"/>
  <c r="U75" i="9"/>
  <c r="T75" i="9"/>
  <c r="S75" i="9"/>
  <c r="R75" i="9"/>
  <c r="Q75" i="9"/>
  <c r="P75" i="9"/>
  <c r="O75" i="9"/>
  <c r="N75" i="9"/>
  <c r="M75" i="9"/>
  <c r="L75" i="9"/>
  <c r="K75" i="9"/>
  <c r="J75" i="9"/>
  <c r="I75" i="9"/>
  <c r="H75" i="9"/>
  <c r="G75" i="9"/>
  <c r="F75" i="9"/>
  <c r="E75" i="9"/>
  <c r="D75" i="9"/>
  <c r="C75" i="9"/>
  <c r="B75" i="9"/>
  <c r="BV74" i="9"/>
  <c r="BU74" i="9"/>
  <c r="BT74" i="9"/>
  <c r="BS74" i="9"/>
  <c r="BR74" i="9"/>
  <c r="BQ74" i="9"/>
  <c r="BP74" i="9"/>
  <c r="BO74" i="9"/>
  <c r="BN74" i="9"/>
  <c r="BM74" i="9"/>
  <c r="BL74" i="9"/>
  <c r="BK74" i="9"/>
  <c r="BJ74" i="9"/>
  <c r="BI74" i="9"/>
  <c r="BH74" i="9"/>
  <c r="BG74" i="9"/>
  <c r="BF74" i="9"/>
  <c r="BE74" i="9"/>
  <c r="BD74" i="9"/>
  <c r="BC74" i="9"/>
  <c r="BB74" i="9"/>
  <c r="BA74" i="9"/>
  <c r="AZ74" i="9"/>
  <c r="AY74" i="9"/>
  <c r="AX74" i="9"/>
  <c r="AW74" i="9"/>
  <c r="AV74" i="9"/>
  <c r="AU74" i="9"/>
  <c r="AT74" i="9"/>
  <c r="AS74" i="9"/>
  <c r="AR74" i="9"/>
  <c r="AQ74" i="9"/>
  <c r="AP74" i="9"/>
  <c r="AO74" i="9"/>
  <c r="AN74" i="9"/>
  <c r="AM74" i="9"/>
  <c r="AL74" i="9"/>
  <c r="AK74" i="9"/>
  <c r="AJ74" i="9"/>
  <c r="AI74" i="9"/>
  <c r="AH74" i="9"/>
  <c r="AG74" i="9"/>
  <c r="AF74" i="9"/>
  <c r="AE74" i="9"/>
  <c r="AD74" i="9"/>
  <c r="AC74" i="9"/>
  <c r="AB74" i="9"/>
  <c r="AA74" i="9"/>
  <c r="Z74" i="9"/>
  <c r="Y74" i="9"/>
  <c r="X74" i="9"/>
  <c r="W74" i="9"/>
  <c r="V74" i="9"/>
  <c r="U74" i="9"/>
  <c r="T74" i="9"/>
  <c r="S74" i="9"/>
  <c r="R74" i="9"/>
  <c r="Q74" i="9"/>
  <c r="P74" i="9"/>
  <c r="O74" i="9"/>
  <c r="N74" i="9"/>
  <c r="M74" i="9"/>
  <c r="L74" i="9"/>
  <c r="K74" i="9"/>
  <c r="J74" i="9"/>
  <c r="I74" i="9"/>
  <c r="H74" i="9"/>
  <c r="G74" i="9"/>
  <c r="F74" i="9"/>
  <c r="E74" i="9"/>
  <c r="D74" i="9"/>
  <c r="C74" i="9"/>
  <c r="B74" i="9"/>
  <c r="BV102" i="8"/>
  <c r="BU102" i="8"/>
  <c r="BT102" i="8"/>
  <c r="BS102" i="8"/>
  <c r="BR102" i="8"/>
  <c r="BQ102" i="8"/>
  <c r="BP102" i="8"/>
  <c r="BO102" i="8"/>
  <c r="BN102" i="8"/>
  <c r="BM102" i="8"/>
  <c r="BL102" i="8"/>
  <c r="BK102" i="8"/>
  <c r="BJ102" i="8"/>
  <c r="BI102" i="8"/>
  <c r="BH102" i="8"/>
  <c r="BG102" i="8"/>
  <c r="BF102" i="8"/>
  <c r="BE102" i="8"/>
  <c r="BD102" i="8"/>
  <c r="BC102" i="8"/>
  <c r="BB102" i="8"/>
  <c r="BA102" i="8"/>
  <c r="AZ102" i="8"/>
  <c r="AY102" i="8"/>
  <c r="AX102" i="8"/>
  <c r="AW102" i="8"/>
  <c r="AV102" i="8"/>
  <c r="AU102" i="8"/>
  <c r="AT102" i="8"/>
  <c r="AS102" i="8"/>
  <c r="AR102" i="8"/>
  <c r="AQ102" i="8"/>
  <c r="AP102" i="8"/>
  <c r="AO102" i="8"/>
  <c r="AN102" i="8"/>
  <c r="AM102" i="8"/>
  <c r="AL102" i="8"/>
  <c r="AK102" i="8"/>
  <c r="AJ102" i="8"/>
  <c r="AI102" i="8"/>
  <c r="AH102" i="8"/>
  <c r="AG102" i="8"/>
  <c r="AF102" i="8"/>
  <c r="AE102" i="8"/>
  <c r="AD102" i="8"/>
  <c r="AC102" i="8"/>
  <c r="AB102" i="8"/>
  <c r="AA102" i="8"/>
  <c r="Z102" i="8"/>
  <c r="Y102" i="8"/>
  <c r="X102" i="8"/>
  <c r="W102" i="8"/>
  <c r="V102" i="8"/>
  <c r="U102" i="8"/>
  <c r="T102" i="8"/>
  <c r="S102" i="8"/>
  <c r="R102" i="8"/>
  <c r="Q102" i="8"/>
  <c r="P102" i="8"/>
  <c r="O102" i="8"/>
  <c r="N102" i="8"/>
  <c r="M102" i="8"/>
  <c r="L102" i="8"/>
  <c r="K102" i="8"/>
  <c r="J102" i="8"/>
  <c r="I102" i="8"/>
  <c r="H102" i="8"/>
  <c r="G102" i="8"/>
  <c r="F102" i="8"/>
  <c r="E102" i="8"/>
  <c r="D102" i="8"/>
  <c r="C102" i="8"/>
  <c r="B102" i="8"/>
  <c r="BV99" i="8"/>
  <c r="BU99" i="8"/>
  <c r="BT99" i="8"/>
  <c r="BS99" i="8"/>
  <c r="BR99" i="8"/>
  <c r="BQ99" i="8"/>
  <c r="BP99" i="8"/>
  <c r="BO99" i="8"/>
  <c r="BN99" i="8"/>
  <c r="BM99" i="8"/>
  <c r="BL99" i="8"/>
  <c r="BK99" i="8"/>
  <c r="BJ99" i="8"/>
  <c r="BI99" i="8"/>
  <c r="BH99" i="8"/>
  <c r="BG99" i="8"/>
  <c r="BF99" i="8"/>
  <c r="BE99" i="8"/>
  <c r="BD99" i="8"/>
  <c r="BC99" i="8"/>
  <c r="BB99" i="8"/>
  <c r="BA99" i="8"/>
  <c r="AZ99" i="8"/>
  <c r="AY99" i="8"/>
  <c r="AX99" i="8"/>
  <c r="AW99" i="8"/>
  <c r="AV99" i="8"/>
  <c r="AU99" i="8"/>
  <c r="AT99" i="8"/>
  <c r="AS99" i="8"/>
  <c r="AR99" i="8"/>
  <c r="AQ99" i="8"/>
  <c r="AP99" i="8"/>
  <c r="AO99" i="8"/>
  <c r="AN99" i="8"/>
  <c r="AM99" i="8"/>
  <c r="AL99" i="8"/>
  <c r="AK99" i="8"/>
  <c r="AJ99" i="8"/>
  <c r="AI99" i="8"/>
  <c r="AH99" i="8"/>
  <c r="AG99" i="8"/>
  <c r="AF99" i="8"/>
  <c r="AE99" i="8"/>
  <c r="AD99" i="8"/>
  <c r="AC99" i="8"/>
  <c r="AB99" i="8"/>
  <c r="AA99" i="8"/>
  <c r="Z99" i="8"/>
  <c r="Y99" i="8"/>
  <c r="X99" i="8"/>
  <c r="W99" i="8"/>
  <c r="V99" i="8"/>
  <c r="U99" i="8"/>
  <c r="T99" i="8"/>
  <c r="S99" i="8"/>
  <c r="R99" i="8"/>
  <c r="Q99" i="8"/>
  <c r="P99" i="8"/>
  <c r="O99" i="8"/>
  <c r="N99" i="8"/>
  <c r="M99" i="8"/>
  <c r="L99" i="8"/>
  <c r="K99" i="8"/>
  <c r="J99" i="8"/>
  <c r="I99" i="8"/>
  <c r="H99" i="8"/>
  <c r="G99" i="8"/>
  <c r="F99" i="8"/>
  <c r="E99" i="8"/>
  <c r="D99" i="8"/>
  <c r="C99" i="8"/>
  <c r="B99" i="8"/>
  <c r="BV98" i="8"/>
  <c r="BU98" i="8"/>
  <c r="BT98" i="8"/>
  <c r="BS98" i="8"/>
  <c r="BR98" i="8"/>
  <c r="BQ98" i="8"/>
  <c r="BP98" i="8"/>
  <c r="BO98" i="8"/>
  <c r="BN98" i="8"/>
  <c r="BM98" i="8"/>
  <c r="BL98" i="8"/>
  <c r="BK98" i="8"/>
  <c r="BJ98" i="8"/>
  <c r="BI98" i="8"/>
  <c r="BH98" i="8"/>
  <c r="BG98" i="8"/>
  <c r="BF98" i="8"/>
  <c r="BE98" i="8"/>
  <c r="BD98" i="8"/>
  <c r="BC98" i="8"/>
  <c r="BB98" i="8"/>
  <c r="BA98" i="8"/>
  <c r="AZ98" i="8"/>
  <c r="AY98" i="8"/>
  <c r="AX98" i="8"/>
  <c r="AW98" i="8"/>
  <c r="AV98" i="8"/>
  <c r="AU98" i="8"/>
  <c r="AT98" i="8"/>
  <c r="AS98" i="8"/>
  <c r="AR98" i="8"/>
  <c r="AQ98" i="8"/>
  <c r="AP98" i="8"/>
  <c r="AO98" i="8"/>
  <c r="AN98" i="8"/>
  <c r="AM98" i="8"/>
  <c r="AL98" i="8"/>
  <c r="AK98" i="8"/>
  <c r="AJ98" i="8"/>
  <c r="AI98" i="8"/>
  <c r="AH98" i="8"/>
  <c r="AG98" i="8"/>
  <c r="AF98" i="8"/>
  <c r="AE98" i="8"/>
  <c r="AD98" i="8"/>
  <c r="AC98" i="8"/>
  <c r="AB98" i="8"/>
  <c r="AA98" i="8"/>
  <c r="Z98" i="8"/>
  <c r="Y98" i="8"/>
  <c r="X98" i="8"/>
  <c r="W98" i="8"/>
  <c r="V98" i="8"/>
  <c r="U98" i="8"/>
  <c r="T98" i="8"/>
  <c r="S98" i="8"/>
  <c r="R98" i="8"/>
  <c r="Q98" i="8"/>
  <c r="P98" i="8"/>
  <c r="O98" i="8"/>
  <c r="N98" i="8"/>
  <c r="M98" i="8"/>
  <c r="L98" i="8"/>
  <c r="K98" i="8"/>
  <c r="J98" i="8"/>
  <c r="I98" i="8"/>
  <c r="H98" i="8"/>
  <c r="G98" i="8"/>
  <c r="F98" i="8"/>
  <c r="E98" i="8"/>
  <c r="D98" i="8"/>
  <c r="C98" i="8"/>
  <c r="B98" i="8"/>
  <c r="BV97" i="8"/>
  <c r="BU97" i="8"/>
  <c r="BT97" i="8"/>
  <c r="BS97" i="8"/>
  <c r="BR97" i="8"/>
  <c r="BQ97" i="8"/>
  <c r="BP97" i="8"/>
  <c r="BO97" i="8"/>
  <c r="BN97" i="8"/>
  <c r="BM97" i="8"/>
  <c r="BL97" i="8"/>
  <c r="BK97" i="8"/>
  <c r="BJ97" i="8"/>
  <c r="BI97" i="8"/>
  <c r="BH97" i="8"/>
  <c r="BG97" i="8"/>
  <c r="BF97" i="8"/>
  <c r="BE97" i="8"/>
  <c r="BD97" i="8"/>
  <c r="BC97" i="8"/>
  <c r="BB97" i="8"/>
  <c r="BA97" i="8"/>
  <c r="AZ97" i="8"/>
  <c r="AY97" i="8"/>
  <c r="AX97" i="8"/>
  <c r="AW97" i="8"/>
  <c r="AV97" i="8"/>
  <c r="AU97" i="8"/>
  <c r="AT97" i="8"/>
  <c r="AS97" i="8"/>
  <c r="AR97" i="8"/>
  <c r="AQ97" i="8"/>
  <c r="AP97" i="8"/>
  <c r="AO97" i="8"/>
  <c r="AN97" i="8"/>
  <c r="AM97" i="8"/>
  <c r="AL97" i="8"/>
  <c r="AK97" i="8"/>
  <c r="AJ97" i="8"/>
  <c r="AI97" i="8"/>
  <c r="AH97" i="8"/>
  <c r="AG97" i="8"/>
  <c r="AF97" i="8"/>
  <c r="AE97" i="8"/>
  <c r="AD97" i="8"/>
  <c r="AC97" i="8"/>
  <c r="AB97" i="8"/>
  <c r="AA97" i="8"/>
  <c r="Z97" i="8"/>
  <c r="Y97" i="8"/>
  <c r="X97" i="8"/>
  <c r="W97" i="8"/>
  <c r="V97" i="8"/>
  <c r="U97" i="8"/>
  <c r="T97" i="8"/>
  <c r="S97" i="8"/>
  <c r="R97" i="8"/>
  <c r="Q97" i="8"/>
  <c r="P97" i="8"/>
  <c r="O97" i="8"/>
  <c r="N97" i="8"/>
  <c r="M97" i="8"/>
  <c r="L97" i="8"/>
  <c r="K97" i="8"/>
  <c r="J97" i="8"/>
  <c r="I97" i="8"/>
  <c r="H97" i="8"/>
  <c r="G97" i="8"/>
  <c r="F97" i="8"/>
  <c r="E97" i="8"/>
  <c r="D97" i="8"/>
  <c r="C97" i="8"/>
  <c r="B97" i="8"/>
  <c r="BV96" i="8"/>
  <c r="BU96" i="8"/>
  <c r="BT96" i="8"/>
  <c r="BS96" i="8"/>
  <c r="BR96" i="8"/>
  <c r="BQ96" i="8"/>
  <c r="BP96" i="8"/>
  <c r="BO96" i="8"/>
  <c r="BN96" i="8"/>
  <c r="BM96" i="8"/>
  <c r="BL96" i="8"/>
  <c r="BK96" i="8"/>
  <c r="BJ96" i="8"/>
  <c r="BI96" i="8"/>
  <c r="BH96" i="8"/>
  <c r="BG96" i="8"/>
  <c r="BF96" i="8"/>
  <c r="BE96" i="8"/>
  <c r="BD96" i="8"/>
  <c r="BC96" i="8"/>
  <c r="BB96" i="8"/>
  <c r="BA96" i="8"/>
  <c r="AZ96" i="8"/>
  <c r="AY96" i="8"/>
  <c r="AX96" i="8"/>
  <c r="AW96" i="8"/>
  <c r="AV96" i="8"/>
  <c r="AU96" i="8"/>
  <c r="AT96" i="8"/>
  <c r="AS96" i="8"/>
  <c r="AR96" i="8"/>
  <c r="AQ96" i="8"/>
  <c r="AP96" i="8"/>
  <c r="AO96" i="8"/>
  <c r="AN96" i="8"/>
  <c r="AM96" i="8"/>
  <c r="AL96" i="8"/>
  <c r="AK96" i="8"/>
  <c r="AJ96" i="8"/>
  <c r="AI96" i="8"/>
  <c r="AH96" i="8"/>
  <c r="AG96" i="8"/>
  <c r="AF96" i="8"/>
  <c r="AE96" i="8"/>
  <c r="AD96" i="8"/>
  <c r="AC96" i="8"/>
  <c r="AB96" i="8"/>
  <c r="AA96" i="8"/>
  <c r="Z96" i="8"/>
  <c r="Y96" i="8"/>
  <c r="X96" i="8"/>
  <c r="W96" i="8"/>
  <c r="V96" i="8"/>
  <c r="U96" i="8"/>
  <c r="T96" i="8"/>
  <c r="S96" i="8"/>
  <c r="R96" i="8"/>
  <c r="Q96" i="8"/>
  <c r="P96" i="8"/>
  <c r="O96" i="8"/>
  <c r="N96" i="8"/>
  <c r="M96" i="8"/>
  <c r="L96" i="8"/>
  <c r="K96" i="8"/>
  <c r="J96" i="8"/>
  <c r="I96" i="8"/>
  <c r="H96" i="8"/>
  <c r="G96" i="8"/>
  <c r="F96" i="8"/>
  <c r="E96" i="8"/>
  <c r="D96" i="8"/>
  <c r="C96" i="8"/>
  <c r="B96" i="8"/>
  <c r="BV95" i="8"/>
  <c r="BU95" i="8"/>
  <c r="BT95" i="8"/>
  <c r="BS95" i="8"/>
  <c r="BR95" i="8"/>
  <c r="BQ95" i="8"/>
  <c r="BP95" i="8"/>
  <c r="BO95" i="8"/>
  <c r="BN95" i="8"/>
  <c r="BM95" i="8"/>
  <c r="BL95" i="8"/>
  <c r="BK95" i="8"/>
  <c r="BJ95" i="8"/>
  <c r="BI95" i="8"/>
  <c r="BH95" i="8"/>
  <c r="BG95" i="8"/>
  <c r="BF95" i="8"/>
  <c r="BE95" i="8"/>
  <c r="BD95" i="8"/>
  <c r="BC95" i="8"/>
  <c r="BB95" i="8"/>
  <c r="BA95" i="8"/>
  <c r="AZ95" i="8"/>
  <c r="AY95" i="8"/>
  <c r="AX95" i="8"/>
  <c r="AW95" i="8"/>
  <c r="AV95" i="8"/>
  <c r="AU95" i="8"/>
  <c r="AT95" i="8"/>
  <c r="AS95" i="8"/>
  <c r="AR95" i="8"/>
  <c r="AQ95" i="8"/>
  <c r="AP95" i="8"/>
  <c r="AO95" i="8"/>
  <c r="AN95" i="8"/>
  <c r="AM95" i="8"/>
  <c r="AL95" i="8"/>
  <c r="AK95" i="8"/>
  <c r="AJ95" i="8"/>
  <c r="AI95" i="8"/>
  <c r="AH95" i="8"/>
  <c r="AG95" i="8"/>
  <c r="AF95" i="8"/>
  <c r="AE95" i="8"/>
  <c r="AD95" i="8"/>
  <c r="AC95" i="8"/>
  <c r="AB95" i="8"/>
  <c r="AA95" i="8"/>
  <c r="Z95" i="8"/>
  <c r="Y95" i="8"/>
  <c r="X95" i="8"/>
  <c r="W95" i="8"/>
  <c r="V95" i="8"/>
  <c r="U95" i="8"/>
  <c r="T95" i="8"/>
  <c r="S95" i="8"/>
  <c r="R95" i="8"/>
  <c r="Q95" i="8"/>
  <c r="P95" i="8"/>
  <c r="O95" i="8"/>
  <c r="N95" i="8"/>
  <c r="M95" i="8"/>
  <c r="L95" i="8"/>
  <c r="K95" i="8"/>
  <c r="J95" i="8"/>
  <c r="I95" i="8"/>
  <c r="H95" i="8"/>
  <c r="G95" i="8"/>
  <c r="F95" i="8"/>
  <c r="E95" i="8"/>
  <c r="D95" i="8"/>
  <c r="C95" i="8"/>
  <c r="B95" i="8"/>
  <c r="BV94" i="8"/>
  <c r="BU94" i="8"/>
  <c r="BT94" i="8"/>
  <c r="BS94" i="8"/>
  <c r="BR94" i="8"/>
  <c r="BQ94" i="8"/>
  <c r="BP94" i="8"/>
  <c r="BO94" i="8"/>
  <c r="BN94" i="8"/>
  <c r="BM94" i="8"/>
  <c r="BL94" i="8"/>
  <c r="BK94" i="8"/>
  <c r="BJ94" i="8"/>
  <c r="BI94" i="8"/>
  <c r="BH94" i="8"/>
  <c r="BG94" i="8"/>
  <c r="BF94" i="8"/>
  <c r="BE94" i="8"/>
  <c r="BD94" i="8"/>
  <c r="BC94" i="8"/>
  <c r="BB94" i="8"/>
  <c r="BA94" i="8"/>
  <c r="AZ94" i="8"/>
  <c r="AY94" i="8"/>
  <c r="AX94" i="8"/>
  <c r="AW94" i="8"/>
  <c r="AV94" i="8"/>
  <c r="AU94" i="8"/>
  <c r="AT94" i="8"/>
  <c r="AS94" i="8"/>
  <c r="AR94" i="8"/>
  <c r="AQ94" i="8"/>
  <c r="AP94" i="8"/>
  <c r="AO94" i="8"/>
  <c r="AN94" i="8"/>
  <c r="AM94" i="8"/>
  <c r="AL94" i="8"/>
  <c r="AK94" i="8"/>
  <c r="AJ94" i="8"/>
  <c r="AI94" i="8"/>
  <c r="AH94" i="8"/>
  <c r="AG94" i="8"/>
  <c r="AF94" i="8"/>
  <c r="AE94" i="8"/>
  <c r="AD94" i="8"/>
  <c r="AC94" i="8"/>
  <c r="AB94" i="8"/>
  <c r="AA94" i="8"/>
  <c r="Z94" i="8"/>
  <c r="Y94" i="8"/>
  <c r="X94" i="8"/>
  <c r="W94" i="8"/>
  <c r="V94" i="8"/>
  <c r="U94" i="8"/>
  <c r="T94" i="8"/>
  <c r="S94" i="8"/>
  <c r="R94" i="8"/>
  <c r="Q94" i="8"/>
  <c r="P94" i="8"/>
  <c r="O94" i="8"/>
  <c r="N94" i="8"/>
  <c r="M94" i="8"/>
  <c r="L94" i="8"/>
  <c r="K94" i="8"/>
  <c r="J94" i="8"/>
  <c r="I94" i="8"/>
  <c r="H94" i="8"/>
  <c r="G94" i="8"/>
  <c r="F94" i="8"/>
  <c r="E94" i="8"/>
  <c r="D94" i="8"/>
  <c r="C94" i="8"/>
  <c r="B94" i="8"/>
  <c r="BV93" i="8"/>
  <c r="BU93" i="8"/>
  <c r="BT93" i="8"/>
  <c r="BS93" i="8"/>
  <c r="BR93" i="8"/>
  <c r="BQ93" i="8"/>
  <c r="BP93" i="8"/>
  <c r="BO93" i="8"/>
  <c r="BN93" i="8"/>
  <c r="BM93" i="8"/>
  <c r="BL93" i="8"/>
  <c r="BK93" i="8"/>
  <c r="BJ93" i="8"/>
  <c r="BI93" i="8"/>
  <c r="BH93" i="8"/>
  <c r="BG93" i="8"/>
  <c r="BF93" i="8"/>
  <c r="BE93" i="8"/>
  <c r="BD93" i="8"/>
  <c r="BC93" i="8"/>
  <c r="BB93" i="8"/>
  <c r="BA93" i="8"/>
  <c r="AZ93" i="8"/>
  <c r="AY93" i="8"/>
  <c r="AX93" i="8"/>
  <c r="AW93" i="8"/>
  <c r="AV93" i="8"/>
  <c r="AU93" i="8"/>
  <c r="AT93" i="8"/>
  <c r="AS93" i="8"/>
  <c r="AR93" i="8"/>
  <c r="AQ93" i="8"/>
  <c r="AP93" i="8"/>
  <c r="AO93" i="8"/>
  <c r="AN93" i="8"/>
  <c r="AM93" i="8"/>
  <c r="AL93" i="8"/>
  <c r="AK93" i="8"/>
  <c r="AJ93" i="8"/>
  <c r="AI93" i="8"/>
  <c r="AH93" i="8"/>
  <c r="AG93" i="8"/>
  <c r="AF93" i="8"/>
  <c r="AE93" i="8"/>
  <c r="AD93" i="8"/>
  <c r="AC93" i="8"/>
  <c r="AB93" i="8"/>
  <c r="AA93" i="8"/>
  <c r="Z93" i="8"/>
  <c r="Y93" i="8"/>
  <c r="X93" i="8"/>
  <c r="W93" i="8"/>
  <c r="V93" i="8"/>
  <c r="U93" i="8"/>
  <c r="T93" i="8"/>
  <c r="S93" i="8"/>
  <c r="R93" i="8"/>
  <c r="Q93" i="8"/>
  <c r="P93" i="8"/>
  <c r="O93" i="8"/>
  <c r="N93" i="8"/>
  <c r="M93" i="8"/>
  <c r="L93" i="8"/>
  <c r="K93" i="8"/>
  <c r="J93" i="8"/>
  <c r="I93" i="8"/>
  <c r="H93" i="8"/>
  <c r="G93" i="8"/>
  <c r="F93" i="8"/>
  <c r="E93" i="8"/>
  <c r="D93" i="8"/>
  <c r="C93" i="8"/>
  <c r="B93" i="8"/>
  <c r="BV92" i="8"/>
  <c r="BU92" i="8"/>
  <c r="BT92" i="8"/>
  <c r="BS92" i="8"/>
  <c r="BR92" i="8"/>
  <c r="BQ92" i="8"/>
  <c r="BP92" i="8"/>
  <c r="BO92" i="8"/>
  <c r="BN92" i="8"/>
  <c r="BM92" i="8"/>
  <c r="BL92" i="8"/>
  <c r="BK92" i="8"/>
  <c r="BJ92" i="8"/>
  <c r="BI92" i="8"/>
  <c r="BH92" i="8"/>
  <c r="BG92" i="8"/>
  <c r="BF92" i="8"/>
  <c r="BE92" i="8"/>
  <c r="BD92" i="8"/>
  <c r="BC92" i="8"/>
  <c r="BB92" i="8"/>
  <c r="BA92" i="8"/>
  <c r="AZ92" i="8"/>
  <c r="AY92" i="8"/>
  <c r="AX92" i="8"/>
  <c r="AW92" i="8"/>
  <c r="AV92" i="8"/>
  <c r="AU92" i="8"/>
  <c r="AT92" i="8"/>
  <c r="AS92" i="8"/>
  <c r="AR92" i="8"/>
  <c r="AQ92" i="8"/>
  <c r="AP92" i="8"/>
  <c r="AO92" i="8"/>
  <c r="AN92" i="8"/>
  <c r="AM92" i="8"/>
  <c r="AL92" i="8"/>
  <c r="AK92" i="8"/>
  <c r="AJ92" i="8"/>
  <c r="AI92" i="8"/>
  <c r="AH92" i="8"/>
  <c r="AG92" i="8"/>
  <c r="AF92" i="8"/>
  <c r="AE92" i="8"/>
  <c r="AD92" i="8"/>
  <c r="AC92" i="8"/>
  <c r="AB92" i="8"/>
  <c r="AA92" i="8"/>
  <c r="Z92" i="8"/>
  <c r="Y92" i="8"/>
  <c r="X92" i="8"/>
  <c r="W92" i="8"/>
  <c r="V92" i="8"/>
  <c r="U92" i="8"/>
  <c r="T92" i="8"/>
  <c r="S92" i="8"/>
  <c r="R92" i="8"/>
  <c r="Q92" i="8"/>
  <c r="P92" i="8"/>
  <c r="O92" i="8"/>
  <c r="N92" i="8"/>
  <c r="M92" i="8"/>
  <c r="L92" i="8"/>
  <c r="K92" i="8"/>
  <c r="J92" i="8"/>
  <c r="I92" i="8"/>
  <c r="H92" i="8"/>
  <c r="G92" i="8"/>
  <c r="F92" i="8"/>
  <c r="E92" i="8"/>
  <c r="D92" i="8"/>
  <c r="C92" i="8"/>
  <c r="B92" i="8"/>
  <c r="BV91" i="8"/>
  <c r="BU91" i="8"/>
  <c r="BT91" i="8"/>
  <c r="BS91" i="8"/>
  <c r="BR91" i="8"/>
  <c r="BQ91" i="8"/>
  <c r="BP91" i="8"/>
  <c r="BO91" i="8"/>
  <c r="BN91" i="8"/>
  <c r="BM91" i="8"/>
  <c r="BL91" i="8"/>
  <c r="BK91" i="8"/>
  <c r="BJ91" i="8"/>
  <c r="BI91" i="8"/>
  <c r="BH91" i="8"/>
  <c r="BG91" i="8"/>
  <c r="BF91" i="8"/>
  <c r="BE91" i="8"/>
  <c r="BD91" i="8"/>
  <c r="BC91" i="8"/>
  <c r="BB91" i="8"/>
  <c r="BA91" i="8"/>
  <c r="AZ91" i="8"/>
  <c r="AY91" i="8"/>
  <c r="AX91" i="8"/>
  <c r="AW91" i="8"/>
  <c r="AV91" i="8"/>
  <c r="AU91" i="8"/>
  <c r="AT91" i="8"/>
  <c r="AS91" i="8"/>
  <c r="AR91" i="8"/>
  <c r="AQ91" i="8"/>
  <c r="AP91" i="8"/>
  <c r="AO91" i="8"/>
  <c r="AN91" i="8"/>
  <c r="AM91" i="8"/>
  <c r="AL91" i="8"/>
  <c r="AK91" i="8"/>
  <c r="AJ91" i="8"/>
  <c r="AI91" i="8"/>
  <c r="AH91" i="8"/>
  <c r="AG91" i="8"/>
  <c r="AF91" i="8"/>
  <c r="AE91" i="8"/>
  <c r="AD91" i="8"/>
  <c r="AC91" i="8"/>
  <c r="AB91" i="8"/>
  <c r="AA91" i="8"/>
  <c r="Z91" i="8"/>
  <c r="Y91" i="8"/>
  <c r="X91" i="8"/>
  <c r="W91" i="8"/>
  <c r="V91" i="8"/>
  <c r="U91" i="8"/>
  <c r="T91" i="8"/>
  <c r="S91" i="8"/>
  <c r="R91" i="8"/>
  <c r="Q91" i="8"/>
  <c r="P91" i="8"/>
  <c r="O91" i="8"/>
  <c r="N91" i="8"/>
  <c r="M91" i="8"/>
  <c r="L91" i="8"/>
  <c r="K91" i="8"/>
  <c r="J91" i="8"/>
  <c r="I91" i="8"/>
  <c r="H91" i="8"/>
  <c r="G91" i="8"/>
  <c r="F91" i="8"/>
  <c r="E91" i="8"/>
  <c r="D91" i="8"/>
  <c r="C91" i="8"/>
  <c r="B91" i="8"/>
  <c r="BV90" i="8"/>
  <c r="BU90" i="8"/>
  <c r="BT90" i="8"/>
  <c r="BS90" i="8"/>
  <c r="BR90" i="8"/>
  <c r="BQ90" i="8"/>
  <c r="BP90" i="8"/>
  <c r="BO90" i="8"/>
  <c r="BN90" i="8"/>
  <c r="BM90" i="8"/>
  <c r="BL90" i="8"/>
  <c r="BK90" i="8"/>
  <c r="BJ90" i="8"/>
  <c r="BI90" i="8"/>
  <c r="BH90" i="8"/>
  <c r="BG90" i="8"/>
  <c r="BF90" i="8"/>
  <c r="BE90" i="8"/>
  <c r="BD90" i="8"/>
  <c r="BC90" i="8"/>
  <c r="BB90" i="8"/>
  <c r="BA90" i="8"/>
  <c r="AZ90" i="8"/>
  <c r="AY90" i="8"/>
  <c r="AX90" i="8"/>
  <c r="AW90" i="8"/>
  <c r="AV90" i="8"/>
  <c r="AU90" i="8"/>
  <c r="AT90" i="8"/>
  <c r="AS90" i="8"/>
  <c r="AR90" i="8"/>
  <c r="AQ90" i="8"/>
  <c r="AP90" i="8"/>
  <c r="AO90" i="8"/>
  <c r="AN90" i="8"/>
  <c r="AM90" i="8"/>
  <c r="AL90" i="8"/>
  <c r="AK90" i="8"/>
  <c r="AJ90" i="8"/>
  <c r="AI90" i="8"/>
  <c r="AH90" i="8"/>
  <c r="AG90" i="8"/>
  <c r="AF90" i="8"/>
  <c r="AE90" i="8"/>
  <c r="AD90" i="8"/>
  <c r="AC90" i="8"/>
  <c r="AB90" i="8"/>
  <c r="AA90" i="8"/>
  <c r="Z90" i="8"/>
  <c r="Y90" i="8"/>
  <c r="X90" i="8"/>
  <c r="W90" i="8"/>
  <c r="V90" i="8"/>
  <c r="U90" i="8"/>
  <c r="T90" i="8"/>
  <c r="S90" i="8"/>
  <c r="R90" i="8"/>
  <c r="Q90" i="8"/>
  <c r="P90" i="8"/>
  <c r="O90" i="8"/>
  <c r="N90" i="8"/>
  <c r="M90" i="8"/>
  <c r="L90" i="8"/>
  <c r="K90" i="8"/>
  <c r="J90" i="8"/>
  <c r="I90" i="8"/>
  <c r="H90" i="8"/>
  <c r="G90" i="8"/>
  <c r="F90" i="8"/>
  <c r="E90" i="8"/>
  <c r="D90" i="8"/>
  <c r="C90" i="8"/>
  <c r="B90" i="8"/>
  <c r="BV89" i="8"/>
  <c r="BU89" i="8"/>
  <c r="BT89" i="8"/>
  <c r="BS89" i="8"/>
  <c r="BR89" i="8"/>
  <c r="BQ89" i="8"/>
  <c r="BP89" i="8"/>
  <c r="BO89" i="8"/>
  <c r="BN89" i="8"/>
  <c r="BM89" i="8"/>
  <c r="BL89" i="8"/>
  <c r="BK89" i="8"/>
  <c r="BJ89" i="8"/>
  <c r="BI89" i="8"/>
  <c r="BH89" i="8"/>
  <c r="BG89" i="8"/>
  <c r="BF89" i="8"/>
  <c r="BE89" i="8"/>
  <c r="BD89" i="8"/>
  <c r="BC89" i="8"/>
  <c r="BB89" i="8"/>
  <c r="BA89" i="8"/>
  <c r="AZ89" i="8"/>
  <c r="AY89" i="8"/>
  <c r="AX89" i="8"/>
  <c r="AW89" i="8"/>
  <c r="AV89" i="8"/>
  <c r="AU89" i="8"/>
  <c r="AT89" i="8"/>
  <c r="AS89" i="8"/>
  <c r="AR89" i="8"/>
  <c r="AQ89" i="8"/>
  <c r="AP89" i="8"/>
  <c r="AO89" i="8"/>
  <c r="AN89" i="8"/>
  <c r="AM89" i="8"/>
  <c r="AL89" i="8"/>
  <c r="AK89" i="8"/>
  <c r="AJ89" i="8"/>
  <c r="AI89" i="8"/>
  <c r="AH89" i="8"/>
  <c r="AG89" i="8"/>
  <c r="AF89" i="8"/>
  <c r="AE89" i="8"/>
  <c r="AD89" i="8"/>
  <c r="AC89" i="8"/>
  <c r="AB89" i="8"/>
  <c r="AA89" i="8"/>
  <c r="Z89" i="8"/>
  <c r="Y89" i="8"/>
  <c r="X89" i="8"/>
  <c r="W89" i="8"/>
  <c r="V89" i="8"/>
  <c r="U89" i="8"/>
  <c r="T89" i="8"/>
  <c r="S89" i="8"/>
  <c r="R89" i="8"/>
  <c r="Q89" i="8"/>
  <c r="P89" i="8"/>
  <c r="O89" i="8"/>
  <c r="N89" i="8"/>
  <c r="M89" i="8"/>
  <c r="L89" i="8"/>
  <c r="K89" i="8"/>
  <c r="J89" i="8"/>
  <c r="I89" i="8"/>
  <c r="H89" i="8"/>
  <c r="G89" i="8"/>
  <c r="F89" i="8"/>
  <c r="E89" i="8"/>
  <c r="D89" i="8"/>
  <c r="C89" i="8"/>
  <c r="B89" i="8"/>
  <c r="BV88" i="8"/>
  <c r="BU88" i="8"/>
  <c r="BT88" i="8"/>
  <c r="BS88" i="8"/>
  <c r="BR88" i="8"/>
  <c r="BQ88" i="8"/>
  <c r="BP88" i="8"/>
  <c r="BO88" i="8"/>
  <c r="BN88" i="8"/>
  <c r="BM88" i="8"/>
  <c r="BL88" i="8"/>
  <c r="BK88" i="8"/>
  <c r="BJ88" i="8"/>
  <c r="BI88" i="8"/>
  <c r="BH88" i="8"/>
  <c r="BG88" i="8"/>
  <c r="BF88" i="8"/>
  <c r="BE88" i="8"/>
  <c r="BD88" i="8"/>
  <c r="BC88" i="8"/>
  <c r="BB88" i="8"/>
  <c r="BA88" i="8"/>
  <c r="AZ88" i="8"/>
  <c r="AY88" i="8"/>
  <c r="AX88" i="8"/>
  <c r="AW88" i="8"/>
  <c r="AV88" i="8"/>
  <c r="AU88" i="8"/>
  <c r="AT88" i="8"/>
  <c r="AS88" i="8"/>
  <c r="AR88" i="8"/>
  <c r="AQ88" i="8"/>
  <c r="AP88" i="8"/>
  <c r="AO88" i="8"/>
  <c r="AN88" i="8"/>
  <c r="AM88" i="8"/>
  <c r="AL88" i="8"/>
  <c r="AK88" i="8"/>
  <c r="AJ88" i="8"/>
  <c r="AI88" i="8"/>
  <c r="AH88" i="8"/>
  <c r="AG88" i="8"/>
  <c r="AF88" i="8"/>
  <c r="AE88" i="8"/>
  <c r="AD88" i="8"/>
  <c r="AC88" i="8"/>
  <c r="AB88" i="8"/>
  <c r="AA88" i="8"/>
  <c r="Z88" i="8"/>
  <c r="Y88" i="8"/>
  <c r="X88" i="8"/>
  <c r="W88" i="8"/>
  <c r="V88" i="8"/>
  <c r="U88" i="8"/>
  <c r="T88" i="8"/>
  <c r="S88" i="8"/>
  <c r="R88" i="8"/>
  <c r="Q88" i="8"/>
  <c r="P88" i="8"/>
  <c r="O88" i="8"/>
  <c r="N88" i="8"/>
  <c r="M88" i="8"/>
  <c r="L88" i="8"/>
  <c r="K88" i="8"/>
  <c r="J88" i="8"/>
  <c r="I88" i="8"/>
  <c r="H88" i="8"/>
  <c r="G88" i="8"/>
  <c r="F88" i="8"/>
  <c r="E88" i="8"/>
  <c r="D88" i="8"/>
  <c r="C88" i="8"/>
  <c r="B88" i="8"/>
  <c r="BV87" i="8"/>
  <c r="BU87" i="8"/>
  <c r="BT87" i="8"/>
  <c r="BS87" i="8"/>
  <c r="BR87" i="8"/>
  <c r="BQ87" i="8"/>
  <c r="BP87" i="8"/>
  <c r="BO87" i="8"/>
  <c r="BN87" i="8"/>
  <c r="BM87" i="8"/>
  <c r="BL87" i="8"/>
  <c r="BK87" i="8"/>
  <c r="BJ87" i="8"/>
  <c r="BI87" i="8"/>
  <c r="BH87" i="8"/>
  <c r="BG87" i="8"/>
  <c r="BF87" i="8"/>
  <c r="BE87" i="8"/>
  <c r="BD87" i="8"/>
  <c r="BC87" i="8"/>
  <c r="BB87" i="8"/>
  <c r="BA87" i="8"/>
  <c r="AZ87" i="8"/>
  <c r="AY87" i="8"/>
  <c r="AX87" i="8"/>
  <c r="AW87" i="8"/>
  <c r="AV87" i="8"/>
  <c r="AU87" i="8"/>
  <c r="AT87" i="8"/>
  <c r="AS87" i="8"/>
  <c r="AR87" i="8"/>
  <c r="AQ87" i="8"/>
  <c r="AP87" i="8"/>
  <c r="AO87" i="8"/>
  <c r="AN87" i="8"/>
  <c r="AM87" i="8"/>
  <c r="AL87" i="8"/>
  <c r="AK87" i="8"/>
  <c r="AJ87" i="8"/>
  <c r="AI87" i="8"/>
  <c r="AH87" i="8"/>
  <c r="AG87" i="8"/>
  <c r="AF87" i="8"/>
  <c r="AE87" i="8"/>
  <c r="AD87" i="8"/>
  <c r="AC87" i="8"/>
  <c r="AB87" i="8"/>
  <c r="AA87" i="8"/>
  <c r="Z87" i="8"/>
  <c r="Y87" i="8"/>
  <c r="X87" i="8"/>
  <c r="W87" i="8"/>
  <c r="V87" i="8"/>
  <c r="U87" i="8"/>
  <c r="T87" i="8"/>
  <c r="S87" i="8"/>
  <c r="R87" i="8"/>
  <c r="Q87" i="8"/>
  <c r="P87" i="8"/>
  <c r="O87" i="8"/>
  <c r="N87" i="8"/>
  <c r="M87" i="8"/>
  <c r="L87" i="8"/>
  <c r="K87" i="8"/>
  <c r="J87" i="8"/>
  <c r="I87" i="8"/>
  <c r="H87" i="8"/>
  <c r="G87" i="8"/>
  <c r="F87" i="8"/>
  <c r="E87" i="8"/>
  <c r="D87" i="8"/>
  <c r="C87" i="8"/>
  <c r="B87" i="8"/>
  <c r="BV86" i="8"/>
  <c r="BU86" i="8"/>
  <c r="BT86" i="8"/>
  <c r="BS86" i="8"/>
  <c r="BR86" i="8"/>
  <c r="BQ86" i="8"/>
  <c r="BP86" i="8"/>
  <c r="BO86" i="8"/>
  <c r="BN86" i="8"/>
  <c r="BM86" i="8"/>
  <c r="BL86" i="8"/>
  <c r="BK86" i="8"/>
  <c r="BJ86" i="8"/>
  <c r="BI86" i="8"/>
  <c r="BH86" i="8"/>
  <c r="BG86" i="8"/>
  <c r="BF86" i="8"/>
  <c r="BE86" i="8"/>
  <c r="BD86" i="8"/>
  <c r="BC86" i="8"/>
  <c r="BB86" i="8"/>
  <c r="BA86" i="8"/>
  <c r="AZ86" i="8"/>
  <c r="AY86" i="8"/>
  <c r="AX86" i="8"/>
  <c r="AW86" i="8"/>
  <c r="AV86" i="8"/>
  <c r="AU86" i="8"/>
  <c r="AT86" i="8"/>
  <c r="AS86" i="8"/>
  <c r="AR86" i="8"/>
  <c r="AQ86" i="8"/>
  <c r="AP86" i="8"/>
  <c r="AO86" i="8"/>
  <c r="AN86" i="8"/>
  <c r="AM86" i="8"/>
  <c r="AL86" i="8"/>
  <c r="AK86" i="8"/>
  <c r="AJ86" i="8"/>
  <c r="AI86" i="8"/>
  <c r="AH86" i="8"/>
  <c r="AG86" i="8"/>
  <c r="AF86" i="8"/>
  <c r="AE86" i="8"/>
  <c r="AD86" i="8"/>
  <c r="AC86" i="8"/>
  <c r="AB86" i="8"/>
  <c r="AA86" i="8"/>
  <c r="Z86" i="8"/>
  <c r="Y86" i="8"/>
  <c r="X86" i="8"/>
  <c r="W86" i="8"/>
  <c r="V86" i="8"/>
  <c r="U86" i="8"/>
  <c r="T86" i="8"/>
  <c r="S86" i="8"/>
  <c r="R86" i="8"/>
  <c r="Q86" i="8"/>
  <c r="P86" i="8"/>
  <c r="O86" i="8"/>
  <c r="N86" i="8"/>
  <c r="M86" i="8"/>
  <c r="L86" i="8"/>
  <c r="K86" i="8"/>
  <c r="J86" i="8"/>
  <c r="I86" i="8"/>
  <c r="H86" i="8"/>
  <c r="G86" i="8"/>
  <c r="F86" i="8"/>
  <c r="E86" i="8"/>
  <c r="D86" i="8"/>
  <c r="C86" i="8"/>
  <c r="B86" i="8"/>
  <c r="BV85" i="8"/>
  <c r="BU85" i="8"/>
  <c r="BT85" i="8"/>
  <c r="BS85" i="8"/>
  <c r="BR85" i="8"/>
  <c r="BQ85" i="8"/>
  <c r="BP85" i="8"/>
  <c r="BO85" i="8"/>
  <c r="BN85" i="8"/>
  <c r="BM85" i="8"/>
  <c r="BL85" i="8"/>
  <c r="BK85" i="8"/>
  <c r="BJ85" i="8"/>
  <c r="BI85" i="8"/>
  <c r="BH85" i="8"/>
  <c r="BG85" i="8"/>
  <c r="BF85" i="8"/>
  <c r="BE85" i="8"/>
  <c r="BD85" i="8"/>
  <c r="BC85" i="8"/>
  <c r="BB85" i="8"/>
  <c r="BA85" i="8"/>
  <c r="AZ85" i="8"/>
  <c r="AY85" i="8"/>
  <c r="AX85" i="8"/>
  <c r="AW85" i="8"/>
  <c r="AV85" i="8"/>
  <c r="AU85" i="8"/>
  <c r="AT85" i="8"/>
  <c r="AS85" i="8"/>
  <c r="AR85" i="8"/>
  <c r="AQ85" i="8"/>
  <c r="AP85" i="8"/>
  <c r="AO85" i="8"/>
  <c r="AN85" i="8"/>
  <c r="AM85" i="8"/>
  <c r="AL85" i="8"/>
  <c r="AK85" i="8"/>
  <c r="AJ85" i="8"/>
  <c r="AI85" i="8"/>
  <c r="AH85" i="8"/>
  <c r="AG85" i="8"/>
  <c r="AF85" i="8"/>
  <c r="AE85" i="8"/>
  <c r="AD85" i="8"/>
  <c r="AC85" i="8"/>
  <c r="AB85" i="8"/>
  <c r="AA85" i="8"/>
  <c r="Z85" i="8"/>
  <c r="Y85" i="8"/>
  <c r="X85" i="8"/>
  <c r="W85" i="8"/>
  <c r="V85" i="8"/>
  <c r="U85" i="8"/>
  <c r="T85" i="8"/>
  <c r="S85" i="8"/>
  <c r="R85" i="8"/>
  <c r="Q85" i="8"/>
  <c r="P85" i="8"/>
  <c r="O85" i="8"/>
  <c r="N85" i="8"/>
  <c r="M85" i="8"/>
  <c r="L85" i="8"/>
  <c r="K85" i="8"/>
  <c r="J85" i="8"/>
  <c r="I85" i="8"/>
  <c r="H85" i="8"/>
  <c r="G85" i="8"/>
  <c r="F85" i="8"/>
  <c r="E85" i="8"/>
  <c r="D85" i="8"/>
  <c r="C85" i="8"/>
  <c r="B85" i="8"/>
  <c r="BV84" i="8"/>
  <c r="BU84" i="8"/>
  <c r="BT84" i="8"/>
  <c r="BS84" i="8"/>
  <c r="BR84" i="8"/>
  <c r="BQ84" i="8"/>
  <c r="BP84" i="8"/>
  <c r="BO84" i="8"/>
  <c r="BN84" i="8"/>
  <c r="BM84" i="8"/>
  <c r="BL84" i="8"/>
  <c r="BK84" i="8"/>
  <c r="BJ84" i="8"/>
  <c r="BI84" i="8"/>
  <c r="BH84" i="8"/>
  <c r="BG84" i="8"/>
  <c r="BF84" i="8"/>
  <c r="BE84" i="8"/>
  <c r="BD84" i="8"/>
  <c r="BC84" i="8"/>
  <c r="BB84" i="8"/>
  <c r="BA84" i="8"/>
  <c r="AZ84" i="8"/>
  <c r="AY84" i="8"/>
  <c r="AX84" i="8"/>
  <c r="AW84" i="8"/>
  <c r="AV84" i="8"/>
  <c r="AU84" i="8"/>
  <c r="AT84" i="8"/>
  <c r="AS84" i="8"/>
  <c r="AR84" i="8"/>
  <c r="AQ84" i="8"/>
  <c r="AP84" i="8"/>
  <c r="AO84" i="8"/>
  <c r="AN84" i="8"/>
  <c r="AM84" i="8"/>
  <c r="AL84" i="8"/>
  <c r="AK84" i="8"/>
  <c r="AJ84" i="8"/>
  <c r="AI84" i="8"/>
  <c r="AH84" i="8"/>
  <c r="AG84" i="8"/>
  <c r="AF84" i="8"/>
  <c r="AE84" i="8"/>
  <c r="AD84" i="8"/>
  <c r="AC84" i="8"/>
  <c r="AB84" i="8"/>
  <c r="AA84" i="8"/>
  <c r="Z84" i="8"/>
  <c r="Y84" i="8"/>
  <c r="X84" i="8"/>
  <c r="W84" i="8"/>
  <c r="V84" i="8"/>
  <c r="U84" i="8"/>
  <c r="T84" i="8"/>
  <c r="S84" i="8"/>
  <c r="R84" i="8"/>
  <c r="Q84" i="8"/>
  <c r="P84" i="8"/>
  <c r="O84" i="8"/>
  <c r="N84" i="8"/>
  <c r="M84" i="8"/>
  <c r="L84" i="8"/>
  <c r="K84" i="8"/>
  <c r="J84" i="8"/>
  <c r="I84" i="8"/>
  <c r="H84" i="8"/>
  <c r="G84" i="8"/>
  <c r="F84" i="8"/>
  <c r="E84" i="8"/>
  <c r="D84" i="8"/>
  <c r="C84" i="8"/>
  <c r="B84" i="8"/>
  <c r="BV83" i="8"/>
  <c r="BU83" i="8"/>
  <c r="BT83" i="8"/>
  <c r="BS83" i="8"/>
  <c r="BR83" i="8"/>
  <c r="BQ83" i="8"/>
  <c r="BP83" i="8"/>
  <c r="BO83" i="8"/>
  <c r="BN83" i="8"/>
  <c r="BM83" i="8"/>
  <c r="BL83" i="8"/>
  <c r="BK83" i="8"/>
  <c r="BJ83" i="8"/>
  <c r="BI83" i="8"/>
  <c r="BH83" i="8"/>
  <c r="BG83" i="8"/>
  <c r="BF83" i="8"/>
  <c r="BE83" i="8"/>
  <c r="BD83" i="8"/>
  <c r="BC83" i="8"/>
  <c r="BB83" i="8"/>
  <c r="BA83" i="8"/>
  <c r="AZ83" i="8"/>
  <c r="AY83" i="8"/>
  <c r="AX83" i="8"/>
  <c r="AW83" i="8"/>
  <c r="AV83" i="8"/>
  <c r="AU83" i="8"/>
  <c r="AT83" i="8"/>
  <c r="AS83" i="8"/>
  <c r="AR83" i="8"/>
  <c r="AQ83" i="8"/>
  <c r="AP83" i="8"/>
  <c r="AO83" i="8"/>
  <c r="AN83" i="8"/>
  <c r="AM83" i="8"/>
  <c r="AL83" i="8"/>
  <c r="AK83" i="8"/>
  <c r="AJ83" i="8"/>
  <c r="AI83" i="8"/>
  <c r="AH83" i="8"/>
  <c r="AG83" i="8"/>
  <c r="AF83" i="8"/>
  <c r="AE83" i="8"/>
  <c r="AD83" i="8"/>
  <c r="AC83" i="8"/>
  <c r="AB83" i="8"/>
  <c r="AA83" i="8"/>
  <c r="Z83" i="8"/>
  <c r="Y83" i="8"/>
  <c r="X83" i="8"/>
  <c r="W83" i="8"/>
  <c r="V83" i="8"/>
  <c r="U83" i="8"/>
  <c r="T83" i="8"/>
  <c r="S83" i="8"/>
  <c r="R83" i="8"/>
  <c r="Q83" i="8"/>
  <c r="P83" i="8"/>
  <c r="O83" i="8"/>
  <c r="N83" i="8"/>
  <c r="M83" i="8"/>
  <c r="L83" i="8"/>
  <c r="K83" i="8"/>
  <c r="J83" i="8"/>
  <c r="I83" i="8"/>
  <c r="H83" i="8"/>
  <c r="G83" i="8"/>
  <c r="F83" i="8"/>
  <c r="E83" i="8"/>
  <c r="D83" i="8"/>
  <c r="C83" i="8"/>
  <c r="B83" i="8"/>
  <c r="BV82" i="8"/>
  <c r="BU82" i="8"/>
  <c r="BT82" i="8"/>
  <c r="BS82" i="8"/>
  <c r="BR82" i="8"/>
  <c r="BQ82" i="8"/>
  <c r="BP82" i="8"/>
  <c r="BO82" i="8"/>
  <c r="BN82" i="8"/>
  <c r="BM82" i="8"/>
  <c r="BL82" i="8"/>
  <c r="BK82" i="8"/>
  <c r="BJ82" i="8"/>
  <c r="BI82" i="8"/>
  <c r="BH82" i="8"/>
  <c r="BG82" i="8"/>
  <c r="BF82" i="8"/>
  <c r="BE82" i="8"/>
  <c r="BD82" i="8"/>
  <c r="BC82" i="8"/>
  <c r="BB82" i="8"/>
  <c r="BA82" i="8"/>
  <c r="AZ82" i="8"/>
  <c r="AY82" i="8"/>
  <c r="AX82" i="8"/>
  <c r="AW82" i="8"/>
  <c r="AV82" i="8"/>
  <c r="AU82" i="8"/>
  <c r="AT82" i="8"/>
  <c r="AS82" i="8"/>
  <c r="AR82" i="8"/>
  <c r="AQ82" i="8"/>
  <c r="AP82" i="8"/>
  <c r="AO82" i="8"/>
  <c r="AN82" i="8"/>
  <c r="AM82" i="8"/>
  <c r="AL82" i="8"/>
  <c r="AK82" i="8"/>
  <c r="AJ82" i="8"/>
  <c r="AI82" i="8"/>
  <c r="AH82" i="8"/>
  <c r="AG82" i="8"/>
  <c r="AF82" i="8"/>
  <c r="AE82" i="8"/>
  <c r="AD82" i="8"/>
  <c r="AC82" i="8"/>
  <c r="AB82" i="8"/>
  <c r="AA82" i="8"/>
  <c r="Z82" i="8"/>
  <c r="Y82" i="8"/>
  <c r="X82" i="8"/>
  <c r="W82" i="8"/>
  <c r="V82" i="8"/>
  <c r="U82" i="8"/>
  <c r="T82" i="8"/>
  <c r="S82" i="8"/>
  <c r="R82" i="8"/>
  <c r="Q82" i="8"/>
  <c r="P82" i="8"/>
  <c r="O82" i="8"/>
  <c r="N82" i="8"/>
  <c r="M82" i="8"/>
  <c r="L82" i="8"/>
  <c r="K82" i="8"/>
  <c r="J82" i="8"/>
  <c r="I82" i="8"/>
  <c r="H82" i="8"/>
  <c r="G82" i="8"/>
  <c r="F82" i="8"/>
  <c r="E82" i="8"/>
  <c r="D82" i="8"/>
  <c r="C82" i="8"/>
  <c r="B82" i="8"/>
  <c r="BV81" i="8"/>
  <c r="BU81" i="8"/>
  <c r="BT81" i="8"/>
  <c r="BS81" i="8"/>
  <c r="BR81" i="8"/>
  <c r="BQ81" i="8"/>
  <c r="BP81" i="8"/>
  <c r="BO81" i="8"/>
  <c r="BN81" i="8"/>
  <c r="BM81" i="8"/>
  <c r="BL81" i="8"/>
  <c r="BK81" i="8"/>
  <c r="BJ81" i="8"/>
  <c r="BI81" i="8"/>
  <c r="BH81" i="8"/>
  <c r="BG81" i="8"/>
  <c r="BF81" i="8"/>
  <c r="BE81" i="8"/>
  <c r="BD81" i="8"/>
  <c r="BC81" i="8"/>
  <c r="BB81" i="8"/>
  <c r="BA81" i="8"/>
  <c r="AZ81" i="8"/>
  <c r="AY81" i="8"/>
  <c r="AX81" i="8"/>
  <c r="AW81" i="8"/>
  <c r="AV81" i="8"/>
  <c r="AU81" i="8"/>
  <c r="AT81" i="8"/>
  <c r="AS81" i="8"/>
  <c r="AR81" i="8"/>
  <c r="AQ81" i="8"/>
  <c r="AP81" i="8"/>
  <c r="AO81" i="8"/>
  <c r="AN81" i="8"/>
  <c r="AM81" i="8"/>
  <c r="AL81" i="8"/>
  <c r="AK81" i="8"/>
  <c r="AJ81" i="8"/>
  <c r="AI81" i="8"/>
  <c r="AH81" i="8"/>
  <c r="AG81" i="8"/>
  <c r="AF81" i="8"/>
  <c r="AE81" i="8"/>
  <c r="AD81" i="8"/>
  <c r="AC81" i="8"/>
  <c r="AB81" i="8"/>
  <c r="AA81" i="8"/>
  <c r="Z81" i="8"/>
  <c r="Y81" i="8"/>
  <c r="X81" i="8"/>
  <c r="W81" i="8"/>
  <c r="V81" i="8"/>
  <c r="U81" i="8"/>
  <c r="T81" i="8"/>
  <c r="S81" i="8"/>
  <c r="R81" i="8"/>
  <c r="Q81" i="8"/>
  <c r="P81" i="8"/>
  <c r="O81" i="8"/>
  <c r="N81" i="8"/>
  <c r="M81" i="8"/>
  <c r="L81" i="8"/>
  <c r="K81" i="8"/>
  <c r="J81" i="8"/>
  <c r="I81" i="8"/>
  <c r="H81" i="8"/>
  <c r="G81" i="8"/>
  <c r="F81" i="8"/>
  <c r="E81" i="8"/>
  <c r="D81" i="8"/>
  <c r="C81" i="8"/>
  <c r="B81" i="8"/>
  <c r="BV80" i="8"/>
  <c r="BU80" i="8"/>
  <c r="BT80" i="8"/>
  <c r="BS80" i="8"/>
  <c r="BR80" i="8"/>
  <c r="BQ80" i="8"/>
  <c r="BP80" i="8"/>
  <c r="BO80" i="8"/>
  <c r="BN80" i="8"/>
  <c r="BM80" i="8"/>
  <c r="BL80" i="8"/>
  <c r="BK80" i="8"/>
  <c r="BJ80" i="8"/>
  <c r="BI80" i="8"/>
  <c r="BH80" i="8"/>
  <c r="BG80" i="8"/>
  <c r="BF80" i="8"/>
  <c r="BE80" i="8"/>
  <c r="BD80" i="8"/>
  <c r="BC80" i="8"/>
  <c r="BB80" i="8"/>
  <c r="BA80" i="8"/>
  <c r="AZ80" i="8"/>
  <c r="AY80" i="8"/>
  <c r="AX80" i="8"/>
  <c r="AW80" i="8"/>
  <c r="AV80" i="8"/>
  <c r="AU80" i="8"/>
  <c r="AT80" i="8"/>
  <c r="AS80" i="8"/>
  <c r="AR80" i="8"/>
  <c r="AQ80" i="8"/>
  <c r="AP80" i="8"/>
  <c r="AO80" i="8"/>
  <c r="AN80" i="8"/>
  <c r="AM80" i="8"/>
  <c r="AL80" i="8"/>
  <c r="AK80" i="8"/>
  <c r="AJ80" i="8"/>
  <c r="AI80" i="8"/>
  <c r="AH80" i="8"/>
  <c r="AG80" i="8"/>
  <c r="AF80" i="8"/>
  <c r="AE80" i="8"/>
  <c r="AD80" i="8"/>
  <c r="AC80" i="8"/>
  <c r="AB80" i="8"/>
  <c r="AA80" i="8"/>
  <c r="Z80" i="8"/>
  <c r="Y80" i="8"/>
  <c r="X80" i="8"/>
  <c r="W80" i="8"/>
  <c r="V80" i="8"/>
  <c r="U80" i="8"/>
  <c r="T80" i="8"/>
  <c r="S80" i="8"/>
  <c r="R80" i="8"/>
  <c r="Q80" i="8"/>
  <c r="P80" i="8"/>
  <c r="O80" i="8"/>
  <c r="N80" i="8"/>
  <c r="M80" i="8"/>
  <c r="L80" i="8"/>
  <c r="K80" i="8"/>
  <c r="J80" i="8"/>
  <c r="I80" i="8"/>
  <c r="H80" i="8"/>
  <c r="G80" i="8"/>
  <c r="F80" i="8"/>
  <c r="E80" i="8"/>
  <c r="D80" i="8"/>
  <c r="C80" i="8"/>
  <c r="B80" i="8"/>
  <c r="BV79" i="8"/>
  <c r="BU79" i="8"/>
  <c r="BT79" i="8"/>
  <c r="BS79" i="8"/>
  <c r="BR79" i="8"/>
  <c r="BQ79" i="8"/>
  <c r="BP79" i="8"/>
  <c r="BO79" i="8"/>
  <c r="BN79" i="8"/>
  <c r="BM79" i="8"/>
  <c r="BL79" i="8"/>
  <c r="BK79" i="8"/>
  <c r="BJ79" i="8"/>
  <c r="BI79" i="8"/>
  <c r="BH79" i="8"/>
  <c r="BG79" i="8"/>
  <c r="BF79" i="8"/>
  <c r="BE79" i="8"/>
  <c r="BD79" i="8"/>
  <c r="BC79" i="8"/>
  <c r="BB79" i="8"/>
  <c r="BA79" i="8"/>
  <c r="AZ79" i="8"/>
  <c r="AY79" i="8"/>
  <c r="AX79" i="8"/>
  <c r="AW79" i="8"/>
  <c r="AV79" i="8"/>
  <c r="AU79" i="8"/>
  <c r="AT79" i="8"/>
  <c r="AS79" i="8"/>
  <c r="AR79" i="8"/>
  <c r="AQ79" i="8"/>
  <c r="AP79" i="8"/>
  <c r="AO79" i="8"/>
  <c r="AN79" i="8"/>
  <c r="AM79" i="8"/>
  <c r="AL79" i="8"/>
  <c r="AK79" i="8"/>
  <c r="AJ79" i="8"/>
  <c r="AI79" i="8"/>
  <c r="AH79" i="8"/>
  <c r="AG79" i="8"/>
  <c r="AF79" i="8"/>
  <c r="AE79" i="8"/>
  <c r="AD79" i="8"/>
  <c r="AC79" i="8"/>
  <c r="AB79" i="8"/>
  <c r="AA79" i="8"/>
  <c r="Z79" i="8"/>
  <c r="Y79" i="8"/>
  <c r="X79" i="8"/>
  <c r="W79" i="8"/>
  <c r="V79" i="8"/>
  <c r="U79" i="8"/>
  <c r="T79" i="8"/>
  <c r="S79" i="8"/>
  <c r="R79" i="8"/>
  <c r="Q79" i="8"/>
  <c r="P79" i="8"/>
  <c r="O79" i="8"/>
  <c r="N79" i="8"/>
  <c r="M79" i="8"/>
  <c r="L79" i="8"/>
  <c r="K79" i="8"/>
  <c r="J79" i="8"/>
  <c r="I79" i="8"/>
  <c r="H79" i="8"/>
  <c r="G79" i="8"/>
  <c r="F79" i="8"/>
  <c r="E79" i="8"/>
  <c r="D79" i="8"/>
  <c r="C79" i="8"/>
  <c r="B79" i="8"/>
  <c r="BV78" i="8"/>
  <c r="BU78" i="8"/>
  <c r="BT78" i="8"/>
  <c r="BS78" i="8"/>
  <c r="BR78" i="8"/>
  <c r="BQ78" i="8"/>
  <c r="BP78" i="8"/>
  <c r="BO78" i="8"/>
  <c r="BN78" i="8"/>
  <c r="BM78" i="8"/>
  <c r="BL78" i="8"/>
  <c r="BK78" i="8"/>
  <c r="BJ78" i="8"/>
  <c r="BI78" i="8"/>
  <c r="BH78" i="8"/>
  <c r="BG78" i="8"/>
  <c r="BF78" i="8"/>
  <c r="BE78" i="8"/>
  <c r="BD78" i="8"/>
  <c r="BC78" i="8"/>
  <c r="BB78" i="8"/>
  <c r="BA78" i="8"/>
  <c r="AZ78" i="8"/>
  <c r="AY78" i="8"/>
  <c r="AX78" i="8"/>
  <c r="AW78" i="8"/>
  <c r="AV78" i="8"/>
  <c r="AU78" i="8"/>
  <c r="AT78" i="8"/>
  <c r="AS78" i="8"/>
  <c r="AR78" i="8"/>
  <c r="AQ78" i="8"/>
  <c r="AP78" i="8"/>
  <c r="AO78" i="8"/>
  <c r="AN78" i="8"/>
  <c r="AM78" i="8"/>
  <c r="AL78" i="8"/>
  <c r="AK78" i="8"/>
  <c r="AJ78" i="8"/>
  <c r="AI78" i="8"/>
  <c r="AH78" i="8"/>
  <c r="AG78" i="8"/>
  <c r="AF78" i="8"/>
  <c r="AE78" i="8"/>
  <c r="AD78" i="8"/>
  <c r="AC78" i="8"/>
  <c r="AB78" i="8"/>
  <c r="AA78" i="8"/>
  <c r="Z78" i="8"/>
  <c r="Y78" i="8"/>
  <c r="X78" i="8"/>
  <c r="W78" i="8"/>
  <c r="V78" i="8"/>
  <c r="U78" i="8"/>
  <c r="T78" i="8"/>
  <c r="S78" i="8"/>
  <c r="R78" i="8"/>
  <c r="Q78" i="8"/>
  <c r="P78" i="8"/>
  <c r="O78" i="8"/>
  <c r="N78" i="8"/>
  <c r="M78" i="8"/>
  <c r="L78" i="8"/>
  <c r="K78" i="8"/>
  <c r="J78" i="8"/>
  <c r="I78" i="8"/>
  <c r="H78" i="8"/>
  <c r="G78" i="8"/>
  <c r="F78" i="8"/>
  <c r="E78" i="8"/>
  <c r="D78" i="8"/>
  <c r="C78" i="8"/>
  <c r="B78" i="8"/>
  <c r="BV77" i="8"/>
  <c r="BU77" i="8"/>
  <c r="BT77" i="8"/>
  <c r="BS77" i="8"/>
  <c r="BR77" i="8"/>
  <c r="BQ77" i="8"/>
  <c r="BP77" i="8"/>
  <c r="BO77" i="8"/>
  <c r="BN77" i="8"/>
  <c r="BM77" i="8"/>
  <c r="BL77" i="8"/>
  <c r="BK77" i="8"/>
  <c r="BJ77" i="8"/>
  <c r="BI77" i="8"/>
  <c r="BH77" i="8"/>
  <c r="BG77" i="8"/>
  <c r="BF77" i="8"/>
  <c r="BE77" i="8"/>
  <c r="BD77" i="8"/>
  <c r="BC77" i="8"/>
  <c r="BB77" i="8"/>
  <c r="BA77" i="8"/>
  <c r="AZ77" i="8"/>
  <c r="AY77" i="8"/>
  <c r="AX77" i="8"/>
  <c r="AW77" i="8"/>
  <c r="AV77" i="8"/>
  <c r="AU77" i="8"/>
  <c r="AT77" i="8"/>
  <c r="AS77" i="8"/>
  <c r="AR77" i="8"/>
  <c r="AQ77" i="8"/>
  <c r="AP77" i="8"/>
  <c r="AO77" i="8"/>
  <c r="AN77" i="8"/>
  <c r="AM77" i="8"/>
  <c r="AL77" i="8"/>
  <c r="AK77" i="8"/>
  <c r="AJ77" i="8"/>
  <c r="AI77" i="8"/>
  <c r="AH77" i="8"/>
  <c r="AG77" i="8"/>
  <c r="AF77" i="8"/>
  <c r="AE77" i="8"/>
  <c r="AD77" i="8"/>
  <c r="AC77" i="8"/>
  <c r="AB77" i="8"/>
  <c r="AA77" i="8"/>
  <c r="Z77" i="8"/>
  <c r="Y77" i="8"/>
  <c r="X77" i="8"/>
  <c r="W77" i="8"/>
  <c r="V77" i="8"/>
  <c r="U77" i="8"/>
  <c r="T77" i="8"/>
  <c r="S77" i="8"/>
  <c r="R77" i="8"/>
  <c r="Q77" i="8"/>
  <c r="P77" i="8"/>
  <c r="O77" i="8"/>
  <c r="N77" i="8"/>
  <c r="M77" i="8"/>
  <c r="L77" i="8"/>
  <c r="K77" i="8"/>
  <c r="J77" i="8"/>
  <c r="I77" i="8"/>
  <c r="H77" i="8"/>
  <c r="G77" i="8"/>
  <c r="F77" i="8"/>
  <c r="E77" i="8"/>
  <c r="D77" i="8"/>
  <c r="C77" i="8"/>
  <c r="B77" i="8"/>
  <c r="BV76" i="8"/>
  <c r="BU76" i="8"/>
  <c r="BT76" i="8"/>
  <c r="BS76" i="8"/>
  <c r="BR76" i="8"/>
  <c r="BQ76" i="8"/>
  <c r="BP76" i="8"/>
  <c r="BO76" i="8"/>
  <c r="BN76" i="8"/>
  <c r="BM76" i="8"/>
  <c r="BL76" i="8"/>
  <c r="BK76" i="8"/>
  <c r="BJ76" i="8"/>
  <c r="BI76" i="8"/>
  <c r="BH76" i="8"/>
  <c r="BG76" i="8"/>
  <c r="BF76" i="8"/>
  <c r="BE76" i="8"/>
  <c r="BD76" i="8"/>
  <c r="BC76" i="8"/>
  <c r="BB76" i="8"/>
  <c r="BA76" i="8"/>
  <c r="AZ76" i="8"/>
  <c r="AY76" i="8"/>
  <c r="AX76" i="8"/>
  <c r="AW76" i="8"/>
  <c r="AV76" i="8"/>
  <c r="AU76" i="8"/>
  <c r="AT76" i="8"/>
  <c r="AS76" i="8"/>
  <c r="AR76" i="8"/>
  <c r="AQ76" i="8"/>
  <c r="AP76" i="8"/>
  <c r="AO76" i="8"/>
  <c r="AN76" i="8"/>
  <c r="AM76" i="8"/>
  <c r="AL76" i="8"/>
  <c r="AK76" i="8"/>
  <c r="AJ76" i="8"/>
  <c r="AI76" i="8"/>
  <c r="AH76" i="8"/>
  <c r="AG76" i="8"/>
  <c r="AF76" i="8"/>
  <c r="AE76" i="8"/>
  <c r="AD76" i="8"/>
  <c r="AC76" i="8"/>
  <c r="AB76" i="8"/>
  <c r="AA76" i="8"/>
  <c r="Z76" i="8"/>
  <c r="Y76" i="8"/>
  <c r="X76" i="8"/>
  <c r="W76" i="8"/>
  <c r="V76" i="8"/>
  <c r="U76" i="8"/>
  <c r="T76" i="8"/>
  <c r="S76" i="8"/>
  <c r="R76" i="8"/>
  <c r="Q76" i="8"/>
  <c r="P76" i="8"/>
  <c r="O76" i="8"/>
  <c r="N76" i="8"/>
  <c r="M76" i="8"/>
  <c r="L76" i="8"/>
  <c r="K76" i="8"/>
  <c r="J76" i="8"/>
  <c r="I76" i="8"/>
  <c r="H76" i="8"/>
  <c r="G76" i="8"/>
  <c r="F76" i="8"/>
  <c r="E76" i="8"/>
  <c r="D76" i="8"/>
  <c r="C76" i="8"/>
  <c r="B76" i="8"/>
  <c r="BV75" i="8"/>
  <c r="BU75" i="8"/>
  <c r="BT75" i="8"/>
  <c r="BS75" i="8"/>
  <c r="BR75" i="8"/>
  <c r="BQ75" i="8"/>
  <c r="BP75" i="8"/>
  <c r="BO75" i="8"/>
  <c r="BN75" i="8"/>
  <c r="BM75" i="8"/>
  <c r="BL75" i="8"/>
  <c r="BK75" i="8"/>
  <c r="BJ75" i="8"/>
  <c r="BI75" i="8"/>
  <c r="BH75" i="8"/>
  <c r="BG75" i="8"/>
  <c r="BF75" i="8"/>
  <c r="BE75" i="8"/>
  <c r="BD75" i="8"/>
  <c r="BC75" i="8"/>
  <c r="BB75" i="8"/>
  <c r="BA75" i="8"/>
  <c r="AZ75" i="8"/>
  <c r="AY75" i="8"/>
  <c r="AX75" i="8"/>
  <c r="AW75" i="8"/>
  <c r="AV75" i="8"/>
  <c r="AU75" i="8"/>
  <c r="AT75" i="8"/>
  <c r="AS75" i="8"/>
  <c r="AR75" i="8"/>
  <c r="AQ75" i="8"/>
  <c r="AP75" i="8"/>
  <c r="AO75" i="8"/>
  <c r="AN75" i="8"/>
  <c r="AM75" i="8"/>
  <c r="AL75" i="8"/>
  <c r="AK75" i="8"/>
  <c r="AJ75" i="8"/>
  <c r="AI75" i="8"/>
  <c r="AH75" i="8"/>
  <c r="AG75" i="8"/>
  <c r="AF75" i="8"/>
  <c r="AE75" i="8"/>
  <c r="AD75" i="8"/>
  <c r="AC75" i="8"/>
  <c r="AB75" i="8"/>
  <c r="AA75" i="8"/>
  <c r="Z75" i="8"/>
  <c r="Y75" i="8"/>
  <c r="X75" i="8"/>
  <c r="W75" i="8"/>
  <c r="V75" i="8"/>
  <c r="U75" i="8"/>
  <c r="T75" i="8"/>
  <c r="S75" i="8"/>
  <c r="R75" i="8"/>
  <c r="Q75" i="8"/>
  <c r="P75" i="8"/>
  <c r="O75" i="8"/>
  <c r="N75" i="8"/>
  <c r="M75" i="8"/>
  <c r="L75" i="8"/>
  <c r="K75" i="8"/>
  <c r="J75" i="8"/>
  <c r="I75" i="8"/>
  <c r="H75" i="8"/>
  <c r="G75" i="8"/>
  <c r="F75" i="8"/>
  <c r="E75" i="8"/>
  <c r="D75" i="8"/>
  <c r="C75" i="8"/>
  <c r="B75" i="8"/>
  <c r="BV74" i="8"/>
  <c r="BU74" i="8"/>
  <c r="BT74" i="8"/>
  <c r="BS74" i="8"/>
  <c r="BR74" i="8"/>
  <c r="BQ74" i="8"/>
  <c r="BP74" i="8"/>
  <c r="BO74" i="8"/>
  <c r="BN74" i="8"/>
  <c r="BM74" i="8"/>
  <c r="BL74" i="8"/>
  <c r="BK74" i="8"/>
  <c r="BJ74" i="8"/>
  <c r="BI74" i="8"/>
  <c r="BH74" i="8"/>
  <c r="BG74" i="8"/>
  <c r="BF74" i="8"/>
  <c r="BE74" i="8"/>
  <c r="BD74" i="8"/>
  <c r="BC74" i="8"/>
  <c r="BB74" i="8"/>
  <c r="BA74" i="8"/>
  <c r="AZ74" i="8"/>
  <c r="AY74" i="8"/>
  <c r="AX74" i="8"/>
  <c r="AW74" i="8"/>
  <c r="AV74" i="8"/>
  <c r="AU74" i="8"/>
  <c r="AT74" i="8"/>
  <c r="AS74" i="8"/>
  <c r="AR74" i="8"/>
  <c r="AQ74" i="8"/>
  <c r="AP74" i="8"/>
  <c r="AO74" i="8"/>
  <c r="AN74" i="8"/>
  <c r="AM74" i="8"/>
  <c r="AL74" i="8"/>
  <c r="AK74" i="8"/>
  <c r="AJ74" i="8"/>
  <c r="AI74" i="8"/>
  <c r="AH74" i="8"/>
  <c r="AG74" i="8"/>
  <c r="AF74" i="8"/>
  <c r="AE74" i="8"/>
  <c r="AD74" i="8"/>
  <c r="AC74" i="8"/>
  <c r="AB74" i="8"/>
  <c r="AA74" i="8"/>
  <c r="Z74" i="8"/>
  <c r="Y74" i="8"/>
  <c r="X74" i="8"/>
  <c r="W74" i="8"/>
  <c r="V74" i="8"/>
  <c r="U74" i="8"/>
  <c r="T74" i="8"/>
  <c r="S74" i="8"/>
  <c r="R74" i="8"/>
  <c r="Q74" i="8"/>
  <c r="P74" i="8"/>
  <c r="O74" i="8"/>
  <c r="N74" i="8"/>
  <c r="M74" i="8"/>
  <c r="L74" i="8"/>
  <c r="K74" i="8"/>
  <c r="J74" i="8"/>
  <c r="I74" i="8"/>
  <c r="H74" i="8"/>
  <c r="G74" i="8"/>
  <c r="F74" i="8"/>
  <c r="E74" i="8"/>
  <c r="D74" i="8"/>
  <c r="C74" i="8"/>
  <c r="B74" i="8"/>
  <c r="BV102" i="7"/>
  <c r="BU102" i="7"/>
  <c r="BT102" i="7"/>
  <c r="BS102" i="7"/>
  <c r="BR102" i="7"/>
  <c r="BQ102" i="7"/>
  <c r="BP102" i="7"/>
  <c r="BO102" i="7"/>
  <c r="BN102" i="7"/>
  <c r="BM102" i="7"/>
  <c r="BL102" i="7"/>
  <c r="BK102" i="7"/>
  <c r="BJ102" i="7"/>
  <c r="BI102" i="7"/>
  <c r="BH102" i="7"/>
  <c r="BG102" i="7"/>
  <c r="BF102" i="7"/>
  <c r="BE102" i="7"/>
  <c r="BD102" i="7"/>
  <c r="BC102" i="7"/>
  <c r="BB102" i="7"/>
  <c r="BA102" i="7"/>
  <c r="AZ102" i="7"/>
  <c r="AY102" i="7"/>
  <c r="AX102" i="7"/>
  <c r="AW102" i="7"/>
  <c r="AV102" i="7"/>
  <c r="AU102" i="7"/>
  <c r="AT102" i="7"/>
  <c r="AS102" i="7"/>
  <c r="AR102" i="7"/>
  <c r="AQ102" i="7"/>
  <c r="AP102" i="7"/>
  <c r="AO102" i="7"/>
  <c r="AN102" i="7"/>
  <c r="AM102" i="7"/>
  <c r="AL102" i="7"/>
  <c r="AK102" i="7"/>
  <c r="AJ102" i="7"/>
  <c r="AI102" i="7"/>
  <c r="AH102" i="7"/>
  <c r="AG102" i="7"/>
  <c r="AF102" i="7"/>
  <c r="AE102" i="7"/>
  <c r="AD102" i="7"/>
  <c r="AC102" i="7"/>
  <c r="AB102" i="7"/>
  <c r="AA102" i="7"/>
  <c r="Z102" i="7"/>
  <c r="Y102" i="7"/>
  <c r="X102" i="7"/>
  <c r="W102" i="7"/>
  <c r="V102" i="7"/>
  <c r="U102" i="7"/>
  <c r="T102" i="7"/>
  <c r="S102" i="7"/>
  <c r="R102" i="7"/>
  <c r="Q102" i="7"/>
  <c r="P102" i="7"/>
  <c r="O102" i="7"/>
  <c r="N102" i="7"/>
  <c r="M102" i="7"/>
  <c r="L102" i="7"/>
  <c r="K102" i="7"/>
  <c r="J102" i="7"/>
  <c r="I102" i="7"/>
  <c r="H102" i="7"/>
  <c r="G102" i="7"/>
  <c r="F102" i="7"/>
  <c r="E102" i="7"/>
  <c r="D102" i="7"/>
  <c r="C102" i="7"/>
  <c r="B102" i="7"/>
  <c r="BV99" i="7"/>
  <c r="BU99" i="7"/>
  <c r="BT99" i="7"/>
  <c r="BS99" i="7"/>
  <c r="BR99" i="7"/>
  <c r="BQ99" i="7"/>
  <c r="BP99" i="7"/>
  <c r="BO99" i="7"/>
  <c r="BN99" i="7"/>
  <c r="BM99" i="7"/>
  <c r="BL99" i="7"/>
  <c r="BK99" i="7"/>
  <c r="BJ99" i="7"/>
  <c r="BI99" i="7"/>
  <c r="BH99" i="7"/>
  <c r="BG99" i="7"/>
  <c r="BF99" i="7"/>
  <c r="BE99" i="7"/>
  <c r="BD99" i="7"/>
  <c r="BC99" i="7"/>
  <c r="BB99" i="7"/>
  <c r="BA99" i="7"/>
  <c r="AZ99" i="7"/>
  <c r="AY99" i="7"/>
  <c r="AX99" i="7"/>
  <c r="AW99" i="7"/>
  <c r="AV99" i="7"/>
  <c r="AU99" i="7"/>
  <c r="AT99" i="7"/>
  <c r="AS99" i="7"/>
  <c r="AR99" i="7"/>
  <c r="AQ99" i="7"/>
  <c r="AP99" i="7"/>
  <c r="AO99" i="7"/>
  <c r="AN99" i="7"/>
  <c r="AM99" i="7"/>
  <c r="AL99" i="7"/>
  <c r="AK99" i="7"/>
  <c r="AJ99" i="7"/>
  <c r="AI99" i="7"/>
  <c r="AH99" i="7"/>
  <c r="AG99" i="7"/>
  <c r="AF99" i="7"/>
  <c r="AE99" i="7"/>
  <c r="AD99" i="7"/>
  <c r="AC99" i="7"/>
  <c r="AB99" i="7"/>
  <c r="AA99" i="7"/>
  <c r="Z99" i="7"/>
  <c r="Y99" i="7"/>
  <c r="X99" i="7"/>
  <c r="W99" i="7"/>
  <c r="V99" i="7"/>
  <c r="U99" i="7"/>
  <c r="T99" i="7"/>
  <c r="S99" i="7"/>
  <c r="R99" i="7"/>
  <c r="Q99" i="7"/>
  <c r="P99" i="7"/>
  <c r="O99" i="7"/>
  <c r="N99" i="7"/>
  <c r="M99" i="7"/>
  <c r="L99" i="7"/>
  <c r="K99" i="7"/>
  <c r="J99" i="7"/>
  <c r="I99" i="7"/>
  <c r="H99" i="7"/>
  <c r="G99" i="7"/>
  <c r="F99" i="7"/>
  <c r="E99" i="7"/>
  <c r="D99" i="7"/>
  <c r="C99" i="7"/>
  <c r="B99" i="7"/>
  <c r="BV98" i="7"/>
  <c r="BU98" i="7"/>
  <c r="BT98" i="7"/>
  <c r="BS98" i="7"/>
  <c r="BR98" i="7"/>
  <c r="BQ98" i="7"/>
  <c r="BP98" i="7"/>
  <c r="BO98" i="7"/>
  <c r="BN98" i="7"/>
  <c r="BM98" i="7"/>
  <c r="BL98" i="7"/>
  <c r="BK98" i="7"/>
  <c r="BJ98" i="7"/>
  <c r="BI98" i="7"/>
  <c r="BH98" i="7"/>
  <c r="BG98" i="7"/>
  <c r="BF98" i="7"/>
  <c r="BE98" i="7"/>
  <c r="BD98" i="7"/>
  <c r="BC98" i="7"/>
  <c r="BB98" i="7"/>
  <c r="BA98" i="7"/>
  <c r="AZ98" i="7"/>
  <c r="AY98" i="7"/>
  <c r="AX98" i="7"/>
  <c r="AW98" i="7"/>
  <c r="AV98" i="7"/>
  <c r="AU98" i="7"/>
  <c r="AT98" i="7"/>
  <c r="AS98" i="7"/>
  <c r="AR98" i="7"/>
  <c r="AQ98" i="7"/>
  <c r="AP98" i="7"/>
  <c r="AO98" i="7"/>
  <c r="AN98" i="7"/>
  <c r="AM98" i="7"/>
  <c r="AL98" i="7"/>
  <c r="AK98" i="7"/>
  <c r="AJ98" i="7"/>
  <c r="AI98" i="7"/>
  <c r="AH98" i="7"/>
  <c r="AG98" i="7"/>
  <c r="AF98" i="7"/>
  <c r="AE98" i="7"/>
  <c r="AD98" i="7"/>
  <c r="AC98" i="7"/>
  <c r="AB98" i="7"/>
  <c r="AA98" i="7"/>
  <c r="Z98" i="7"/>
  <c r="Y98" i="7"/>
  <c r="X98" i="7"/>
  <c r="W98" i="7"/>
  <c r="V98" i="7"/>
  <c r="U98" i="7"/>
  <c r="T98" i="7"/>
  <c r="S98" i="7"/>
  <c r="R98" i="7"/>
  <c r="Q98" i="7"/>
  <c r="P98" i="7"/>
  <c r="O98" i="7"/>
  <c r="N98" i="7"/>
  <c r="M98" i="7"/>
  <c r="L98" i="7"/>
  <c r="K98" i="7"/>
  <c r="J98" i="7"/>
  <c r="I98" i="7"/>
  <c r="H98" i="7"/>
  <c r="G98" i="7"/>
  <c r="F98" i="7"/>
  <c r="E98" i="7"/>
  <c r="D98" i="7"/>
  <c r="C98" i="7"/>
  <c r="B98" i="7"/>
  <c r="BV97" i="7"/>
  <c r="BU97" i="7"/>
  <c r="BT97" i="7"/>
  <c r="BS97" i="7"/>
  <c r="BR97" i="7"/>
  <c r="BQ97" i="7"/>
  <c r="BP97" i="7"/>
  <c r="BO97" i="7"/>
  <c r="BN97" i="7"/>
  <c r="BM97" i="7"/>
  <c r="BL97" i="7"/>
  <c r="BK97" i="7"/>
  <c r="BJ97" i="7"/>
  <c r="BI97" i="7"/>
  <c r="BH97" i="7"/>
  <c r="BG97" i="7"/>
  <c r="BF97" i="7"/>
  <c r="BE97" i="7"/>
  <c r="BD97" i="7"/>
  <c r="BC97" i="7"/>
  <c r="BB97" i="7"/>
  <c r="BA97" i="7"/>
  <c r="AZ97" i="7"/>
  <c r="AY97" i="7"/>
  <c r="AX97" i="7"/>
  <c r="AW97" i="7"/>
  <c r="AV97" i="7"/>
  <c r="AU97" i="7"/>
  <c r="AT97" i="7"/>
  <c r="AS97" i="7"/>
  <c r="AR97" i="7"/>
  <c r="AQ97" i="7"/>
  <c r="AP97" i="7"/>
  <c r="AO97" i="7"/>
  <c r="AN97" i="7"/>
  <c r="AM97" i="7"/>
  <c r="AL97" i="7"/>
  <c r="AK97" i="7"/>
  <c r="AJ97" i="7"/>
  <c r="AI97" i="7"/>
  <c r="AH97" i="7"/>
  <c r="AG97" i="7"/>
  <c r="AF97" i="7"/>
  <c r="AE97" i="7"/>
  <c r="AD97" i="7"/>
  <c r="AC97" i="7"/>
  <c r="AB97" i="7"/>
  <c r="AA97" i="7"/>
  <c r="Z97" i="7"/>
  <c r="Y97" i="7"/>
  <c r="X97" i="7"/>
  <c r="W97" i="7"/>
  <c r="V97" i="7"/>
  <c r="U97" i="7"/>
  <c r="T97" i="7"/>
  <c r="S97" i="7"/>
  <c r="R97" i="7"/>
  <c r="Q97" i="7"/>
  <c r="P97" i="7"/>
  <c r="O97" i="7"/>
  <c r="N97" i="7"/>
  <c r="M97" i="7"/>
  <c r="L97" i="7"/>
  <c r="K97" i="7"/>
  <c r="J97" i="7"/>
  <c r="I97" i="7"/>
  <c r="H97" i="7"/>
  <c r="G97" i="7"/>
  <c r="F97" i="7"/>
  <c r="E97" i="7"/>
  <c r="D97" i="7"/>
  <c r="C97" i="7"/>
  <c r="B97" i="7"/>
  <c r="BV96" i="7"/>
  <c r="BU96" i="7"/>
  <c r="BT96" i="7"/>
  <c r="BS96" i="7"/>
  <c r="BR96" i="7"/>
  <c r="BQ96" i="7"/>
  <c r="BP96" i="7"/>
  <c r="BO96" i="7"/>
  <c r="BN96" i="7"/>
  <c r="BM96" i="7"/>
  <c r="BL96" i="7"/>
  <c r="BK96" i="7"/>
  <c r="BJ96" i="7"/>
  <c r="BI96" i="7"/>
  <c r="BH96" i="7"/>
  <c r="BG96" i="7"/>
  <c r="BF96" i="7"/>
  <c r="BE96" i="7"/>
  <c r="BD96" i="7"/>
  <c r="BC96" i="7"/>
  <c r="BB96" i="7"/>
  <c r="BA96" i="7"/>
  <c r="AZ96" i="7"/>
  <c r="AY96" i="7"/>
  <c r="AX96" i="7"/>
  <c r="AW96" i="7"/>
  <c r="AV96" i="7"/>
  <c r="AU96" i="7"/>
  <c r="AT96" i="7"/>
  <c r="AS96" i="7"/>
  <c r="AR96" i="7"/>
  <c r="AQ96" i="7"/>
  <c r="AP96" i="7"/>
  <c r="AO96" i="7"/>
  <c r="AN96" i="7"/>
  <c r="AM96" i="7"/>
  <c r="AL96" i="7"/>
  <c r="AK96" i="7"/>
  <c r="AJ96" i="7"/>
  <c r="AI96" i="7"/>
  <c r="AH96" i="7"/>
  <c r="AG96" i="7"/>
  <c r="AF96" i="7"/>
  <c r="AE96" i="7"/>
  <c r="AD96" i="7"/>
  <c r="AC96" i="7"/>
  <c r="AB96" i="7"/>
  <c r="AA96" i="7"/>
  <c r="Z96" i="7"/>
  <c r="Y96" i="7"/>
  <c r="X96" i="7"/>
  <c r="W96" i="7"/>
  <c r="V96" i="7"/>
  <c r="U96" i="7"/>
  <c r="T96" i="7"/>
  <c r="S96" i="7"/>
  <c r="R96" i="7"/>
  <c r="Q96" i="7"/>
  <c r="P96" i="7"/>
  <c r="O96" i="7"/>
  <c r="N96" i="7"/>
  <c r="M96" i="7"/>
  <c r="L96" i="7"/>
  <c r="K96" i="7"/>
  <c r="J96" i="7"/>
  <c r="I96" i="7"/>
  <c r="H96" i="7"/>
  <c r="G96" i="7"/>
  <c r="F96" i="7"/>
  <c r="E96" i="7"/>
  <c r="D96" i="7"/>
  <c r="C96" i="7"/>
  <c r="B96" i="7"/>
  <c r="BV95" i="7"/>
  <c r="BU95" i="7"/>
  <c r="BT95" i="7"/>
  <c r="BS95" i="7"/>
  <c r="BR95" i="7"/>
  <c r="BQ95" i="7"/>
  <c r="BP95" i="7"/>
  <c r="BO95" i="7"/>
  <c r="BN95" i="7"/>
  <c r="BM95" i="7"/>
  <c r="BL95" i="7"/>
  <c r="BK95" i="7"/>
  <c r="BJ95" i="7"/>
  <c r="BI95" i="7"/>
  <c r="BH95" i="7"/>
  <c r="BG95" i="7"/>
  <c r="BF95" i="7"/>
  <c r="BE95" i="7"/>
  <c r="BD95" i="7"/>
  <c r="BC95" i="7"/>
  <c r="BB95" i="7"/>
  <c r="BA95" i="7"/>
  <c r="AZ95" i="7"/>
  <c r="AY95" i="7"/>
  <c r="AX95" i="7"/>
  <c r="AW95" i="7"/>
  <c r="AV95" i="7"/>
  <c r="AU95" i="7"/>
  <c r="AT95" i="7"/>
  <c r="AS95" i="7"/>
  <c r="AR95" i="7"/>
  <c r="AQ95" i="7"/>
  <c r="AP95" i="7"/>
  <c r="AO95" i="7"/>
  <c r="AN95" i="7"/>
  <c r="AM95" i="7"/>
  <c r="AL95" i="7"/>
  <c r="AK95" i="7"/>
  <c r="AJ95" i="7"/>
  <c r="AI95" i="7"/>
  <c r="AH95" i="7"/>
  <c r="AG95" i="7"/>
  <c r="AF95" i="7"/>
  <c r="AE95" i="7"/>
  <c r="AD95" i="7"/>
  <c r="AC95" i="7"/>
  <c r="AB95" i="7"/>
  <c r="AA95" i="7"/>
  <c r="Z95" i="7"/>
  <c r="Y95" i="7"/>
  <c r="X95" i="7"/>
  <c r="W95" i="7"/>
  <c r="V95" i="7"/>
  <c r="U95" i="7"/>
  <c r="T95" i="7"/>
  <c r="S95" i="7"/>
  <c r="R95" i="7"/>
  <c r="Q95" i="7"/>
  <c r="P95" i="7"/>
  <c r="O95" i="7"/>
  <c r="N95" i="7"/>
  <c r="M95" i="7"/>
  <c r="L95" i="7"/>
  <c r="K95" i="7"/>
  <c r="J95" i="7"/>
  <c r="I95" i="7"/>
  <c r="H95" i="7"/>
  <c r="G95" i="7"/>
  <c r="F95" i="7"/>
  <c r="E95" i="7"/>
  <c r="D95" i="7"/>
  <c r="C95" i="7"/>
  <c r="B95" i="7"/>
  <c r="BV94" i="7"/>
  <c r="BU94" i="7"/>
  <c r="BT94" i="7"/>
  <c r="BS94" i="7"/>
  <c r="BR94" i="7"/>
  <c r="BQ94" i="7"/>
  <c r="BP94" i="7"/>
  <c r="BO94" i="7"/>
  <c r="BN94" i="7"/>
  <c r="BM94" i="7"/>
  <c r="BL94" i="7"/>
  <c r="BK94" i="7"/>
  <c r="BJ94" i="7"/>
  <c r="BI94" i="7"/>
  <c r="BH94" i="7"/>
  <c r="BG94" i="7"/>
  <c r="BF94" i="7"/>
  <c r="BE94" i="7"/>
  <c r="BD94" i="7"/>
  <c r="BC94" i="7"/>
  <c r="BB94" i="7"/>
  <c r="BA94" i="7"/>
  <c r="AZ94" i="7"/>
  <c r="AY94" i="7"/>
  <c r="AX94" i="7"/>
  <c r="AW94" i="7"/>
  <c r="AV94" i="7"/>
  <c r="AU94" i="7"/>
  <c r="AT94" i="7"/>
  <c r="AS94" i="7"/>
  <c r="AR94" i="7"/>
  <c r="AQ94" i="7"/>
  <c r="AP94" i="7"/>
  <c r="AO94" i="7"/>
  <c r="AN94" i="7"/>
  <c r="AM94" i="7"/>
  <c r="AL94" i="7"/>
  <c r="AK94" i="7"/>
  <c r="AJ94" i="7"/>
  <c r="AI94" i="7"/>
  <c r="AH94" i="7"/>
  <c r="AG94" i="7"/>
  <c r="AF94" i="7"/>
  <c r="AE94" i="7"/>
  <c r="AD94" i="7"/>
  <c r="AC94" i="7"/>
  <c r="AB94" i="7"/>
  <c r="AA94" i="7"/>
  <c r="Z94" i="7"/>
  <c r="Y94" i="7"/>
  <c r="X94" i="7"/>
  <c r="W94" i="7"/>
  <c r="V94" i="7"/>
  <c r="U94" i="7"/>
  <c r="T94" i="7"/>
  <c r="S94" i="7"/>
  <c r="R94" i="7"/>
  <c r="Q94" i="7"/>
  <c r="P94" i="7"/>
  <c r="O94" i="7"/>
  <c r="N94" i="7"/>
  <c r="M94" i="7"/>
  <c r="L94" i="7"/>
  <c r="K94" i="7"/>
  <c r="J94" i="7"/>
  <c r="I94" i="7"/>
  <c r="H94" i="7"/>
  <c r="G94" i="7"/>
  <c r="F94" i="7"/>
  <c r="E94" i="7"/>
  <c r="D94" i="7"/>
  <c r="C94" i="7"/>
  <c r="B94" i="7"/>
  <c r="BV93" i="7"/>
  <c r="BU93" i="7"/>
  <c r="BT93" i="7"/>
  <c r="BS93" i="7"/>
  <c r="BR93" i="7"/>
  <c r="BQ93" i="7"/>
  <c r="BP93" i="7"/>
  <c r="BO93" i="7"/>
  <c r="BN93" i="7"/>
  <c r="BM93" i="7"/>
  <c r="BL93" i="7"/>
  <c r="BK93" i="7"/>
  <c r="BJ93" i="7"/>
  <c r="BI93" i="7"/>
  <c r="BH93" i="7"/>
  <c r="BG93" i="7"/>
  <c r="BF93" i="7"/>
  <c r="BE93" i="7"/>
  <c r="BD93" i="7"/>
  <c r="BC93" i="7"/>
  <c r="BB93" i="7"/>
  <c r="BA93" i="7"/>
  <c r="AZ93" i="7"/>
  <c r="AY93" i="7"/>
  <c r="AX93" i="7"/>
  <c r="AW93" i="7"/>
  <c r="AV93" i="7"/>
  <c r="AU93" i="7"/>
  <c r="AT93" i="7"/>
  <c r="AS93" i="7"/>
  <c r="AR93" i="7"/>
  <c r="AQ93" i="7"/>
  <c r="AP93" i="7"/>
  <c r="AO93" i="7"/>
  <c r="AN93" i="7"/>
  <c r="AM93" i="7"/>
  <c r="AL93" i="7"/>
  <c r="AK93" i="7"/>
  <c r="AJ93" i="7"/>
  <c r="AI93" i="7"/>
  <c r="AH93" i="7"/>
  <c r="AG93" i="7"/>
  <c r="AF93" i="7"/>
  <c r="AE93" i="7"/>
  <c r="AD93" i="7"/>
  <c r="AC93" i="7"/>
  <c r="AB93" i="7"/>
  <c r="AA93" i="7"/>
  <c r="Z93" i="7"/>
  <c r="Y93" i="7"/>
  <c r="X93" i="7"/>
  <c r="W93" i="7"/>
  <c r="V93" i="7"/>
  <c r="U93" i="7"/>
  <c r="T93" i="7"/>
  <c r="S93" i="7"/>
  <c r="R93" i="7"/>
  <c r="Q93" i="7"/>
  <c r="P93" i="7"/>
  <c r="O93" i="7"/>
  <c r="N93" i="7"/>
  <c r="M93" i="7"/>
  <c r="L93" i="7"/>
  <c r="K93" i="7"/>
  <c r="J93" i="7"/>
  <c r="I93" i="7"/>
  <c r="H93" i="7"/>
  <c r="G93" i="7"/>
  <c r="F93" i="7"/>
  <c r="E93" i="7"/>
  <c r="D93" i="7"/>
  <c r="C93" i="7"/>
  <c r="B93" i="7"/>
  <c r="BV92" i="7"/>
  <c r="BU92" i="7"/>
  <c r="BT92" i="7"/>
  <c r="BS92" i="7"/>
  <c r="BR92" i="7"/>
  <c r="BQ92" i="7"/>
  <c r="BP92" i="7"/>
  <c r="BO92" i="7"/>
  <c r="BN92" i="7"/>
  <c r="BM92" i="7"/>
  <c r="BL92" i="7"/>
  <c r="BK92" i="7"/>
  <c r="BJ92" i="7"/>
  <c r="BI92" i="7"/>
  <c r="BH92" i="7"/>
  <c r="BG92" i="7"/>
  <c r="BF92" i="7"/>
  <c r="BE92" i="7"/>
  <c r="BD92" i="7"/>
  <c r="BC92" i="7"/>
  <c r="BB92" i="7"/>
  <c r="BA92" i="7"/>
  <c r="AZ92" i="7"/>
  <c r="AY92" i="7"/>
  <c r="AX92" i="7"/>
  <c r="AW92" i="7"/>
  <c r="AV92" i="7"/>
  <c r="AU92" i="7"/>
  <c r="AT92" i="7"/>
  <c r="AS92" i="7"/>
  <c r="AR92" i="7"/>
  <c r="AQ92" i="7"/>
  <c r="AP92" i="7"/>
  <c r="AO92" i="7"/>
  <c r="AN92" i="7"/>
  <c r="AM92" i="7"/>
  <c r="AL92" i="7"/>
  <c r="AK92" i="7"/>
  <c r="AJ92" i="7"/>
  <c r="AI92" i="7"/>
  <c r="AH92" i="7"/>
  <c r="AG92" i="7"/>
  <c r="AF92" i="7"/>
  <c r="AE92" i="7"/>
  <c r="AD92" i="7"/>
  <c r="AC92" i="7"/>
  <c r="AB92" i="7"/>
  <c r="AA92" i="7"/>
  <c r="Z92" i="7"/>
  <c r="Y92" i="7"/>
  <c r="X92" i="7"/>
  <c r="W92" i="7"/>
  <c r="V92" i="7"/>
  <c r="U92" i="7"/>
  <c r="T92" i="7"/>
  <c r="S92" i="7"/>
  <c r="R92" i="7"/>
  <c r="Q92" i="7"/>
  <c r="P92" i="7"/>
  <c r="O92" i="7"/>
  <c r="N92" i="7"/>
  <c r="M92" i="7"/>
  <c r="L92" i="7"/>
  <c r="K92" i="7"/>
  <c r="J92" i="7"/>
  <c r="I92" i="7"/>
  <c r="H92" i="7"/>
  <c r="G92" i="7"/>
  <c r="F92" i="7"/>
  <c r="E92" i="7"/>
  <c r="D92" i="7"/>
  <c r="C92" i="7"/>
  <c r="B92" i="7"/>
  <c r="BV91" i="7"/>
  <c r="BU91" i="7"/>
  <c r="BT91" i="7"/>
  <c r="BS91" i="7"/>
  <c r="BR91" i="7"/>
  <c r="BQ91" i="7"/>
  <c r="BP91" i="7"/>
  <c r="BO91" i="7"/>
  <c r="BN91" i="7"/>
  <c r="BM91" i="7"/>
  <c r="BL91" i="7"/>
  <c r="BK91" i="7"/>
  <c r="BJ91" i="7"/>
  <c r="BI91" i="7"/>
  <c r="BH91" i="7"/>
  <c r="BG91" i="7"/>
  <c r="BF91" i="7"/>
  <c r="BE91" i="7"/>
  <c r="BD91" i="7"/>
  <c r="BC91" i="7"/>
  <c r="BB91" i="7"/>
  <c r="BA91" i="7"/>
  <c r="AZ91" i="7"/>
  <c r="AY91" i="7"/>
  <c r="AX91" i="7"/>
  <c r="AW91" i="7"/>
  <c r="AV91" i="7"/>
  <c r="AU91" i="7"/>
  <c r="AT91" i="7"/>
  <c r="AS91" i="7"/>
  <c r="AR91" i="7"/>
  <c r="AQ91" i="7"/>
  <c r="AP91" i="7"/>
  <c r="AO91" i="7"/>
  <c r="AN91" i="7"/>
  <c r="AM91" i="7"/>
  <c r="AL91" i="7"/>
  <c r="AK91" i="7"/>
  <c r="AJ91" i="7"/>
  <c r="AI91" i="7"/>
  <c r="AH91" i="7"/>
  <c r="AG91" i="7"/>
  <c r="AF91" i="7"/>
  <c r="AE91" i="7"/>
  <c r="AD91" i="7"/>
  <c r="AC91" i="7"/>
  <c r="AB91" i="7"/>
  <c r="AA91" i="7"/>
  <c r="Z91" i="7"/>
  <c r="Y91" i="7"/>
  <c r="X91" i="7"/>
  <c r="W91" i="7"/>
  <c r="V91" i="7"/>
  <c r="U91" i="7"/>
  <c r="T91" i="7"/>
  <c r="S91" i="7"/>
  <c r="R91" i="7"/>
  <c r="Q91" i="7"/>
  <c r="P91" i="7"/>
  <c r="O91" i="7"/>
  <c r="N91" i="7"/>
  <c r="M91" i="7"/>
  <c r="L91" i="7"/>
  <c r="K91" i="7"/>
  <c r="J91" i="7"/>
  <c r="I91" i="7"/>
  <c r="H91" i="7"/>
  <c r="G91" i="7"/>
  <c r="F91" i="7"/>
  <c r="E91" i="7"/>
  <c r="D91" i="7"/>
  <c r="C91" i="7"/>
  <c r="B91" i="7"/>
  <c r="BV90" i="7"/>
  <c r="BU90" i="7"/>
  <c r="BT90" i="7"/>
  <c r="BS90" i="7"/>
  <c r="BR90" i="7"/>
  <c r="BQ90" i="7"/>
  <c r="BP90" i="7"/>
  <c r="BO90" i="7"/>
  <c r="BN90" i="7"/>
  <c r="BM90" i="7"/>
  <c r="BL90" i="7"/>
  <c r="BK90" i="7"/>
  <c r="BJ90" i="7"/>
  <c r="BI90" i="7"/>
  <c r="BH90" i="7"/>
  <c r="BG90" i="7"/>
  <c r="BF90" i="7"/>
  <c r="BE90" i="7"/>
  <c r="BD90" i="7"/>
  <c r="BC90" i="7"/>
  <c r="BB90" i="7"/>
  <c r="BA90" i="7"/>
  <c r="AZ90" i="7"/>
  <c r="AY90" i="7"/>
  <c r="AX90" i="7"/>
  <c r="AW90" i="7"/>
  <c r="AV90" i="7"/>
  <c r="AU90" i="7"/>
  <c r="AT90" i="7"/>
  <c r="AS90" i="7"/>
  <c r="AR90" i="7"/>
  <c r="AQ90" i="7"/>
  <c r="AP90" i="7"/>
  <c r="AO90" i="7"/>
  <c r="AN90" i="7"/>
  <c r="AM90" i="7"/>
  <c r="AL90" i="7"/>
  <c r="AK90" i="7"/>
  <c r="AJ90" i="7"/>
  <c r="AI90" i="7"/>
  <c r="AH90" i="7"/>
  <c r="AG90" i="7"/>
  <c r="AF90" i="7"/>
  <c r="AE90" i="7"/>
  <c r="AD90" i="7"/>
  <c r="AC90" i="7"/>
  <c r="AB90" i="7"/>
  <c r="AA90" i="7"/>
  <c r="Z90" i="7"/>
  <c r="Y90" i="7"/>
  <c r="X90" i="7"/>
  <c r="W90" i="7"/>
  <c r="V90" i="7"/>
  <c r="U90" i="7"/>
  <c r="T90" i="7"/>
  <c r="S90" i="7"/>
  <c r="R90" i="7"/>
  <c r="Q90" i="7"/>
  <c r="P90" i="7"/>
  <c r="O90" i="7"/>
  <c r="N90" i="7"/>
  <c r="M90" i="7"/>
  <c r="L90" i="7"/>
  <c r="K90" i="7"/>
  <c r="J90" i="7"/>
  <c r="I90" i="7"/>
  <c r="H90" i="7"/>
  <c r="G90" i="7"/>
  <c r="F90" i="7"/>
  <c r="E90" i="7"/>
  <c r="D90" i="7"/>
  <c r="C90" i="7"/>
  <c r="B90" i="7"/>
  <c r="BV89" i="7"/>
  <c r="BU89" i="7"/>
  <c r="BT89" i="7"/>
  <c r="BS89" i="7"/>
  <c r="BR89" i="7"/>
  <c r="BQ89" i="7"/>
  <c r="BP89" i="7"/>
  <c r="BO89" i="7"/>
  <c r="BN89" i="7"/>
  <c r="BM89" i="7"/>
  <c r="BL89" i="7"/>
  <c r="BK89" i="7"/>
  <c r="BJ89" i="7"/>
  <c r="BI89" i="7"/>
  <c r="BH89" i="7"/>
  <c r="BG89" i="7"/>
  <c r="BF89" i="7"/>
  <c r="BE89" i="7"/>
  <c r="BD89" i="7"/>
  <c r="BC89" i="7"/>
  <c r="BB89" i="7"/>
  <c r="BA89" i="7"/>
  <c r="AZ89" i="7"/>
  <c r="AY89" i="7"/>
  <c r="AX89" i="7"/>
  <c r="AW89" i="7"/>
  <c r="AV89" i="7"/>
  <c r="AU89" i="7"/>
  <c r="AT89" i="7"/>
  <c r="AS89" i="7"/>
  <c r="AR89" i="7"/>
  <c r="AQ89" i="7"/>
  <c r="AP89" i="7"/>
  <c r="AO89" i="7"/>
  <c r="AN89" i="7"/>
  <c r="AM89" i="7"/>
  <c r="AL89" i="7"/>
  <c r="AK89" i="7"/>
  <c r="AJ89" i="7"/>
  <c r="AI89" i="7"/>
  <c r="AH89" i="7"/>
  <c r="AG89" i="7"/>
  <c r="AF89" i="7"/>
  <c r="AE89" i="7"/>
  <c r="AD89" i="7"/>
  <c r="AC89" i="7"/>
  <c r="AB89" i="7"/>
  <c r="AA89" i="7"/>
  <c r="Z89" i="7"/>
  <c r="Y89" i="7"/>
  <c r="X89" i="7"/>
  <c r="W89" i="7"/>
  <c r="V89" i="7"/>
  <c r="U89" i="7"/>
  <c r="T89" i="7"/>
  <c r="S89" i="7"/>
  <c r="R89" i="7"/>
  <c r="Q89" i="7"/>
  <c r="P89" i="7"/>
  <c r="O89" i="7"/>
  <c r="N89" i="7"/>
  <c r="M89" i="7"/>
  <c r="L89" i="7"/>
  <c r="K89" i="7"/>
  <c r="J89" i="7"/>
  <c r="I89" i="7"/>
  <c r="H89" i="7"/>
  <c r="G89" i="7"/>
  <c r="F89" i="7"/>
  <c r="E89" i="7"/>
  <c r="D89" i="7"/>
  <c r="C89" i="7"/>
  <c r="B89" i="7"/>
  <c r="BV88" i="7"/>
  <c r="BU88" i="7"/>
  <c r="BT88" i="7"/>
  <c r="BS88" i="7"/>
  <c r="BR88" i="7"/>
  <c r="BQ88" i="7"/>
  <c r="BP88" i="7"/>
  <c r="BO88" i="7"/>
  <c r="BN88" i="7"/>
  <c r="BM88" i="7"/>
  <c r="BL88" i="7"/>
  <c r="BK88" i="7"/>
  <c r="BJ88" i="7"/>
  <c r="BI88" i="7"/>
  <c r="BH88" i="7"/>
  <c r="BG88" i="7"/>
  <c r="BF88" i="7"/>
  <c r="BE88" i="7"/>
  <c r="BD88" i="7"/>
  <c r="BC88" i="7"/>
  <c r="BB88" i="7"/>
  <c r="BA88" i="7"/>
  <c r="AZ88" i="7"/>
  <c r="AY88" i="7"/>
  <c r="AX88" i="7"/>
  <c r="AW88" i="7"/>
  <c r="AV88" i="7"/>
  <c r="AU88" i="7"/>
  <c r="AT88" i="7"/>
  <c r="AS88" i="7"/>
  <c r="AR88" i="7"/>
  <c r="AQ88" i="7"/>
  <c r="AP88" i="7"/>
  <c r="AO88" i="7"/>
  <c r="AN88" i="7"/>
  <c r="AM88" i="7"/>
  <c r="AL88" i="7"/>
  <c r="AK88" i="7"/>
  <c r="AJ88" i="7"/>
  <c r="AI88" i="7"/>
  <c r="AH88" i="7"/>
  <c r="AG88" i="7"/>
  <c r="AF88" i="7"/>
  <c r="AE88" i="7"/>
  <c r="AD88" i="7"/>
  <c r="AC88" i="7"/>
  <c r="AB88" i="7"/>
  <c r="AA88" i="7"/>
  <c r="Z88" i="7"/>
  <c r="Y88" i="7"/>
  <c r="X88" i="7"/>
  <c r="W88" i="7"/>
  <c r="V88" i="7"/>
  <c r="U88" i="7"/>
  <c r="T88" i="7"/>
  <c r="S88" i="7"/>
  <c r="R88" i="7"/>
  <c r="Q88" i="7"/>
  <c r="P88" i="7"/>
  <c r="O88" i="7"/>
  <c r="N88" i="7"/>
  <c r="M88" i="7"/>
  <c r="L88" i="7"/>
  <c r="K88" i="7"/>
  <c r="J88" i="7"/>
  <c r="I88" i="7"/>
  <c r="H88" i="7"/>
  <c r="G88" i="7"/>
  <c r="F88" i="7"/>
  <c r="E88" i="7"/>
  <c r="D88" i="7"/>
  <c r="C88" i="7"/>
  <c r="B88" i="7"/>
  <c r="BV87" i="7"/>
  <c r="BU87" i="7"/>
  <c r="BT87" i="7"/>
  <c r="BS87" i="7"/>
  <c r="BR87" i="7"/>
  <c r="BQ87" i="7"/>
  <c r="BP87" i="7"/>
  <c r="BO87" i="7"/>
  <c r="BN87" i="7"/>
  <c r="BM87" i="7"/>
  <c r="BL87" i="7"/>
  <c r="BK87" i="7"/>
  <c r="BJ87" i="7"/>
  <c r="BI87" i="7"/>
  <c r="BH87" i="7"/>
  <c r="BG87" i="7"/>
  <c r="BF87" i="7"/>
  <c r="BE87" i="7"/>
  <c r="BD87" i="7"/>
  <c r="BC87" i="7"/>
  <c r="BB87" i="7"/>
  <c r="BA87" i="7"/>
  <c r="AZ87" i="7"/>
  <c r="AY87" i="7"/>
  <c r="AX87" i="7"/>
  <c r="AW87" i="7"/>
  <c r="AV87" i="7"/>
  <c r="AU87" i="7"/>
  <c r="AT87" i="7"/>
  <c r="AS87" i="7"/>
  <c r="AR87" i="7"/>
  <c r="AQ87" i="7"/>
  <c r="AP87" i="7"/>
  <c r="AO87" i="7"/>
  <c r="AN87" i="7"/>
  <c r="AM87" i="7"/>
  <c r="AL87" i="7"/>
  <c r="AK87" i="7"/>
  <c r="AJ87" i="7"/>
  <c r="AI87" i="7"/>
  <c r="AH87" i="7"/>
  <c r="AG87" i="7"/>
  <c r="AF87" i="7"/>
  <c r="AE87" i="7"/>
  <c r="AD87" i="7"/>
  <c r="AC87" i="7"/>
  <c r="AB87" i="7"/>
  <c r="AA87" i="7"/>
  <c r="Z87" i="7"/>
  <c r="Y87" i="7"/>
  <c r="X87" i="7"/>
  <c r="W87" i="7"/>
  <c r="V87" i="7"/>
  <c r="U87" i="7"/>
  <c r="T87" i="7"/>
  <c r="S87" i="7"/>
  <c r="R87" i="7"/>
  <c r="Q87" i="7"/>
  <c r="P87" i="7"/>
  <c r="O87" i="7"/>
  <c r="N87" i="7"/>
  <c r="M87" i="7"/>
  <c r="L87" i="7"/>
  <c r="K87" i="7"/>
  <c r="J87" i="7"/>
  <c r="I87" i="7"/>
  <c r="H87" i="7"/>
  <c r="G87" i="7"/>
  <c r="F87" i="7"/>
  <c r="E87" i="7"/>
  <c r="D87" i="7"/>
  <c r="C87" i="7"/>
  <c r="B87" i="7"/>
  <c r="BV86" i="7"/>
  <c r="BU86" i="7"/>
  <c r="BT86" i="7"/>
  <c r="BS86" i="7"/>
  <c r="BR86" i="7"/>
  <c r="BQ86" i="7"/>
  <c r="BP86" i="7"/>
  <c r="BO86" i="7"/>
  <c r="BN86" i="7"/>
  <c r="BM86" i="7"/>
  <c r="BL86" i="7"/>
  <c r="BK86" i="7"/>
  <c r="BJ86" i="7"/>
  <c r="BI86" i="7"/>
  <c r="BH86" i="7"/>
  <c r="BG86" i="7"/>
  <c r="BF86" i="7"/>
  <c r="BE86" i="7"/>
  <c r="BD86" i="7"/>
  <c r="BC86" i="7"/>
  <c r="BB86" i="7"/>
  <c r="BA86" i="7"/>
  <c r="AZ86" i="7"/>
  <c r="AY86" i="7"/>
  <c r="AX86" i="7"/>
  <c r="AW86" i="7"/>
  <c r="AV86" i="7"/>
  <c r="AU86" i="7"/>
  <c r="AT86" i="7"/>
  <c r="AS86" i="7"/>
  <c r="AR86" i="7"/>
  <c r="AQ86" i="7"/>
  <c r="AP86" i="7"/>
  <c r="AO86" i="7"/>
  <c r="AN86" i="7"/>
  <c r="AM86" i="7"/>
  <c r="AL86" i="7"/>
  <c r="AK86" i="7"/>
  <c r="AJ86" i="7"/>
  <c r="AI86" i="7"/>
  <c r="AH86" i="7"/>
  <c r="AG86" i="7"/>
  <c r="AF86" i="7"/>
  <c r="AE86" i="7"/>
  <c r="AD86" i="7"/>
  <c r="AC86" i="7"/>
  <c r="AB86" i="7"/>
  <c r="AA86" i="7"/>
  <c r="Z86" i="7"/>
  <c r="Y86" i="7"/>
  <c r="X86" i="7"/>
  <c r="W86" i="7"/>
  <c r="V86" i="7"/>
  <c r="U86" i="7"/>
  <c r="T86" i="7"/>
  <c r="S86" i="7"/>
  <c r="R86" i="7"/>
  <c r="Q86" i="7"/>
  <c r="P86" i="7"/>
  <c r="O86" i="7"/>
  <c r="N86" i="7"/>
  <c r="M86" i="7"/>
  <c r="L86" i="7"/>
  <c r="K86" i="7"/>
  <c r="J86" i="7"/>
  <c r="I86" i="7"/>
  <c r="H86" i="7"/>
  <c r="G86" i="7"/>
  <c r="F86" i="7"/>
  <c r="E86" i="7"/>
  <c r="D86" i="7"/>
  <c r="C86" i="7"/>
  <c r="B86" i="7"/>
  <c r="BV85" i="7"/>
  <c r="BU85" i="7"/>
  <c r="BT85" i="7"/>
  <c r="BS85" i="7"/>
  <c r="BR85" i="7"/>
  <c r="BQ85" i="7"/>
  <c r="BP85" i="7"/>
  <c r="BO85" i="7"/>
  <c r="BN85" i="7"/>
  <c r="BM85" i="7"/>
  <c r="BL85" i="7"/>
  <c r="BK85" i="7"/>
  <c r="BJ85" i="7"/>
  <c r="BI85" i="7"/>
  <c r="BH85" i="7"/>
  <c r="BG85" i="7"/>
  <c r="BF85" i="7"/>
  <c r="BE85" i="7"/>
  <c r="BD85" i="7"/>
  <c r="BC85" i="7"/>
  <c r="BB85" i="7"/>
  <c r="BA85" i="7"/>
  <c r="AZ85" i="7"/>
  <c r="AY85" i="7"/>
  <c r="AX85" i="7"/>
  <c r="AW85" i="7"/>
  <c r="AV85" i="7"/>
  <c r="AU85" i="7"/>
  <c r="AT85" i="7"/>
  <c r="AS85" i="7"/>
  <c r="AR85" i="7"/>
  <c r="AQ85" i="7"/>
  <c r="AP85" i="7"/>
  <c r="AO85" i="7"/>
  <c r="AN85" i="7"/>
  <c r="AM85" i="7"/>
  <c r="AL85" i="7"/>
  <c r="AK85" i="7"/>
  <c r="AJ85" i="7"/>
  <c r="AI85" i="7"/>
  <c r="AH85" i="7"/>
  <c r="AG85" i="7"/>
  <c r="AF85" i="7"/>
  <c r="AE85" i="7"/>
  <c r="AD85" i="7"/>
  <c r="AC85" i="7"/>
  <c r="AB85" i="7"/>
  <c r="AA85" i="7"/>
  <c r="Z85" i="7"/>
  <c r="Y85" i="7"/>
  <c r="X85" i="7"/>
  <c r="W85" i="7"/>
  <c r="V85" i="7"/>
  <c r="U85" i="7"/>
  <c r="T85" i="7"/>
  <c r="S85" i="7"/>
  <c r="R85" i="7"/>
  <c r="Q85" i="7"/>
  <c r="P85" i="7"/>
  <c r="O85" i="7"/>
  <c r="N85" i="7"/>
  <c r="M85" i="7"/>
  <c r="L85" i="7"/>
  <c r="K85" i="7"/>
  <c r="J85" i="7"/>
  <c r="I85" i="7"/>
  <c r="H85" i="7"/>
  <c r="G85" i="7"/>
  <c r="F85" i="7"/>
  <c r="E85" i="7"/>
  <c r="D85" i="7"/>
  <c r="C85" i="7"/>
  <c r="B85" i="7"/>
  <c r="BV84" i="7"/>
  <c r="BU84" i="7"/>
  <c r="BT84" i="7"/>
  <c r="BS84" i="7"/>
  <c r="BR84" i="7"/>
  <c r="BQ84" i="7"/>
  <c r="BP84" i="7"/>
  <c r="BO84" i="7"/>
  <c r="BN84" i="7"/>
  <c r="BM84" i="7"/>
  <c r="BL84" i="7"/>
  <c r="BK84" i="7"/>
  <c r="BJ84" i="7"/>
  <c r="BI84" i="7"/>
  <c r="BH84" i="7"/>
  <c r="BG84" i="7"/>
  <c r="BF84" i="7"/>
  <c r="BE84" i="7"/>
  <c r="BD84" i="7"/>
  <c r="BC84" i="7"/>
  <c r="BB84" i="7"/>
  <c r="BA84" i="7"/>
  <c r="AZ84" i="7"/>
  <c r="AY84" i="7"/>
  <c r="AX84" i="7"/>
  <c r="AW84" i="7"/>
  <c r="AV84" i="7"/>
  <c r="AU84" i="7"/>
  <c r="AT84" i="7"/>
  <c r="AS84" i="7"/>
  <c r="AR84" i="7"/>
  <c r="AQ84" i="7"/>
  <c r="AP84" i="7"/>
  <c r="AO84" i="7"/>
  <c r="AN84" i="7"/>
  <c r="AM84" i="7"/>
  <c r="AL84" i="7"/>
  <c r="AK84" i="7"/>
  <c r="AJ84" i="7"/>
  <c r="AI84" i="7"/>
  <c r="AH84" i="7"/>
  <c r="AG84" i="7"/>
  <c r="AF84" i="7"/>
  <c r="AE84" i="7"/>
  <c r="AD84" i="7"/>
  <c r="AC84" i="7"/>
  <c r="AB84" i="7"/>
  <c r="AA84" i="7"/>
  <c r="Z84" i="7"/>
  <c r="Y84" i="7"/>
  <c r="X84" i="7"/>
  <c r="W84" i="7"/>
  <c r="V84" i="7"/>
  <c r="U84" i="7"/>
  <c r="T84" i="7"/>
  <c r="S84" i="7"/>
  <c r="R84" i="7"/>
  <c r="Q84" i="7"/>
  <c r="P84" i="7"/>
  <c r="O84" i="7"/>
  <c r="N84" i="7"/>
  <c r="M84" i="7"/>
  <c r="L84" i="7"/>
  <c r="K84" i="7"/>
  <c r="J84" i="7"/>
  <c r="I84" i="7"/>
  <c r="H84" i="7"/>
  <c r="G84" i="7"/>
  <c r="F84" i="7"/>
  <c r="E84" i="7"/>
  <c r="D84" i="7"/>
  <c r="C84" i="7"/>
  <c r="B84" i="7"/>
  <c r="BV83" i="7"/>
  <c r="BU83" i="7"/>
  <c r="BT83" i="7"/>
  <c r="BS83" i="7"/>
  <c r="BR83" i="7"/>
  <c r="BQ83" i="7"/>
  <c r="BP83" i="7"/>
  <c r="BO83" i="7"/>
  <c r="BN83" i="7"/>
  <c r="BM83" i="7"/>
  <c r="BL83" i="7"/>
  <c r="BK83" i="7"/>
  <c r="BJ83" i="7"/>
  <c r="BI83" i="7"/>
  <c r="BH83" i="7"/>
  <c r="BG83" i="7"/>
  <c r="BF83" i="7"/>
  <c r="BE83" i="7"/>
  <c r="BD83" i="7"/>
  <c r="BC83" i="7"/>
  <c r="BB83" i="7"/>
  <c r="BA83" i="7"/>
  <c r="AZ83" i="7"/>
  <c r="AY83" i="7"/>
  <c r="AX83" i="7"/>
  <c r="AW83" i="7"/>
  <c r="AV83" i="7"/>
  <c r="AU83" i="7"/>
  <c r="AT83" i="7"/>
  <c r="AS83" i="7"/>
  <c r="AR83" i="7"/>
  <c r="AQ83" i="7"/>
  <c r="AP83" i="7"/>
  <c r="AO83" i="7"/>
  <c r="AN83" i="7"/>
  <c r="AM83" i="7"/>
  <c r="AL83" i="7"/>
  <c r="AK83" i="7"/>
  <c r="AJ83" i="7"/>
  <c r="AI83" i="7"/>
  <c r="AH83" i="7"/>
  <c r="AG83" i="7"/>
  <c r="AF83" i="7"/>
  <c r="AE83" i="7"/>
  <c r="AD83" i="7"/>
  <c r="AC83" i="7"/>
  <c r="AB83" i="7"/>
  <c r="AA83" i="7"/>
  <c r="Z83" i="7"/>
  <c r="Y83" i="7"/>
  <c r="X83" i="7"/>
  <c r="W83" i="7"/>
  <c r="V83" i="7"/>
  <c r="U83" i="7"/>
  <c r="T83" i="7"/>
  <c r="S83" i="7"/>
  <c r="R83" i="7"/>
  <c r="Q83" i="7"/>
  <c r="P83" i="7"/>
  <c r="O83" i="7"/>
  <c r="N83" i="7"/>
  <c r="M83" i="7"/>
  <c r="L83" i="7"/>
  <c r="K83" i="7"/>
  <c r="J83" i="7"/>
  <c r="I83" i="7"/>
  <c r="H83" i="7"/>
  <c r="G83" i="7"/>
  <c r="F83" i="7"/>
  <c r="E83" i="7"/>
  <c r="D83" i="7"/>
  <c r="C83" i="7"/>
  <c r="B83" i="7"/>
  <c r="BV82" i="7"/>
  <c r="BU82" i="7"/>
  <c r="BT82" i="7"/>
  <c r="BS82" i="7"/>
  <c r="BR82" i="7"/>
  <c r="BQ82" i="7"/>
  <c r="BP82" i="7"/>
  <c r="BO82" i="7"/>
  <c r="BN82" i="7"/>
  <c r="BM82" i="7"/>
  <c r="BL82" i="7"/>
  <c r="BK82" i="7"/>
  <c r="BJ82" i="7"/>
  <c r="BI82" i="7"/>
  <c r="BH82" i="7"/>
  <c r="BG82" i="7"/>
  <c r="BF82" i="7"/>
  <c r="BE82" i="7"/>
  <c r="BD82" i="7"/>
  <c r="BC82" i="7"/>
  <c r="BB82" i="7"/>
  <c r="BA82" i="7"/>
  <c r="AZ82" i="7"/>
  <c r="AY82" i="7"/>
  <c r="AX82" i="7"/>
  <c r="AW82" i="7"/>
  <c r="AV82" i="7"/>
  <c r="AU82" i="7"/>
  <c r="AT82" i="7"/>
  <c r="AS82" i="7"/>
  <c r="AR82" i="7"/>
  <c r="AQ82" i="7"/>
  <c r="AP82" i="7"/>
  <c r="AO82" i="7"/>
  <c r="AN82" i="7"/>
  <c r="AM82" i="7"/>
  <c r="AL82" i="7"/>
  <c r="AK82" i="7"/>
  <c r="AJ82" i="7"/>
  <c r="AI82" i="7"/>
  <c r="AH82" i="7"/>
  <c r="AG82" i="7"/>
  <c r="AF82" i="7"/>
  <c r="AE82" i="7"/>
  <c r="AD82" i="7"/>
  <c r="AC82" i="7"/>
  <c r="AB82" i="7"/>
  <c r="AA82" i="7"/>
  <c r="Z82" i="7"/>
  <c r="Y82" i="7"/>
  <c r="X82" i="7"/>
  <c r="W82" i="7"/>
  <c r="V82" i="7"/>
  <c r="U82" i="7"/>
  <c r="T82" i="7"/>
  <c r="S82" i="7"/>
  <c r="R82" i="7"/>
  <c r="Q82" i="7"/>
  <c r="P82" i="7"/>
  <c r="O82" i="7"/>
  <c r="N82" i="7"/>
  <c r="M82" i="7"/>
  <c r="L82" i="7"/>
  <c r="K82" i="7"/>
  <c r="J82" i="7"/>
  <c r="I82" i="7"/>
  <c r="H82" i="7"/>
  <c r="G82" i="7"/>
  <c r="F82" i="7"/>
  <c r="E82" i="7"/>
  <c r="D82" i="7"/>
  <c r="C82" i="7"/>
  <c r="B82" i="7"/>
  <c r="BV81" i="7"/>
  <c r="BU81" i="7"/>
  <c r="BT81" i="7"/>
  <c r="BS81" i="7"/>
  <c r="BR81" i="7"/>
  <c r="BQ81" i="7"/>
  <c r="BP81" i="7"/>
  <c r="BO81" i="7"/>
  <c r="BN81" i="7"/>
  <c r="BM81" i="7"/>
  <c r="BL81" i="7"/>
  <c r="BK81" i="7"/>
  <c r="BJ81" i="7"/>
  <c r="BI81" i="7"/>
  <c r="BH81" i="7"/>
  <c r="BG81" i="7"/>
  <c r="BF81" i="7"/>
  <c r="BE81" i="7"/>
  <c r="BD81" i="7"/>
  <c r="BC81" i="7"/>
  <c r="BB81" i="7"/>
  <c r="BA81" i="7"/>
  <c r="AZ81" i="7"/>
  <c r="AY81" i="7"/>
  <c r="AX81" i="7"/>
  <c r="AW81" i="7"/>
  <c r="AV81" i="7"/>
  <c r="AU81" i="7"/>
  <c r="AT81" i="7"/>
  <c r="AS81" i="7"/>
  <c r="AR81" i="7"/>
  <c r="AQ81" i="7"/>
  <c r="AP81" i="7"/>
  <c r="AO81" i="7"/>
  <c r="AN81" i="7"/>
  <c r="AM81" i="7"/>
  <c r="AL81" i="7"/>
  <c r="AK81" i="7"/>
  <c r="AJ81" i="7"/>
  <c r="AI81" i="7"/>
  <c r="AH81" i="7"/>
  <c r="AG81" i="7"/>
  <c r="AF81" i="7"/>
  <c r="AE81" i="7"/>
  <c r="AD81" i="7"/>
  <c r="AC81" i="7"/>
  <c r="AB81" i="7"/>
  <c r="AA81" i="7"/>
  <c r="Z81" i="7"/>
  <c r="Y81" i="7"/>
  <c r="X81" i="7"/>
  <c r="W81" i="7"/>
  <c r="V81" i="7"/>
  <c r="U81" i="7"/>
  <c r="T81" i="7"/>
  <c r="S81" i="7"/>
  <c r="R81" i="7"/>
  <c r="Q81" i="7"/>
  <c r="P81" i="7"/>
  <c r="O81" i="7"/>
  <c r="N81" i="7"/>
  <c r="M81" i="7"/>
  <c r="L81" i="7"/>
  <c r="K81" i="7"/>
  <c r="J81" i="7"/>
  <c r="I81" i="7"/>
  <c r="H81" i="7"/>
  <c r="G81" i="7"/>
  <c r="F81" i="7"/>
  <c r="E81" i="7"/>
  <c r="D81" i="7"/>
  <c r="C81" i="7"/>
  <c r="B81" i="7"/>
  <c r="BV80" i="7"/>
  <c r="BU80" i="7"/>
  <c r="BT80" i="7"/>
  <c r="BS80" i="7"/>
  <c r="BR80" i="7"/>
  <c r="BQ80" i="7"/>
  <c r="BP80" i="7"/>
  <c r="BO80" i="7"/>
  <c r="BN80" i="7"/>
  <c r="BM80" i="7"/>
  <c r="BL80" i="7"/>
  <c r="BK80" i="7"/>
  <c r="BJ80" i="7"/>
  <c r="BI80" i="7"/>
  <c r="BH80" i="7"/>
  <c r="BG80" i="7"/>
  <c r="BF80" i="7"/>
  <c r="BE80" i="7"/>
  <c r="BD80" i="7"/>
  <c r="BC80" i="7"/>
  <c r="BB80" i="7"/>
  <c r="BA80" i="7"/>
  <c r="AZ80" i="7"/>
  <c r="AY80" i="7"/>
  <c r="AX80" i="7"/>
  <c r="AW80" i="7"/>
  <c r="AV80" i="7"/>
  <c r="AU80" i="7"/>
  <c r="AT80" i="7"/>
  <c r="AS80" i="7"/>
  <c r="AR80" i="7"/>
  <c r="AQ80" i="7"/>
  <c r="AP80" i="7"/>
  <c r="AO80" i="7"/>
  <c r="AN80" i="7"/>
  <c r="AM80" i="7"/>
  <c r="AL80" i="7"/>
  <c r="AK80" i="7"/>
  <c r="AJ80" i="7"/>
  <c r="AI80" i="7"/>
  <c r="AH80" i="7"/>
  <c r="AG80" i="7"/>
  <c r="AF80" i="7"/>
  <c r="AE80" i="7"/>
  <c r="AD80" i="7"/>
  <c r="AC80" i="7"/>
  <c r="AB80" i="7"/>
  <c r="AA80" i="7"/>
  <c r="Z80" i="7"/>
  <c r="Y80" i="7"/>
  <c r="X80" i="7"/>
  <c r="W80" i="7"/>
  <c r="V80" i="7"/>
  <c r="U80" i="7"/>
  <c r="T80" i="7"/>
  <c r="S80" i="7"/>
  <c r="R80" i="7"/>
  <c r="Q80" i="7"/>
  <c r="P80" i="7"/>
  <c r="O80" i="7"/>
  <c r="N80" i="7"/>
  <c r="M80" i="7"/>
  <c r="L80" i="7"/>
  <c r="K80" i="7"/>
  <c r="J80" i="7"/>
  <c r="I80" i="7"/>
  <c r="H80" i="7"/>
  <c r="G80" i="7"/>
  <c r="F80" i="7"/>
  <c r="E80" i="7"/>
  <c r="D80" i="7"/>
  <c r="C80" i="7"/>
  <c r="B80" i="7"/>
  <c r="BV79" i="7"/>
  <c r="BU79" i="7"/>
  <c r="BT79" i="7"/>
  <c r="BS79" i="7"/>
  <c r="BR79" i="7"/>
  <c r="BQ79" i="7"/>
  <c r="BP79" i="7"/>
  <c r="BO79" i="7"/>
  <c r="BN79" i="7"/>
  <c r="BM79" i="7"/>
  <c r="BL79" i="7"/>
  <c r="BK79" i="7"/>
  <c r="BJ79" i="7"/>
  <c r="BI79" i="7"/>
  <c r="BH79" i="7"/>
  <c r="BG79" i="7"/>
  <c r="BF79" i="7"/>
  <c r="BE79" i="7"/>
  <c r="BD79" i="7"/>
  <c r="BC79" i="7"/>
  <c r="BB79" i="7"/>
  <c r="BA79" i="7"/>
  <c r="AZ79" i="7"/>
  <c r="AY79" i="7"/>
  <c r="AX79" i="7"/>
  <c r="AW79" i="7"/>
  <c r="AV79" i="7"/>
  <c r="AU79" i="7"/>
  <c r="AT79" i="7"/>
  <c r="AS79" i="7"/>
  <c r="AR79" i="7"/>
  <c r="AQ79" i="7"/>
  <c r="AP79" i="7"/>
  <c r="AO79" i="7"/>
  <c r="AN79" i="7"/>
  <c r="AM79" i="7"/>
  <c r="AL79" i="7"/>
  <c r="AK79" i="7"/>
  <c r="AJ79" i="7"/>
  <c r="AI79" i="7"/>
  <c r="AH79" i="7"/>
  <c r="AG79" i="7"/>
  <c r="AF79" i="7"/>
  <c r="AE79" i="7"/>
  <c r="AD79" i="7"/>
  <c r="AC79" i="7"/>
  <c r="AB79" i="7"/>
  <c r="AA79" i="7"/>
  <c r="Z79" i="7"/>
  <c r="Y79" i="7"/>
  <c r="X79" i="7"/>
  <c r="W79" i="7"/>
  <c r="V79" i="7"/>
  <c r="U79" i="7"/>
  <c r="T79" i="7"/>
  <c r="S79" i="7"/>
  <c r="R79" i="7"/>
  <c r="Q79" i="7"/>
  <c r="P79" i="7"/>
  <c r="O79" i="7"/>
  <c r="N79" i="7"/>
  <c r="M79" i="7"/>
  <c r="L79" i="7"/>
  <c r="K79" i="7"/>
  <c r="J79" i="7"/>
  <c r="I79" i="7"/>
  <c r="H79" i="7"/>
  <c r="G79" i="7"/>
  <c r="F79" i="7"/>
  <c r="E79" i="7"/>
  <c r="D79" i="7"/>
  <c r="C79" i="7"/>
  <c r="B79" i="7"/>
  <c r="BV78" i="7"/>
  <c r="BU78" i="7"/>
  <c r="BT78" i="7"/>
  <c r="BS78" i="7"/>
  <c r="BR78" i="7"/>
  <c r="BQ78" i="7"/>
  <c r="BP78" i="7"/>
  <c r="BO78" i="7"/>
  <c r="BN78" i="7"/>
  <c r="BM78" i="7"/>
  <c r="BL78" i="7"/>
  <c r="BK78" i="7"/>
  <c r="BJ78" i="7"/>
  <c r="BI78" i="7"/>
  <c r="BH78" i="7"/>
  <c r="BG78" i="7"/>
  <c r="BF78" i="7"/>
  <c r="BE78" i="7"/>
  <c r="BD78" i="7"/>
  <c r="BC78" i="7"/>
  <c r="BB78" i="7"/>
  <c r="BA78" i="7"/>
  <c r="AZ78" i="7"/>
  <c r="AY78" i="7"/>
  <c r="AX78" i="7"/>
  <c r="AW78" i="7"/>
  <c r="AV78" i="7"/>
  <c r="AU78" i="7"/>
  <c r="AT78" i="7"/>
  <c r="AS78" i="7"/>
  <c r="AR78" i="7"/>
  <c r="AQ78" i="7"/>
  <c r="AP78" i="7"/>
  <c r="AO78" i="7"/>
  <c r="AN78" i="7"/>
  <c r="AM78" i="7"/>
  <c r="AL78" i="7"/>
  <c r="AK78" i="7"/>
  <c r="AJ78" i="7"/>
  <c r="AI78" i="7"/>
  <c r="AH78" i="7"/>
  <c r="AG78" i="7"/>
  <c r="AF78" i="7"/>
  <c r="AE78" i="7"/>
  <c r="AD78" i="7"/>
  <c r="AC78" i="7"/>
  <c r="AB78" i="7"/>
  <c r="AA78" i="7"/>
  <c r="Z78" i="7"/>
  <c r="Y78" i="7"/>
  <c r="X78" i="7"/>
  <c r="W78" i="7"/>
  <c r="V78" i="7"/>
  <c r="U78" i="7"/>
  <c r="T78" i="7"/>
  <c r="S78" i="7"/>
  <c r="R78" i="7"/>
  <c r="Q78" i="7"/>
  <c r="P78" i="7"/>
  <c r="O78" i="7"/>
  <c r="N78" i="7"/>
  <c r="M78" i="7"/>
  <c r="L78" i="7"/>
  <c r="K78" i="7"/>
  <c r="J78" i="7"/>
  <c r="I78" i="7"/>
  <c r="H78" i="7"/>
  <c r="G78" i="7"/>
  <c r="F78" i="7"/>
  <c r="E78" i="7"/>
  <c r="D78" i="7"/>
  <c r="C78" i="7"/>
  <c r="B78" i="7"/>
  <c r="BV77" i="7"/>
  <c r="BU77" i="7"/>
  <c r="BT77" i="7"/>
  <c r="BS77" i="7"/>
  <c r="BR77" i="7"/>
  <c r="BQ77" i="7"/>
  <c r="BP77" i="7"/>
  <c r="BO77" i="7"/>
  <c r="BN77" i="7"/>
  <c r="BM77" i="7"/>
  <c r="BL77" i="7"/>
  <c r="BK77" i="7"/>
  <c r="BJ77" i="7"/>
  <c r="BI77" i="7"/>
  <c r="BH77" i="7"/>
  <c r="BG77" i="7"/>
  <c r="BF77" i="7"/>
  <c r="BE77" i="7"/>
  <c r="BD77" i="7"/>
  <c r="BC77" i="7"/>
  <c r="BB77" i="7"/>
  <c r="BA77" i="7"/>
  <c r="AZ77" i="7"/>
  <c r="AY77" i="7"/>
  <c r="AX77" i="7"/>
  <c r="AW77" i="7"/>
  <c r="AV77" i="7"/>
  <c r="AU77" i="7"/>
  <c r="AT77" i="7"/>
  <c r="AS77" i="7"/>
  <c r="AR77" i="7"/>
  <c r="AQ77" i="7"/>
  <c r="AP77" i="7"/>
  <c r="AO77" i="7"/>
  <c r="AN77" i="7"/>
  <c r="AM77" i="7"/>
  <c r="AL77" i="7"/>
  <c r="AK77" i="7"/>
  <c r="AJ77" i="7"/>
  <c r="AI77" i="7"/>
  <c r="AH77" i="7"/>
  <c r="AG77" i="7"/>
  <c r="AF77" i="7"/>
  <c r="AE77" i="7"/>
  <c r="AD77" i="7"/>
  <c r="AC77" i="7"/>
  <c r="AB77" i="7"/>
  <c r="AA77" i="7"/>
  <c r="Z77" i="7"/>
  <c r="Y77" i="7"/>
  <c r="X77" i="7"/>
  <c r="W77" i="7"/>
  <c r="V77" i="7"/>
  <c r="U77" i="7"/>
  <c r="T77" i="7"/>
  <c r="S77" i="7"/>
  <c r="R77" i="7"/>
  <c r="Q77" i="7"/>
  <c r="P77" i="7"/>
  <c r="O77" i="7"/>
  <c r="N77" i="7"/>
  <c r="M77" i="7"/>
  <c r="L77" i="7"/>
  <c r="K77" i="7"/>
  <c r="J77" i="7"/>
  <c r="I77" i="7"/>
  <c r="H77" i="7"/>
  <c r="G77" i="7"/>
  <c r="F77" i="7"/>
  <c r="E77" i="7"/>
  <c r="D77" i="7"/>
  <c r="C77" i="7"/>
  <c r="B77" i="7"/>
  <c r="BV76" i="7"/>
  <c r="BU76" i="7"/>
  <c r="BT76" i="7"/>
  <c r="BS76" i="7"/>
  <c r="BR76" i="7"/>
  <c r="BQ76" i="7"/>
  <c r="BP76" i="7"/>
  <c r="BO76" i="7"/>
  <c r="BN76" i="7"/>
  <c r="BM76" i="7"/>
  <c r="BL76" i="7"/>
  <c r="BK76" i="7"/>
  <c r="BJ76" i="7"/>
  <c r="BI76" i="7"/>
  <c r="BH76" i="7"/>
  <c r="BG76" i="7"/>
  <c r="BF76" i="7"/>
  <c r="BE76" i="7"/>
  <c r="BD76" i="7"/>
  <c r="BC76" i="7"/>
  <c r="BB76" i="7"/>
  <c r="BA76" i="7"/>
  <c r="AZ76" i="7"/>
  <c r="AY76" i="7"/>
  <c r="AX76" i="7"/>
  <c r="AW76" i="7"/>
  <c r="AV76" i="7"/>
  <c r="AU76" i="7"/>
  <c r="AT76" i="7"/>
  <c r="AS76" i="7"/>
  <c r="AR76" i="7"/>
  <c r="AQ76" i="7"/>
  <c r="AP76" i="7"/>
  <c r="AO76" i="7"/>
  <c r="AN76" i="7"/>
  <c r="AM76" i="7"/>
  <c r="AL76" i="7"/>
  <c r="AK76" i="7"/>
  <c r="AJ76" i="7"/>
  <c r="AI76" i="7"/>
  <c r="AH76" i="7"/>
  <c r="AG76" i="7"/>
  <c r="AF76" i="7"/>
  <c r="AE76" i="7"/>
  <c r="AD76" i="7"/>
  <c r="AC76" i="7"/>
  <c r="AB76" i="7"/>
  <c r="AA76" i="7"/>
  <c r="Z76" i="7"/>
  <c r="Y76" i="7"/>
  <c r="X76" i="7"/>
  <c r="W76" i="7"/>
  <c r="V76" i="7"/>
  <c r="U76" i="7"/>
  <c r="T76" i="7"/>
  <c r="S76" i="7"/>
  <c r="R76" i="7"/>
  <c r="Q76" i="7"/>
  <c r="P76" i="7"/>
  <c r="O76" i="7"/>
  <c r="N76" i="7"/>
  <c r="M76" i="7"/>
  <c r="L76" i="7"/>
  <c r="K76" i="7"/>
  <c r="J76" i="7"/>
  <c r="I76" i="7"/>
  <c r="H76" i="7"/>
  <c r="G76" i="7"/>
  <c r="F76" i="7"/>
  <c r="E76" i="7"/>
  <c r="D76" i="7"/>
  <c r="C76" i="7"/>
  <c r="B76" i="7"/>
  <c r="BV75" i="7"/>
  <c r="BU75" i="7"/>
  <c r="BT75" i="7"/>
  <c r="BS75" i="7"/>
  <c r="BR75" i="7"/>
  <c r="BQ75" i="7"/>
  <c r="BP75" i="7"/>
  <c r="BO75" i="7"/>
  <c r="BN75" i="7"/>
  <c r="BM75" i="7"/>
  <c r="BL75" i="7"/>
  <c r="BK75" i="7"/>
  <c r="BJ75" i="7"/>
  <c r="BI75" i="7"/>
  <c r="BH75" i="7"/>
  <c r="BG75" i="7"/>
  <c r="BF75" i="7"/>
  <c r="BE75" i="7"/>
  <c r="BD75" i="7"/>
  <c r="BC75" i="7"/>
  <c r="BB75" i="7"/>
  <c r="BA75" i="7"/>
  <c r="AZ75" i="7"/>
  <c r="AY75" i="7"/>
  <c r="AX75" i="7"/>
  <c r="AW75" i="7"/>
  <c r="AV75" i="7"/>
  <c r="AU75" i="7"/>
  <c r="AT75" i="7"/>
  <c r="AS75" i="7"/>
  <c r="AR75" i="7"/>
  <c r="AQ75" i="7"/>
  <c r="AP75" i="7"/>
  <c r="AO75" i="7"/>
  <c r="AN75" i="7"/>
  <c r="AM75" i="7"/>
  <c r="AL75" i="7"/>
  <c r="AK75" i="7"/>
  <c r="AJ75" i="7"/>
  <c r="AI75" i="7"/>
  <c r="AH75" i="7"/>
  <c r="AG75" i="7"/>
  <c r="AF75" i="7"/>
  <c r="AE75" i="7"/>
  <c r="AD75" i="7"/>
  <c r="AC75" i="7"/>
  <c r="AB75" i="7"/>
  <c r="AA75" i="7"/>
  <c r="Z75" i="7"/>
  <c r="Y75" i="7"/>
  <c r="X75" i="7"/>
  <c r="W75" i="7"/>
  <c r="V75" i="7"/>
  <c r="U75" i="7"/>
  <c r="T75" i="7"/>
  <c r="S75" i="7"/>
  <c r="R75" i="7"/>
  <c r="Q75" i="7"/>
  <c r="P75" i="7"/>
  <c r="O75" i="7"/>
  <c r="N75" i="7"/>
  <c r="M75" i="7"/>
  <c r="L75" i="7"/>
  <c r="K75" i="7"/>
  <c r="J75" i="7"/>
  <c r="I75" i="7"/>
  <c r="H75" i="7"/>
  <c r="G75" i="7"/>
  <c r="F75" i="7"/>
  <c r="E75" i="7"/>
  <c r="D75" i="7"/>
  <c r="C75" i="7"/>
  <c r="B75" i="7"/>
  <c r="BV74" i="7"/>
  <c r="BU74" i="7"/>
  <c r="BT74" i="7"/>
  <c r="BS74" i="7"/>
  <c r="BR74" i="7"/>
  <c r="BQ74" i="7"/>
  <c r="BP74" i="7"/>
  <c r="BO74" i="7"/>
  <c r="BN74" i="7"/>
  <c r="BM74" i="7"/>
  <c r="BL74" i="7"/>
  <c r="BK74" i="7"/>
  <c r="BJ74" i="7"/>
  <c r="BI74" i="7"/>
  <c r="BH74" i="7"/>
  <c r="BG74" i="7"/>
  <c r="BF74" i="7"/>
  <c r="BE74" i="7"/>
  <c r="BD74" i="7"/>
  <c r="BC74" i="7"/>
  <c r="BB74" i="7"/>
  <c r="BA74" i="7"/>
  <c r="AZ74" i="7"/>
  <c r="AY74" i="7"/>
  <c r="AX74" i="7"/>
  <c r="AW74" i="7"/>
  <c r="AV74" i="7"/>
  <c r="AU74" i="7"/>
  <c r="AT74" i="7"/>
  <c r="AS74" i="7"/>
  <c r="AR74" i="7"/>
  <c r="AQ74" i="7"/>
  <c r="AP74" i="7"/>
  <c r="AO74" i="7"/>
  <c r="AN74" i="7"/>
  <c r="AM74" i="7"/>
  <c r="AL74" i="7"/>
  <c r="AK74" i="7"/>
  <c r="AJ74" i="7"/>
  <c r="AI74" i="7"/>
  <c r="AH74" i="7"/>
  <c r="AG74" i="7"/>
  <c r="AF74" i="7"/>
  <c r="AE74" i="7"/>
  <c r="AD74" i="7"/>
  <c r="AC74" i="7"/>
  <c r="AB74" i="7"/>
  <c r="AA74" i="7"/>
  <c r="Z74" i="7"/>
  <c r="Y74" i="7"/>
  <c r="X74" i="7"/>
  <c r="W74" i="7"/>
  <c r="V74" i="7"/>
  <c r="U74" i="7"/>
  <c r="T74" i="7"/>
  <c r="S74" i="7"/>
  <c r="R74" i="7"/>
  <c r="Q74" i="7"/>
  <c r="P74" i="7"/>
  <c r="O74" i="7"/>
  <c r="N74" i="7"/>
  <c r="M74" i="7"/>
  <c r="L74" i="7"/>
  <c r="K74" i="7"/>
  <c r="J74" i="7"/>
  <c r="I74" i="7"/>
  <c r="H74" i="7"/>
  <c r="G74" i="7"/>
  <c r="F74" i="7"/>
  <c r="E74" i="7"/>
  <c r="D74" i="7"/>
  <c r="C74" i="7"/>
  <c r="B74" i="7"/>
  <c r="BV102" i="6"/>
  <c r="BU102" i="6"/>
  <c r="BT102" i="6"/>
  <c r="BS102" i="6"/>
  <c r="BR102" i="6"/>
  <c r="BQ102" i="6"/>
  <c r="BP102" i="6"/>
  <c r="BO102" i="6"/>
  <c r="BN102" i="6"/>
  <c r="BM102" i="6"/>
  <c r="BL102" i="6"/>
  <c r="BK102" i="6"/>
  <c r="BJ102" i="6"/>
  <c r="BI102" i="6"/>
  <c r="BH102" i="6"/>
  <c r="BG102" i="6"/>
  <c r="BF102" i="6"/>
  <c r="BE102" i="6"/>
  <c r="BD102" i="6"/>
  <c r="BC102" i="6"/>
  <c r="BB102" i="6"/>
  <c r="BA102" i="6"/>
  <c r="AZ102" i="6"/>
  <c r="AY102" i="6"/>
  <c r="AX102" i="6"/>
  <c r="AW102" i="6"/>
  <c r="AV102" i="6"/>
  <c r="AU102" i="6"/>
  <c r="AT102" i="6"/>
  <c r="AS102" i="6"/>
  <c r="AR102" i="6"/>
  <c r="AQ102" i="6"/>
  <c r="AP102" i="6"/>
  <c r="AO102" i="6"/>
  <c r="AN102" i="6"/>
  <c r="AM102" i="6"/>
  <c r="AL102" i="6"/>
  <c r="AK102" i="6"/>
  <c r="AJ102" i="6"/>
  <c r="AI102" i="6"/>
  <c r="AH102" i="6"/>
  <c r="AG102" i="6"/>
  <c r="AF102" i="6"/>
  <c r="AE102" i="6"/>
  <c r="AD102" i="6"/>
  <c r="AC102" i="6"/>
  <c r="AB102" i="6"/>
  <c r="AA102" i="6"/>
  <c r="Z102" i="6"/>
  <c r="Y102" i="6"/>
  <c r="X102" i="6"/>
  <c r="W102" i="6"/>
  <c r="V102" i="6"/>
  <c r="U102" i="6"/>
  <c r="T102" i="6"/>
  <c r="S102" i="6"/>
  <c r="R102" i="6"/>
  <c r="Q102" i="6"/>
  <c r="P102" i="6"/>
  <c r="O102" i="6"/>
  <c r="N102" i="6"/>
  <c r="M102" i="6"/>
  <c r="L102" i="6"/>
  <c r="K102" i="6"/>
  <c r="J102" i="6"/>
  <c r="I102" i="6"/>
  <c r="H102" i="6"/>
  <c r="G102" i="6"/>
  <c r="F102" i="6"/>
  <c r="E102" i="6"/>
  <c r="D102" i="6"/>
  <c r="C102" i="6"/>
  <c r="B102" i="6"/>
  <c r="BV99" i="6"/>
  <c r="BU99" i="6"/>
  <c r="BT99" i="6"/>
  <c r="BS99" i="6"/>
  <c r="BR99" i="6"/>
  <c r="BQ99" i="6"/>
  <c r="BP99" i="6"/>
  <c r="BO99" i="6"/>
  <c r="BN99" i="6"/>
  <c r="BM99" i="6"/>
  <c r="BL99" i="6"/>
  <c r="BK99" i="6"/>
  <c r="BJ99" i="6"/>
  <c r="BI99" i="6"/>
  <c r="BH99" i="6"/>
  <c r="BG99" i="6"/>
  <c r="BF99" i="6"/>
  <c r="BE99" i="6"/>
  <c r="BD99" i="6"/>
  <c r="BC99" i="6"/>
  <c r="BB99" i="6"/>
  <c r="BA99" i="6"/>
  <c r="AZ99" i="6"/>
  <c r="AY99" i="6"/>
  <c r="AX99" i="6"/>
  <c r="AW99" i="6"/>
  <c r="AV99" i="6"/>
  <c r="AU99" i="6"/>
  <c r="AT99" i="6"/>
  <c r="AS99" i="6"/>
  <c r="AR99" i="6"/>
  <c r="AQ99" i="6"/>
  <c r="AP99" i="6"/>
  <c r="AO99" i="6"/>
  <c r="AN99" i="6"/>
  <c r="AM99" i="6"/>
  <c r="AL99" i="6"/>
  <c r="AK99" i="6"/>
  <c r="AJ99" i="6"/>
  <c r="AI99" i="6"/>
  <c r="AH99" i="6"/>
  <c r="AG99" i="6"/>
  <c r="AF99" i="6"/>
  <c r="AE99" i="6"/>
  <c r="AD99" i="6"/>
  <c r="AC99" i="6"/>
  <c r="AB99" i="6"/>
  <c r="AA99" i="6"/>
  <c r="Z99" i="6"/>
  <c r="Y99" i="6"/>
  <c r="X99" i="6"/>
  <c r="W99" i="6"/>
  <c r="V99" i="6"/>
  <c r="U99" i="6"/>
  <c r="T99" i="6"/>
  <c r="S99" i="6"/>
  <c r="R99" i="6"/>
  <c r="Q99" i="6"/>
  <c r="P99" i="6"/>
  <c r="O99" i="6"/>
  <c r="N99" i="6"/>
  <c r="M99" i="6"/>
  <c r="L99" i="6"/>
  <c r="K99" i="6"/>
  <c r="J99" i="6"/>
  <c r="I99" i="6"/>
  <c r="H99" i="6"/>
  <c r="G99" i="6"/>
  <c r="F99" i="6"/>
  <c r="E99" i="6"/>
  <c r="D99" i="6"/>
  <c r="C99" i="6"/>
  <c r="B99" i="6"/>
  <c r="BV98" i="6"/>
  <c r="BU98" i="6"/>
  <c r="BT98" i="6"/>
  <c r="BS98" i="6"/>
  <c r="BR98" i="6"/>
  <c r="BQ98" i="6"/>
  <c r="BP98" i="6"/>
  <c r="BO98" i="6"/>
  <c r="BN98" i="6"/>
  <c r="BM98" i="6"/>
  <c r="BL98" i="6"/>
  <c r="BK98" i="6"/>
  <c r="BJ98" i="6"/>
  <c r="BI98" i="6"/>
  <c r="BH98" i="6"/>
  <c r="BG98" i="6"/>
  <c r="BF98" i="6"/>
  <c r="BE98" i="6"/>
  <c r="BD98" i="6"/>
  <c r="BC98" i="6"/>
  <c r="BB98" i="6"/>
  <c r="BA98" i="6"/>
  <c r="AZ98" i="6"/>
  <c r="AY98" i="6"/>
  <c r="AX98" i="6"/>
  <c r="AW98" i="6"/>
  <c r="AV98" i="6"/>
  <c r="AU98" i="6"/>
  <c r="AT98" i="6"/>
  <c r="AS98" i="6"/>
  <c r="AR98" i="6"/>
  <c r="AQ98" i="6"/>
  <c r="AP98" i="6"/>
  <c r="AO98" i="6"/>
  <c r="AN98" i="6"/>
  <c r="AM98" i="6"/>
  <c r="AL98" i="6"/>
  <c r="AK98" i="6"/>
  <c r="AJ98" i="6"/>
  <c r="AI98" i="6"/>
  <c r="AH98" i="6"/>
  <c r="AG98" i="6"/>
  <c r="AF98" i="6"/>
  <c r="AE98" i="6"/>
  <c r="AD98" i="6"/>
  <c r="AC98" i="6"/>
  <c r="AB98" i="6"/>
  <c r="AA98" i="6"/>
  <c r="Z98" i="6"/>
  <c r="Y98" i="6"/>
  <c r="X98" i="6"/>
  <c r="W98" i="6"/>
  <c r="V98" i="6"/>
  <c r="U98" i="6"/>
  <c r="T98" i="6"/>
  <c r="S98" i="6"/>
  <c r="R98" i="6"/>
  <c r="Q98" i="6"/>
  <c r="P98" i="6"/>
  <c r="O98" i="6"/>
  <c r="N98" i="6"/>
  <c r="M98" i="6"/>
  <c r="L98" i="6"/>
  <c r="K98" i="6"/>
  <c r="J98" i="6"/>
  <c r="I98" i="6"/>
  <c r="H98" i="6"/>
  <c r="G98" i="6"/>
  <c r="F98" i="6"/>
  <c r="E98" i="6"/>
  <c r="D98" i="6"/>
  <c r="C98" i="6"/>
  <c r="B98" i="6"/>
  <c r="BV97" i="6"/>
  <c r="BU97" i="6"/>
  <c r="BT97" i="6"/>
  <c r="BS97" i="6"/>
  <c r="BR97" i="6"/>
  <c r="BQ97" i="6"/>
  <c r="BP97" i="6"/>
  <c r="BO97" i="6"/>
  <c r="BN97" i="6"/>
  <c r="BM97" i="6"/>
  <c r="BL97" i="6"/>
  <c r="BK97" i="6"/>
  <c r="BJ97" i="6"/>
  <c r="BI97" i="6"/>
  <c r="BH97" i="6"/>
  <c r="BG97" i="6"/>
  <c r="BF97" i="6"/>
  <c r="BE97" i="6"/>
  <c r="BD97" i="6"/>
  <c r="BC97" i="6"/>
  <c r="BB97" i="6"/>
  <c r="BA97" i="6"/>
  <c r="AZ97" i="6"/>
  <c r="AY97" i="6"/>
  <c r="AX97" i="6"/>
  <c r="AW97" i="6"/>
  <c r="AV97" i="6"/>
  <c r="AU97" i="6"/>
  <c r="AT97" i="6"/>
  <c r="AS97" i="6"/>
  <c r="AR97" i="6"/>
  <c r="AQ97" i="6"/>
  <c r="AP97" i="6"/>
  <c r="AO97" i="6"/>
  <c r="AN97" i="6"/>
  <c r="AM97" i="6"/>
  <c r="AL97" i="6"/>
  <c r="AK97" i="6"/>
  <c r="AJ97" i="6"/>
  <c r="AI97" i="6"/>
  <c r="AH97" i="6"/>
  <c r="AG97" i="6"/>
  <c r="AF97" i="6"/>
  <c r="AE97" i="6"/>
  <c r="AD97" i="6"/>
  <c r="AC97" i="6"/>
  <c r="AB97" i="6"/>
  <c r="AA97" i="6"/>
  <c r="Z97" i="6"/>
  <c r="Y97" i="6"/>
  <c r="X97" i="6"/>
  <c r="W97" i="6"/>
  <c r="V97" i="6"/>
  <c r="U97" i="6"/>
  <c r="T97" i="6"/>
  <c r="S97" i="6"/>
  <c r="R97" i="6"/>
  <c r="Q97" i="6"/>
  <c r="P97" i="6"/>
  <c r="O97" i="6"/>
  <c r="N97" i="6"/>
  <c r="M97" i="6"/>
  <c r="L97" i="6"/>
  <c r="K97" i="6"/>
  <c r="J97" i="6"/>
  <c r="I97" i="6"/>
  <c r="H97" i="6"/>
  <c r="G97" i="6"/>
  <c r="F97" i="6"/>
  <c r="E97" i="6"/>
  <c r="D97" i="6"/>
  <c r="C97" i="6"/>
  <c r="B97" i="6"/>
  <c r="BV96" i="6"/>
  <c r="BU96" i="6"/>
  <c r="BT96" i="6"/>
  <c r="BS96" i="6"/>
  <c r="BR96" i="6"/>
  <c r="BQ96" i="6"/>
  <c r="BP96" i="6"/>
  <c r="BO96" i="6"/>
  <c r="BN96" i="6"/>
  <c r="BM96" i="6"/>
  <c r="BL96" i="6"/>
  <c r="BK96" i="6"/>
  <c r="BJ96" i="6"/>
  <c r="BI96" i="6"/>
  <c r="BH96" i="6"/>
  <c r="BG96" i="6"/>
  <c r="BF96" i="6"/>
  <c r="BE96" i="6"/>
  <c r="BD96" i="6"/>
  <c r="BC96" i="6"/>
  <c r="BB96" i="6"/>
  <c r="BA96" i="6"/>
  <c r="AZ96" i="6"/>
  <c r="AY96" i="6"/>
  <c r="AX96" i="6"/>
  <c r="AW96" i="6"/>
  <c r="AV96" i="6"/>
  <c r="AU96" i="6"/>
  <c r="AT96" i="6"/>
  <c r="AS96" i="6"/>
  <c r="AR96" i="6"/>
  <c r="AQ96" i="6"/>
  <c r="AP96" i="6"/>
  <c r="AO96" i="6"/>
  <c r="AN96" i="6"/>
  <c r="AM96" i="6"/>
  <c r="AL96" i="6"/>
  <c r="AK96" i="6"/>
  <c r="AJ96" i="6"/>
  <c r="AI96" i="6"/>
  <c r="AH96" i="6"/>
  <c r="AG96" i="6"/>
  <c r="AF96" i="6"/>
  <c r="AE96" i="6"/>
  <c r="AD96" i="6"/>
  <c r="AC96" i="6"/>
  <c r="AB96" i="6"/>
  <c r="AA96" i="6"/>
  <c r="Z96" i="6"/>
  <c r="Y96" i="6"/>
  <c r="X96" i="6"/>
  <c r="W96" i="6"/>
  <c r="V96" i="6"/>
  <c r="U96" i="6"/>
  <c r="T96" i="6"/>
  <c r="S96" i="6"/>
  <c r="R96" i="6"/>
  <c r="Q96" i="6"/>
  <c r="P96" i="6"/>
  <c r="O96" i="6"/>
  <c r="N96" i="6"/>
  <c r="M96" i="6"/>
  <c r="L96" i="6"/>
  <c r="K96" i="6"/>
  <c r="J96" i="6"/>
  <c r="I96" i="6"/>
  <c r="H96" i="6"/>
  <c r="G96" i="6"/>
  <c r="F96" i="6"/>
  <c r="E96" i="6"/>
  <c r="D96" i="6"/>
  <c r="C96" i="6"/>
  <c r="B96" i="6"/>
  <c r="BV95" i="6"/>
  <c r="BU95" i="6"/>
  <c r="BT95" i="6"/>
  <c r="BS95" i="6"/>
  <c r="BR95" i="6"/>
  <c r="BQ95" i="6"/>
  <c r="BP95" i="6"/>
  <c r="BO95" i="6"/>
  <c r="BN95" i="6"/>
  <c r="BM95" i="6"/>
  <c r="BL95" i="6"/>
  <c r="BK95" i="6"/>
  <c r="BJ95" i="6"/>
  <c r="BI95" i="6"/>
  <c r="BH95" i="6"/>
  <c r="BG95" i="6"/>
  <c r="BF95" i="6"/>
  <c r="BE95" i="6"/>
  <c r="BD95" i="6"/>
  <c r="BC95" i="6"/>
  <c r="BB95" i="6"/>
  <c r="BA95" i="6"/>
  <c r="AZ95" i="6"/>
  <c r="AY95" i="6"/>
  <c r="AX95" i="6"/>
  <c r="AW95" i="6"/>
  <c r="AV95" i="6"/>
  <c r="AU95" i="6"/>
  <c r="AT95" i="6"/>
  <c r="AS95" i="6"/>
  <c r="AR95" i="6"/>
  <c r="AQ95" i="6"/>
  <c r="AP95" i="6"/>
  <c r="AO95" i="6"/>
  <c r="AN95" i="6"/>
  <c r="AM95" i="6"/>
  <c r="AL95" i="6"/>
  <c r="AK95" i="6"/>
  <c r="AJ95" i="6"/>
  <c r="AI95" i="6"/>
  <c r="AH95" i="6"/>
  <c r="AG95" i="6"/>
  <c r="AF95" i="6"/>
  <c r="AE95" i="6"/>
  <c r="AD95" i="6"/>
  <c r="AC95" i="6"/>
  <c r="AB95" i="6"/>
  <c r="AA95" i="6"/>
  <c r="Z95" i="6"/>
  <c r="Y95" i="6"/>
  <c r="X95" i="6"/>
  <c r="W95" i="6"/>
  <c r="V95" i="6"/>
  <c r="U95" i="6"/>
  <c r="T95" i="6"/>
  <c r="S95" i="6"/>
  <c r="R95" i="6"/>
  <c r="Q95" i="6"/>
  <c r="P95" i="6"/>
  <c r="O95" i="6"/>
  <c r="N95" i="6"/>
  <c r="M95" i="6"/>
  <c r="L95" i="6"/>
  <c r="K95" i="6"/>
  <c r="J95" i="6"/>
  <c r="I95" i="6"/>
  <c r="H95" i="6"/>
  <c r="G95" i="6"/>
  <c r="F95" i="6"/>
  <c r="E95" i="6"/>
  <c r="D95" i="6"/>
  <c r="C95" i="6"/>
  <c r="B95" i="6"/>
  <c r="BV94" i="6"/>
  <c r="BU94" i="6"/>
  <c r="BT94" i="6"/>
  <c r="BS94" i="6"/>
  <c r="BR94" i="6"/>
  <c r="BQ94" i="6"/>
  <c r="BP94" i="6"/>
  <c r="BO94" i="6"/>
  <c r="BN94" i="6"/>
  <c r="BM94" i="6"/>
  <c r="BL94" i="6"/>
  <c r="BK94" i="6"/>
  <c r="BJ94" i="6"/>
  <c r="BI94" i="6"/>
  <c r="BH94" i="6"/>
  <c r="BG94" i="6"/>
  <c r="BF94" i="6"/>
  <c r="BE94" i="6"/>
  <c r="BD94" i="6"/>
  <c r="BC94" i="6"/>
  <c r="BB94" i="6"/>
  <c r="BA94" i="6"/>
  <c r="AZ94" i="6"/>
  <c r="AY94" i="6"/>
  <c r="AX94" i="6"/>
  <c r="AW94" i="6"/>
  <c r="AV94" i="6"/>
  <c r="AU94" i="6"/>
  <c r="AT94" i="6"/>
  <c r="AS94" i="6"/>
  <c r="AR94" i="6"/>
  <c r="AQ94" i="6"/>
  <c r="AP94" i="6"/>
  <c r="AO94" i="6"/>
  <c r="AN94" i="6"/>
  <c r="AM94" i="6"/>
  <c r="AL94" i="6"/>
  <c r="AK94" i="6"/>
  <c r="AJ94" i="6"/>
  <c r="AI94" i="6"/>
  <c r="AH94" i="6"/>
  <c r="AG94" i="6"/>
  <c r="AF94" i="6"/>
  <c r="AE94" i="6"/>
  <c r="AD94" i="6"/>
  <c r="AC94" i="6"/>
  <c r="AB94" i="6"/>
  <c r="AA94" i="6"/>
  <c r="Z94" i="6"/>
  <c r="Y94" i="6"/>
  <c r="X94" i="6"/>
  <c r="W94" i="6"/>
  <c r="V94" i="6"/>
  <c r="U94" i="6"/>
  <c r="T94" i="6"/>
  <c r="S94" i="6"/>
  <c r="R94" i="6"/>
  <c r="Q94" i="6"/>
  <c r="P94" i="6"/>
  <c r="O94" i="6"/>
  <c r="N94" i="6"/>
  <c r="M94" i="6"/>
  <c r="L94" i="6"/>
  <c r="K94" i="6"/>
  <c r="J94" i="6"/>
  <c r="I94" i="6"/>
  <c r="H94" i="6"/>
  <c r="G94" i="6"/>
  <c r="F94" i="6"/>
  <c r="E94" i="6"/>
  <c r="D94" i="6"/>
  <c r="C94" i="6"/>
  <c r="B94" i="6"/>
  <c r="BV93" i="6"/>
  <c r="BU93" i="6"/>
  <c r="BT93" i="6"/>
  <c r="BS93" i="6"/>
  <c r="BR93" i="6"/>
  <c r="BQ93" i="6"/>
  <c r="BP93" i="6"/>
  <c r="BO93" i="6"/>
  <c r="BN93" i="6"/>
  <c r="BM93" i="6"/>
  <c r="BL93" i="6"/>
  <c r="BK93" i="6"/>
  <c r="BJ93" i="6"/>
  <c r="BI93" i="6"/>
  <c r="BH93" i="6"/>
  <c r="BG93" i="6"/>
  <c r="BF93" i="6"/>
  <c r="BE93" i="6"/>
  <c r="BD93" i="6"/>
  <c r="BC93" i="6"/>
  <c r="BB93" i="6"/>
  <c r="BA93" i="6"/>
  <c r="AZ93" i="6"/>
  <c r="AY93" i="6"/>
  <c r="AX93" i="6"/>
  <c r="AW93" i="6"/>
  <c r="AV93" i="6"/>
  <c r="AU93" i="6"/>
  <c r="AT93" i="6"/>
  <c r="AS93" i="6"/>
  <c r="AR93" i="6"/>
  <c r="AQ93" i="6"/>
  <c r="AP93" i="6"/>
  <c r="AO93" i="6"/>
  <c r="AN93" i="6"/>
  <c r="AM93" i="6"/>
  <c r="AL93" i="6"/>
  <c r="AK93" i="6"/>
  <c r="AJ93" i="6"/>
  <c r="AI93" i="6"/>
  <c r="AH93" i="6"/>
  <c r="AG93" i="6"/>
  <c r="AF93" i="6"/>
  <c r="AE93" i="6"/>
  <c r="AD93" i="6"/>
  <c r="AC93" i="6"/>
  <c r="AB93" i="6"/>
  <c r="AA93" i="6"/>
  <c r="Z93" i="6"/>
  <c r="Y93" i="6"/>
  <c r="X93" i="6"/>
  <c r="W93" i="6"/>
  <c r="V93" i="6"/>
  <c r="U93" i="6"/>
  <c r="T93" i="6"/>
  <c r="S93" i="6"/>
  <c r="R93" i="6"/>
  <c r="Q93" i="6"/>
  <c r="P93" i="6"/>
  <c r="O93" i="6"/>
  <c r="N93" i="6"/>
  <c r="M93" i="6"/>
  <c r="L93" i="6"/>
  <c r="K93" i="6"/>
  <c r="J93" i="6"/>
  <c r="I93" i="6"/>
  <c r="H93" i="6"/>
  <c r="G93" i="6"/>
  <c r="F93" i="6"/>
  <c r="E93" i="6"/>
  <c r="D93" i="6"/>
  <c r="C93" i="6"/>
  <c r="B93" i="6"/>
  <c r="BV92" i="6"/>
  <c r="BU92" i="6"/>
  <c r="BT92" i="6"/>
  <c r="BS92" i="6"/>
  <c r="BR92" i="6"/>
  <c r="BQ92" i="6"/>
  <c r="BP92" i="6"/>
  <c r="BO92" i="6"/>
  <c r="BN92" i="6"/>
  <c r="BM92" i="6"/>
  <c r="BL92" i="6"/>
  <c r="BK92" i="6"/>
  <c r="BJ92" i="6"/>
  <c r="BI92" i="6"/>
  <c r="BH92" i="6"/>
  <c r="BG92" i="6"/>
  <c r="BF92" i="6"/>
  <c r="BE92" i="6"/>
  <c r="BD92" i="6"/>
  <c r="BC92" i="6"/>
  <c r="BB92" i="6"/>
  <c r="BA92" i="6"/>
  <c r="AZ92" i="6"/>
  <c r="AY92" i="6"/>
  <c r="AX92" i="6"/>
  <c r="AW92" i="6"/>
  <c r="AV92" i="6"/>
  <c r="AU92" i="6"/>
  <c r="AT92" i="6"/>
  <c r="AS92" i="6"/>
  <c r="AR92" i="6"/>
  <c r="AQ92" i="6"/>
  <c r="AP92" i="6"/>
  <c r="AO92" i="6"/>
  <c r="AN92" i="6"/>
  <c r="AM92" i="6"/>
  <c r="AL92" i="6"/>
  <c r="AK92" i="6"/>
  <c r="AJ92" i="6"/>
  <c r="AI92" i="6"/>
  <c r="AH92" i="6"/>
  <c r="AG92" i="6"/>
  <c r="AF92" i="6"/>
  <c r="AE92" i="6"/>
  <c r="AD92" i="6"/>
  <c r="AC92" i="6"/>
  <c r="AB92" i="6"/>
  <c r="AA92" i="6"/>
  <c r="Z92" i="6"/>
  <c r="Y92" i="6"/>
  <c r="X92" i="6"/>
  <c r="W92" i="6"/>
  <c r="V92" i="6"/>
  <c r="U92" i="6"/>
  <c r="T92" i="6"/>
  <c r="S92" i="6"/>
  <c r="R92" i="6"/>
  <c r="Q92" i="6"/>
  <c r="P92" i="6"/>
  <c r="O92" i="6"/>
  <c r="N92" i="6"/>
  <c r="M92" i="6"/>
  <c r="L92" i="6"/>
  <c r="K92" i="6"/>
  <c r="J92" i="6"/>
  <c r="I92" i="6"/>
  <c r="H92" i="6"/>
  <c r="G92" i="6"/>
  <c r="F92" i="6"/>
  <c r="E92" i="6"/>
  <c r="D92" i="6"/>
  <c r="C92" i="6"/>
  <c r="B92" i="6"/>
  <c r="BV91" i="6"/>
  <c r="BU91" i="6"/>
  <c r="BT91" i="6"/>
  <c r="BS91" i="6"/>
  <c r="BR91" i="6"/>
  <c r="BQ91" i="6"/>
  <c r="BP91" i="6"/>
  <c r="BO91" i="6"/>
  <c r="BN91" i="6"/>
  <c r="BM91" i="6"/>
  <c r="BL91" i="6"/>
  <c r="BK91" i="6"/>
  <c r="BJ91" i="6"/>
  <c r="BI91" i="6"/>
  <c r="BH91" i="6"/>
  <c r="BG91" i="6"/>
  <c r="BF91" i="6"/>
  <c r="BE91" i="6"/>
  <c r="BD91" i="6"/>
  <c r="BC91" i="6"/>
  <c r="BB91" i="6"/>
  <c r="BA91" i="6"/>
  <c r="AZ91" i="6"/>
  <c r="AY91" i="6"/>
  <c r="AX91" i="6"/>
  <c r="AW91" i="6"/>
  <c r="AV91" i="6"/>
  <c r="AU91" i="6"/>
  <c r="AT91" i="6"/>
  <c r="AS91" i="6"/>
  <c r="AR91" i="6"/>
  <c r="AQ91" i="6"/>
  <c r="AP91" i="6"/>
  <c r="AO91" i="6"/>
  <c r="AN91" i="6"/>
  <c r="AM91" i="6"/>
  <c r="AL91" i="6"/>
  <c r="AK91" i="6"/>
  <c r="AJ91" i="6"/>
  <c r="AI91" i="6"/>
  <c r="AH91" i="6"/>
  <c r="AG91" i="6"/>
  <c r="AF91" i="6"/>
  <c r="AE91" i="6"/>
  <c r="AD91" i="6"/>
  <c r="AC91" i="6"/>
  <c r="AB91" i="6"/>
  <c r="AA91" i="6"/>
  <c r="Z91" i="6"/>
  <c r="Y91" i="6"/>
  <c r="X91" i="6"/>
  <c r="W91" i="6"/>
  <c r="V91" i="6"/>
  <c r="U91" i="6"/>
  <c r="T91" i="6"/>
  <c r="S91" i="6"/>
  <c r="R91" i="6"/>
  <c r="Q91" i="6"/>
  <c r="P91" i="6"/>
  <c r="O91" i="6"/>
  <c r="N91" i="6"/>
  <c r="M91" i="6"/>
  <c r="L91" i="6"/>
  <c r="K91" i="6"/>
  <c r="J91" i="6"/>
  <c r="I91" i="6"/>
  <c r="H91" i="6"/>
  <c r="G91" i="6"/>
  <c r="F91" i="6"/>
  <c r="E91" i="6"/>
  <c r="D91" i="6"/>
  <c r="C91" i="6"/>
  <c r="B91" i="6"/>
  <c r="BV90" i="6"/>
  <c r="BU90" i="6"/>
  <c r="BT90" i="6"/>
  <c r="BS90" i="6"/>
  <c r="BR90" i="6"/>
  <c r="BQ90" i="6"/>
  <c r="BP90" i="6"/>
  <c r="BO90" i="6"/>
  <c r="BN90" i="6"/>
  <c r="BM90" i="6"/>
  <c r="BL90" i="6"/>
  <c r="BK90" i="6"/>
  <c r="BJ90" i="6"/>
  <c r="BI90" i="6"/>
  <c r="BH90" i="6"/>
  <c r="BG90" i="6"/>
  <c r="BF90" i="6"/>
  <c r="BE90" i="6"/>
  <c r="BD90" i="6"/>
  <c r="BC90" i="6"/>
  <c r="BB90" i="6"/>
  <c r="BA90" i="6"/>
  <c r="AZ90" i="6"/>
  <c r="AY90" i="6"/>
  <c r="AX90" i="6"/>
  <c r="AW90" i="6"/>
  <c r="AV90" i="6"/>
  <c r="AU90" i="6"/>
  <c r="AT90" i="6"/>
  <c r="AS90" i="6"/>
  <c r="AR90" i="6"/>
  <c r="AQ90" i="6"/>
  <c r="AP90" i="6"/>
  <c r="AO90" i="6"/>
  <c r="AN90" i="6"/>
  <c r="AM90" i="6"/>
  <c r="AL90" i="6"/>
  <c r="AK90" i="6"/>
  <c r="AJ90" i="6"/>
  <c r="AI90" i="6"/>
  <c r="AH90" i="6"/>
  <c r="AG90" i="6"/>
  <c r="AF90" i="6"/>
  <c r="AE90" i="6"/>
  <c r="AD90" i="6"/>
  <c r="AC90" i="6"/>
  <c r="AB90" i="6"/>
  <c r="AA90" i="6"/>
  <c r="Z90" i="6"/>
  <c r="Y90" i="6"/>
  <c r="X90" i="6"/>
  <c r="W90" i="6"/>
  <c r="V90" i="6"/>
  <c r="U90" i="6"/>
  <c r="T90" i="6"/>
  <c r="S90" i="6"/>
  <c r="R90" i="6"/>
  <c r="Q90" i="6"/>
  <c r="P90" i="6"/>
  <c r="O90" i="6"/>
  <c r="N90" i="6"/>
  <c r="M90" i="6"/>
  <c r="L90" i="6"/>
  <c r="K90" i="6"/>
  <c r="J90" i="6"/>
  <c r="I90" i="6"/>
  <c r="H90" i="6"/>
  <c r="G90" i="6"/>
  <c r="F90" i="6"/>
  <c r="E90" i="6"/>
  <c r="D90" i="6"/>
  <c r="C90" i="6"/>
  <c r="B90" i="6"/>
  <c r="BV89" i="6"/>
  <c r="BU89" i="6"/>
  <c r="BT89" i="6"/>
  <c r="BS89" i="6"/>
  <c r="BR89" i="6"/>
  <c r="BQ89" i="6"/>
  <c r="BP89" i="6"/>
  <c r="BO89" i="6"/>
  <c r="BN89" i="6"/>
  <c r="BM89" i="6"/>
  <c r="BL89" i="6"/>
  <c r="BK89" i="6"/>
  <c r="BJ89" i="6"/>
  <c r="BI89" i="6"/>
  <c r="BH89" i="6"/>
  <c r="BG89" i="6"/>
  <c r="BF89" i="6"/>
  <c r="BE89" i="6"/>
  <c r="BD89" i="6"/>
  <c r="BC89" i="6"/>
  <c r="BB89" i="6"/>
  <c r="BA89" i="6"/>
  <c r="AZ89" i="6"/>
  <c r="AY89" i="6"/>
  <c r="AX89" i="6"/>
  <c r="AW89" i="6"/>
  <c r="AV89" i="6"/>
  <c r="AU89" i="6"/>
  <c r="AT89" i="6"/>
  <c r="AS89" i="6"/>
  <c r="AR89" i="6"/>
  <c r="AQ89" i="6"/>
  <c r="AP89" i="6"/>
  <c r="AO89" i="6"/>
  <c r="AN89" i="6"/>
  <c r="AM89" i="6"/>
  <c r="AL89" i="6"/>
  <c r="AK89" i="6"/>
  <c r="AJ89" i="6"/>
  <c r="AI89" i="6"/>
  <c r="AH89" i="6"/>
  <c r="AG89" i="6"/>
  <c r="AF89" i="6"/>
  <c r="AE89" i="6"/>
  <c r="AD89" i="6"/>
  <c r="AC89" i="6"/>
  <c r="AB89" i="6"/>
  <c r="AA89" i="6"/>
  <c r="Z89" i="6"/>
  <c r="Y89" i="6"/>
  <c r="X89" i="6"/>
  <c r="W89" i="6"/>
  <c r="V89" i="6"/>
  <c r="U89" i="6"/>
  <c r="T89" i="6"/>
  <c r="S89" i="6"/>
  <c r="R89" i="6"/>
  <c r="Q89" i="6"/>
  <c r="P89" i="6"/>
  <c r="O89" i="6"/>
  <c r="N89" i="6"/>
  <c r="M89" i="6"/>
  <c r="L89" i="6"/>
  <c r="K89" i="6"/>
  <c r="J89" i="6"/>
  <c r="I89" i="6"/>
  <c r="H89" i="6"/>
  <c r="G89" i="6"/>
  <c r="F89" i="6"/>
  <c r="E89" i="6"/>
  <c r="D89" i="6"/>
  <c r="C89" i="6"/>
  <c r="B89" i="6"/>
  <c r="BV88" i="6"/>
  <c r="BU88" i="6"/>
  <c r="BT88" i="6"/>
  <c r="BS88" i="6"/>
  <c r="BR88" i="6"/>
  <c r="BQ88" i="6"/>
  <c r="BP88" i="6"/>
  <c r="BO88" i="6"/>
  <c r="BN88" i="6"/>
  <c r="BM88" i="6"/>
  <c r="BL88" i="6"/>
  <c r="BK88" i="6"/>
  <c r="BJ88" i="6"/>
  <c r="BI88" i="6"/>
  <c r="BH88" i="6"/>
  <c r="BG88" i="6"/>
  <c r="BF88" i="6"/>
  <c r="BE88" i="6"/>
  <c r="BD88" i="6"/>
  <c r="BC88" i="6"/>
  <c r="BB88" i="6"/>
  <c r="BA88" i="6"/>
  <c r="AZ88" i="6"/>
  <c r="AY88" i="6"/>
  <c r="AX88" i="6"/>
  <c r="AW88" i="6"/>
  <c r="AV88" i="6"/>
  <c r="AU88" i="6"/>
  <c r="AT88" i="6"/>
  <c r="AS88" i="6"/>
  <c r="AR88" i="6"/>
  <c r="AQ88" i="6"/>
  <c r="AP88" i="6"/>
  <c r="AO88" i="6"/>
  <c r="AN88" i="6"/>
  <c r="AM88" i="6"/>
  <c r="AL88" i="6"/>
  <c r="AK88" i="6"/>
  <c r="AJ88" i="6"/>
  <c r="AI88" i="6"/>
  <c r="AH88" i="6"/>
  <c r="AG88" i="6"/>
  <c r="AF88" i="6"/>
  <c r="AE88" i="6"/>
  <c r="AD88" i="6"/>
  <c r="AC88" i="6"/>
  <c r="AB88" i="6"/>
  <c r="AA88" i="6"/>
  <c r="Z88" i="6"/>
  <c r="Y88" i="6"/>
  <c r="X88" i="6"/>
  <c r="W88" i="6"/>
  <c r="V88" i="6"/>
  <c r="U88" i="6"/>
  <c r="T88" i="6"/>
  <c r="S88" i="6"/>
  <c r="R88" i="6"/>
  <c r="Q88" i="6"/>
  <c r="P88" i="6"/>
  <c r="O88" i="6"/>
  <c r="N88" i="6"/>
  <c r="M88" i="6"/>
  <c r="L88" i="6"/>
  <c r="K88" i="6"/>
  <c r="J88" i="6"/>
  <c r="I88" i="6"/>
  <c r="H88" i="6"/>
  <c r="G88" i="6"/>
  <c r="F88" i="6"/>
  <c r="E88" i="6"/>
  <c r="D88" i="6"/>
  <c r="C88" i="6"/>
  <c r="B88" i="6"/>
  <c r="BV87" i="6"/>
  <c r="BU87" i="6"/>
  <c r="BT87" i="6"/>
  <c r="BS87" i="6"/>
  <c r="BR87" i="6"/>
  <c r="BQ87" i="6"/>
  <c r="BP87" i="6"/>
  <c r="BO87" i="6"/>
  <c r="BN87" i="6"/>
  <c r="BM87" i="6"/>
  <c r="BL87" i="6"/>
  <c r="BK87" i="6"/>
  <c r="BJ87" i="6"/>
  <c r="BI87" i="6"/>
  <c r="BH87" i="6"/>
  <c r="BG87" i="6"/>
  <c r="BF87" i="6"/>
  <c r="BE87" i="6"/>
  <c r="BD87" i="6"/>
  <c r="BC87" i="6"/>
  <c r="BB87" i="6"/>
  <c r="BA87" i="6"/>
  <c r="AZ87" i="6"/>
  <c r="AY87" i="6"/>
  <c r="AX87" i="6"/>
  <c r="AW87" i="6"/>
  <c r="AV87" i="6"/>
  <c r="AU87" i="6"/>
  <c r="AT87" i="6"/>
  <c r="AS87" i="6"/>
  <c r="AR87" i="6"/>
  <c r="AQ87" i="6"/>
  <c r="AP87" i="6"/>
  <c r="AO87" i="6"/>
  <c r="AN87" i="6"/>
  <c r="AM87" i="6"/>
  <c r="AL87" i="6"/>
  <c r="AK87" i="6"/>
  <c r="AJ87" i="6"/>
  <c r="AI87" i="6"/>
  <c r="AH87" i="6"/>
  <c r="AG87" i="6"/>
  <c r="AF87" i="6"/>
  <c r="AE87" i="6"/>
  <c r="AD87" i="6"/>
  <c r="AC87" i="6"/>
  <c r="AB87" i="6"/>
  <c r="AA87" i="6"/>
  <c r="Z87" i="6"/>
  <c r="Y87" i="6"/>
  <c r="X87" i="6"/>
  <c r="W87" i="6"/>
  <c r="V87" i="6"/>
  <c r="U87" i="6"/>
  <c r="T87" i="6"/>
  <c r="S87" i="6"/>
  <c r="R87" i="6"/>
  <c r="Q87" i="6"/>
  <c r="P87" i="6"/>
  <c r="O87" i="6"/>
  <c r="N87" i="6"/>
  <c r="M87" i="6"/>
  <c r="L87" i="6"/>
  <c r="K87" i="6"/>
  <c r="J87" i="6"/>
  <c r="I87" i="6"/>
  <c r="H87" i="6"/>
  <c r="G87" i="6"/>
  <c r="F87" i="6"/>
  <c r="E87" i="6"/>
  <c r="D87" i="6"/>
  <c r="C87" i="6"/>
  <c r="B87" i="6"/>
  <c r="BV86" i="6"/>
  <c r="BU86" i="6"/>
  <c r="BT86" i="6"/>
  <c r="BS86" i="6"/>
  <c r="BR86" i="6"/>
  <c r="BQ86" i="6"/>
  <c r="BP86" i="6"/>
  <c r="BO86" i="6"/>
  <c r="BN86" i="6"/>
  <c r="BM86" i="6"/>
  <c r="BL86" i="6"/>
  <c r="BK86" i="6"/>
  <c r="BJ86" i="6"/>
  <c r="BI86" i="6"/>
  <c r="BH86" i="6"/>
  <c r="BG86" i="6"/>
  <c r="BF86" i="6"/>
  <c r="BE86" i="6"/>
  <c r="BD86" i="6"/>
  <c r="BC86" i="6"/>
  <c r="BB86" i="6"/>
  <c r="BA86" i="6"/>
  <c r="AZ86" i="6"/>
  <c r="AY86" i="6"/>
  <c r="AX86" i="6"/>
  <c r="AW86" i="6"/>
  <c r="AV86" i="6"/>
  <c r="AU86" i="6"/>
  <c r="AT86" i="6"/>
  <c r="AS86" i="6"/>
  <c r="AR86" i="6"/>
  <c r="AQ86" i="6"/>
  <c r="AP86" i="6"/>
  <c r="AO86" i="6"/>
  <c r="AN86" i="6"/>
  <c r="AM86" i="6"/>
  <c r="AL86" i="6"/>
  <c r="AK86" i="6"/>
  <c r="AJ86" i="6"/>
  <c r="AI86" i="6"/>
  <c r="AH86" i="6"/>
  <c r="AG86" i="6"/>
  <c r="AF86" i="6"/>
  <c r="AE86" i="6"/>
  <c r="AD86" i="6"/>
  <c r="AC86" i="6"/>
  <c r="AB86" i="6"/>
  <c r="AA86" i="6"/>
  <c r="Z86" i="6"/>
  <c r="Y86" i="6"/>
  <c r="X86" i="6"/>
  <c r="W86" i="6"/>
  <c r="V86" i="6"/>
  <c r="U86" i="6"/>
  <c r="T86" i="6"/>
  <c r="S86" i="6"/>
  <c r="R86" i="6"/>
  <c r="Q86" i="6"/>
  <c r="P86" i="6"/>
  <c r="O86" i="6"/>
  <c r="N86" i="6"/>
  <c r="M86" i="6"/>
  <c r="L86" i="6"/>
  <c r="K86" i="6"/>
  <c r="J86" i="6"/>
  <c r="I86" i="6"/>
  <c r="H86" i="6"/>
  <c r="G86" i="6"/>
  <c r="F86" i="6"/>
  <c r="E86" i="6"/>
  <c r="D86" i="6"/>
  <c r="C86" i="6"/>
  <c r="B86" i="6"/>
  <c r="BV85" i="6"/>
  <c r="BU85" i="6"/>
  <c r="BT85" i="6"/>
  <c r="BS85" i="6"/>
  <c r="BR85" i="6"/>
  <c r="BQ85" i="6"/>
  <c r="BP85" i="6"/>
  <c r="BO85" i="6"/>
  <c r="BN85" i="6"/>
  <c r="BM85" i="6"/>
  <c r="BL85" i="6"/>
  <c r="BK85" i="6"/>
  <c r="BJ85" i="6"/>
  <c r="BI85" i="6"/>
  <c r="BH85" i="6"/>
  <c r="BG85" i="6"/>
  <c r="BF85" i="6"/>
  <c r="BE85" i="6"/>
  <c r="BD85" i="6"/>
  <c r="BC85" i="6"/>
  <c r="BB85" i="6"/>
  <c r="BA85" i="6"/>
  <c r="AZ85" i="6"/>
  <c r="AY85" i="6"/>
  <c r="AX85" i="6"/>
  <c r="AW85" i="6"/>
  <c r="AV85" i="6"/>
  <c r="AU85" i="6"/>
  <c r="AT85" i="6"/>
  <c r="AS85" i="6"/>
  <c r="AR85" i="6"/>
  <c r="AQ85" i="6"/>
  <c r="AP85" i="6"/>
  <c r="AO85" i="6"/>
  <c r="AN85" i="6"/>
  <c r="AM85" i="6"/>
  <c r="AL85" i="6"/>
  <c r="AK85" i="6"/>
  <c r="AJ85" i="6"/>
  <c r="AI85" i="6"/>
  <c r="AH85" i="6"/>
  <c r="AG85" i="6"/>
  <c r="AF85" i="6"/>
  <c r="AE85" i="6"/>
  <c r="AD85" i="6"/>
  <c r="AC85" i="6"/>
  <c r="AB85" i="6"/>
  <c r="AA85" i="6"/>
  <c r="Z85" i="6"/>
  <c r="Y85" i="6"/>
  <c r="X85" i="6"/>
  <c r="W85" i="6"/>
  <c r="V85" i="6"/>
  <c r="U85" i="6"/>
  <c r="T85" i="6"/>
  <c r="S85" i="6"/>
  <c r="R85" i="6"/>
  <c r="Q85" i="6"/>
  <c r="P85" i="6"/>
  <c r="O85" i="6"/>
  <c r="N85" i="6"/>
  <c r="M85" i="6"/>
  <c r="L85" i="6"/>
  <c r="K85" i="6"/>
  <c r="J85" i="6"/>
  <c r="I85" i="6"/>
  <c r="H85" i="6"/>
  <c r="G85" i="6"/>
  <c r="F85" i="6"/>
  <c r="E85" i="6"/>
  <c r="D85" i="6"/>
  <c r="C85" i="6"/>
  <c r="B85" i="6"/>
  <c r="BV84" i="6"/>
  <c r="BU84" i="6"/>
  <c r="BT84" i="6"/>
  <c r="BS84" i="6"/>
  <c r="BR84" i="6"/>
  <c r="BQ84" i="6"/>
  <c r="BP84" i="6"/>
  <c r="BO84" i="6"/>
  <c r="BN84" i="6"/>
  <c r="BM84" i="6"/>
  <c r="BL84" i="6"/>
  <c r="BK84" i="6"/>
  <c r="BJ84" i="6"/>
  <c r="BI84" i="6"/>
  <c r="BH84" i="6"/>
  <c r="BG84" i="6"/>
  <c r="BF84" i="6"/>
  <c r="BE84" i="6"/>
  <c r="BD84" i="6"/>
  <c r="BC84" i="6"/>
  <c r="BB84" i="6"/>
  <c r="BA84" i="6"/>
  <c r="AZ84" i="6"/>
  <c r="AY84" i="6"/>
  <c r="AX84" i="6"/>
  <c r="AW84" i="6"/>
  <c r="AV84" i="6"/>
  <c r="AU84" i="6"/>
  <c r="AT84" i="6"/>
  <c r="AS84" i="6"/>
  <c r="AR84" i="6"/>
  <c r="AQ84" i="6"/>
  <c r="AP84" i="6"/>
  <c r="AO84" i="6"/>
  <c r="AN84" i="6"/>
  <c r="AM84" i="6"/>
  <c r="AL84" i="6"/>
  <c r="AK84" i="6"/>
  <c r="AJ84" i="6"/>
  <c r="AI84" i="6"/>
  <c r="AH84" i="6"/>
  <c r="AG84" i="6"/>
  <c r="AF84" i="6"/>
  <c r="AE84" i="6"/>
  <c r="AD84" i="6"/>
  <c r="AC84" i="6"/>
  <c r="AB84" i="6"/>
  <c r="AA84" i="6"/>
  <c r="Z84" i="6"/>
  <c r="Y84" i="6"/>
  <c r="X84" i="6"/>
  <c r="W84" i="6"/>
  <c r="V84" i="6"/>
  <c r="U84" i="6"/>
  <c r="T84" i="6"/>
  <c r="S84" i="6"/>
  <c r="R84" i="6"/>
  <c r="Q84" i="6"/>
  <c r="P84" i="6"/>
  <c r="O84" i="6"/>
  <c r="N84" i="6"/>
  <c r="M84" i="6"/>
  <c r="L84" i="6"/>
  <c r="K84" i="6"/>
  <c r="J84" i="6"/>
  <c r="I84" i="6"/>
  <c r="H84" i="6"/>
  <c r="G84" i="6"/>
  <c r="F84" i="6"/>
  <c r="E84" i="6"/>
  <c r="D84" i="6"/>
  <c r="C84" i="6"/>
  <c r="B84" i="6"/>
  <c r="BV83" i="6"/>
  <c r="BU83" i="6"/>
  <c r="BT83" i="6"/>
  <c r="BS83" i="6"/>
  <c r="BR83" i="6"/>
  <c r="BQ83" i="6"/>
  <c r="BP83" i="6"/>
  <c r="BO83" i="6"/>
  <c r="BN83" i="6"/>
  <c r="BM83" i="6"/>
  <c r="BL83" i="6"/>
  <c r="BK83" i="6"/>
  <c r="BJ83" i="6"/>
  <c r="BI83" i="6"/>
  <c r="BH83" i="6"/>
  <c r="BG83" i="6"/>
  <c r="BF83" i="6"/>
  <c r="BE83" i="6"/>
  <c r="BD83" i="6"/>
  <c r="BC83" i="6"/>
  <c r="BB83" i="6"/>
  <c r="BA83" i="6"/>
  <c r="AZ83" i="6"/>
  <c r="AY83" i="6"/>
  <c r="AX83" i="6"/>
  <c r="AW83" i="6"/>
  <c r="AV83" i="6"/>
  <c r="AU83" i="6"/>
  <c r="AT83" i="6"/>
  <c r="AS83" i="6"/>
  <c r="AR83" i="6"/>
  <c r="AQ83" i="6"/>
  <c r="AP83" i="6"/>
  <c r="AO83" i="6"/>
  <c r="AN83" i="6"/>
  <c r="AM83" i="6"/>
  <c r="AL83" i="6"/>
  <c r="AK83" i="6"/>
  <c r="AJ83" i="6"/>
  <c r="AI83" i="6"/>
  <c r="AH83" i="6"/>
  <c r="AG83" i="6"/>
  <c r="AF83" i="6"/>
  <c r="AE83" i="6"/>
  <c r="AD83" i="6"/>
  <c r="AC83" i="6"/>
  <c r="AB83" i="6"/>
  <c r="AA83" i="6"/>
  <c r="Z83" i="6"/>
  <c r="Y83" i="6"/>
  <c r="X83" i="6"/>
  <c r="W83" i="6"/>
  <c r="V83" i="6"/>
  <c r="U83" i="6"/>
  <c r="T83" i="6"/>
  <c r="S83" i="6"/>
  <c r="R83" i="6"/>
  <c r="Q83" i="6"/>
  <c r="P83" i="6"/>
  <c r="O83" i="6"/>
  <c r="N83" i="6"/>
  <c r="M83" i="6"/>
  <c r="L83" i="6"/>
  <c r="K83" i="6"/>
  <c r="J83" i="6"/>
  <c r="I83" i="6"/>
  <c r="H83" i="6"/>
  <c r="G83" i="6"/>
  <c r="F83" i="6"/>
  <c r="E83" i="6"/>
  <c r="D83" i="6"/>
  <c r="C83" i="6"/>
  <c r="B83" i="6"/>
  <c r="BV82" i="6"/>
  <c r="BU82" i="6"/>
  <c r="BT82" i="6"/>
  <c r="BS82" i="6"/>
  <c r="BR82" i="6"/>
  <c r="BQ82" i="6"/>
  <c r="BP82" i="6"/>
  <c r="BO82" i="6"/>
  <c r="BN82" i="6"/>
  <c r="BM82" i="6"/>
  <c r="BL82" i="6"/>
  <c r="BK82" i="6"/>
  <c r="BJ82" i="6"/>
  <c r="BI82" i="6"/>
  <c r="BH82" i="6"/>
  <c r="BG82" i="6"/>
  <c r="BF82" i="6"/>
  <c r="BE82" i="6"/>
  <c r="BD82" i="6"/>
  <c r="BC82" i="6"/>
  <c r="BB82" i="6"/>
  <c r="BA82" i="6"/>
  <c r="AZ82" i="6"/>
  <c r="AY82" i="6"/>
  <c r="AX82" i="6"/>
  <c r="AW82" i="6"/>
  <c r="AV82" i="6"/>
  <c r="AU82" i="6"/>
  <c r="AT82" i="6"/>
  <c r="AS82" i="6"/>
  <c r="AR82" i="6"/>
  <c r="AQ82" i="6"/>
  <c r="AP82" i="6"/>
  <c r="AO82" i="6"/>
  <c r="AN82" i="6"/>
  <c r="AM82" i="6"/>
  <c r="AL82" i="6"/>
  <c r="AK82" i="6"/>
  <c r="AJ82" i="6"/>
  <c r="AI82" i="6"/>
  <c r="AH82" i="6"/>
  <c r="AG82" i="6"/>
  <c r="AF82" i="6"/>
  <c r="AE82" i="6"/>
  <c r="AD82" i="6"/>
  <c r="AC82" i="6"/>
  <c r="AB82" i="6"/>
  <c r="AA82" i="6"/>
  <c r="Z82" i="6"/>
  <c r="Y82" i="6"/>
  <c r="X82" i="6"/>
  <c r="W82" i="6"/>
  <c r="V82" i="6"/>
  <c r="U82" i="6"/>
  <c r="T82" i="6"/>
  <c r="S82" i="6"/>
  <c r="R82" i="6"/>
  <c r="Q82" i="6"/>
  <c r="P82" i="6"/>
  <c r="O82" i="6"/>
  <c r="N82" i="6"/>
  <c r="M82" i="6"/>
  <c r="L82" i="6"/>
  <c r="K82" i="6"/>
  <c r="J82" i="6"/>
  <c r="I82" i="6"/>
  <c r="H82" i="6"/>
  <c r="G82" i="6"/>
  <c r="F82" i="6"/>
  <c r="E82" i="6"/>
  <c r="D82" i="6"/>
  <c r="C82" i="6"/>
  <c r="B82" i="6"/>
  <c r="BV81" i="6"/>
  <c r="BU81" i="6"/>
  <c r="BT81" i="6"/>
  <c r="BS81" i="6"/>
  <c r="BR81" i="6"/>
  <c r="BQ81" i="6"/>
  <c r="BP81" i="6"/>
  <c r="BO81" i="6"/>
  <c r="BN81" i="6"/>
  <c r="BM81" i="6"/>
  <c r="BL81" i="6"/>
  <c r="BK81" i="6"/>
  <c r="BJ81" i="6"/>
  <c r="BI81" i="6"/>
  <c r="BH81" i="6"/>
  <c r="BG81" i="6"/>
  <c r="BF81" i="6"/>
  <c r="BE81" i="6"/>
  <c r="BD81" i="6"/>
  <c r="BC81" i="6"/>
  <c r="BB81" i="6"/>
  <c r="BA81" i="6"/>
  <c r="AZ81" i="6"/>
  <c r="AY81" i="6"/>
  <c r="AX81" i="6"/>
  <c r="AW81" i="6"/>
  <c r="AV81" i="6"/>
  <c r="AU81" i="6"/>
  <c r="AT81" i="6"/>
  <c r="AS81" i="6"/>
  <c r="AR81" i="6"/>
  <c r="AQ81" i="6"/>
  <c r="AP81" i="6"/>
  <c r="AO81" i="6"/>
  <c r="AN81" i="6"/>
  <c r="AM81" i="6"/>
  <c r="AL81" i="6"/>
  <c r="AK81" i="6"/>
  <c r="AJ81" i="6"/>
  <c r="AI81" i="6"/>
  <c r="AH81" i="6"/>
  <c r="AG81" i="6"/>
  <c r="AF81" i="6"/>
  <c r="AE81" i="6"/>
  <c r="AD81" i="6"/>
  <c r="AC81" i="6"/>
  <c r="AB81" i="6"/>
  <c r="AA81" i="6"/>
  <c r="Z81" i="6"/>
  <c r="Y81" i="6"/>
  <c r="X81" i="6"/>
  <c r="W81" i="6"/>
  <c r="V81" i="6"/>
  <c r="U81" i="6"/>
  <c r="T81" i="6"/>
  <c r="S81" i="6"/>
  <c r="R81" i="6"/>
  <c r="Q81" i="6"/>
  <c r="P81" i="6"/>
  <c r="O81" i="6"/>
  <c r="N81" i="6"/>
  <c r="M81" i="6"/>
  <c r="L81" i="6"/>
  <c r="K81" i="6"/>
  <c r="J81" i="6"/>
  <c r="I81" i="6"/>
  <c r="H81" i="6"/>
  <c r="G81" i="6"/>
  <c r="F81" i="6"/>
  <c r="E81" i="6"/>
  <c r="D81" i="6"/>
  <c r="C81" i="6"/>
  <c r="B81" i="6"/>
  <c r="BV80" i="6"/>
  <c r="BU80" i="6"/>
  <c r="BT80" i="6"/>
  <c r="BS80" i="6"/>
  <c r="BR80" i="6"/>
  <c r="BQ80" i="6"/>
  <c r="BP80" i="6"/>
  <c r="BO80" i="6"/>
  <c r="BN80" i="6"/>
  <c r="BM80" i="6"/>
  <c r="BL80" i="6"/>
  <c r="BK80" i="6"/>
  <c r="BJ80" i="6"/>
  <c r="BI80" i="6"/>
  <c r="BH80" i="6"/>
  <c r="BG80" i="6"/>
  <c r="BF80" i="6"/>
  <c r="BE80" i="6"/>
  <c r="BD80" i="6"/>
  <c r="BC80" i="6"/>
  <c r="BB80" i="6"/>
  <c r="BA80" i="6"/>
  <c r="AZ80" i="6"/>
  <c r="AY80" i="6"/>
  <c r="AX80" i="6"/>
  <c r="AW80" i="6"/>
  <c r="AV80" i="6"/>
  <c r="AU80" i="6"/>
  <c r="AT80" i="6"/>
  <c r="AS80" i="6"/>
  <c r="AR80" i="6"/>
  <c r="AQ80" i="6"/>
  <c r="AP80" i="6"/>
  <c r="AO80" i="6"/>
  <c r="AN80" i="6"/>
  <c r="AM80" i="6"/>
  <c r="AL80" i="6"/>
  <c r="AK80" i="6"/>
  <c r="AJ80" i="6"/>
  <c r="AI80" i="6"/>
  <c r="AH80" i="6"/>
  <c r="AG80" i="6"/>
  <c r="AF80" i="6"/>
  <c r="AE80" i="6"/>
  <c r="AD80" i="6"/>
  <c r="AC80" i="6"/>
  <c r="AB80" i="6"/>
  <c r="AA80" i="6"/>
  <c r="Z80" i="6"/>
  <c r="Y80" i="6"/>
  <c r="X80" i="6"/>
  <c r="W80" i="6"/>
  <c r="V80" i="6"/>
  <c r="U80" i="6"/>
  <c r="T80" i="6"/>
  <c r="S80" i="6"/>
  <c r="R80" i="6"/>
  <c r="Q80" i="6"/>
  <c r="P80" i="6"/>
  <c r="O80" i="6"/>
  <c r="N80" i="6"/>
  <c r="M80" i="6"/>
  <c r="L80" i="6"/>
  <c r="K80" i="6"/>
  <c r="J80" i="6"/>
  <c r="I80" i="6"/>
  <c r="H80" i="6"/>
  <c r="G80" i="6"/>
  <c r="F80" i="6"/>
  <c r="E80" i="6"/>
  <c r="D80" i="6"/>
  <c r="C80" i="6"/>
  <c r="B80" i="6"/>
  <c r="BV79" i="6"/>
  <c r="BU79" i="6"/>
  <c r="BT79" i="6"/>
  <c r="BS79" i="6"/>
  <c r="BR79" i="6"/>
  <c r="BQ79" i="6"/>
  <c r="BP79" i="6"/>
  <c r="BO79" i="6"/>
  <c r="BN79" i="6"/>
  <c r="BM79" i="6"/>
  <c r="BL79" i="6"/>
  <c r="BK79" i="6"/>
  <c r="BJ79" i="6"/>
  <c r="BI79" i="6"/>
  <c r="BH79" i="6"/>
  <c r="BG79" i="6"/>
  <c r="BF79" i="6"/>
  <c r="BE79" i="6"/>
  <c r="BD79" i="6"/>
  <c r="BC79" i="6"/>
  <c r="BB79" i="6"/>
  <c r="BA79" i="6"/>
  <c r="AZ79" i="6"/>
  <c r="AY79" i="6"/>
  <c r="AX79" i="6"/>
  <c r="AW79" i="6"/>
  <c r="AV79" i="6"/>
  <c r="AU79" i="6"/>
  <c r="AT79" i="6"/>
  <c r="AS79" i="6"/>
  <c r="AR79" i="6"/>
  <c r="AQ79" i="6"/>
  <c r="AP79" i="6"/>
  <c r="AO79" i="6"/>
  <c r="AN79" i="6"/>
  <c r="AM79" i="6"/>
  <c r="AL79" i="6"/>
  <c r="AK79" i="6"/>
  <c r="AJ79" i="6"/>
  <c r="AI79" i="6"/>
  <c r="AH79" i="6"/>
  <c r="AG79" i="6"/>
  <c r="AF79" i="6"/>
  <c r="AE79" i="6"/>
  <c r="AD79" i="6"/>
  <c r="AC79" i="6"/>
  <c r="AB79" i="6"/>
  <c r="AA79" i="6"/>
  <c r="Z79" i="6"/>
  <c r="Y79" i="6"/>
  <c r="X79" i="6"/>
  <c r="W79" i="6"/>
  <c r="V79" i="6"/>
  <c r="U79" i="6"/>
  <c r="T79" i="6"/>
  <c r="S79" i="6"/>
  <c r="R79" i="6"/>
  <c r="Q79" i="6"/>
  <c r="P79" i="6"/>
  <c r="O79" i="6"/>
  <c r="N79" i="6"/>
  <c r="M79" i="6"/>
  <c r="L79" i="6"/>
  <c r="K79" i="6"/>
  <c r="J79" i="6"/>
  <c r="I79" i="6"/>
  <c r="H79" i="6"/>
  <c r="G79" i="6"/>
  <c r="F79" i="6"/>
  <c r="E79" i="6"/>
  <c r="D79" i="6"/>
  <c r="C79" i="6"/>
  <c r="B79" i="6"/>
  <c r="BV78" i="6"/>
  <c r="BU78" i="6"/>
  <c r="BT78" i="6"/>
  <c r="BS78" i="6"/>
  <c r="BR78" i="6"/>
  <c r="BQ78" i="6"/>
  <c r="BP78" i="6"/>
  <c r="BO78" i="6"/>
  <c r="BN78" i="6"/>
  <c r="BM78" i="6"/>
  <c r="BL78" i="6"/>
  <c r="BK78" i="6"/>
  <c r="BJ78" i="6"/>
  <c r="BI78" i="6"/>
  <c r="BH78" i="6"/>
  <c r="BG78" i="6"/>
  <c r="BF78" i="6"/>
  <c r="BE78" i="6"/>
  <c r="BD78" i="6"/>
  <c r="BC78" i="6"/>
  <c r="BB78" i="6"/>
  <c r="BA78" i="6"/>
  <c r="AZ78" i="6"/>
  <c r="AY78" i="6"/>
  <c r="AX78" i="6"/>
  <c r="AW78" i="6"/>
  <c r="AV78" i="6"/>
  <c r="AU78" i="6"/>
  <c r="AT78" i="6"/>
  <c r="AS78" i="6"/>
  <c r="AR78" i="6"/>
  <c r="AQ78" i="6"/>
  <c r="AP78" i="6"/>
  <c r="AO78" i="6"/>
  <c r="AN78" i="6"/>
  <c r="AM78" i="6"/>
  <c r="AL78" i="6"/>
  <c r="AK78" i="6"/>
  <c r="AJ78" i="6"/>
  <c r="AI78" i="6"/>
  <c r="AH78" i="6"/>
  <c r="AG78" i="6"/>
  <c r="AF78" i="6"/>
  <c r="AE78" i="6"/>
  <c r="AD78" i="6"/>
  <c r="AC78" i="6"/>
  <c r="AB78" i="6"/>
  <c r="AA78" i="6"/>
  <c r="Z78" i="6"/>
  <c r="Y78" i="6"/>
  <c r="X78" i="6"/>
  <c r="W78" i="6"/>
  <c r="V78" i="6"/>
  <c r="U78" i="6"/>
  <c r="T78" i="6"/>
  <c r="S78" i="6"/>
  <c r="R78" i="6"/>
  <c r="Q78" i="6"/>
  <c r="P78" i="6"/>
  <c r="O78" i="6"/>
  <c r="N78" i="6"/>
  <c r="M78" i="6"/>
  <c r="L78" i="6"/>
  <c r="K78" i="6"/>
  <c r="J78" i="6"/>
  <c r="I78" i="6"/>
  <c r="H78" i="6"/>
  <c r="G78" i="6"/>
  <c r="F78" i="6"/>
  <c r="E78" i="6"/>
  <c r="D78" i="6"/>
  <c r="C78" i="6"/>
  <c r="B78" i="6"/>
  <c r="BV77" i="6"/>
  <c r="BU77" i="6"/>
  <c r="BT77" i="6"/>
  <c r="BS77" i="6"/>
  <c r="BR77" i="6"/>
  <c r="BQ77" i="6"/>
  <c r="BP77" i="6"/>
  <c r="BO77" i="6"/>
  <c r="BN77" i="6"/>
  <c r="BM77" i="6"/>
  <c r="BL77" i="6"/>
  <c r="BK77" i="6"/>
  <c r="BJ77" i="6"/>
  <c r="BI77" i="6"/>
  <c r="BH77" i="6"/>
  <c r="BG77" i="6"/>
  <c r="BF77" i="6"/>
  <c r="BE77" i="6"/>
  <c r="BD77" i="6"/>
  <c r="BC77" i="6"/>
  <c r="BB77" i="6"/>
  <c r="BA77" i="6"/>
  <c r="AZ77" i="6"/>
  <c r="AY77" i="6"/>
  <c r="AX77" i="6"/>
  <c r="AW77" i="6"/>
  <c r="AV77" i="6"/>
  <c r="AU77" i="6"/>
  <c r="AT77" i="6"/>
  <c r="AS77" i="6"/>
  <c r="AR77" i="6"/>
  <c r="AQ77" i="6"/>
  <c r="AP77" i="6"/>
  <c r="AO77" i="6"/>
  <c r="AN77" i="6"/>
  <c r="AM77" i="6"/>
  <c r="AL77" i="6"/>
  <c r="AK77" i="6"/>
  <c r="AJ77" i="6"/>
  <c r="AI77" i="6"/>
  <c r="AH77" i="6"/>
  <c r="AG77" i="6"/>
  <c r="AF77" i="6"/>
  <c r="AE77" i="6"/>
  <c r="AD77" i="6"/>
  <c r="AC77" i="6"/>
  <c r="AB77" i="6"/>
  <c r="AA77" i="6"/>
  <c r="Z77" i="6"/>
  <c r="Y77" i="6"/>
  <c r="X77" i="6"/>
  <c r="W77" i="6"/>
  <c r="V77" i="6"/>
  <c r="U77" i="6"/>
  <c r="T77" i="6"/>
  <c r="S77" i="6"/>
  <c r="R77" i="6"/>
  <c r="Q77" i="6"/>
  <c r="P77" i="6"/>
  <c r="O77" i="6"/>
  <c r="N77" i="6"/>
  <c r="M77" i="6"/>
  <c r="L77" i="6"/>
  <c r="K77" i="6"/>
  <c r="J77" i="6"/>
  <c r="I77" i="6"/>
  <c r="H77" i="6"/>
  <c r="G77" i="6"/>
  <c r="F77" i="6"/>
  <c r="E77" i="6"/>
  <c r="D77" i="6"/>
  <c r="C77" i="6"/>
  <c r="B77" i="6"/>
  <c r="BV76" i="6"/>
  <c r="BU76" i="6"/>
  <c r="BT76" i="6"/>
  <c r="BS76" i="6"/>
  <c r="BR76" i="6"/>
  <c r="BQ76" i="6"/>
  <c r="BP76" i="6"/>
  <c r="BO76" i="6"/>
  <c r="BN76" i="6"/>
  <c r="BM76" i="6"/>
  <c r="BL76" i="6"/>
  <c r="BK76" i="6"/>
  <c r="BJ76" i="6"/>
  <c r="BI76" i="6"/>
  <c r="BH76" i="6"/>
  <c r="BG76" i="6"/>
  <c r="BF76" i="6"/>
  <c r="BE76" i="6"/>
  <c r="BD76" i="6"/>
  <c r="BC76" i="6"/>
  <c r="BB76" i="6"/>
  <c r="BA76" i="6"/>
  <c r="AZ76" i="6"/>
  <c r="AY76" i="6"/>
  <c r="AX76" i="6"/>
  <c r="AW76" i="6"/>
  <c r="AV76" i="6"/>
  <c r="AU76" i="6"/>
  <c r="AT76" i="6"/>
  <c r="AS76" i="6"/>
  <c r="AR76" i="6"/>
  <c r="AQ76" i="6"/>
  <c r="AP76" i="6"/>
  <c r="AO76" i="6"/>
  <c r="AN76" i="6"/>
  <c r="AM76" i="6"/>
  <c r="AL76" i="6"/>
  <c r="AK76" i="6"/>
  <c r="AJ76" i="6"/>
  <c r="AI76" i="6"/>
  <c r="AH76" i="6"/>
  <c r="AG76" i="6"/>
  <c r="AF76" i="6"/>
  <c r="AE76" i="6"/>
  <c r="AD76" i="6"/>
  <c r="AC76" i="6"/>
  <c r="AB76" i="6"/>
  <c r="AA76" i="6"/>
  <c r="Z76" i="6"/>
  <c r="Y76" i="6"/>
  <c r="X76" i="6"/>
  <c r="W76" i="6"/>
  <c r="V76" i="6"/>
  <c r="U76" i="6"/>
  <c r="T76" i="6"/>
  <c r="S76" i="6"/>
  <c r="R76" i="6"/>
  <c r="Q76" i="6"/>
  <c r="P76" i="6"/>
  <c r="O76" i="6"/>
  <c r="N76" i="6"/>
  <c r="M76" i="6"/>
  <c r="L76" i="6"/>
  <c r="K76" i="6"/>
  <c r="J76" i="6"/>
  <c r="I76" i="6"/>
  <c r="H76" i="6"/>
  <c r="G76" i="6"/>
  <c r="F76" i="6"/>
  <c r="E76" i="6"/>
  <c r="D76" i="6"/>
  <c r="C76" i="6"/>
  <c r="B76" i="6"/>
  <c r="BV75" i="6"/>
  <c r="BU75" i="6"/>
  <c r="BT75" i="6"/>
  <c r="BS75" i="6"/>
  <c r="BR75" i="6"/>
  <c r="BQ75" i="6"/>
  <c r="BP75" i="6"/>
  <c r="BO75" i="6"/>
  <c r="BN75" i="6"/>
  <c r="BM75" i="6"/>
  <c r="BL75" i="6"/>
  <c r="BK75" i="6"/>
  <c r="BJ75" i="6"/>
  <c r="BI75" i="6"/>
  <c r="BH75" i="6"/>
  <c r="BG75" i="6"/>
  <c r="BF75" i="6"/>
  <c r="BE75" i="6"/>
  <c r="BD75" i="6"/>
  <c r="BC75" i="6"/>
  <c r="BB75" i="6"/>
  <c r="BA75" i="6"/>
  <c r="AZ75" i="6"/>
  <c r="AY75" i="6"/>
  <c r="AX75" i="6"/>
  <c r="AW75" i="6"/>
  <c r="AV75" i="6"/>
  <c r="AU75" i="6"/>
  <c r="AT75" i="6"/>
  <c r="AS75" i="6"/>
  <c r="AR75" i="6"/>
  <c r="AQ75" i="6"/>
  <c r="AP75" i="6"/>
  <c r="AO75" i="6"/>
  <c r="AN75" i="6"/>
  <c r="AM75" i="6"/>
  <c r="AL75" i="6"/>
  <c r="AK75" i="6"/>
  <c r="AJ75" i="6"/>
  <c r="AI75" i="6"/>
  <c r="AH75" i="6"/>
  <c r="AG75" i="6"/>
  <c r="AF75" i="6"/>
  <c r="AE75" i="6"/>
  <c r="AD75" i="6"/>
  <c r="AC75" i="6"/>
  <c r="AB75" i="6"/>
  <c r="AA75" i="6"/>
  <c r="Z75" i="6"/>
  <c r="Y75" i="6"/>
  <c r="X75" i="6"/>
  <c r="W75" i="6"/>
  <c r="V75" i="6"/>
  <c r="U75" i="6"/>
  <c r="T75" i="6"/>
  <c r="S75" i="6"/>
  <c r="R75" i="6"/>
  <c r="Q75" i="6"/>
  <c r="P75" i="6"/>
  <c r="O75" i="6"/>
  <c r="N75" i="6"/>
  <c r="M75" i="6"/>
  <c r="L75" i="6"/>
  <c r="K75" i="6"/>
  <c r="J75" i="6"/>
  <c r="I75" i="6"/>
  <c r="H75" i="6"/>
  <c r="G75" i="6"/>
  <c r="F75" i="6"/>
  <c r="E75" i="6"/>
  <c r="D75" i="6"/>
  <c r="C75" i="6"/>
  <c r="B75" i="6"/>
  <c r="BV74" i="6"/>
  <c r="BU74" i="6"/>
  <c r="BT74" i="6"/>
  <c r="BS74" i="6"/>
  <c r="BR74" i="6"/>
  <c r="BQ74" i="6"/>
  <c r="BP74" i="6"/>
  <c r="BO74" i="6"/>
  <c r="BN74" i="6"/>
  <c r="BM74" i="6"/>
  <c r="BL74" i="6"/>
  <c r="BK74" i="6"/>
  <c r="BJ74" i="6"/>
  <c r="BI74" i="6"/>
  <c r="BH74" i="6"/>
  <c r="BG74" i="6"/>
  <c r="BF74" i="6"/>
  <c r="BE74" i="6"/>
  <c r="BD74" i="6"/>
  <c r="BC74" i="6"/>
  <c r="BB74" i="6"/>
  <c r="BA74" i="6"/>
  <c r="AZ74" i="6"/>
  <c r="AY74" i="6"/>
  <c r="AX74" i="6"/>
  <c r="AW74" i="6"/>
  <c r="AV74" i="6"/>
  <c r="AU74" i="6"/>
  <c r="AT74" i="6"/>
  <c r="AS74" i="6"/>
  <c r="AR74" i="6"/>
  <c r="AQ74" i="6"/>
  <c r="AP74" i="6"/>
  <c r="AO74" i="6"/>
  <c r="AN74" i="6"/>
  <c r="AM74" i="6"/>
  <c r="AL74" i="6"/>
  <c r="AK74" i="6"/>
  <c r="AJ74" i="6"/>
  <c r="AI74" i="6"/>
  <c r="AH74" i="6"/>
  <c r="AG74" i="6"/>
  <c r="AF74" i="6"/>
  <c r="AE74" i="6"/>
  <c r="AD74" i="6"/>
  <c r="AC74" i="6"/>
  <c r="AB74" i="6"/>
  <c r="AA74" i="6"/>
  <c r="Z74" i="6"/>
  <c r="Y74" i="6"/>
  <c r="X74" i="6"/>
  <c r="W74" i="6"/>
  <c r="V74" i="6"/>
  <c r="U74" i="6"/>
  <c r="T74" i="6"/>
  <c r="S74" i="6"/>
  <c r="R74" i="6"/>
  <c r="Q74" i="6"/>
  <c r="P74" i="6"/>
  <c r="O74" i="6"/>
  <c r="N74" i="6"/>
  <c r="M74" i="6"/>
  <c r="L74" i="6"/>
  <c r="K74" i="6"/>
  <c r="J74" i="6"/>
  <c r="I74" i="6"/>
  <c r="H74" i="6"/>
  <c r="G74" i="6"/>
  <c r="F74" i="6"/>
  <c r="E74" i="6"/>
  <c r="D74" i="6"/>
  <c r="C74" i="6"/>
  <c r="B74" i="6"/>
  <c r="BV102" i="5"/>
  <c r="BU102" i="5"/>
  <c r="BT102" i="5"/>
  <c r="BS102" i="5"/>
  <c r="BR102" i="5"/>
  <c r="BQ102" i="5"/>
  <c r="BP102" i="5"/>
  <c r="BO102" i="5"/>
  <c r="BN102" i="5"/>
  <c r="BM102" i="5"/>
  <c r="BL102" i="5"/>
  <c r="BK102" i="5"/>
  <c r="BJ102" i="5"/>
  <c r="BI102" i="5"/>
  <c r="BH102" i="5"/>
  <c r="BG102" i="5"/>
  <c r="BF102" i="5"/>
  <c r="BE102" i="5"/>
  <c r="BD102" i="5"/>
  <c r="BC102" i="5"/>
  <c r="BB102" i="5"/>
  <c r="BA102" i="5"/>
  <c r="AZ102" i="5"/>
  <c r="AY102" i="5"/>
  <c r="AX102" i="5"/>
  <c r="AW102" i="5"/>
  <c r="AV102" i="5"/>
  <c r="AU102" i="5"/>
  <c r="AT102" i="5"/>
  <c r="AS102" i="5"/>
  <c r="AR102" i="5"/>
  <c r="AQ102" i="5"/>
  <c r="AP102" i="5"/>
  <c r="AO102" i="5"/>
  <c r="AN102" i="5"/>
  <c r="AM102" i="5"/>
  <c r="AL102" i="5"/>
  <c r="AK102" i="5"/>
  <c r="AJ102" i="5"/>
  <c r="AI102" i="5"/>
  <c r="AH102" i="5"/>
  <c r="AG102" i="5"/>
  <c r="AF102" i="5"/>
  <c r="AE102" i="5"/>
  <c r="AD102" i="5"/>
  <c r="AC102" i="5"/>
  <c r="AB102" i="5"/>
  <c r="AA102" i="5"/>
  <c r="Z102" i="5"/>
  <c r="Y102" i="5"/>
  <c r="X102" i="5"/>
  <c r="W102" i="5"/>
  <c r="V102" i="5"/>
  <c r="U102" i="5"/>
  <c r="T102" i="5"/>
  <c r="S102" i="5"/>
  <c r="R102" i="5"/>
  <c r="Q102" i="5"/>
  <c r="P102" i="5"/>
  <c r="O102" i="5"/>
  <c r="N102" i="5"/>
  <c r="M102" i="5"/>
  <c r="L102" i="5"/>
  <c r="K102" i="5"/>
  <c r="J102" i="5"/>
  <c r="I102" i="5"/>
  <c r="H102" i="5"/>
  <c r="G102" i="5"/>
  <c r="F102" i="5"/>
  <c r="E102" i="5"/>
  <c r="D102" i="5"/>
  <c r="C102" i="5"/>
  <c r="B102" i="5"/>
  <c r="BV99" i="5"/>
  <c r="BU99" i="5"/>
  <c r="BT99" i="5"/>
  <c r="BS99" i="5"/>
  <c r="BR99" i="5"/>
  <c r="BQ99" i="5"/>
  <c r="BP99" i="5"/>
  <c r="BO99" i="5"/>
  <c r="BN99" i="5"/>
  <c r="BM99" i="5"/>
  <c r="BL99" i="5"/>
  <c r="BK99" i="5"/>
  <c r="BJ99" i="5"/>
  <c r="BI99" i="5"/>
  <c r="BH99" i="5"/>
  <c r="BG99" i="5"/>
  <c r="BF99" i="5"/>
  <c r="BE99" i="5"/>
  <c r="BD99" i="5"/>
  <c r="BC99" i="5"/>
  <c r="BB99" i="5"/>
  <c r="BA99" i="5"/>
  <c r="AZ99" i="5"/>
  <c r="AY99" i="5"/>
  <c r="AX99" i="5"/>
  <c r="AW99" i="5"/>
  <c r="AV99" i="5"/>
  <c r="AU99" i="5"/>
  <c r="AT99" i="5"/>
  <c r="AS99" i="5"/>
  <c r="AR99" i="5"/>
  <c r="AQ99" i="5"/>
  <c r="AP99" i="5"/>
  <c r="AO99" i="5"/>
  <c r="AN99" i="5"/>
  <c r="AM99" i="5"/>
  <c r="AL99" i="5"/>
  <c r="AK99" i="5"/>
  <c r="AJ99" i="5"/>
  <c r="AI99" i="5"/>
  <c r="AH99" i="5"/>
  <c r="AG99" i="5"/>
  <c r="AF99" i="5"/>
  <c r="AE99" i="5"/>
  <c r="AD99" i="5"/>
  <c r="AC99" i="5"/>
  <c r="AB99" i="5"/>
  <c r="AA99" i="5"/>
  <c r="Z99" i="5"/>
  <c r="Y99" i="5"/>
  <c r="X99" i="5"/>
  <c r="W99" i="5"/>
  <c r="V99" i="5"/>
  <c r="U99" i="5"/>
  <c r="T99" i="5"/>
  <c r="S99" i="5"/>
  <c r="R99" i="5"/>
  <c r="Q99" i="5"/>
  <c r="P99" i="5"/>
  <c r="O99" i="5"/>
  <c r="N99" i="5"/>
  <c r="M99" i="5"/>
  <c r="L99" i="5"/>
  <c r="K99" i="5"/>
  <c r="J99" i="5"/>
  <c r="I99" i="5"/>
  <c r="H99" i="5"/>
  <c r="G99" i="5"/>
  <c r="F99" i="5"/>
  <c r="E99" i="5"/>
  <c r="D99" i="5"/>
  <c r="C99" i="5"/>
  <c r="B99" i="5"/>
  <c r="BV98" i="5"/>
  <c r="BU98" i="5"/>
  <c r="BT98" i="5"/>
  <c r="BS98" i="5"/>
  <c r="BR98" i="5"/>
  <c r="BQ98" i="5"/>
  <c r="BP98" i="5"/>
  <c r="BO98" i="5"/>
  <c r="BN98" i="5"/>
  <c r="BM98" i="5"/>
  <c r="BL98" i="5"/>
  <c r="BK98" i="5"/>
  <c r="BJ98" i="5"/>
  <c r="BI98" i="5"/>
  <c r="BH98" i="5"/>
  <c r="BG98" i="5"/>
  <c r="BF98" i="5"/>
  <c r="BE98" i="5"/>
  <c r="BD98" i="5"/>
  <c r="BC98" i="5"/>
  <c r="BB98" i="5"/>
  <c r="BA98" i="5"/>
  <c r="AZ98" i="5"/>
  <c r="AY98" i="5"/>
  <c r="AX98" i="5"/>
  <c r="AW98" i="5"/>
  <c r="AV98" i="5"/>
  <c r="AU98" i="5"/>
  <c r="AT98" i="5"/>
  <c r="AS98" i="5"/>
  <c r="AR98" i="5"/>
  <c r="AQ98" i="5"/>
  <c r="AP98" i="5"/>
  <c r="AO98" i="5"/>
  <c r="AN98" i="5"/>
  <c r="AM98" i="5"/>
  <c r="AL98" i="5"/>
  <c r="AK98" i="5"/>
  <c r="AJ98" i="5"/>
  <c r="AI98" i="5"/>
  <c r="AH98" i="5"/>
  <c r="AG98" i="5"/>
  <c r="AF98" i="5"/>
  <c r="AE98" i="5"/>
  <c r="AD98" i="5"/>
  <c r="AC98" i="5"/>
  <c r="AB98" i="5"/>
  <c r="AA98" i="5"/>
  <c r="Z98" i="5"/>
  <c r="Y98" i="5"/>
  <c r="X98" i="5"/>
  <c r="W98" i="5"/>
  <c r="V98" i="5"/>
  <c r="U98" i="5"/>
  <c r="T98" i="5"/>
  <c r="S98" i="5"/>
  <c r="R98" i="5"/>
  <c r="Q98" i="5"/>
  <c r="P98" i="5"/>
  <c r="O98" i="5"/>
  <c r="N98" i="5"/>
  <c r="M98" i="5"/>
  <c r="L98" i="5"/>
  <c r="K98" i="5"/>
  <c r="J98" i="5"/>
  <c r="I98" i="5"/>
  <c r="H98" i="5"/>
  <c r="G98" i="5"/>
  <c r="F98" i="5"/>
  <c r="E98" i="5"/>
  <c r="D98" i="5"/>
  <c r="C98" i="5"/>
  <c r="B98" i="5"/>
  <c r="BV97" i="5"/>
  <c r="BU97" i="5"/>
  <c r="BT97" i="5"/>
  <c r="BS97" i="5"/>
  <c r="BR97" i="5"/>
  <c r="BQ97" i="5"/>
  <c r="BP97" i="5"/>
  <c r="BO97" i="5"/>
  <c r="BN97" i="5"/>
  <c r="BM97" i="5"/>
  <c r="BL97" i="5"/>
  <c r="BK97" i="5"/>
  <c r="BJ97" i="5"/>
  <c r="BI97" i="5"/>
  <c r="BH97" i="5"/>
  <c r="BG97" i="5"/>
  <c r="BF97" i="5"/>
  <c r="BE97" i="5"/>
  <c r="BD97" i="5"/>
  <c r="BC97" i="5"/>
  <c r="BB97" i="5"/>
  <c r="BA97" i="5"/>
  <c r="AZ97" i="5"/>
  <c r="AY97" i="5"/>
  <c r="AX97" i="5"/>
  <c r="AW97" i="5"/>
  <c r="AV97" i="5"/>
  <c r="AU97" i="5"/>
  <c r="AT97" i="5"/>
  <c r="AS97" i="5"/>
  <c r="AR97" i="5"/>
  <c r="AQ97" i="5"/>
  <c r="AP97" i="5"/>
  <c r="AO97" i="5"/>
  <c r="AN97" i="5"/>
  <c r="AM97" i="5"/>
  <c r="AL97" i="5"/>
  <c r="AK97" i="5"/>
  <c r="AJ97" i="5"/>
  <c r="AI97" i="5"/>
  <c r="AH97" i="5"/>
  <c r="AG97" i="5"/>
  <c r="AF97" i="5"/>
  <c r="AE97" i="5"/>
  <c r="AD97" i="5"/>
  <c r="AC97" i="5"/>
  <c r="AB97" i="5"/>
  <c r="AA97" i="5"/>
  <c r="Z97" i="5"/>
  <c r="Y97" i="5"/>
  <c r="X97" i="5"/>
  <c r="W97" i="5"/>
  <c r="V97" i="5"/>
  <c r="U97" i="5"/>
  <c r="T97" i="5"/>
  <c r="S97" i="5"/>
  <c r="R97" i="5"/>
  <c r="Q97" i="5"/>
  <c r="P97" i="5"/>
  <c r="O97" i="5"/>
  <c r="N97" i="5"/>
  <c r="M97" i="5"/>
  <c r="L97" i="5"/>
  <c r="K97" i="5"/>
  <c r="J97" i="5"/>
  <c r="I97" i="5"/>
  <c r="H97" i="5"/>
  <c r="G97" i="5"/>
  <c r="F97" i="5"/>
  <c r="E97" i="5"/>
  <c r="D97" i="5"/>
  <c r="C97" i="5"/>
  <c r="B97" i="5"/>
  <c r="BV96" i="5"/>
  <c r="BU96" i="5"/>
  <c r="BT96" i="5"/>
  <c r="BS96" i="5"/>
  <c r="BR96" i="5"/>
  <c r="BQ96" i="5"/>
  <c r="BP96" i="5"/>
  <c r="BO96" i="5"/>
  <c r="BN96" i="5"/>
  <c r="BM96" i="5"/>
  <c r="BL96" i="5"/>
  <c r="BK96" i="5"/>
  <c r="BJ96" i="5"/>
  <c r="BI96" i="5"/>
  <c r="BH96" i="5"/>
  <c r="BG96" i="5"/>
  <c r="BF96" i="5"/>
  <c r="BE96" i="5"/>
  <c r="BD96" i="5"/>
  <c r="BC96" i="5"/>
  <c r="BB96" i="5"/>
  <c r="BA96" i="5"/>
  <c r="AZ96" i="5"/>
  <c r="AY96" i="5"/>
  <c r="AX96" i="5"/>
  <c r="AW96" i="5"/>
  <c r="AV96" i="5"/>
  <c r="AU96" i="5"/>
  <c r="AT96" i="5"/>
  <c r="AS96" i="5"/>
  <c r="AR96" i="5"/>
  <c r="AQ96" i="5"/>
  <c r="AP96" i="5"/>
  <c r="AO96" i="5"/>
  <c r="AN96" i="5"/>
  <c r="AM96" i="5"/>
  <c r="AL96" i="5"/>
  <c r="AK96" i="5"/>
  <c r="AJ96" i="5"/>
  <c r="AI96" i="5"/>
  <c r="AH96" i="5"/>
  <c r="AG96" i="5"/>
  <c r="AF96" i="5"/>
  <c r="AE96" i="5"/>
  <c r="AD96" i="5"/>
  <c r="AC96" i="5"/>
  <c r="AB96" i="5"/>
  <c r="AA96" i="5"/>
  <c r="Z96" i="5"/>
  <c r="Y96" i="5"/>
  <c r="X96" i="5"/>
  <c r="W96" i="5"/>
  <c r="V96" i="5"/>
  <c r="U96" i="5"/>
  <c r="T96" i="5"/>
  <c r="S96" i="5"/>
  <c r="R96" i="5"/>
  <c r="Q96" i="5"/>
  <c r="P96" i="5"/>
  <c r="O96" i="5"/>
  <c r="N96" i="5"/>
  <c r="M96" i="5"/>
  <c r="L96" i="5"/>
  <c r="K96" i="5"/>
  <c r="J96" i="5"/>
  <c r="I96" i="5"/>
  <c r="H96" i="5"/>
  <c r="G96" i="5"/>
  <c r="F96" i="5"/>
  <c r="E96" i="5"/>
  <c r="D96" i="5"/>
  <c r="C96" i="5"/>
  <c r="B96" i="5"/>
  <c r="BV95" i="5"/>
  <c r="BU95" i="5"/>
  <c r="BT95" i="5"/>
  <c r="BS95" i="5"/>
  <c r="BR95" i="5"/>
  <c r="BQ95" i="5"/>
  <c r="BP95" i="5"/>
  <c r="BO95" i="5"/>
  <c r="BN95" i="5"/>
  <c r="BM95" i="5"/>
  <c r="BL95" i="5"/>
  <c r="BK95" i="5"/>
  <c r="BJ95" i="5"/>
  <c r="BI95" i="5"/>
  <c r="BH95" i="5"/>
  <c r="BG95" i="5"/>
  <c r="BF95" i="5"/>
  <c r="BE95" i="5"/>
  <c r="BD95" i="5"/>
  <c r="BC95" i="5"/>
  <c r="BB95" i="5"/>
  <c r="BA95" i="5"/>
  <c r="AZ95" i="5"/>
  <c r="AY95" i="5"/>
  <c r="AX95" i="5"/>
  <c r="AW95" i="5"/>
  <c r="AV95" i="5"/>
  <c r="AU95" i="5"/>
  <c r="AT95" i="5"/>
  <c r="AS95" i="5"/>
  <c r="AR95" i="5"/>
  <c r="AQ95" i="5"/>
  <c r="AP95" i="5"/>
  <c r="AO95" i="5"/>
  <c r="AN95" i="5"/>
  <c r="AM95" i="5"/>
  <c r="AL95" i="5"/>
  <c r="AK95" i="5"/>
  <c r="AJ95" i="5"/>
  <c r="AI95" i="5"/>
  <c r="AH95" i="5"/>
  <c r="AG95" i="5"/>
  <c r="AF95" i="5"/>
  <c r="AE95" i="5"/>
  <c r="AD95" i="5"/>
  <c r="AC95" i="5"/>
  <c r="AB95" i="5"/>
  <c r="AA95" i="5"/>
  <c r="Z95" i="5"/>
  <c r="Y95" i="5"/>
  <c r="X95" i="5"/>
  <c r="W95" i="5"/>
  <c r="V95" i="5"/>
  <c r="U95" i="5"/>
  <c r="T95" i="5"/>
  <c r="S95" i="5"/>
  <c r="R95" i="5"/>
  <c r="Q95" i="5"/>
  <c r="P95" i="5"/>
  <c r="O95" i="5"/>
  <c r="N95" i="5"/>
  <c r="M95" i="5"/>
  <c r="L95" i="5"/>
  <c r="K95" i="5"/>
  <c r="J95" i="5"/>
  <c r="I95" i="5"/>
  <c r="H95" i="5"/>
  <c r="G95" i="5"/>
  <c r="F95" i="5"/>
  <c r="E95" i="5"/>
  <c r="D95" i="5"/>
  <c r="C95" i="5"/>
  <c r="B95" i="5"/>
  <c r="BV94" i="5"/>
  <c r="BU94" i="5"/>
  <c r="BT94" i="5"/>
  <c r="BS94" i="5"/>
  <c r="BR94" i="5"/>
  <c r="BQ94" i="5"/>
  <c r="BP94" i="5"/>
  <c r="BO94" i="5"/>
  <c r="BN94" i="5"/>
  <c r="BM94" i="5"/>
  <c r="BL94" i="5"/>
  <c r="BK94" i="5"/>
  <c r="BJ94" i="5"/>
  <c r="BI94" i="5"/>
  <c r="BH94" i="5"/>
  <c r="BG94" i="5"/>
  <c r="BF94" i="5"/>
  <c r="BE94" i="5"/>
  <c r="BD94" i="5"/>
  <c r="BC94" i="5"/>
  <c r="BB94" i="5"/>
  <c r="BA94" i="5"/>
  <c r="AZ94" i="5"/>
  <c r="AY94" i="5"/>
  <c r="AX94" i="5"/>
  <c r="AW94" i="5"/>
  <c r="AV94" i="5"/>
  <c r="AU94" i="5"/>
  <c r="AT94" i="5"/>
  <c r="AS94" i="5"/>
  <c r="AR94" i="5"/>
  <c r="AQ94" i="5"/>
  <c r="AP94" i="5"/>
  <c r="AO94" i="5"/>
  <c r="AN94" i="5"/>
  <c r="AM94" i="5"/>
  <c r="AL94" i="5"/>
  <c r="AK94" i="5"/>
  <c r="AJ94" i="5"/>
  <c r="AI94" i="5"/>
  <c r="AH94" i="5"/>
  <c r="AG94" i="5"/>
  <c r="AF94" i="5"/>
  <c r="AE94" i="5"/>
  <c r="AD94" i="5"/>
  <c r="AC94" i="5"/>
  <c r="AB94" i="5"/>
  <c r="AA94" i="5"/>
  <c r="Z94" i="5"/>
  <c r="Y94" i="5"/>
  <c r="X94" i="5"/>
  <c r="W94" i="5"/>
  <c r="V94" i="5"/>
  <c r="U94" i="5"/>
  <c r="T94" i="5"/>
  <c r="S94" i="5"/>
  <c r="R94" i="5"/>
  <c r="Q94" i="5"/>
  <c r="P94" i="5"/>
  <c r="O94" i="5"/>
  <c r="N94" i="5"/>
  <c r="M94" i="5"/>
  <c r="L94" i="5"/>
  <c r="K94" i="5"/>
  <c r="J94" i="5"/>
  <c r="I94" i="5"/>
  <c r="H94" i="5"/>
  <c r="G94" i="5"/>
  <c r="F94" i="5"/>
  <c r="E94" i="5"/>
  <c r="D94" i="5"/>
  <c r="C94" i="5"/>
  <c r="B94" i="5"/>
  <c r="BV93" i="5"/>
  <c r="BU93" i="5"/>
  <c r="BT93" i="5"/>
  <c r="BS93" i="5"/>
  <c r="BR93" i="5"/>
  <c r="BQ93" i="5"/>
  <c r="BP93" i="5"/>
  <c r="BO93" i="5"/>
  <c r="BN93" i="5"/>
  <c r="BM93" i="5"/>
  <c r="BL93" i="5"/>
  <c r="BK93" i="5"/>
  <c r="BJ93" i="5"/>
  <c r="BI93" i="5"/>
  <c r="BH93" i="5"/>
  <c r="BG93" i="5"/>
  <c r="BF93" i="5"/>
  <c r="BE93" i="5"/>
  <c r="BD93" i="5"/>
  <c r="BC93" i="5"/>
  <c r="BB93" i="5"/>
  <c r="BA93" i="5"/>
  <c r="AZ93" i="5"/>
  <c r="AY93" i="5"/>
  <c r="AX93" i="5"/>
  <c r="AW93" i="5"/>
  <c r="AV93" i="5"/>
  <c r="AU93" i="5"/>
  <c r="AT93" i="5"/>
  <c r="AS93" i="5"/>
  <c r="AR93" i="5"/>
  <c r="AQ93" i="5"/>
  <c r="AP93" i="5"/>
  <c r="AO93" i="5"/>
  <c r="AN93" i="5"/>
  <c r="AM93" i="5"/>
  <c r="AL93" i="5"/>
  <c r="AK93" i="5"/>
  <c r="AJ93" i="5"/>
  <c r="AI93" i="5"/>
  <c r="AH93" i="5"/>
  <c r="AG93" i="5"/>
  <c r="AF93" i="5"/>
  <c r="AE93" i="5"/>
  <c r="AD93" i="5"/>
  <c r="AC93" i="5"/>
  <c r="AB93" i="5"/>
  <c r="AA93" i="5"/>
  <c r="Z93" i="5"/>
  <c r="Y93" i="5"/>
  <c r="X93" i="5"/>
  <c r="W93" i="5"/>
  <c r="V93" i="5"/>
  <c r="U93" i="5"/>
  <c r="T93" i="5"/>
  <c r="S93" i="5"/>
  <c r="R93" i="5"/>
  <c r="Q93" i="5"/>
  <c r="P93" i="5"/>
  <c r="O93" i="5"/>
  <c r="N93" i="5"/>
  <c r="M93" i="5"/>
  <c r="L93" i="5"/>
  <c r="K93" i="5"/>
  <c r="J93" i="5"/>
  <c r="I93" i="5"/>
  <c r="H93" i="5"/>
  <c r="G93" i="5"/>
  <c r="F93" i="5"/>
  <c r="E93" i="5"/>
  <c r="D93" i="5"/>
  <c r="C93" i="5"/>
  <c r="B93" i="5"/>
  <c r="BV92" i="5"/>
  <c r="BU92" i="5"/>
  <c r="BT92" i="5"/>
  <c r="BS92" i="5"/>
  <c r="BR92" i="5"/>
  <c r="BQ92" i="5"/>
  <c r="BP92" i="5"/>
  <c r="BO92" i="5"/>
  <c r="BN92" i="5"/>
  <c r="BM92" i="5"/>
  <c r="BL92" i="5"/>
  <c r="BK92" i="5"/>
  <c r="BJ92" i="5"/>
  <c r="BI92" i="5"/>
  <c r="BH92" i="5"/>
  <c r="BG92" i="5"/>
  <c r="BF92" i="5"/>
  <c r="BE92" i="5"/>
  <c r="BD92" i="5"/>
  <c r="BC92" i="5"/>
  <c r="BB92" i="5"/>
  <c r="BA92" i="5"/>
  <c r="AZ92" i="5"/>
  <c r="AY92" i="5"/>
  <c r="AX92" i="5"/>
  <c r="AW92" i="5"/>
  <c r="AV92" i="5"/>
  <c r="AU92" i="5"/>
  <c r="AT92" i="5"/>
  <c r="AS92" i="5"/>
  <c r="AR92" i="5"/>
  <c r="AQ92" i="5"/>
  <c r="AP92" i="5"/>
  <c r="AO92" i="5"/>
  <c r="AN92" i="5"/>
  <c r="AM92" i="5"/>
  <c r="AL92" i="5"/>
  <c r="AK92" i="5"/>
  <c r="AJ92" i="5"/>
  <c r="AI92" i="5"/>
  <c r="AH92" i="5"/>
  <c r="AG92" i="5"/>
  <c r="AF92" i="5"/>
  <c r="AE92" i="5"/>
  <c r="AD92" i="5"/>
  <c r="AC92" i="5"/>
  <c r="AB92" i="5"/>
  <c r="AA92" i="5"/>
  <c r="Z92" i="5"/>
  <c r="Y92" i="5"/>
  <c r="X92" i="5"/>
  <c r="W92" i="5"/>
  <c r="V92" i="5"/>
  <c r="U92" i="5"/>
  <c r="T92" i="5"/>
  <c r="S92" i="5"/>
  <c r="R92" i="5"/>
  <c r="Q92" i="5"/>
  <c r="P92" i="5"/>
  <c r="O92" i="5"/>
  <c r="N92" i="5"/>
  <c r="M92" i="5"/>
  <c r="L92" i="5"/>
  <c r="K92" i="5"/>
  <c r="J92" i="5"/>
  <c r="I92" i="5"/>
  <c r="H92" i="5"/>
  <c r="G92" i="5"/>
  <c r="F92" i="5"/>
  <c r="E92" i="5"/>
  <c r="D92" i="5"/>
  <c r="C92" i="5"/>
  <c r="B92" i="5"/>
  <c r="BV91" i="5"/>
  <c r="BU91" i="5"/>
  <c r="BT91" i="5"/>
  <c r="BS91" i="5"/>
  <c r="BR91" i="5"/>
  <c r="BQ91" i="5"/>
  <c r="BP91" i="5"/>
  <c r="BO91" i="5"/>
  <c r="BN91" i="5"/>
  <c r="BM91" i="5"/>
  <c r="BL91" i="5"/>
  <c r="BK91" i="5"/>
  <c r="BJ91" i="5"/>
  <c r="BI91" i="5"/>
  <c r="BH91" i="5"/>
  <c r="BG91" i="5"/>
  <c r="BF91" i="5"/>
  <c r="BE91" i="5"/>
  <c r="BD91" i="5"/>
  <c r="BC91" i="5"/>
  <c r="BB91" i="5"/>
  <c r="BA91" i="5"/>
  <c r="AZ91" i="5"/>
  <c r="AY91" i="5"/>
  <c r="AX91" i="5"/>
  <c r="AW91" i="5"/>
  <c r="AV91" i="5"/>
  <c r="AU91" i="5"/>
  <c r="AT91" i="5"/>
  <c r="AS91" i="5"/>
  <c r="AR91" i="5"/>
  <c r="AQ91" i="5"/>
  <c r="AP91" i="5"/>
  <c r="AO91" i="5"/>
  <c r="AN91" i="5"/>
  <c r="AM91" i="5"/>
  <c r="AL91" i="5"/>
  <c r="AK91" i="5"/>
  <c r="AJ91" i="5"/>
  <c r="AI91" i="5"/>
  <c r="AH91" i="5"/>
  <c r="AG91" i="5"/>
  <c r="AF91" i="5"/>
  <c r="AE91" i="5"/>
  <c r="AD91" i="5"/>
  <c r="AC91" i="5"/>
  <c r="AB91" i="5"/>
  <c r="AA91" i="5"/>
  <c r="Z91" i="5"/>
  <c r="Y91" i="5"/>
  <c r="X91" i="5"/>
  <c r="W91" i="5"/>
  <c r="V91" i="5"/>
  <c r="U91" i="5"/>
  <c r="T91" i="5"/>
  <c r="S91" i="5"/>
  <c r="R91" i="5"/>
  <c r="Q91" i="5"/>
  <c r="P91" i="5"/>
  <c r="O91" i="5"/>
  <c r="N91" i="5"/>
  <c r="M91" i="5"/>
  <c r="L91" i="5"/>
  <c r="K91" i="5"/>
  <c r="J91" i="5"/>
  <c r="I91" i="5"/>
  <c r="H91" i="5"/>
  <c r="G91" i="5"/>
  <c r="F91" i="5"/>
  <c r="E91" i="5"/>
  <c r="D91" i="5"/>
  <c r="C91" i="5"/>
  <c r="B91" i="5"/>
  <c r="BV90" i="5"/>
  <c r="BU90" i="5"/>
  <c r="BT90" i="5"/>
  <c r="BS90" i="5"/>
  <c r="BR90" i="5"/>
  <c r="BQ90" i="5"/>
  <c r="BP90" i="5"/>
  <c r="BO90" i="5"/>
  <c r="BN90" i="5"/>
  <c r="BM90" i="5"/>
  <c r="BL90" i="5"/>
  <c r="BK90" i="5"/>
  <c r="BJ90" i="5"/>
  <c r="BI90" i="5"/>
  <c r="BH90" i="5"/>
  <c r="BG90" i="5"/>
  <c r="BF90" i="5"/>
  <c r="BE90" i="5"/>
  <c r="BD90" i="5"/>
  <c r="BC90" i="5"/>
  <c r="BB90" i="5"/>
  <c r="BA90" i="5"/>
  <c r="AZ90" i="5"/>
  <c r="AY90" i="5"/>
  <c r="AX90" i="5"/>
  <c r="AW90" i="5"/>
  <c r="AV90" i="5"/>
  <c r="AU90" i="5"/>
  <c r="AT90" i="5"/>
  <c r="AS90" i="5"/>
  <c r="AR90" i="5"/>
  <c r="AQ90" i="5"/>
  <c r="AP90" i="5"/>
  <c r="AO90" i="5"/>
  <c r="AN90" i="5"/>
  <c r="AM90" i="5"/>
  <c r="AL90" i="5"/>
  <c r="AK90" i="5"/>
  <c r="AJ90" i="5"/>
  <c r="AI90" i="5"/>
  <c r="AH90" i="5"/>
  <c r="AG90" i="5"/>
  <c r="AF90" i="5"/>
  <c r="AE90" i="5"/>
  <c r="AD90" i="5"/>
  <c r="AC90" i="5"/>
  <c r="AB90" i="5"/>
  <c r="AA90" i="5"/>
  <c r="Z90" i="5"/>
  <c r="Y90" i="5"/>
  <c r="X90" i="5"/>
  <c r="W90" i="5"/>
  <c r="V90" i="5"/>
  <c r="U90" i="5"/>
  <c r="T90" i="5"/>
  <c r="S90" i="5"/>
  <c r="R90" i="5"/>
  <c r="Q90" i="5"/>
  <c r="P90" i="5"/>
  <c r="O90" i="5"/>
  <c r="N90" i="5"/>
  <c r="M90" i="5"/>
  <c r="L90" i="5"/>
  <c r="K90" i="5"/>
  <c r="J90" i="5"/>
  <c r="I90" i="5"/>
  <c r="H90" i="5"/>
  <c r="G90" i="5"/>
  <c r="F90" i="5"/>
  <c r="E90" i="5"/>
  <c r="D90" i="5"/>
  <c r="C90" i="5"/>
  <c r="B90" i="5"/>
  <c r="BV89" i="5"/>
  <c r="BU89" i="5"/>
  <c r="BT89" i="5"/>
  <c r="BS89" i="5"/>
  <c r="BR89" i="5"/>
  <c r="BQ89" i="5"/>
  <c r="BP89" i="5"/>
  <c r="BO89" i="5"/>
  <c r="BN89" i="5"/>
  <c r="BM89" i="5"/>
  <c r="BL89" i="5"/>
  <c r="BK89" i="5"/>
  <c r="BJ89" i="5"/>
  <c r="BI89" i="5"/>
  <c r="BH89" i="5"/>
  <c r="BG89" i="5"/>
  <c r="BF89" i="5"/>
  <c r="BE89" i="5"/>
  <c r="BD89" i="5"/>
  <c r="BC89" i="5"/>
  <c r="BB89" i="5"/>
  <c r="BA89" i="5"/>
  <c r="AZ89" i="5"/>
  <c r="AY89" i="5"/>
  <c r="AX89" i="5"/>
  <c r="AW89" i="5"/>
  <c r="AV89" i="5"/>
  <c r="AU89" i="5"/>
  <c r="AT89" i="5"/>
  <c r="AS89" i="5"/>
  <c r="AR89" i="5"/>
  <c r="AQ89" i="5"/>
  <c r="AP89" i="5"/>
  <c r="AO89" i="5"/>
  <c r="AN89" i="5"/>
  <c r="AM89" i="5"/>
  <c r="AL89" i="5"/>
  <c r="AK89" i="5"/>
  <c r="AJ89" i="5"/>
  <c r="AI89" i="5"/>
  <c r="AH89" i="5"/>
  <c r="AG89" i="5"/>
  <c r="AF89" i="5"/>
  <c r="AE89" i="5"/>
  <c r="AD89" i="5"/>
  <c r="AC89" i="5"/>
  <c r="AB89" i="5"/>
  <c r="AA89" i="5"/>
  <c r="Z89" i="5"/>
  <c r="Y89" i="5"/>
  <c r="X89" i="5"/>
  <c r="W89" i="5"/>
  <c r="V89" i="5"/>
  <c r="U89" i="5"/>
  <c r="T89" i="5"/>
  <c r="S89" i="5"/>
  <c r="R89" i="5"/>
  <c r="Q89" i="5"/>
  <c r="P89" i="5"/>
  <c r="O89" i="5"/>
  <c r="N89" i="5"/>
  <c r="M89" i="5"/>
  <c r="L89" i="5"/>
  <c r="K89" i="5"/>
  <c r="J89" i="5"/>
  <c r="I89" i="5"/>
  <c r="H89" i="5"/>
  <c r="G89" i="5"/>
  <c r="F89" i="5"/>
  <c r="E89" i="5"/>
  <c r="D89" i="5"/>
  <c r="C89" i="5"/>
  <c r="B89" i="5"/>
  <c r="BV88" i="5"/>
  <c r="BU88" i="5"/>
  <c r="BT88" i="5"/>
  <c r="BS88" i="5"/>
  <c r="BR88" i="5"/>
  <c r="BQ88" i="5"/>
  <c r="BP88" i="5"/>
  <c r="BO88" i="5"/>
  <c r="BN88" i="5"/>
  <c r="BM88" i="5"/>
  <c r="BL88" i="5"/>
  <c r="BK88" i="5"/>
  <c r="BJ88" i="5"/>
  <c r="BI88" i="5"/>
  <c r="BH88" i="5"/>
  <c r="BG88" i="5"/>
  <c r="BF88" i="5"/>
  <c r="BE88" i="5"/>
  <c r="BD88" i="5"/>
  <c r="BC88" i="5"/>
  <c r="BB88" i="5"/>
  <c r="BA88" i="5"/>
  <c r="AZ88" i="5"/>
  <c r="AY88" i="5"/>
  <c r="AX88" i="5"/>
  <c r="AW88" i="5"/>
  <c r="AV88" i="5"/>
  <c r="AU88" i="5"/>
  <c r="AT88" i="5"/>
  <c r="AS88" i="5"/>
  <c r="AR88" i="5"/>
  <c r="AQ88" i="5"/>
  <c r="AP88" i="5"/>
  <c r="AO88" i="5"/>
  <c r="AN88" i="5"/>
  <c r="AM88" i="5"/>
  <c r="AL88" i="5"/>
  <c r="AK88" i="5"/>
  <c r="AJ88" i="5"/>
  <c r="AI88" i="5"/>
  <c r="AH88" i="5"/>
  <c r="AG88" i="5"/>
  <c r="AF88" i="5"/>
  <c r="AE88" i="5"/>
  <c r="AD88" i="5"/>
  <c r="AC88" i="5"/>
  <c r="AB88" i="5"/>
  <c r="AA88" i="5"/>
  <c r="Z88" i="5"/>
  <c r="Y88" i="5"/>
  <c r="X88" i="5"/>
  <c r="W88" i="5"/>
  <c r="V88" i="5"/>
  <c r="U88" i="5"/>
  <c r="T88" i="5"/>
  <c r="S88" i="5"/>
  <c r="R88" i="5"/>
  <c r="Q88" i="5"/>
  <c r="P88" i="5"/>
  <c r="O88" i="5"/>
  <c r="N88" i="5"/>
  <c r="M88" i="5"/>
  <c r="L88" i="5"/>
  <c r="K88" i="5"/>
  <c r="J88" i="5"/>
  <c r="I88" i="5"/>
  <c r="H88" i="5"/>
  <c r="G88" i="5"/>
  <c r="F88" i="5"/>
  <c r="E88" i="5"/>
  <c r="D88" i="5"/>
  <c r="C88" i="5"/>
  <c r="B88" i="5"/>
  <c r="BV87" i="5"/>
  <c r="BU87" i="5"/>
  <c r="BT87" i="5"/>
  <c r="BS87" i="5"/>
  <c r="BR87" i="5"/>
  <c r="BQ87" i="5"/>
  <c r="BP87" i="5"/>
  <c r="BO87" i="5"/>
  <c r="BN87" i="5"/>
  <c r="BM87" i="5"/>
  <c r="BL87" i="5"/>
  <c r="BK87" i="5"/>
  <c r="BJ87" i="5"/>
  <c r="BI87" i="5"/>
  <c r="BH87" i="5"/>
  <c r="BG87" i="5"/>
  <c r="BF87" i="5"/>
  <c r="BE87" i="5"/>
  <c r="BD87" i="5"/>
  <c r="BC87" i="5"/>
  <c r="BB87" i="5"/>
  <c r="BA87" i="5"/>
  <c r="AZ87" i="5"/>
  <c r="AY87" i="5"/>
  <c r="AX87" i="5"/>
  <c r="AW87" i="5"/>
  <c r="AV87" i="5"/>
  <c r="AU87" i="5"/>
  <c r="AT87" i="5"/>
  <c r="AS87" i="5"/>
  <c r="AR87" i="5"/>
  <c r="AQ87" i="5"/>
  <c r="AP87" i="5"/>
  <c r="AO87" i="5"/>
  <c r="AN87" i="5"/>
  <c r="AM87" i="5"/>
  <c r="AL87" i="5"/>
  <c r="AK87" i="5"/>
  <c r="AJ87" i="5"/>
  <c r="AI87" i="5"/>
  <c r="AH87" i="5"/>
  <c r="AG87" i="5"/>
  <c r="AF87" i="5"/>
  <c r="AE87" i="5"/>
  <c r="AD87" i="5"/>
  <c r="AC87" i="5"/>
  <c r="AB87" i="5"/>
  <c r="AA87" i="5"/>
  <c r="Z87" i="5"/>
  <c r="Y87" i="5"/>
  <c r="X87" i="5"/>
  <c r="W87" i="5"/>
  <c r="V87" i="5"/>
  <c r="U87" i="5"/>
  <c r="T87" i="5"/>
  <c r="S87" i="5"/>
  <c r="R87" i="5"/>
  <c r="Q87" i="5"/>
  <c r="P87" i="5"/>
  <c r="O87" i="5"/>
  <c r="N87" i="5"/>
  <c r="M87" i="5"/>
  <c r="L87" i="5"/>
  <c r="K87" i="5"/>
  <c r="J87" i="5"/>
  <c r="I87" i="5"/>
  <c r="H87" i="5"/>
  <c r="G87" i="5"/>
  <c r="F87" i="5"/>
  <c r="E87" i="5"/>
  <c r="D87" i="5"/>
  <c r="C87" i="5"/>
  <c r="B87" i="5"/>
  <c r="BV86" i="5"/>
  <c r="BU86" i="5"/>
  <c r="BT86" i="5"/>
  <c r="BS86" i="5"/>
  <c r="BR86" i="5"/>
  <c r="BQ86" i="5"/>
  <c r="BP86" i="5"/>
  <c r="BO86" i="5"/>
  <c r="BN86" i="5"/>
  <c r="BM86" i="5"/>
  <c r="BL86" i="5"/>
  <c r="BK86" i="5"/>
  <c r="BJ86" i="5"/>
  <c r="BI86" i="5"/>
  <c r="BH86" i="5"/>
  <c r="BG86" i="5"/>
  <c r="BF86" i="5"/>
  <c r="BE86" i="5"/>
  <c r="BD86" i="5"/>
  <c r="BC86" i="5"/>
  <c r="BB86" i="5"/>
  <c r="BA86" i="5"/>
  <c r="AZ86" i="5"/>
  <c r="AY86" i="5"/>
  <c r="AX86" i="5"/>
  <c r="AW86" i="5"/>
  <c r="AV86" i="5"/>
  <c r="AU86" i="5"/>
  <c r="AT86" i="5"/>
  <c r="AS86" i="5"/>
  <c r="AR86" i="5"/>
  <c r="AQ86" i="5"/>
  <c r="AP86" i="5"/>
  <c r="AO86" i="5"/>
  <c r="AN86" i="5"/>
  <c r="AM86" i="5"/>
  <c r="AL86" i="5"/>
  <c r="AK86" i="5"/>
  <c r="AJ86" i="5"/>
  <c r="AI86" i="5"/>
  <c r="AH86" i="5"/>
  <c r="AG86" i="5"/>
  <c r="AF86" i="5"/>
  <c r="AE86" i="5"/>
  <c r="AD86" i="5"/>
  <c r="AC86" i="5"/>
  <c r="AB86" i="5"/>
  <c r="AA86" i="5"/>
  <c r="Z86" i="5"/>
  <c r="Y86" i="5"/>
  <c r="X86" i="5"/>
  <c r="W86" i="5"/>
  <c r="V86" i="5"/>
  <c r="U86" i="5"/>
  <c r="T86" i="5"/>
  <c r="S86" i="5"/>
  <c r="R86" i="5"/>
  <c r="Q86" i="5"/>
  <c r="P86" i="5"/>
  <c r="O86" i="5"/>
  <c r="N86" i="5"/>
  <c r="M86" i="5"/>
  <c r="L86" i="5"/>
  <c r="K86" i="5"/>
  <c r="J86" i="5"/>
  <c r="I86" i="5"/>
  <c r="H86" i="5"/>
  <c r="G86" i="5"/>
  <c r="F86" i="5"/>
  <c r="E86" i="5"/>
  <c r="D86" i="5"/>
  <c r="C86" i="5"/>
  <c r="B86" i="5"/>
  <c r="BV85" i="5"/>
  <c r="BU85" i="5"/>
  <c r="BT85" i="5"/>
  <c r="BS85" i="5"/>
  <c r="BR85" i="5"/>
  <c r="BQ85" i="5"/>
  <c r="BP85" i="5"/>
  <c r="BO85" i="5"/>
  <c r="BN85" i="5"/>
  <c r="BM85" i="5"/>
  <c r="BL85" i="5"/>
  <c r="BK85" i="5"/>
  <c r="BJ85" i="5"/>
  <c r="BI85" i="5"/>
  <c r="BH85" i="5"/>
  <c r="BG85" i="5"/>
  <c r="BF85" i="5"/>
  <c r="BE85" i="5"/>
  <c r="BD85" i="5"/>
  <c r="BC85" i="5"/>
  <c r="BB85" i="5"/>
  <c r="BA85" i="5"/>
  <c r="AZ85" i="5"/>
  <c r="AY85" i="5"/>
  <c r="AX85" i="5"/>
  <c r="AW85" i="5"/>
  <c r="AV85" i="5"/>
  <c r="AU85" i="5"/>
  <c r="AT85" i="5"/>
  <c r="AS85" i="5"/>
  <c r="AR85" i="5"/>
  <c r="AQ85" i="5"/>
  <c r="AP85" i="5"/>
  <c r="AO85" i="5"/>
  <c r="AN85" i="5"/>
  <c r="AM85" i="5"/>
  <c r="AL85" i="5"/>
  <c r="AK85" i="5"/>
  <c r="AJ85" i="5"/>
  <c r="AI85" i="5"/>
  <c r="AH85" i="5"/>
  <c r="AG85" i="5"/>
  <c r="AF85" i="5"/>
  <c r="AE85" i="5"/>
  <c r="AD85" i="5"/>
  <c r="AC85" i="5"/>
  <c r="AB85" i="5"/>
  <c r="AA85" i="5"/>
  <c r="Z85" i="5"/>
  <c r="Y85" i="5"/>
  <c r="X85" i="5"/>
  <c r="W85" i="5"/>
  <c r="V85" i="5"/>
  <c r="U85" i="5"/>
  <c r="T85" i="5"/>
  <c r="S85" i="5"/>
  <c r="R85" i="5"/>
  <c r="Q85" i="5"/>
  <c r="P85" i="5"/>
  <c r="O85" i="5"/>
  <c r="N85" i="5"/>
  <c r="M85" i="5"/>
  <c r="L85" i="5"/>
  <c r="K85" i="5"/>
  <c r="J85" i="5"/>
  <c r="I85" i="5"/>
  <c r="H85" i="5"/>
  <c r="G85" i="5"/>
  <c r="F85" i="5"/>
  <c r="E85" i="5"/>
  <c r="D85" i="5"/>
  <c r="C85" i="5"/>
  <c r="B85" i="5"/>
  <c r="BV84" i="5"/>
  <c r="BU84" i="5"/>
  <c r="BT84" i="5"/>
  <c r="BS84" i="5"/>
  <c r="BR84" i="5"/>
  <c r="BQ84" i="5"/>
  <c r="BP84" i="5"/>
  <c r="BO84" i="5"/>
  <c r="BN84" i="5"/>
  <c r="BM84" i="5"/>
  <c r="BL84" i="5"/>
  <c r="BK84" i="5"/>
  <c r="BJ84" i="5"/>
  <c r="BI84" i="5"/>
  <c r="BH84" i="5"/>
  <c r="BG84" i="5"/>
  <c r="BF84" i="5"/>
  <c r="BE84" i="5"/>
  <c r="BD84" i="5"/>
  <c r="BC84" i="5"/>
  <c r="BB84" i="5"/>
  <c r="BA84" i="5"/>
  <c r="AZ84" i="5"/>
  <c r="AY84" i="5"/>
  <c r="AX84" i="5"/>
  <c r="AW84" i="5"/>
  <c r="AV84" i="5"/>
  <c r="AU84" i="5"/>
  <c r="AT84" i="5"/>
  <c r="AS84" i="5"/>
  <c r="AR84" i="5"/>
  <c r="AQ84" i="5"/>
  <c r="AP84" i="5"/>
  <c r="AO84" i="5"/>
  <c r="AN84" i="5"/>
  <c r="AM84" i="5"/>
  <c r="AL84" i="5"/>
  <c r="AK84" i="5"/>
  <c r="AJ84" i="5"/>
  <c r="AI84" i="5"/>
  <c r="AH84" i="5"/>
  <c r="AG84" i="5"/>
  <c r="AF84" i="5"/>
  <c r="AE84" i="5"/>
  <c r="AD84" i="5"/>
  <c r="AC84" i="5"/>
  <c r="AB84" i="5"/>
  <c r="AA84" i="5"/>
  <c r="Z84" i="5"/>
  <c r="Y84" i="5"/>
  <c r="X84" i="5"/>
  <c r="W84" i="5"/>
  <c r="V84" i="5"/>
  <c r="U84" i="5"/>
  <c r="T84" i="5"/>
  <c r="S84" i="5"/>
  <c r="R84" i="5"/>
  <c r="Q84" i="5"/>
  <c r="P84" i="5"/>
  <c r="O84" i="5"/>
  <c r="N84" i="5"/>
  <c r="M84" i="5"/>
  <c r="L84" i="5"/>
  <c r="K84" i="5"/>
  <c r="J84" i="5"/>
  <c r="I84" i="5"/>
  <c r="H84" i="5"/>
  <c r="G84" i="5"/>
  <c r="F84" i="5"/>
  <c r="E84" i="5"/>
  <c r="D84" i="5"/>
  <c r="C84" i="5"/>
  <c r="B84" i="5"/>
  <c r="BV83" i="5"/>
  <c r="BU83" i="5"/>
  <c r="BT83" i="5"/>
  <c r="BS83" i="5"/>
  <c r="BR83" i="5"/>
  <c r="BQ83" i="5"/>
  <c r="BP83" i="5"/>
  <c r="BO83" i="5"/>
  <c r="BN83" i="5"/>
  <c r="BM83" i="5"/>
  <c r="BL83" i="5"/>
  <c r="BK83" i="5"/>
  <c r="BJ83" i="5"/>
  <c r="BI83" i="5"/>
  <c r="BH83" i="5"/>
  <c r="BG83" i="5"/>
  <c r="BF83" i="5"/>
  <c r="BE83" i="5"/>
  <c r="BD83" i="5"/>
  <c r="BC83" i="5"/>
  <c r="BB83" i="5"/>
  <c r="BA83" i="5"/>
  <c r="AZ83" i="5"/>
  <c r="AY83" i="5"/>
  <c r="AX83" i="5"/>
  <c r="AW83" i="5"/>
  <c r="AV83" i="5"/>
  <c r="AU83" i="5"/>
  <c r="AT83" i="5"/>
  <c r="AS83" i="5"/>
  <c r="AR83" i="5"/>
  <c r="AQ83" i="5"/>
  <c r="AP83" i="5"/>
  <c r="AO83" i="5"/>
  <c r="AN83" i="5"/>
  <c r="AM83" i="5"/>
  <c r="AL83" i="5"/>
  <c r="AK83" i="5"/>
  <c r="AJ83" i="5"/>
  <c r="AI83" i="5"/>
  <c r="AH83" i="5"/>
  <c r="AG83" i="5"/>
  <c r="AF83" i="5"/>
  <c r="AE83" i="5"/>
  <c r="AD83" i="5"/>
  <c r="AC83" i="5"/>
  <c r="AB83" i="5"/>
  <c r="AA83" i="5"/>
  <c r="Z83" i="5"/>
  <c r="Y83" i="5"/>
  <c r="X83" i="5"/>
  <c r="W83" i="5"/>
  <c r="V83" i="5"/>
  <c r="U83" i="5"/>
  <c r="T83" i="5"/>
  <c r="S83" i="5"/>
  <c r="R83" i="5"/>
  <c r="Q83" i="5"/>
  <c r="P83" i="5"/>
  <c r="O83" i="5"/>
  <c r="N83" i="5"/>
  <c r="M83" i="5"/>
  <c r="L83" i="5"/>
  <c r="K83" i="5"/>
  <c r="J83" i="5"/>
  <c r="I83" i="5"/>
  <c r="H83" i="5"/>
  <c r="G83" i="5"/>
  <c r="F83" i="5"/>
  <c r="E83" i="5"/>
  <c r="D83" i="5"/>
  <c r="C83" i="5"/>
  <c r="B83" i="5"/>
  <c r="BV82" i="5"/>
  <c r="BU82" i="5"/>
  <c r="BT82" i="5"/>
  <c r="BS82" i="5"/>
  <c r="BR82" i="5"/>
  <c r="BQ82" i="5"/>
  <c r="BP82" i="5"/>
  <c r="BO82" i="5"/>
  <c r="BN82" i="5"/>
  <c r="BM82" i="5"/>
  <c r="BL82" i="5"/>
  <c r="BK82" i="5"/>
  <c r="BJ82" i="5"/>
  <c r="BI82" i="5"/>
  <c r="BH82" i="5"/>
  <c r="BG82" i="5"/>
  <c r="BF82" i="5"/>
  <c r="BE82" i="5"/>
  <c r="BD82" i="5"/>
  <c r="BC82" i="5"/>
  <c r="BB82" i="5"/>
  <c r="BA82" i="5"/>
  <c r="AZ82" i="5"/>
  <c r="AY82" i="5"/>
  <c r="AX82" i="5"/>
  <c r="AW82" i="5"/>
  <c r="AV82" i="5"/>
  <c r="AU82" i="5"/>
  <c r="AT82" i="5"/>
  <c r="AS82" i="5"/>
  <c r="AR82" i="5"/>
  <c r="AQ82" i="5"/>
  <c r="AP82" i="5"/>
  <c r="AO82" i="5"/>
  <c r="AN82" i="5"/>
  <c r="AM82" i="5"/>
  <c r="AL82" i="5"/>
  <c r="AK82" i="5"/>
  <c r="AJ82" i="5"/>
  <c r="AI82" i="5"/>
  <c r="AH82" i="5"/>
  <c r="AG82" i="5"/>
  <c r="AF82" i="5"/>
  <c r="AE82" i="5"/>
  <c r="AD82" i="5"/>
  <c r="AC82" i="5"/>
  <c r="AB82" i="5"/>
  <c r="AA82" i="5"/>
  <c r="Z82" i="5"/>
  <c r="Y82" i="5"/>
  <c r="X82" i="5"/>
  <c r="W82" i="5"/>
  <c r="V82" i="5"/>
  <c r="U82" i="5"/>
  <c r="T82" i="5"/>
  <c r="S82" i="5"/>
  <c r="R82" i="5"/>
  <c r="Q82" i="5"/>
  <c r="P82" i="5"/>
  <c r="O82" i="5"/>
  <c r="N82" i="5"/>
  <c r="M82" i="5"/>
  <c r="L82" i="5"/>
  <c r="K82" i="5"/>
  <c r="J82" i="5"/>
  <c r="I82" i="5"/>
  <c r="H82" i="5"/>
  <c r="G82" i="5"/>
  <c r="F82" i="5"/>
  <c r="E82" i="5"/>
  <c r="D82" i="5"/>
  <c r="C82" i="5"/>
  <c r="B82" i="5"/>
  <c r="BV81" i="5"/>
  <c r="BU81" i="5"/>
  <c r="BT81" i="5"/>
  <c r="BS81" i="5"/>
  <c r="BR81" i="5"/>
  <c r="BQ81" i="5"/>
  <c r="BP81" i="5"/>
  <c r="BO81" i="5"/>
  <c r="BN81" i="5"/>
  <c r="BM81" i="5"/>
  <c r="BL81" i="5"/>
  <c r="BK81" i="5"/>
  <c r="BJ81" i="5"/>
  <c r="BI81" i="5"/>
  <c r="BH81" i="5"/>
  <c r="BG81" i="5"/>
  <c r="BF81" i="5"/>
  <c r="BE81" i="5"/>
  <c r="BD81" i="5"/>
  <c r="BC81" i="5"/>
  <c r="BB81" i="5"/>
  <c r="BA81" i="5"/>
  <c r="AZ81" i="5"/>
  <c r="AY81" i="5"/>
  <c r="AX81" i="5"/>
  <c r="AW81" i="5"/>
  <c r="AV81" i="5"/>
  <c r="AU81" i="5"/>
  <c r="AT81" i="5"/>
  <c r="AS81" i="5"/>
  <c r="AR81" i="5"/>
  <c r="AQ81" i="5"/>
  <c r="AP81" i="5"/>
  <c r="AO81" i="5"/>
  <c r="AN81" i="5"/>
  <c r="AM81" i="5"/>
  <c r="AL81" i="5"/>
  <c r="AK81" i="5"/>
  <c r="AJ81" i="5"/>
  <c r="AI81" i="5"/>
  <c r="AH81" i="5"/>
  <c r="AG81" i="5"/>
  <c r="AF81" i="5"/>
  <c r="AE81" i="5"/>
  <c r="AD81" i="5"/>
  <c r="AC81" i="5"/>
  <c r="AB81" i="5"/>
  <c r="AA81" i="5"/>
  <c r="Z81" i="5"/>
  <c r="Y81" i="5"/>
  <c r="X81" i="5"/>
  <c r="W81" i="5"/>
  <c r="V81" i="5"/>
  <c r="U81" i="5"/>
  <c r="T81" i="5"/>
  <c r="S81" i="5"/>
  <c r="R81" i="5"/>
  <c r="Q81" i="5"/>
  <c r="P81" i="5"/>
  <c r="O81" i="5"/>
  <c r="N81" i="5"/>
  <c r="M81" i="5"/>
  <c r="L81" i="5"/>
  <c r="K81" i="5"/>
  <c r="J81" i="5"/>
  <c r="I81" i="5"/>
  <c r="H81" i="5"/>
  <c r="G81" i="5"/>
  <c r="F81" i="5"/>
  <c r="E81" i="5"/>
  <c r="D81" i="5"/>
  <c r="C81" i="5"/>
  <c r="B81" i="5"/>
  <c r="BV80" i="5"/>
  <c r="BU80" i="5"/>
  <c r="BT80" i="5"/>
  <c r="BS80" i="5"/>
  <c r="BR80" i="5"/>
  <c r="BQ80" i="5"/>
  <c r="BP80" i="5"/>
  <c r="BO80" i="5"/>
  <c r="BN80" i="5"/>
  <c r="BM80" i="5"/>
  <c r="BL80" i="5"/>
  <c r="BK80" i="5"/>
  <c r="BJ80" i="5"/>
  <c r="BI80" i="5"/>
  <c r="BH80" i="5"/>
  <c r="BG80" i="5"/>
  <c r="BF80" i="5"/>
  <c r="BE80" i="5"/>
  <c r="BD80" i="5"/>
  <c r="BC80" i="5"/>
  <c r="BB80" i="5"/>
  <c r="BA80" i="5"/>
  <c r="AZ80" i="5"/>
  <c r="AY80" i="5"/>
  <c r="AX80" i="5"/>
  <c r="AW80" i="5"/>
  <c r="AV80" i="5"/>
  <c r="AU80" i="5"/>
  <c r="AT80" i="5"/>
  <c r="AS80" i="5"/>
  <c r="AR80" i="5"/>
  <c r="AQ80" i="5"/>
  <c r="AP80" i="5"/>
  <c r="AO80" i="5"/>
  <c r="AN80" i="5"/>
  <c r="AM80" i="5"/>
  <c r="AL80" i="5"/>
  <c r="AK80" i="5"/>
  <c r="AJ80" i="5"/>
  <c r="AI80" i="5"/>
  <c r="AH80" i="5"/>
  <c r="AG80" i="5"/>
  <c r="AF80" i="5"/>
  <c r="AE80" i="5"/>
  <c r="AD80" i="5"/>
  <c r="AC80" i="5"/>
  <c r="AB80" i="5"/>
  <c r="AA80" i="5"/>
  <c r="Z80" i="5"/>
  <c r="Y80" i="5"/>
  <c r="X80" i="5"/>
  <c r="W80" i="5"/>
  <c r="V80" i="5"/>
  <c r="U80" i="5"/>
  <c r="T80" i="5"/>
  <c r="S80" i="5"/>
  <c r="R80" i="5"/>
  <c r="Q80" i="5"/>
  <c r="P80" i="5"/>
  <c r="O80" i="5"/>
  <c r="N80" i="5"/>
  <c r="M80" i="5"/>
  <c r="L80" i="5"/>
  <c r="K80" i="5"/>
  <c r="J80" i="5"/>
  <c r="I80" i="5"/>
  <c r="H80" i="5"/>
  <c r="G80" i="5"/>
  <c r="F80" i="5"/>
  <c r="E80" i="5"/>
  <c r="D80" i="5"/>
  <c r="C80" i="5"/>
  <c r="B80" i="5"/>
  <c r="BV79" i="5"/>
  <c r="BU79" i="5"/>
  <c r="BT79" i="5"/>
  <c r="BS79" i="5"/>
  <c r="BR79" i="5"/>
  <c r="BQ79" i="5"/>
  <c r="BP79" i="5"/>
  <c r="BO79" i="5"/>
  <c r="BN79" i="5"/>
  <c r="BM79" i="5"/>
  <c r="BL79" i="5"/>
  <c r="BK79" i="5"/>
  <c r="BJ79" i="5"/>
  <c r="BI79" i="5"/>
  <c r="BH79" i="5"/>
  <c r="BG79" i="5"/>
  <c r="BF79" i="5"/>
  <c r="BE79" i="5"/>
  <c r="BD79" i="5"/>
  <c r="BC79" i="5"/>
  <c r="BB79" i="5"/>
  <c r="BA79" i="5"/>
  <c r="AZ79" i="5"/>
  <c r="AY79" i="5"/>
  <c r="AX79" i="5"/>
  <c r="AW79" i="5"/>
  <c r="AV79" i="5"/>
  <c r="AU79" i="5"/>
  <c r="AT79" i="5"/>
  <c r="AS79" i="5"/>
  <c r="AR79" i="5"/>
  <c r="AQ79" i="5"/>
  <c r="AP79" i="5"/>
  <c r="AO79" i="5"/>
  <c r="AN79" i="5"/>
  <c r="AM79" i="5"/>
  <c r="AL79" i="5"/>
  <c r="AK79" i="5"/>
  <c r="AJ79" i="5"/>
  <c r="AI79" i="5"/>
  <c r="AH79" i="5"/>
  <c r="AG79" i="5"/>
  <c r="AF79" i="5"/>
  <c r="AE79" i="5"/>
  <c r="AD79" i="5"/>
  <c r="AC79" i="5"/>
  <c r="AB79" i="5"/>
  <c r="AA79" i="5"/>
  <c r="Z79" i="5"/>
  <c r="Y79" i="5"/>
  <c r="X79" i="5"/>
  <c r="W79" i="5"/>
  <c r="V79" i="5"/>
  <c r="U79" i="5"/>
  <c r="T79" i="5"/>
  <c r="S79" i="5"/>
  <c r="R79" i="5"/>
  <c r="Q79" i="5"/>
  <c r="P79" i="5"/>
  <c r="O79" i="5"/>
  <c r="N79" i="5"/>
  <c r="M79" i="5"/>
  <c r="L79" i="5"/>
  <c r="K79" i="5"/>
  <c r="J79" i="5"/>
  <c r="I79" i="5"/>
  <c r="H79" i="5"/>
  <c r="G79" i="5"/>
  <c r="F79" i="5"/>
  <c r="E79" i="5"/>
  <c r="D79" i="5"/>
  <c r="C79" i="5"/>
  <c r="B79" i="5"/>
  <c r="BV78" i="5"/>
  <c r="BU78" i="5"/>
  <c r="BT78" i="5"/>
  <c r="BS78" i="5"/>
  <c r="BR78" i="5"/>
  <c r="BQ78" i="5"/>
  <c r="BP78" i="5"/>
  <c r="BO78" i="5"/>
  <c r="BN78" i="5"/>
  <c r="BM78" i="5"/>
  <c r="BL78" i="5"/>
  <c r="BK78" i="5"/>
  <c r="BJ78" i="5"/>
  <c r="BI78" i="5"/>
  <c r="BH78" i="5"/>
  <c r="BG78" i="5"/>
  <c r="BF78" i="5"/>
  <c r="BE78" i="5"/>
  <c r="BD78" i="5"/>
  <c r="BC78" i="5"/>
  <c r="BB78" i="5"/>
  <c r="BA78" i="5"/>
  <c r="AZ78" i="5"/>
  <c r="AY78" i="5"/>
  <c r="AX78" i="5"/>
  <c r="AW78" i="5"/>
  <c r="AV78" i="5"/>
  <c r="AU78" i="5"/>
  <c r="AT78" i="5"/>
  <c r="AS78" i="5"/>
  <c r="AR78" i="5"/>
  <c r="AQ78" i="5"/>
  <c r="AP78" i="5"/>
  <c r="AO78" i="5"/>
  <c r="AN78" i="5"/>
  <c r="AM78" i="5"/>
  <c r="AL78" i="5"/>
  <c r="AK78" i="5"/>
  <c r="AJ78" i="5"/>
  <c r="AI78" i="5"/>
  <c r="AH78" i="5"/>
  <c r="AG78" i="5"/>
  <c r="AF78" i="5"/>
  <c r="AE78" i="5"/>
  <c r="AD78" i="5"/>
  <c r="AC78" i="5"/>
  <c r="AB78" i="5"/>
  <c r="AA78" i="5"/>
  <c r="Z78" i="5"/>
  <c r="Y78" i="5"/>
  <c r="X78" i="5"/>
  <c r="W78" i="5"/>
  <c r="V78" i="5"/>
  <c r="U78" i="5"/>
  <c r="T78" i="5"/>
  <c r="S78" i="5"/>
  <c r="R78" i="5"/>
  <c r="Q78" i="5"/>
  <c r="P78" i="5"/>
  <c r="O78" i="5"/>
  <c r="N78" i="5"/>
  <c r="M78" i="5"/>
  <c r="L78" i="5"/>
  <c r="K78" i="5"/>
  <c r="J78" i="5"/>
  <c r="I78" i="5"/>
  <c r="H78" i="5"/>
  <c r="G78" i="5"/>
  <c r="F78" i="5"/>
  <c r="E78" i="5"/>
  <c r="D78" i="5"/>
  <c r="C78" i="5"/>
  <c r="B78" i="5"/>
  <c r="BV77" i="5"/>
  <c r="BU77" i="5"/>
  <c r="BT77" i="5"/>
  <c r="BS77" i="5"/>
  <c r="BR77" i="5"/>
  <c r="BQ77" i="5"/>
  <c r="BP77" i="5"/>
  <c r="BO77" i="5"/>
  <c r="BN77" i="5"/>
  <c r="BM77" i="5"/>
  <c r="BL77" i="5"/>
  <c r="BK77" i="5"/>
  <c r="BJ77" i="5"/>
  <c r="BI77" i="5"/>
  <c r="BH77" i="5"/>
  <c r="BG77" i="5"/>
  <c r="BF77" i="5"/>
  <c r="BE77" i="5"/>
  <c r="BD77" i="5"/>
  <c r="BC77" i="5"/>
  <c r="BB77" i="5"/>
  <c r="BA77" i="5"/>
  <c r="AZ77" i="5"/>
  <c r="AY77" i="5"/>
  <c r="AX77" i="5"/>
  <c r="AW77" i="5"/>
  <c r="AV77" i="5"/>
  <c r="AU77" i="5"/>
  <c r="AT77" i="5"/>
  <c r="AS77" i="5"/>
  <c r="AR77" i="5"/>
  <c r="AQ77" i="5"/>
  <c r="AP77" i="5"/>
  <c r="AO77" i="5"/>
  <c r="AN77" i="5"/>
  <c r="AM77" i="5"/>
  <c r="AL77" i="5"/>
  <c r="AK77" i="5"/>
  <c r="AJ77" i="5"/>
  <c r="AI77" i="5"/>
  <c r="AH77" i="5"/>
  <c r="AG77" i="5"/>
  <c r="AF77" i="5"/>
  <c r="AE77" i="5"/>
  <c r="AD77" i="5"/>
  <c r="AC77" i="5"/>
  <c r="AB77" i="5"/>
  <c r="AA77" i="5"/>
  <c r="Z77" i="5"/>
  <c r="Y77" i="5"/>
  <c r="X77" i="5"/>
  <c r="W77" i="5"/>
  <c r="V77" i="5"/>
  <c r="U77" i="5"/>
  <c r="T77" i="5"/>
  <c r="S77" i="5"/>
  <c r="R77" i="5"/>
  <c r="Q77" i="5"/>
  <c r="P77" i="5"/>
  <c r="O77" i="5"/>
  <c r="N77" i="5"/>
  <c r="M77" i="5"/>
  <c r="L77" i="5"/>
  <c r="K77" i="5"/>
  <c r="J77" i="5"/>
  <c r="I77" i="5"/>
  <c r="H77" i="5"/>
  <c r="G77" i="5"/>
  <c r="F77" i="5"/>
  <c r="E77" i="5"/>
  <c r="D77" i="5"/>
  <c r="C77" i="5"/>
  <c r="B77" i="5"/>
  <c r="BV76" i="5"/>
  <c r="BU76" i="5"/>
  <c r="BT76" i="5"/>
  <c r="BS76" i="5"/>
  <c r="BR76" i="5"/>
  <c r="BQ76" i="5"/>
  <c r="BP76" i="5"/>
  <c r="BO76" i="5"/>
  <c r="BN76" i="5"/>
  <c r="BM76" i="5"/>
  <c r="BL76" i="5"/>
  <c r="BK76" i="5"/>
  <c r="BJ76" i="5"/>
  <c r="BI76" i="5"/>
  <c r="BH76" i="5"/>
  <c r="BG76" i="5"/>
  <c r="BF76" i="5"/>
  <c r="BE76" i="5"/>
  <c r="BD76" i="5"/>
  <c r="BC76" i="5"/>
  <c r="BB76" i="5"/>
  <c r="BA76" i="5"/>
  <c r="AZ76" i="5"/>
  <c r="AY76" i="5"/>
  <c r="AX76" i="5"/>
  <c r="AW76" i="5"/>
  <c r="AV76" i="5"/>
  <c r="AU76" i="5"/>
  <c r="AT76" i="5"/>
  <c r="AS76" i="5"/>
  <c r="AR76" i="5"/>
  <c r="AQ76" i="5"/>
  <c r="AP76" i="5"/>
  <c r="AO76" i="5"/>
  <c r="AN76" i="5"/>
  <c r="AM76" i="5"/>
  <c r="AL76" i="5"/>
  <c r="AK76" i="5"/>
  <c r="AJ76" i="5"/>
  <c r="AI76" i="5"/>
  <c r="AH76" i="5"/>
  <c r="AG76" i="5"/>
  <c r="AF76" i="5"/>
  <c r="AE76" i="5"/>
  <c r="AD76" i="5"/>
  <c r="AC76" i="5"/>
  <c r="AB76" i="5"/>
  <c r="AA76" i="5"/>
  <c r="Z76" i="5"/>
  <c r="Y76" i="5"/>
  <c r="X76" i="5"/>
  <c r="W76" i="5"/>
  <c r="V76" i="5"/>
  <c r="U76" i="5"/>
  <c r="T76" i="5"/>
  <c r="S76" i="5"/>
  <c r="R76" i="5"/>
  <c r="Q76" i="5"/>
  <c r="P76" i="5"/>
  <c r="O76" i="5"/>
  <c r="N76" i="5"/>
  <c r="M76" i="5"/>
  <c r="L76" i="5"/>
  <c r="K76" i="5"/>
  <c r="J76" i="5"/>
  <c r="I76" i="5"/>
  <c r="H76" i="5"/>
  <c r="G76" i="5"/>
  <c r="F76" i="5"/>
  <c r="E76" i="5"/>
  <c r="D76" i="5"/>
  <c r="C76" i="5"/>
  <c r="B76" i="5"/>
  <c r="BV75" i="5"/>
  <c r="BU75" i="5"/>
  <c r="BT75" i="5"/>
  <c r="BS75" i="5"/>
  <c r="BR75" i="5"/>
  <c r="BQ75" i="5"/>
  <c r="BP75" i="5"/>
  <c r="BO75" i="5"/>
  <c r="BN75" i="5"/>
  <c r="BM75" i="5"/>
  <c r="BL75" i="5"/>
  <c r="BK75" i="5"/>
  <c r="BJ75" i="5"/>
  <c r="BI75" i="5"/>
  <c r="BH75" i="5"/>
  <c r="BG75" i="5"/>
  <c r="BF75" i="5"/>
  <c r="BE75" i="5"/>
  <c r="BD75" i="5"/>
  <c r="BC75" i="5"/>
  <c r="BB75" i="5"/>
  <c r="BA75" i="5"/>
  <c r="AZ75" i="5"/>
  <c r="AY75" i="5"/>
  <c r="AX75" i="5"/>
  <c r="AW75" i="5"/>
  <c r="AV75" i="5"/>
  <c r="AU75" i="5"/>
  <c r="AT75" i="5"/>
  <c r="AS75" i="5"/>
  <c r="AR75" i="5"/>
  <c r="AQ75" i="5"/>
  <c r="AP75" i="5"/>
  <c r="AO75" i="5"/>
  <c r="AN75" i="5"/>
  <c r="AM75" i="5"/>
  <c r="AL75" i="5"/>
  <c r="AK75" i="5"/>
  <c r="AJ75" i="5"/>
  <c r="AI75" i="5"/>
  <c r="AH75" i="5"/>
  <c r="AG75" i="5"/>
  <c r="AF75" i="5"/>
  <c r="AE75" i="5"/>
  <c r="AD75" i="5"/>
  <c r="AC75" i="5"/>
  <c r="AB75" i="5"/>
  <c r="AA75" i="5"/>
  <c r="Z75" i="5"/>
  <c r="Y75" i="5"/>
  <c r="X75" i="5"/>
  <c r="W75" i="5"/>
  <c r="V75" i="5"/>
  <c r="U75" i="5"/>
  <c r="T75" i="5"/>
  <c r="S75" i="5"/>
  <c r="R75" i="5"/>
  <c r="Q75" i="5"/>
  <c r="P75" i="5"/>
  <c r="O75" i="5"/>
  <c r="N75" i="5"/>
  <c r="M75" i="5"/>
  <c r="L75" i="5"/>
  <c r="K75" i="5"/>
  <c r="J75" i="5"/>
  <c r="I75" i="5"/>
  <c r="H75" i="5"/>
  <c r="G75" i="5"/>
  <c r="F75" i="5"/>
  <c r="E75" i="5"/>
  <c r="D75" i="5"/>
  <c r="C75" i="5"/>
  <c r="B75" i="5"/>
  <c r="BV74" i="5"/>
  <c r="BU74" i="5"/>
  <c r="BT74" i="5"/>
  <c r="BS74" i="5"/>
  <c r="BR74" i="5"/>
  <c r="BQ74" i="5"/>
  <c r="BP74" i="5"/>
  <c r="BO74" i="5"/>
  <c r="BN74" i="5"/>
  <c r="BM74" i="5"/>
  <c r="BL74" i="5"/>
  <c r="BK74" i="5"/>
  <c r="BJ74" i="5"/>
  <c r="BI74" i="5"/>
  <c r="BH74" i="5"/>
  <c r="BG74" i="5"/>
  <c r="BF74" i="5"/>
  <c r="BE74" i="5"/>
  <c r="BD74" i="5"/>
  <c r="BC74" i="5"/>
  <c r="BB74" i="5"/>
  <c r="BA74" i="5"/>
  <c r="AZ74" i="5"/>
  <c r="AY74" i="5"/>
  <c r="AX74" i="5"/>
  <c r="AW74" i="5"/>
  <c r="AV74" i="5"/>
  <c r="AU74" i="5"/>
  <c r="AT74" i="5"/>
  <c r="AS74" i="5"/>
  <c r="AR74" i="5"/>
  <c r="AQ74" i="5"/>
  <c r="AP74" i="5"/>
  <c r="AO74" i="5"/>
  <c r="AN74" i="5"/>
  <c r="AM74" i="5"/>
  <c r="AL74" i="5"/>
  <c r="AK74" i="5"/>
  <c r="AJ74" i="5"/>
  <c r="AI74" i="5"/>
  <c r="AH74" i="5"/>
  <c r="AG74" i="5"/>
  <c r="AF74" i="5"/>
  <c r="AE74" i="5"/>
  <c r="AD74" i="5"/>
  <c r="AC74" i="5"/>
  <c r="AB74" i="5"/>
  <c r="AA74" i="5"/>
  <c r="Z74" i="5"/>
  <c r="Y74" i="5"/>
  <c r="X74" i="5"/>
  <c r="W74" i="5"/>
  <c r="V74" i="5"/>
  <c r="U74" i="5"/>
  <c r="T74" i="5"/>
  <c r="S74" i="5"/>
  <c r="R74" i="5"/>
  <c r="Q74" i="5"/>
  <c r="P74" i="5"/>
  <c r="O74" i="5"/>
  <c r="N74" i="5"/>
  <c r="M74" i="5"/>
  <c r="L74" i="5"/>
  <c r="K74" i="5"/>
  <c r="J74" i="5"/>
  <c r="I74" i="5"/>
  <c r="H74" i="5"/>
  <c r="G74" i="5"/>
  <c r="F74" i="5"/>
  <c r="E74" i="5"/>
  <c r="D74" i="5"/>
  <c r="C74" i="5"/>
  <c r="B74" i="5"/>
  <c r="BV100" i="4"/>
  <c r="BU100" i="4"/>
  <c r="BT100" i="4"/>
  <c r="BS100" i="4"/>
  <c r="BR100" i="4"/>
  <c r="BQ100" i="4"/>
  <c r="BP100" i="4"/>
  <c r="BO100" i="4"/>
  <c r="BN100" i="4"/>
  <c r="BM100" i="4"/>
  <c r="BL100" i="4"/>
  <c r="BK100" i="4"/>
  <c r="BJ100" i="4"/>
  <c r="BI100" i="4"/>
  <c r="BH100" i="4"/>
  <c r="BG100" i="4"/>
  <c r="BF100" i="4"/>
  <c r="BE100" i="4"/>
  <c r="BD100" i="4"/>
  <c r="BC100" i="4"/>
  <c r="BB100" i="4"/>
  <c r="BA100" i="4"/>
  <c r="AZ100" i="4"/>
  <c r="AY100" i="4"/>
  <c r="AX100" i="4"/>
  <c r="AW100" i="4"/>
  <c r="AV100" i="4"/>
  <c r="AU100" i="4"/>
  <c r="AT100" i="4"/>
  <c r="AS100" i="4"/>
  <c r="AR100" i="4"/>
  <c r="AQ100" i="4"/>
  <c r="AP100" i="4"/>
  <c r="AO100" i="4"/>
  <c r="AN100" i="4"/>
  <c r="AM100" i="4"/>
  <c r="AL100" i="4"/>
  <c r="AK100" i="4"/>
  <c r="AJ100" i="4"/>
  <c r="AI100" i="4"/>
  <c r="AH100" i="4"/>
  <c r="AG100" i="4"/>
  <c r="AF100" i="4"/>
  <c r="AE100" i="4"/>
  <c r="AD100" i="4"/>
  <c r="AC100" i="4"/>
  <c r="AB100" i="4"/>
  <c r="AA100" i="4"/>
  <c r="Z100" i="4"/>
  <c r="Y100" i="4"/>
  <c r="X100" i="4"/>
  <c r="W100" i="4"/>
  <c r="V100" i="4"/>
  <c r="U100" i="4"/>
  <c r="T100" i="4"/>
  <c r="S100" i="4"/>
  <c r="R100" i="4"/>
  <c r="Q100" i="4"/>
  <c r="P100" i="4"/>
  <c r="O100" i="4"/>
  <c r="N100" i="4"/>
  <c r="M100" i="4"/>
  <c r="L100" i="4"/>
  <c r="K100" i="4"/>
  <c r="J100" i="4"/>
  <c r="I100" i="4"/>
  <c r="H100" i="4"/>
  <c r="G100" i="4"/>
  <c r="F100" i="4"/>
  <c r="E100" i="4"/>
  <c r="D100" i="4"/>
  <c r="C100" i="4"/>
  <c r="B100" i="4"/>
  <c r="BV98" i="4"/>
  <c r="BU98" i="4"/>
  <c r="BT98" i="4"/>
  <c r="BS98" i="4"/>
  <c r="BR98" i="4"/>
  <c r="BQ98" i="4"/>
  <c r="BP98" i="4"/>
  <c r="BO98" i="4"/>
  <c r="BN98" i="4"/>
  <c r="BM98" i="4"/>
  <c r="BL98" i="4"/>
  <c r="BK98" i="4"/>
  <c r="BJ98" i="4"/>
  <c r="BI98" i="4"/>
  <c r="BH98" i="4"/>
  <c r="BG98" i="4"/>
  <c r="BF98" i="4"/>
  <c r="BE98" i="4"/>
  <c r="BD98" i="4"/>
  <c r="BC98" i="4"/>
  <c r="BB98" i="4"/>
  <c r="BA98" i="4"/>
  <c r="AZ98" i="4"/>
  <c r="AY98" i="4"/>
  <c r="AX98" i="4"/>
  <c r="AW98" i="4"/>
  <c r="AV98" i="4"/>
  <c r="AU98" i="4"/>
  <c r="AT98" i="4"/>
  <c r="AS98" i="4"/>
  <c r="AR98" i="4"/>
  <c r="AQ98" i="4"/>
  <c r="AP98" i="4"/>
  <c r="AO98" i="4"/>
  <c r="AN98" i="4"/>
  <c r="AM98" i="4"/>
  <c r="AL98" i="4"/>
  <c r="AK98" i="4"/>
  <c r="AJ98" i="4"/>
  <c r="AI98" i="4"/>
  <c r="AH98" i="4"/>
  <c r="AG98" i="4"/>
  <c r="AF98" i="4"/>
  <c r="AE98" i="4"/>
  <c r="AD98" i="4"/>
  <c r="AC98" i="4"/>
  <c r="AB98" i="4"/>
  <c r="AA98" i="4"/>
  <c r="Z98" i="4"/>
  <c r="Y98" i="4"/>
  <c r="X98" i="4"/>
  <c r="W98" i="4"/>
  <c r="V98" i="4"/>
  <c r="BV97" i="4"/>
  <c r="BU97" i="4"/>
  <c r="BT97" i="4"/>
  <c r="BS97" i="4"/>
  <c r="BR97" i="4"/>
  <c r="BQ97" i="4"/>
  <c r="BP97" i="4"/>
  <c r="BO97" i="4"/>
  <c r="BN97" i="4"/>
  <c r="BM97" i="4"/>
  <c r="BL97" i="4"/>
  <c r="BK97" i="4"/>
  <c r="BJ97" i="4"/>
  <c r="BI97" i="4"/>
  <c r="BH97" i="4"/>
  <c r="BG97" i="4"/>
  <c r="BF97" i="4"/>
  <c r="BE97" i="4"/>
  <c r="BD97" i="4"/>
  <c r="BC97" i="4"/>
  <c r="BB97" i="4"/>
  <c r="BA97" i="4"/>
  <c r="AZ97" i="4"/>
  <c r="AY97" i="4"/>
  <c r="AX97" i="4"/>
  <c r="AW97" i="4"/>
  <c r="AV97" i="4"/>
  <c r="AU97" i="4"/>
  <c r="AT97" i="4"/>
  <c r="AS97" i="4"/>
  <c r="AR97" i="4"/>
  <c r="AQ97" i="4"/>
  <c r="AP97" i="4"/>
  <c r="AO97" i="4"/>
  <c r="AN97" i="4"/>
  <c r="AM97" i="4"/>
  <c r="AL97" i="4"/>
  <c r="AK97" i="4"/>
  <c r="AJ97" i="4"/>
  <c r="AI97" i="4"/>
  <c r="AH97" i="4"/>
  <c r="AG97" i="4"/>
  <c r="AF97" i="4"/>
  <c r="AE97" i="4"/>
  <c r="AD97" i="4"/>
  <c r="AC97" i="4"/>
  <c r="AB97" i="4"/>
  <c r="AA97" i="4"/>
  <c r="Z97" i="4"/>
  <c r="Y97" i="4"/>
  <c r="X97" i="4"/>
  <c r="W97" i="4"/>
  <c r="V97" i="4"/>
  <c r="U97" i="4"/>
  <c r="T97" i="4"/>
  <c r="S97" i="4"/>
  <c r="R97" i="4"/>
  <c r="Q97" i="4"/>
  <c r="P97" i="4"/>
  <c r="O97" i="4"/>
  <c r="N97" i="4"/>
  <c r="M97" i="4"/>
  <c r="L97" i="4"/>
  <c r="K97" i="4"/>
  <c r="J97" i="4"/>
  <c r="I97" i="4"/>
  <c r="H97" i="4"/>
  <c r="G97" i="4"/>
  <c r="F97" i="4"/>
  <c r="E97" i="4"/>
  <c r="D97" i="4"/>
  <c r="C97" i="4"/>
  <c r="B97" i="4"/>
  <c r="BV96" i="4"/>
  <c r="BU96" i="4"/>
  <c r="BT96" i="4"/>
  <c r="BS96" i="4"/>
  <c r="BR96" i="4"/>
  <c r="BQ96" i="4"/>
  <c r="BP96" i="4"/>
  <c r="BO96" i="4"/>
  <c r="BN96" i="4"/>
  <c r="BM96" i="4"/>
  <c r="BL96" i="4"/>
  <c r="BK96" i="4"/>
  <c r="BJ96" i="4"/>
  <c r="BI96" i="4"/>
  <c r="BH96" i="4"/>
  <c r="BG96" i="4"/>
  <c r="BF96" i="4"/>
  <c r="BE96" i="4"/>
  <c r="BD96" i="4"/>
  <c r="BC96" i="4"/>
  <c r="BB96" i="4"/>
  <c r="BA96" i="4"/>
  <c r="AZ96" i="4"/>
  <c r="AY96" i="4"/>
  <c r="AX96" i="4"/>
  <c r="AW96" i="4"/>
  <c r="AV96" i="4"/>
  <c r="AU96" i="4"/>
  <c r="AT96" i="4"/>
  <c r="AS96" i="4"/>
  <c r="AR96" i="4"/>
  <c r="AQ96" i="4"/>
  <c r="AP96" i="4"/>
  <c r="AO96" i="4"/>
  <c r="AN96" i="4"/>
  <c r="AM96" i="4"/>
  <c r="AL96" i="4"/>
  <c r="AK96" i="4"/>
  <c r="AJ96" i="4"/>
  <c r="AI96" i="4"/>
  <c r="AH96" i="4"/>
  <c r="AG96" i="4"/>
  <c r="AF96" i="4"/>
  <c r="AE96" i="4"/>
  <c r="AD96" i="4"/>
  <c r="AC96" i="4"/>
  <c r="AB96" i="4"/>
  <c r="AA96" i="4"/>
  <c r="Z96" i="4"/>
  <c r="Y96" i="4"/>
  <c r="X96" i="4"/>
  <c r="W96" i="4"/>
  <c r="V96" i="4"/>
  <c r="U96" i="4"/>
  <c r="T96" i="4"/>
  <c r="S96" i="4"/>
  <c r="R96" i="4"/>
  <c r="Q96" i="4"/>
  <c r="P96" i="4"/>
  <c r="O96" i="4"/>
  <c r="N96" i="4"/>
  <c r="M96" i="4"/>
  <c r="L96" i="4"/>
  <c r="K96" i="4"/>
  <c r="J96" i="4"/>
  <c r="I96" i="4"/>
  <c r="H96" i="4"/>
  <c r="G96" i="4"/>
  <c r="F96" i="4"/>
  <c r="E96" i="4"/>
  <c r="D96" i="4"/>
  <c r="C96" i="4"/>
  <c r="B96" i="4"/>
  <c r="BV95" i="4"/>
  <c r="BU95" i="4"/>
  <c r="BT95" i="4"/>
  <c r="BS95" i="4"/>
  <c r="BR95" i="4"/>
  <c r="BQ95" i="4"/>
  <c r="BP95" i="4"/>
  <c r="BO95" i="4"/>
  <c r="BN95" i="4"/>
  <c r="BM95" i="4"/>
  <c r="BL95" i="4"/>
  <c r="BK95" i="4"/>
  <c r="BJ95" i="4"/>
  <c r="BI95" i="4"/>
  <c r="BH95" i="4"/>
  <c r="BG95" i="4"/>
  <c r="BF95" i="4"/>
  <c r="BE95" i="4"/>
  <c r="BD95" i="4"/>
  <c r="BC95" i="4"/>
  <c r="BB95" i="4"/>
  <c r="BA95" i="4"/>
  <c r="AZ95" i="4"/>
  <c r="AY95" i="4"/>
  <c r="AX95" i="4"/>
  <c r="AW95" i="4"/>
  <c r="AV95" i="4"/>
  <c r="AU95" i="4"/>
  <c r="AT95" i="4"/>
  <c r="AS95" i="4"/>
  <c r="AR95" i="4"/>
  <c r="AQ95" i="4"/>
  <c r="AP95" i="4"/>
  <c r="AO95" i="4"/>
  <c r="AN95" i="4"/>
  <c r="AM95" i="4"/>
  <c r="AL95" i="4"/>
  <c r="AK95" i="4"/>
  <c r="AJ95" i="4"/>
  <c r="AI95" i="4"/>
  <c r="AH95" i="4"/>
  <c r="AG95" i="4"/>
  <c r="AF95" i="4"/>
  <c r="AE95" i="4"/>
  <c r="AD95" i="4"/>
  <c r="AC95" i="4"/>
  <c r="AB95" i="4"/>
  <c r="AA95" i="4"/>
  <c r="Z95" i="4"/>
  <c r="Y95" i="4"/>
  <c r="X95" i="4"/>
  <c r="W95" i="4"/>
  <c r="V95" i="4"/>
  <c r="U95" i="4"/>
  <c r="T95" i="4"/>
  <c r="S95" i="4"/>
  <c r="R95" i="4"/>
  <c r="Q95" i="4"/>
  <c r="P95" i="4"/>
  <c r="O95" i="4"/>
  <c r="N95" i="4"/>
  <c r="M95" i="4"/>
  <c r="L95" i="4"/>
  <c r="K95" i="4"/>
  <c r="J95" i="4"/>
  <c r="I95" i="4"/>
  <c r="H95" i="4"/>
  <c r="G95" i="4"/>
  <c r="F95" i="4"/>
  <c r="E95" i="4"/>
  <c r="D95" i="4"/>
  <c r="C95" i="4"/>
  <c r="B95" i="4"/>
  <c r="BV94" i="4"/>
  <c r="BU94" i="4"/>
  <c r="BT94" i="4"/>
  <c r="BS94" i="4"/>
  <c r="BR94" i="4"/>
  <c r="BQ94" i="4"/>
  <c r="BP94" i="4"/>
  <c r="BO94" i="4"/>
  <c r="BN94" i="4"/>
  <c r="BM94" i="4"/>
  <c r="BL94" i="4"/>
  <c r="BK94" i="4"/>
  <c r="BJ94" i="4"/>
  <c r="BI94" i="4"/>
  <c r="BH94" i="4"/>
  <c r="BG94" i="4"/>
  <c r="BF94" i="4"/>
  <c r="BE94" i="4"/>
  <c r="BD94" i="4"/>
  <c r="BC94" i="4"/>
  <c r="BB94" i="4"/>
  <c r="BA94" i="4"/>
  <c r="AZ94" i="4"/>
  <c r="AY94" i="4"/>
  <c r="AX94" i="4"/>
  <c r="AW94" i="4"/>
  <c r="AV94" i="4"/>
  <c r="AU94" i="4"/>
  <c r="AT94" i="4"/>
  <c r="AS94" i="4"/>
  <c r="AR94" i="4"/>
  <c r="AQ94" i="4"/>
  <c r="AP94" i="4"/>
  <c r="AO94" i="4"/>
  <c r="AN94" i="4"/>
  <c r="AM94" i="4"/>
  <c r="AL94" i="4"/>
  <c r="AK94" i="4"/>
  <c r="AJ94" i="4"/>
  <c r="AI94" i="4"/>
  <c r="AH94" i="4"/>
  <c r="AG94" i="4"/>
  <c r="AF94" i="4"/>
  <c r="AE94" i="4"/>
  <c r="AD94" i="4"/>
  <c r="AC94" i="4"/>
  <c r="AB94" i="4"/>
  <c r="AA94" i="4"/>
  <c r="Z94" i="4"/>
  <c r="Y94" i="4"/>
  <c r="X94" i="4"/>
  <c r="W94" i="4"/>
  <c r="V94" i="4"/>
  <c r="U94" i="4"/>
  <c r="T94" i="4"/>
  <c r="S94" i="4"/>
  <c r="R94" i="4"/>
  <c r="Q94" i="4"/>
  <c r="P94" i="4"/>
  <c r="O94" i="4"/>
  <c r="N94" i="4"/>
  <c r="M94" i="4"/>
  <c r="L94" i="4"/>
  <c r="K94" i="4"/>
  <c r="J94" i="4"/>
  <c r="I94" i="4"/>
  <c r="H94" i="4"/>
  <c r="G94" i="4"/>
  <c r="F94" i="4"/>
  <c r="E94" i="4"/>
  <c r="D94" i="4"/>
  <c r="C94" i="4"/>
  <c r="B94" i="4"/>
  <c r="BV93" i="4"/>
  <c r="BU93" i="4"/>
  <c r="BT93" i="4"/>
  <c r="BS93" i="4"/>
  <c r="BR93" i="4"/>
  <c r="BQ93" i="4"/>
  <c r="BP93" i="4"/>
  <c r="BO93" i="4"/>
  <c r="BN93" i="4"/>
  <c r="BM93" i="4"/>
  <c r="BL93" i="4"/>
  <c r="BK93" i="4"/>
  <c r="BJ93" i="4"/>
  <c r="BI93" i="4"/>
  <c r="BH93" i="4"/>
  <c r="BG93" i="4"/>
  <c r="BF93" i="4"/>
  <c r="BE93" i="4"/>
  <c r="BD93" i="4"/>
  <c r="BC93" i="4"/>
  <c r="BB93" i="4"/>
  <c r="BA93" i="4"/>
  <c r="AZ93" i="4"/>
  <c r="AY93" i="4"/>
  <c r="AX93" i="4"/>
  <c r="AW93" i="4"/>
  <c r="AV93" i="4"/>
  <c r="AU93" i="4"/>
  <c r="AT93" i="4"/>
  <c r="AS93" i="4"/>
  <c r="AR93" i="4"/>
  <c r="AQ93" i="4"/>
  <c r="AP93" i="4"/>
  <c r="AO93" i="4"/>
  <c r="AN93" i="4"/>
  <c r="AM93" i="4"/>
  <c r="AL93" i="4"/>
  <c r="AK93" i="4"/>
  <c r="AJ93" i="4"/>
  <c r="AI93" i="4"/>
  <c r="AH93" i="4"/>
  <c r="AG93" i="4"/>
  <c r="AF93" i="4"/>
  <c r="AE93" i="4"/>
  <c r="AD93" i="4"/>
  <c r="AC93" i="4"/>
  <c r="AB93" i="4"/>
  <c r="AA93" i="4"/>
  <c r="Z93" i="4"/>
  <c r="Y93" i="4"/>
  <c r="X93" i="4"/>
  <c r="W93" i="4"/>
  <c r="V93" i="4"/>
  <c r="U93" i="4"/>
  <c r="T93" i="4"/>
  <c r="S93" i="4"/>
  <c r="R93" i="4"/>
  <c r="Q93" i="4"/>
  <c r="P93" i="4"/>
  <c r="O93" i="4"/>
  <c r="N93" i="4"/>
  <c r="M93" i="4"/>
  <c r="L93" i="4"/>
  <c r="K93" i="4"/>
  <c r="J93" i="4"/>
  <c r="I93" i="4"/>
  <c r="H93" i="4"/>
  <c r="G93" i="4"/>
  <c r="F93" i="4"/>
  <c r="E93" i="4"/>
  <c r="D93" i="4"/>
  <c r="C93" i="4"/>
  <c r="B93" i="4"/>
  <c r="BV92" i="4"/>
  <c r="BU92" i="4"/>
  <c r="BT92" i="4"/>
  <c r="BS92" i="4"/>
  <c r="BR92" i="4"/>
  <c r="BQ92" i="4"/>
  <c r="BP92" i="4"/>
  <c r="BO92" i="4"/>
  <c r="BN92" i="4"/>
  <c r="BM92" i="4"/>
  <c r="BL92" i="4"/>
  <c r="BK92" i="4"/>
  <c r="BJ92" i="4"/>
  <c r="BI92" i="4"/>
  <c r="BH92" i="4"/>
  <c r="BG92" i="4"/>
  <c r="BF92" i="4"/>
  <c r="BE92" i="4"/>
  <c r="BD92" i="4"/>
  <c r="BC92" i="4"/>
  <c r="BB92" i="4"/>
  <c r="BA92" i="4"/>
  <c r="AZ92" i="4"/>
  <c r="AY92" i="4"/>
  <c r="AX92" i="4"/>
  <c r="AW92" i="4"/>
  <c r="AV92" i="4"/>
  <c r="AU92" i="4"/>
  <c r="AT92" i="4"/>
  <c r="AS92" i="4"/>
  <c r="AR92" i="4"/>
  <c r="AQ92" i="4"/>
  <c r="AP92" i="4"/>
  <c r="AO92" i="4"/>
  <c r="AN92" i="4"/>
  <c r="AM92" i="4"/>
  <c r="AL92" i="4"/>
  <c r="AK92" i="4"/>
  <c r="AJ92" i="4"/>
  <c r="AI92" i="4"/>
  <c r="AH92" i="4"/>
  <c r="AG92" i="4"/>
  <c r="AF92" i="4"/>
  <c r="AE92" i="4"/>
  <c r="AD92" i="4"/>
  <c r="AC92" i="4"/>
  <c r="AB92" i="4"/>
  <c r="AA92" i="4"/>
  <c r="Z92" i="4"/>
  <c r="Y92" i="4"/>
  <c r="X92" i="4"/>
  <c r="W92" i="4"/>
  <c r="V92" i="4"/>
  <c r="U92" i="4"/>
  <c r="T92" i="4"/>
  <c r="S92" i="4"/>
  <c r="R92" i="4"/>
  <c r="Q92" i="4"/>
  <c r="P92" i="4"/>
  <c r="O92" i="4"/>
  <c r="N92" i="4"/>
  <c r="M92" i="4"/>
  <c r="L92" i="4"/>
  <c r="K92" i="4"/>
  <c r="J92" i="4"/>
  <c r="I92" i="4"/>
  <c r="H92" i="4"/>
  <c r="G92" i="4"/>
  <c r="F92" i="4"/>
  <c r="E92" i="4"/>
  <c r="D92" i="4"/>
  <c r="C92" i="4"/>
  <c r="B92" i="4"/>
  <c r="BV91" i="4"/>
  <c r="BU91" i="4"/>
  <c r="BT91" i="4"/>
  <c r="BS91" i="4"/>
  <c r="BR91" i="4"/>
  <c r="BQ91" i="4"/>
  <c r="BP91" i="4"/>
  <c r="BO91" i="4"/>
  <c r="BN91" i="4"/>
  <c r="BM91" i="4"/>
  <c r="BL91" i="4"/>
  <c r="BK91" i="4"/>
  <c r="BJ91" i="4"/>
  <c r="BI91" i="4"/>
  <c r="BH91" i="4"/>
  <c r="BG91" i="4"/>
  <c r="BF91" i="4"/>
  <c r="BE91" i="4"/>
  <c r="BD91" i="4"/>
  <c r="BC91" i="4"/>
  <c r="BB91" i="4"/>
  <c r="BA91" i="4"/>
  <c r="AZ91" i="4"/>
  <c r="AY91" i="4"/>
  <c r="AX91" i="4"/>
  <c r="AW91" i="4"/>
  <c r="AV91" i="4"/>
  <c r="AU91" i="4"/>
  <c r="AT91" i="4"/>
  <c r="AS91" i="4"/>
  <c r="AR91" i="4"/>
  <c r="AQ91" i="4"/>
  <c r="AP91" i="4"/>
  <c r="AO91" i="4"/>
  <c r="AN91" i="4"/>
  <c r="AM91" i="4"/>
  <c r="AL91" i="4"/>
  <c r="AK91" i="4"/>
  <c r="AJ91" i="4"/>
  <c r="AI91" i="4"/>
  <c r="AH91" i="4"/>
  <c r="AG91" i="4"/>
  <c r="AF91" i="4"/>
  <c r="AE91" i="4"/>
  <c r="AD91" i="4"/>
  <c r="AC91" i="4"/>
  <c r="AB91" i="4"/>
  <c r="AA91" i="4"/>
  <c r="Z91" i="4"/>
  <c r="Y91" i="4"/>
  <c r="X91" i="4"/>
  <c r="W91" i="4"/>
  <c r="V91" i="4"/>
  <c r="U91" i="4"/>
  <c r="T91" i="4"/>
  <c r="S91" i="4"/>
  <c r="R91" i="4"/>
  <c r="Q91" i="4"/>
  <c r="P91" i="4"/>
  <c r="O91" i="4"/>
  <c r="N91" i="4"/>
  <c r="M91" i="4"/>
  <c r="L91" i="4"/>
  <c r="K91" i="4"/>
  <c r="J91" i="4"/>
  <c r="I91" i="4"/>
  <c r="H91" i="4"/>
  <c r="G91" i="4"/>
  <c r="F91" i="4"/>
  <c r="E91" i="4"/>
  <c r="D91" i="4"/>
  <c r="C91" i="4"/>
  <c r="B91" i="4"/>
  <c r="BV90" i="4"/>
  <c r="BU90" i="4"/>
  <c r="BT90" i="4"/>
  <c r="BS90" i="4"/>
  <c r="BR90" i="4"/>
  <c r="BQ90" i="4"/>
  <c r="BP90" i="4"/>
  <c r="BO90" i="4"/>
  <c r="BN90" i="4"/>
  <c r="BM90" i="4"/>
  <c r="BL90" i="4"/>
  <c r="BK90" i="4"/>
  <c r="BJ90" i="4"/>
  <c r="BI90" i="4"/>
  <c r="BH90" i="4"/>
  <c r="BG90" i="4"/>
  <c r="BF90" i="4"/>
  <c r="BE90" i="4"/>
  <c r="BD90" i="4"/>
  <c r="BC90" i="4"/>
  <c r="BB90" i="4"/>
  <c r="BA90" i="4"/>
  <c r="AZ90" i="4"/>
  <c r="AY90" i="4"/>
  <c r="AX90" i="4"/>
  <c r="AW90" i="4"/>
  <c r="AV90" i="4"/>
  <c r="AU90" i="4"/>
  <c r="AT90" i="4"/>
  <c r="AS90" i="4"/>
  <c r="AR90" i="4"/>
  <c r="AQ90" i="4"/>
  <c r="AP90" i="4"/>
  <c r="AO90" i="4"/>
  <c r="AN90" i="4"/>
  <c r="AM90" i="4"/>
  <c r="AL90" i="4"/>
  <c r="AK90" i="4"/>
  <c r="AJ90" i="4"/>
  <c r="AI90" i="4"/>
  <c r="AH90" i="4"/>
  <c r="AG90" i="4"/>
  <c r="AF90" i="4"/>
  <c r="AE90" i="4"/>
  <c r="AD90" i="4"/>
  <c r="AC90" i="4"/>
  <c r="AB90" i="4"/>
  <c r="AA90" i="4"/>
  <c r="Z90" i="4"/>
  <c r="Y90" i="4"/>
  <c r="X90" i="4"/>
  <c r="W90" i="4"/>
  <c r="V90" i="4"/>
  <c r="U90" i="4"/>
  <c r="T90" i="4"/>
  <c r="S90" i="4"/>
  <c r="R90" i="4"/>
  <c r="Q90" i="4"/>
  <c r="P90" i="4"/>
  <c r="O90" i="4"/>
  <c r="N90" i="4"/>
  <c r="M90" i="4"/>
  <c r="L90" i="4"/>
  <c r="K90" i="4"/>
  <c r="J90" i="4"/>
  <c r="I90" i="4"/>
  <c r="H90" i="4"/>
  <c r="G90" i="4"/>
  <c r="F90" i="4"/>
  <c r="E90" i="4"/>
  <c r="D90" i="4"/>
  <c r="C90" i="4"/>
  <c r="B90" i="4"/>
  <c r="BV89" i="4"/>
  <c r="BU89" i="4"/>
  <c r="BT89" i="4"/>
  <c r="BS89" i="4"/>
  <c r="BR89" i="4"/>
  <c r="BQ89" i="4"/>
  <c r="BP89" i="4"/>
  <c r="BO89" i="4"/>
  <c r="BN89" i="4"/>
  <c r="BM89" i="4"/>
  <c r="BL89" i="4"/>
  <c r="BK89" i="4"/>
  <c r="BJ89" i="4"/>
  <c r="BI89" i="4"/>
  <c r="BH89" i="4"/>
  <c r="BG89" i="4"/>
  <c r="BF89" i="4"/>
  <c r="BE89" i="4"/>
  <c r="BD89" i="4"/>
  <c r="BC89" i="4"/>
  <c r="BB89" i="4"/>
  <c r="BA89" i="4"/>
  <c r="AZ89" i="4"/>
  <c r="AY89" i="4"/>
  <c r="AX89" i="4"/>
  <c r="AW89" i="4"/>
  <c r="AV89" i="4"/>
  <c r="AU89" i="4"/>
  <c r="AT89" i="4"/>
  <c r="AS89" i="4"/>
  <c r="AR89" i="4"/>
  <c r="AQ89" i="4"/>
  <c r="AP89" i="4"/>
  <c r="AO89" i="4"/>
  <c r="AN89" i="4"/>
  <c r="AM89" i="4"/>
  <c r="AL89" i="4"/>
  <c r="AK89" i="4"/>
  <c r="AJ89" i="4"/>
  <c r="AI89" i="4"/>
  <c r="AH89" i="4"/>
  <c r="AG89" i="4"/>
  <c r="AF89" i="4"/>
  <c r="AE89" i="4"/>
  <c r="AD89" i="4"/>
  <c r="AC89" i="4"/>
  <c r="AB89" i="4"/>
  <c r="AA89" i="4"/>
  <c r="Z89" i="4"/>
  <c r="Y89" i="4"/>
  <c r="X89" i="4"/>
  <c r="W89" i="4"/>
  <c r="V89" i="4"/>
  <c r="U89" i="4"/>
  <c r="T89" i="4"/>
  <c r="S89" i="4"/>
  <c r="R89" i="4"/>
  <c r="Q89" i="4"/>
  <c r="P89" i="4"/>
  <c r="O89" i="4"/>
  <c r="N89" i="4"/>
  <c r="M89" i="4"/>
  <c r="L89" i="4"/>
  <c r="K89" i="4"/>
  <c r="J89" i="4"/>
  <c r="I89" i="4"/>
  <c r="H89" i="4"/>
  <c r="G89" i="4"/>
  <c r="F89" i="4"/>
  <c r="E89" i="4"/>
  <c r="D89" i="4"/>
  <c r="C89" i="4"/>
  <c r="B89" i="4"/>
  <c r="BV88" i="4"/>
  <c r="BU88" i="4"/>
  <c r="BT88" i="4"/>
  <c r="BS88" i="4"/>
  <c r="BR88" i="4"/>
  <c r="BQ88" i="4"/>
  <c r="BP88" i="4"/>
  <c r="BO88" i="4"/>
  <c r="BN88" i="4"/>
  <c r="BM88" i="4"/>
  <c r="BL88" i="4"/>
  <c r="BK88" i="4"/>
  <c r="BJ88" i="4"/>
  <c r="BI88" i="4"/>
  <c r="BH88" i="4"/>
  <c r="BG88" i="4"/>
  <c r="BF88" i="4"/>
  <c r="BE88" i="4"/>
  <c r="BD88" i="4"/>
  <c r="BC88" i="4"/>
  <c r="BB88" i="4"/>
  <c r="BA88" i="4"/>
  <c r="AZ88" i="4"/>
  <c r="AY88" i="4"/>
  <c r="AX88" i="4"/>
  <c r="AW88" i="4"/>
  <c r="AV88" i="4"/>
  <c r="AU88" i="4"/>
  <c r="AT88" i="4"/>
  <c r="AS88" i="4"/>
  <c r="AR88" i="4"/>
  <c r="AQ88" i="4"/>
  <c r="AP88" i="4"/>
  <c r="AO88" i="4"/>
  <c r="AN88" i="4"/>
  <c r="AM88" i="4"/>
  <c r="AL88" i="4"/>
  <c r="AK88" i="4"/>
  <c r="AJ88" i="4"/>
  <c r="AI88" i="4"/>
  <c r="AH88" i="4"/>
  <c r="AG88" i="4"/>
  <c r="AF88" i="4"/>
  <c r="AE88" i="4"/>
  <c r="AD88" i="4"/>
  <c r="AC88" i="4"/>
  <c r="AB88" i="4"/>
  <c r="AA88" i="4"/>
  <c r="Z88" i="4"/>
  <c r="Y88" i="4"/>
  <c r="X88" i="4"/>
  <c r="W88" i="4"/>
  <c r="V88" i="4"/>
  <c r="U88" i="4"/>
  <c r="T88" i="4"/>
  <c r="S88" i="4"/>
  <c r="R88" i="4"/>
  <c r="Q88" i="4"/>
  <c r="P88" i="4"/>
  <c r="O88" i="4"/>
  <c r="N88" i="4"/>
  <c r="M88" i="4"/>
  <c r="L88" i="4"/>
  <c r="K88" i="4"/>
  <c r="J88" i="4"/>
  <c r="I88" i="4"/>
  <c r="H88" i="4"/>
  <c r="G88" i="4"/>
  <c r="F88" i="4"/>
  <c r="E88" i="4"/>
  <c r="D88" i="4"/>
  <c r="C88" i="4"/>
  <c r="B88" i="4"/>
  <c r="BV87" i="4"/>
  <c r="BU87" i="4"/>
  <c r="BT87" i="4"/>
  <c r="BS87" i="4"/>
  <c r="BR87" i="4"/>
  <c r="BQ87" i="4"/>
  <c r="BP87" i="4"/>
  <c r="BO87" i="4"/>
  <c r="BN87" i="4"/>
  <c r="BM87" i="4"/>
  <c r="BL87" i="4"/>
  <c r="BK87" i="4"/>
  <c r="BJ87" i="4"/>
  <c r="BI87" i="4"/>
  <c r="BH87" i="4"/>
  <c r="BG87" i="4"/>
  <c r="BF87" i="4"/>
  <c r="BE87" i="4"/>
  <c r="BD87" i="4"/>
  <c r="BC87" i="4"/>
  <c r="BB87" i="4"/>
  <c r="BA87" i="4"/>
  <c r="AZ87" i="4"/>
  <c r="AY87" i="4"/>
  <c r="AX87" i="4"/>
  <c r="AW87" i="4"/>
  <c r="AV87" i="4"/>
  <c r="AU87" i="4"/>
  <c r="AT87" i="4"/>
  <c r="AS87" i="4"/>
  <c r="AR87" i="4"/>
  <c r="AQ87" i="4"/>
  <c r="AP87" i="4"/>
  <c r="AO87" i="4"/>
  <c r="AN87" i="4"/>
  <c r="AM87" i="4"/>
  <c r="AL87" i="4"/>
  <c r="AK87" i="4"/>
  <c r="AJ87" i="4"/>
  <c r="AI87" i="4"/>
  <c r="AH87" i="4"/>
  <c r="AG87" i="4"/>
  <c r="AF87" i="4"/>
  <c r="AE87" i="4"/>
  <c r="AD87" i="4"/>
  <c r="AC87" i="4"/>
  <c r="AB87" i="4"/>
  <c r="AA87" i="4"/>
  <c r="Z87" i="4"/>
  <c r="Y87" i="4"/>
  <c r="X87" i="4"/>
  <c r="W87" i="4"/>
  <c r="V87" i="4"/>
  <c r="U87" i="4"/>
  <c r="T87" i="4"/>
  <c r="S87" i="4"/>
  <c r="R87" i="4"/>
  <c r="Q87" i="4"/>
  <c r="P87" i="4"/>
  <c r="O87" i="4"/>
  <c r="N87" i="4"/>
  <c r="M87" i="4"/>
  <c r="L87" i="4"/>
  <c r="K87" i="4"/>
  <c r="J87" i="4"/>
  <c r="I87" i="4"/>
  <c r="H87" i="4"/>
  <c r="G87" i="4"/>
  <c r="F87" i="4"/>
  <c r="E87" i="4"/>
  <c r="D87" i="4"/>
  <c r="C87" i="4"/>
  <c r="B87" i="4"/>
  <c r="BV86" i="4"/>
  <c r="BU86" i="4"/>
  <c r="BT86" i="4"/>
  <c r="BS86" i="4"/>
  <c r="BR86" i="4"/>
  <c r="BQ86" i="4"/>
  <c r="BP86" i="4"/>
  <c r="BO86" i="4"/>
  <c r="BN86" i="4"/>
  <c r="BM86" i="4"/>
  <c r="BL86" i="4"/>
  <c r="BK86" i="4"/>
  <c r="BJ86" i="4"/>
  <c r="BI86" i="4"/>
  <c r="BH86" i="4"/>
  <c r="BG86" i="4"/>
  <c r="BF86" i="4"/>
  <c r="BE86" i="4"/>
  <c r="BD86" i="4"/>
  <c r="BC86" i="4"/>
  <c r="BB86" i="4"/>
  <c r="BA86" i="4"/>
  <c r="AZ86" i="4"/>
  <c r="AY86" i="4"/>
  <c r="AX86" i="4"/>
  <c r="AW86" i="4"/>
  <c r="AV86" i="4"/>
  <c r="AU86" i="4"/>
  <c r="AT86" i="4"/>
  <c r="AS86" i="4"/>
  <c r="AR86" i="4"/>
  <c r="AQ86" i="4"/>
  <c r="AP86" i="4"/>
  <c r="AO86" i="4"/>
  <c r="AN86" i="4"/>
  <c r="AM86" i="4"/>
  <c r="AL86" i="4"/>
  <c r="AK86" i="4"/>
  <c r="AJ86" i="4"/>
  <c r="AI86" i="4"/>
  <c r="AH86" i="4"/>
  <c r="AG86" i="4"/>
  <c r="AF86" i="4"/>
  <c r="AE86" i="4"/>
  <c r="AD86" i="4"/>
  <c r="AC86" i="4"/>
  <c r="AB86" i="4"/>
  <c r="AA86" i="4"/>
  <c r="Z86" i="4"/>
  <c r="Y86" i="4"/>
  <c r="X86" i="4"/>
  <c r="W86" i="4"/>
  <c r="V86" i="4"/>
  <c r="U86" i="4"/>
  <c r="T86" i="4"/>
  <c r="S86" i="4"/>
  <c r="R86" i="4"/>
  <c r="Q86" i="4"/>
  <c r="P86" i="4"/>
  <c r="O86" i="4"/>
  <c r="N86" i="4"/>
  <c r="M86" i="4"/>
  <c r="L86" i="4"/>
  <c r="K86" i="4"/>
  <c r="J86" i="4"/>
  <c r="I86" i="4"/>
  <c r="H86" i="4"/>
  <c r="G86" i="4"/>
  <c r="F86" i="4"/>
  <c r="E86" i="4"/>
  <c r="D86" i="4"/>
  <c r="C86" i="4"/>
  <c r="B86" i="4"/>
  <c r="BV85" i="4"/>
  <c r="BU85" i="4"/>
  <c r="BT85" i="4"/>
  <c r="BS85" i="4"/>
  <c r="BR85" i="4"/>
  <c r="BQ85" i="4"/>
  <c r="BP85" i="4"/>
  <c r="BO85" i="4"/>
  <c r="BN85" i="4"/>
  <c r="BM85" i="4"/>
  <c r="BL85" i="4"/>
  <c r="BK85" i="4"/>
  <c r="BJ85" i="4"/>
  <c r="BI85" i="4"/>
  <c r="BH85" i="4"/>
  <c r="BG85" i="4"/>
  <c r="BF85" i="4"/>
  <c r="BE85" i="4"/>
  <c r="BD85" i="4"/>
  <c r="BC85" i="4"/>
  <c r="BB85" i="4"/>
  <c r="BA85" i="4"/>
  <c r="AZ85" i="4"/>
  <c r="AY85" i="4"/>
  <c r="AX85" i="4"/>
  <c r="AW85" i="4"/>
  <c r="AV85" i="4"/>
  <c r="AU85" i="4"/>
  <c r="AT85" i="4"/>
  <c r="AS85" i="4"/>
  <c r="AR85" i="4"/>
  <c r="AQ85" i="4"/>
  <c r="AP85" i="4"/>
  <c r="AO85" i="4"/>
  <c r="AN85" i="4"/>
  <c r="AM85" i="4"/>
  <c r="AL85" i="4"/>
  <c r="AK85" i="4"/>
  <c r="AJ85" i="4"/>
  <c r="AI85" i="4"/>
  <c r="AH85" i="4"/>
  <c r="AG85" i="4"/>
  <c r="AF85" i="4"/>
  <c r="AE85" i="4"/>
  <c r="AD85" i="4"/>
  <c r="AC85" i="4"/>
  <c r="AB85" i="4"/>
  <c r="AA85" i="4"/>
  <c r="Z85" i="4"/>
  <c r="Y85" i="4"/>
  <c r="X85" i="4"/>
  <c r="W85" i="4"/>
  <c r="V85" i="4"/>
  <c r="U85" i="4"/>
  <c r="T85" i="4"/>
  <c r="S85" i="4"/>
  <c r="R85" i="4"/>
  <c r="Q85" i="4"/>
  <c r="P85" i="4"/>
  <c r="O85" i="4"/>
  <c r="N85" i="4"/>
  <c r="M85" i="4"/>
  <c r="L85" i="4"/>
  <c r="K85" i="4"/>
  <c r="J85" i="4"/>
  <c r="I85" i="4"/>
  <c r="H85" i="4"/>
  <c r="G85" i="4"/>
  <c r="F85" i="4"/>
  <c r="E85" i="4"/>
  <c r="D85" i="4"/>
  <c r="C85" i="4"/>
  <c r="B85" i="4"/>
  <c r="BV84" i="4"/>
  <c r="BU84" i="4"/>
  <c r="BT84" i="4"/>
  <c r="BS84" i="4"/>
  <c r="BR84" i="4"/>
  <c r="BQ84" i="4"/>
  <c r="BP84" i="4"/>
  <c r="BO84" i="4"/>
  <c r="BN84" i="4"/>
  <c r="BM84" i="4"/>
  <c r="BL84" i="4"/>
  <c r="BK84" i="4"/>
  <c r="BJ84" i="4"/>
  <c r="BI84" i="4"/>
  <c r="BH84" i="4"/>
  <c r="BG84" i="4"/>
  <c r="BF84" i="4"/>
  <c r="BE84" i="4"/>
  <c r="BD84" i="4"/>
  <c r="BC84" i="4"/>
  <c r="BB84" i="4"/>
  <c r="BA84" i="4"/>
  <c r="AZ84" i="4"/>
  <c r="AY84" i="4"/>
  <c r="AX84" i="4"/>
  <c r="AW84" i="4"/>
  <c r="AV84" i="4"/>
  <c r="AU84" i="4"/>
  <c r="AT84" i="4"/>
  <c r="AS84" i="4"/>
  <c r="AR84" i="4"/>
  <c r="AQ84" i="4"/>
  <c r="AP84" i="4"/>
  <c r="AO84" i="4"/>
  <c r="AN84" i="4"/>
  <c r="AM84" i="4"/>
  <c r="AL84" i="4"/>
  <c r="AK84" i="4"/>
  <c r="AJ84" i="4"/>
  <c r="AI84" i="4"/>
  <c r="AH84" i="4"/>
  <c r="AG84" i="4"/>
  <c r="AF84" i="4"/>
  <c r="AE84" i="4"/>
  <c r="AD84" i="4"/>
  <c r="AC84" i="4"/>
  <c r="AB84" i="4"/>
  <c r="AA84" i="4"/>
  <c r="Z84" i="4"/>
  <c r="Y84" i="4"/>
  <c r="X84" i="4"/>
  <c r="W84" i="4"/>
  <c r="V84" i="4"/>
  <c r="U84" i="4"/>
  <c r="T84" i="4"/>
  <c r="S84" i="4"/>
  <c r="R84" i="4"/>
  <c r="Q84" i="4"/>
  <c r="P84" i="4"/>
  <c r="O84" i="4"/>
  <c r="N84" i="4"/>
  <c r="M84" i="4"/>
  <c r="L84" i="4"/>
  <c r="K84" i="4"/>
  <c r="J84" i="4"/>
  <c r="I84" i="4"/>
  <c r="H84" i="4"/>
  <c r="G84" i="4"/>
  <c r="F84" i="4"/>
  <c r="E84" i="4"/>
  <c r="D84" i="4"/>
  <c r="C84" i="4"/>
  <c r="B84" i="4"/>
  <c r="BV83" i="4"/>
  <c r="BU83" i="4"/>
  <c r="BT83" i="4"/>
  <c r="BS83" i="4"/>
  <c r="BR83" i="4"/>
  <c r="BQ83" i="4"/>
  <c r="BP83" i="4"/>
  <c r="BO83" i="4"/>
  <c r="BN83" i="4"/>
  <c r="BM83" i="4"/>
  <c r="BL83" i="4"/>
  <c r="BK83" i="4"/>
  <c r="BJ83" i="4"/>
  <c r="BI83" i="4"/>
  <c r="BH83" i="4"/>
  <c r="BG83" i="4"/>
  <c r="BF83" i="4"/>
  <c r="BE83" i="4"/>
  <c r="BD83" i="4"/>
  <c r="BC83" i="4"/>
  <c r="BB83" i="4"/>
  <c r="BA83" i="4"/>
  <c r="AZ83" i="4"/>
  <c r="AY83" i="4"/>
  <c r="AX83" i="4"/>
  <c r="AW83" i="4"/>
  <c r="AV83" i="4"/>
  <c r="AU83" i="4"/>
  <c r="AT83" i="4"/>
  <c r="AS83" i="4"/>
  <c r="AR83" i="4"/>
  <c r="AQ83" i="4"/>
  <c r="AP83" i="4"/>
  <c r="AO83" i="4"/>
  <c r="AN83" i="4"/>
  <c r="AM83" i="4"/>
  <c r="AL83" i="4"/>
  <c r="AK83" i="4"/>
  <c r="AJ83" i="4"/>
  <c r="AI83" i="4"/>
  <c r="AH83" i="4"/>
  <c r="AG83" i="4"/>
  <c r="AF83" i="4"/>
  <c r="AE83" i="4"/>
  <c r="AD83" i="4"/>
  <c r="AC83" i="4"/>
  <c r="AB83" i="4"/>
  <c r="AA83" i="4"/>
  <c r="Z83" i="4"/>
  <c r="Y83" i="4"/>
  <c r="X83" i="4"/>
  <c r="W83" i="4"/>
  <c r="V83" i="4"/>
  <c r="U83" i="4"/>
  <c r="T83" i="4"/>
  <c r="S83" i="4"/>
  <c r="R83" i="4"/>
  <c r="Q83" i="4"/>
  <c r="P83" i="4"/>
  <c r="O83" i="4"/>
  <c r="N83" i="4"/>
  <c r="M83" i="4"/>
  <c r="L83" i="4"/>
  <c r="K83" i="4"/>
  <c r="J83" i="4"/>
  <c r="I83" i="4"/>
  <c r="H83" i="4"/>
  <c r="G83" i="4"/>
  <c r="F83" i="4"/>
  <c r="E83" i="4"/>
  <c r="D83" i="4"/>
  <c r="C83" i="4"/>
  <c r="B83" i="4"/>
  <c r="BV82" i="4"/>
  <c r="BU82" i="4"/>
  <c r="BT82" i="4"/>
  <c r="BS82" i="4"/>
  <c r="BR82" i="4"/>
  <c r="BQ82" i="4"/>
  <c r="BP82" i="4"/>
  <c r="BO82" i="4"/>
  <c r="BN82" i="4"/>
  <c r="BM82" i="4"/>
  <c r="BL82" i="4"/>
  <c r="BK82" i="4"/>
  <c r="BJ82" i="4"/>
  <c r="BI82" i="4"/>
  <c r="BH82" i="4"/>
  <c r="BG82" i="4"/>
  <c r="BF82" i="4"/>
  <c r="BE82" i="4"/>
  <c r="BD82" i="4"/>
  <c r="BC82" i="4"/>
  <c r="BB82" i="4"/>
  <c r="BA82" i="4"/>
  <c r="AZ82" i="4"/>
  <c r="AY82" i="4"/>
  <c r="AX82" i="4"/>
  <c r="AW82" i="4"/>
  <c r="AV82" i="4"/>
  <c r="AU82" i="4"/>
  <c r="AT82" i="4"/>
  <c r="AS82" i="4"/>
  <c r="AR82" i="4"/>
  <c r="AQ82" i="4"/>
  <c r="AP82" i="4"/>
  <c r="AO82" i="4"/>
  <c r="AN82" i="4"/>
  <c r="AM82" i="4"/>
  <c r="AL82" i="4"/>
  <c r="AK82" i="4"/>
  <c r="AJ82" i="4"/>
  <c r="AI82" i="4"/>
  <c r="AH82" i="4"/>
  <c r="AG82" i="4"/>
  <c r="AF82" i="4"/>
  <c r="AE82" i="4"/>
  <c r="AD82" i="4"/>
  <c r="AC82" i="4"/>
  <c r="AB82" i="4"/>
  <c r="AA82" i="4"/>
  <c r="Z82" i="4"/>
  <c r="Y82" i="4"/>
  <c r="X82" i="4"/>
  <c r="W82" i="4"/>
  <c r="V82" i="4"/>
  <c r="U82" i="4"/>
  <c r="T82" i="4"/>
  <c r="S82" i="4"/>
  <c r="R82" i="4"/>
  <c r="Q82" i="4"/>
  <c r="P82" i="4"/>
  <c r="O82" i="4"/>
  <c r="N82" i="4"/>
  <c r="M82" i="4"/>
  <c r="L82" i="4"/>
  <c r="K82" i="4"/>
  <c r="J82" i="4"/>
  <c r="I82" i="4"/>
  <c r="H82" i="4"/>
  <c r="G82" i="4"/>
  <c r="F82" i="4"/>
  <c r="E82" i="4"/>
  <c r="D82" i="4"/>
  <c r="C82" i="4"/>
  <c r="B82" i="4"/>
  <c r="BV81" i="4"/>
  <c r="BU81" i="4"/>
  <c r="BT81" i="4"/>
  <c r="BS81" i="4"/>
  <c r="BR81" i="4"/>
  <c r="BQ81" i="4"/>
  <c r="BP81" i="4"/>
  <c r="BO81" i="4"/>
  <c r="BN81" i="4"/>
  <c r="BM81" i="4"/>
  <c r="BL81" i="4"/>
  <c r="BK81" i="4"/>
  <c r="BJ81" i="4"/>
  <c r="BI81" i="4"/>
  <c r="BH81" i="4"/>
  <c r="BG81" i="4"/>
  <c r="BF81" i="4"/>
  <c r="BE81" i="4"/>
  <c r="BD81" i="4"/>
  <c r="BC81" i="4"/>
  <c r="BB81" i="4"/>
  <c r="BA81" i="4"/>
  <c r="AZ81" i="4"/>
  <c r="AY81" i="4"/>
  <c r="AX81" i="4"/>
  <c r="AW81" i="4"/>
  <c r="AV81" i="4"/>
  <c r="AU81" i="4"/>
  <c r="AT81" i="4"/>
  <c r="AS81" i="4"/>
  <c r="AR81" i="4"/>
  <c r="AQ81" i="4"/>
  <c r="AP81" i="4"/>
  <c r="AO81" i="4"/>
  <c r="AN81" i="4"/>
  <c r="AM81" i="4"/>
  <c r="AL81" i="4"/>
  <c r="AK81" i="4"/>
  <c r="AJ81" i="4"/>
  <c r="AI81" i="4"/>
  <c r="AH81" i="4"/>
  <c r="AG81" i="4"/>
  <c r="AF81" i="4"/>
  <c r="AE81" i="4"/>
  <c r="AD81" i="4"/>
  <c r="AC81" i="4"/>
  <c r="AB81" i="4"/>
  <c r="AA81" i="4"/>
  <c r="Z81" i="4"/>
  <c r="Y81" i="4"/>
  <c r="X81" i="4"/>
  <c r="W81" i="4"/>
  <c r="V81" i="4"/>
  <c r="U81" i="4"/>
  <c r="T81" i="4"/>
  <c r="S81" i="4"/>
  <c r="R81" i="4"/>
  <c r="Q81" i="4"/>
  <c r="P81" i="4"/>
  <c r="O81" i="4"/>
  <c r="N81" i="4"/>
  <c r="M81" i="4"/>
  <c r="L81" i="4"/>
  <c r="K81" i="4"/>
  <c r="J81" i="4"/>
  <c r="I81" i="4"/>
  <c r="H81" i="4"/>
  <c r="G81" i="4"/>
  <c r="F81" i="4"/>
  <c r="E81" i="4"/>
  <c r="D81" i="4"/>
  <c r="C81" i="4"/>
  <c r="B81" i="4"/>
  <c r="BV80" i="4"/>
  <c r="BU80" i="4"/>
  <c r="BT80" i="4"/>
  <c r="BS80" i="4"/>
  <c r="BR80" i="4"/>
  <c r="BQ80" i="4"/>
  <c r="BP80" i="4"/>
  <c r="BO80" i="4"/>
  <c r="BN80" i="4"/>
  <c r="BM80" i="4"/>
  <c r="BL80" i="4"/>
  <c r="BK80" i="4"/>
  <c r="BJ80" i="4"/>
  <c r="BI80" i="4"/>
  <c r="BH80" i="4"/>
  <c r="BG80" i="4"/>
  <c r="BF80" i="4"/>
  <c r="BE80" i="4"/>
  <c r="BD80" i="4"/>
  <c r="BC80" i="4"/>
  <c r="BB80" i="4"/>
  <c r="BA80" i="4"/>
  <c r="AZ80" i="4"/>
  <c r="AY80" i="4"/>
  <c r="AX80" i="4"/>
  <c r="AW80" i="4"/>
  <c r="AV80" i="4"/>
  <c r="AU80" i="4"/>
  <c r="AT80" i="4"/>
  <c r="AS80" i="4"/>
  <c r="AR80" i="4"/>
  <c r="AQ80" i="4"/>
  <c r="AP80" i="4"/>
  <c r="AO80" i="4"/>
  <c r="AN80" i="4"/>
  <c r="AM80" i="4"/>
  <c r="AL80" i="4"/>
  <c r="AK80" i="4"/>
  <c r="AJ80" i="4"/>
  <c r="AI80" i="4"/>
  <c r="AH80" i="4"/>
  <c r="AG80" i="4"/>
  <c r="AF80" i="4"/>
  <c r="AE80" i="4"/>
  <c r="AD80" i="4"/>
  <c r="AC80" i="4"/>
  <c r="AB80" i="4"/>
  <c r="AA80" i="4"/>
  <c r="Z80" i="4"/>
  <c r="Y80" i="4"/>
  <c r="X80" i="4"/>
  <c r="W80" i="4"/>
  <c r="V80" i="4"/>
  <c r="U80" i="4"/>
  <c r="T80" i="4"/>
  <c r="S80" i="4"/>
  <c r="R80" i="4"/>
  <c r="Q80" i="4"/>
  <c r="P80" i="4"/>
  <c r="O80" i="4"/>
  <c r="N80" i="4"/>
  <c r="M80" i="4"/>
  <c r="L80" i="4"/>
  <c r="K80" i="4"/>
  <c r="J80" i="4"/>
  <c r="I80" i="4"/>
  <c r="H80" i="4"/>
  <c r="G80" i="4"/>
  <c r="F80" i="4"/>
  <c r="E80" i="4"/>
  <c r="D80" i="4"/>
  <c r="C80" i="4"/>
  <c r="B80" i="4"/>
  <c r="BV79" i="4"/>
  <c r="BU79" i="4"/>
  <c r="BT79" i="4"/>
  <c r="BS79" i="4"/>
  <c r="BR79" i="4"/>
  <c r="BQ79" i="4"/>
  <c r="BP79" i="4"/>
  <c r="BO79" i="4"/>
  <c r="BN79" i="4"/>
  <c r="BM79" i="4"/>
  <c r="BL79" i="4"/>
  <c r="BK79" i="4"/>
  <c r="BJ79" i="4"/>
  <c r="BI79" i="4"/>
  <c r="BH79" i="4"/>
  <c r="BG79" i="4"/>
  <c r="BF79" i="4"/>
  <c r="BE79" i="4"/>
  <c r="BD79" i="4"/>
  <c r="BC79" i="4"/>
  <c r="BB79" i="4"/>
  <c r="BA79" i="4"/>
  <c r="AZ79" i="4"/>
  <c r="AY79" i="4"/>
  <c r="AX79" i="4"/>
  <c r="AW79" i="4"/>
  <c r="AV79" i="4"/>
  <c r="AU79" i="4"/>
  <c r="AT79" i="4"/>
  <c r="AS79" i="4"/>
  <c r="AR79" i="4"/>
  <c r="AQ79" i="4"/>
  <c r="AP79" i="4"/>
  <c r="AO79" i="4"/>
  <c r="AN79" i="4"/>
  <c r="AM79" i="4"/>
  <c r="AL79" i="4"/>
  <c r="AK79" i="4"/>
  <c r="AJ79" i="4"/>
  <c r="AI79" i="4"/>
  <c r="AH79" i="4"/>
  <c r="AG79" i="4"/>
  <c r="AF79" i="4"/>
  <c r="AE79" i="4"/>
  <c r="AD79" i="4"/>
  <c r="AC79" i="4"/>
  <c r="AB79" i="4"/>
  <c r="AA79" i="4"/>
  <c r="Z79" i="4"/>
  <c r="Y79" i="4"/>
  <c r="X79" i="4"/>
  <c r="W79" i="4"/>
  <c r="V79" i="4"/>
  <c r="U79" i="4"/>
  <c r="T79" i="4"/>
  <c r="S79" i="4"/>
  <c r="R79" i="4"/>
  <c r="Q79" i="4"/>
  <c r="P79" i="4"/>
  <c r="O79" i="4"/>
  <c r="N79" i="4"/>
  <c r="M79" i="4"/>
  <c r="L79" i="4"/>
  <c r="K79" i="4"/>
  <c r="J79" i="4"/>
  <c r="I79" i="4"/>
  <c r="H79" i="4"/>
  <c r="G79" i="4"/>
  <c r="F79" i="4"/>
  <c r="E79" i="4"/>
  <c r="D79" i="4"/>
  <c r="C79" i="4"/>
  <c r="B79" i="4"/>
  <c r="BV78" i="4"/>
  <c r="BU78" i="4"/>
  <c r="BT78" i="4"/>
  <c r="BS78" i="4"/>
  <c r="BR78" i="4"/>
  <c r="BQ78" i="4"/>
  <c r="BP78" i="4"/>
  <c r="BO78" i="4"/>
  <c r="BN78" i="4"/>
  <c r="BM78" i="4"/>
  <c r="BL78" i="4"/>
  <c r="BK78" i="4"/>
  <c r="BJ78" i="4"/>
  <c r="BI78" i="4"/>
  <c r="BH78" i="4"/>
  <c r="BG78" i="4"/>
  <c r="BF78" i="4"/>
  <c r="BE78" i="4"/>
  <c r="BD78" i="4"/>
  <c r="BC78" i="4"/>
  <c r="BB78" i="4"/>
  <c r="BA78" i="4"/>
  <c r="AZ78" i="4"/>
  <c r="AY78" i="4"/>
  <c r="AX78" i="4"/>
  <c r="AW78" i="4"/>
  <c r="AV78" i="4"/>
  <c r="AU78" i="4"/>
  <c r="AT78" i="4"/>
  <c r="AS78" i="4"/>
  <c r="AR78" i="4"/>
  <c r="AQ78" i="4"/>
  <c r="AP78" i="4"/>
  <c r="AO78" i="4"/>
  <c r="AN78" i="4"/>
  <c r="AM78" i="4"/>
  <c r="AL78" i="4"/>
  <c r="AK78" i="4"/>
  <c r="AJ78" i="4"/>
  <c r="AI78" i="4"/>
  <c r="AH78" i="4"/>
  <c r="AG78" i="4"/>
  <c r="AF78" i="4"/>
  <c r="AE78" i="4"/>
  <c r="AD78" i="4"/>
  <c r="AC78" i="4"/>
  <c r="AB78" i="4"/>
  <c r="AA78" i="4"/>
  <c r="Z78" i="4"/>
  <c r="Y78" i="4"/>
  <c r="X78" i="4"/>
  <c r="W78" i="4"/>
  <c r="V78" i="4"/>
  <c r="U78" i="4"/>
  <c r="T78" i="4"/>
  <c r="S78" i="4"/>
  <c r="R78" i="4"/>
  <c r="Q78" i="4"/>
  <c r="P78" i="4"/>
  <c r="O78" i="4"/>
  <c r="N78" i="4"/>
  <c r="M78" i="4"/>
  <c r="L78" i="4"/>
  <c r="K78" i="4"/>
  <c r="J78" i="4"/>
  <c r="I78" i="4"/>
  <c r="H78" i="4"/>
  <c r="G78" i="4"/>
  <c r="F78" i="4"/>
  <c r="E78" i="4"/>
  <c r="D78" i="4"/>
  <c r="C78" i="4"/>
  <c r="B78" i="4"/>
  <c r="BV77" i="4"/>
  <c r="BU77" i="4"/>
  <c r="BT77" i="4"/>
  <c r="BS77" i="4"/>
  <c r="BR77" i="4"/>
  <c r="BQ77" i="4"/>
  <c r="BP77" i="4"/>
  <c r="BO77" i="4"/>
  <c r="BN77" i="4"/>
  <c r="BM77" i="4"/>
  <c r="BL77" i="4"/>
  <c r="BK77" i="4"/>
  <c r="BJ77" i="4"/>
  <c r="BI77" i="4"/>
  <c r="BH77" i="4"/>
  <c r="BG77" i="4"/>
  <c r="BF77" i="4"/>
  <c r="BE77" i="4"/>
  <c r="BD77" i="4"/>
  <c r="BC77" i="4"/>
  <c r="BB77" i="4"/>
  <c r="BA77" i="4"/>
  <c r="AZ77" i="4"/>
  <c r="AY77" i="4"/>
  <c r="AX77" i="4"/>
  <c r="AW77" i="4"/>
  <c r="AV77" i="4"/>
  <c r="AU77" i="4"/>
  <c r="AT77" i="4"/>
  <c r="AS77" i="4"/>
  <c r="AR77" i="4"/>
  <c r="AQ77" i="4"/>
  <c r="AP77" i="4"/>
  <c r="AO77" i="4"/>
  <c r="AN77" i="4"/>
  <c r="AM77" i="4"/>
  <c r="AL77" i="4"/>
  <c r="AK77" i="4"/>
  <c r="AJ77" i="4"/>
  <c r="AI77" i="4"/>
  <c r="AH77" i="4"/>
  <c r="AG77" i="4"/>
  <c r="AF77" i="4"/>
  <c r="AE77" i="4"/>
  <c r="AD77" i="4"/>
  <c r="AC77" i="4"/>
  <c r="AB77" i="4"/>
  <c r="AA77" i="4"/>
  <c r="Z77" i="4"/>
  <c r="Y77" i="4"/>
  <c r="X77" i="4"/>
  <c r="W77" i="4"/>
  <c r="V77" i="4"/>
  <c r="U77" i="4"/>
  <c r="T77" i="4"/>
  <c r="S77" i="4"/>
  <c r="R77" i="4"/>
  <c r="Q77" i="4"/>
  <c r="P77" i="4"/>
  <c r="O77" i="4"/>
  <c r="N77" i="4"/>
  <c r="M77" i="4"/>
  <c r="L77" i="4"/>
  <c r="K77" i="4"/>
  <c r="J77" i="4"/>
  <c r="I77" i="4"/>
  <c r="H77" i="4"/>
  <c r="G77" i="4"/>
  <c r="F77" i="4"/>
  <c r="E77" i="4"/>
  <c r="D77" i="4"/>
  <c r="C77" i="4"/>
  <c r="B77" i="4"/>
  <c r="BV76" i="4"/>
  <c r="BU76" i="4"/>
  <c r="BT76" i="4"/>
  <c r="BS76" i="4"/>
  <c r="BR76" i="4"/>
  <c r="BQ76" i="4"/>
  <c r="BP76" i="4"/>
  <c r="BO76" i="4"/>
  <c r="BN76" i="4"/>
  <c r="BM76" i="4"/>
  <c r="BL76" i="4"/>
  <c r="BK76" i="4"/>
  <c r="BJ76" i="4"/>
  <c r="BI76" i="4"/>
  <c r="BH76" i="4"/>
  <c r="BG76" i="4"/>
  <c r="BF76" i="4"/>
  <c r="BE76" i="4"/>
  <c r="BD76" i="4"/>
  <c r="BC76" i="4"/>
  <c r="BB76" i="4"/>
  <c r="BA76" i="4"/>
  <c r="AZ76" i="4"/>
  <c r="AY76" i="4"/>
  <c r="AX76" i="4"/>
  <c r="AW76" i="4"/>
  <c r="AV76" i="4"/>
  <c r="AU76" i="4"/>
  <c r="AT76" i="4"/>
  <c r="AS76" i="4"/>
  <c r="AR76" i="4"/>
  <c r="AQ76" i="4"/>
  <c r="AP76" i="4"/>
  <c r="AO76" i="4"/>
  <c r="AN76" i="4"/>
  <c r="AM76" i="4"/>
  <c r="AL76" i="4"/>
  <c r="AK76" i="4"/>
  <c r="AJ76" i="4"/>
  <c r="AI76" i="4"/>
  <c r="AH76" i="4"/>
  <c r="AG76" i="4"/>
  <c r="AF76" i="4"/>
  <c r="AE76" i="4"/>
  <c r="AD76" i="4"/>
  <c r="AC76" i="4"/>
  <c r="AB76" i="4"/>
  <c r="AA76" i="4"/>
  <c r="Z76" i="4"/>
  <c r="Y76" i="4"/>
  <c r="X76" i="4"/>
  <c r="W76" i="4"/>
  <c r="V76" i="4"/>
  <c r="U76" i="4"/>
  <c r="T76" i="4"/>
  <c r="S76" i="4"/>
  <c r="R76" i="4"/>
  <c r="Q76" i="4"/>
  <c r="P76" i="4"/>
  <c r="O76" i="4"/>
  <c r="N76" i="4"/>
  <c r="M76" i="4"/>
  <c r="L76" i="4"/>
  <c r="K76" i="4"/>
  <c r="J76" i="4"/>
  <c r="I76" i="4"/>
  <c r="H76" i="4"/>
  <c r="G76" i="4"/>
  <c r="F76" i="4"/>
  <c r="E76" i="4"/>
  <c r="D76" i="4"/>
  <c r="C76" i="4"/>
  <c r="B76" i="4"/>
  <c r="BV75" i="4"/>
  <c r="BU75" i="4"/>
  <c r="BT75" i="4"/>
  <c r="BS75" i="4"/>
  <c r="BR75" i="4"/>
  <c r="BQ75" i="4"/>
  <c r="BP75" i="4"/>
  <c r="BO75" i="4"/>
  <c r="BN75" i="4"/>
  <c r="BM75" i="4"/>
  <c r="BL75" i="4"/>
  <c r="BK75" i="4"/>
  <c r="BJ75" i="4"/>
  <c r="BI75" i="4"/>
  <c r="BH75" i="4"/>
  <c r="BG75" i="4"/>
  <c r="BF75" i="4"/>
  <c r="BE75" i="4"/>
  <c r="BD75" i="4"/>
  <c r="BC75" i="4"/>
  <c r="BB75" i="4"/>
  <c r="BA75" i="4"/>
  <c r="AZ75" i="4"/>
  <c r="AY75" i="4"/>
  <c r="AX75" i="4"/>
  <c r="AW75" i="4"/>
  <c r="AV75" i="4"/>
  <c r="AU75" i="4"/>
  <c r="AT75" i="4"/>
  <c r="AS75" i="4"/>
  <c r="AR75" i="4"/>
  <c r="AQ75" i="4"/>
  <c r="AP75" i="4"/>
  <c r="AO75" i="4"/>
  <c r="AN75" i="4"/>
  <c r="AM75" i="4"/>
  <c r="AL75" i="4"/>
  <c r="AK75" i="4"/>
  <c r="AJ75" i="4"/>
  <c r="AI75" i="4"/>
  <c r="AH75" i="4"/>
  <c r="AG75" i="4"/>
  <c r="AF75" i="4"/>
  <c r="AE75" i="4"/>
  <c r="AD75" i="4"/>
  <c r="AC75" i="4"/>
  <c r="AB75" i="4"/>
  <c r="AA75" i="4"/>
  <c r="Z75" i="4"/>
  <c r="Y75" i="4"/>
  <c r="X75" i="4"/>
  <c r="W75" i="4"/>
  <c r="V75" i="4"/>
  <c r="U75" i="4"/>
  <c r="T75" i="4"/>
  <c r="S75" i="4"/>
  <c r="R75" i="4"/>
  <c r="Q75" i="4"/>
  <c r="P75" i="4"/>
  <c r="O75" i="4"/>
  <c r="N75" i="4"/>
  <c r="M75" i="4"/>
  <c r="L75" i="4"/>
  <c r="K75" i="4"/>
  <c r="J75" i="4"/>
  <c r="I75" i="4"/>
  <c r="H75" i="4"/>
  <c r="G75" i="4"/>
  <c r="F75" i="4"/>
  <c r="E75" i="4"/>
  <c r="D75" i="4"/>
  <c r="C75" i="4"/>
  <c r="B75" i="4"/>
  <c r="BV74" i="4"/>
  <c r="BU74" i="4"/>
  <c r="BT74" i="4"/>
  <c r="BS74" i="4"/>
  <c r="BR74" i="4"/>
  <c r="BQ74" i="4"/>
  <c r="BP74" i="4"/>
  <c r="BO74" i="4"/>
  <c r="BN74" i="4"/>
  <c r="BM74" i="4"/>
  <c r="BL74" i="4"/>
  <c r="BK74" i="4"/>
  <c r="BJ74" i="4"/>
  <c r="BI74" i="4"/>
  <c r="BH74" i="4"/>
  <c r="BG74" i="4"/>
  <c r="BF74" i="4"/>
  <c r="BE74" i="4"/>
  <c r="BD74" i="4"/>
  <c r="BC74" i="4"/>
  <c r="BB74" i="4"/>
  <c r="BA74" i="4"/>
  <c r="AZ74" i="4"/>
  <c r="AY74" i="4"/>
  <c r="AX74" i="4"/>
  <c r="AW74" i="4"/>
  <c r="AV74" i="4"/>
  <c r="AU74" i="4"/>
  <c r="AT74" i="4"/>
  <c r="AS74" i="4"/>
  <c r="AR74" i="4"/>
  <c r="AQ74" i="4"/>
  <c r="AP74" i="4"/>
  <c r="AO74" i="4"/>
  <c r="AN74" i="4"/>
  <c r="AM74" i="4"/>
  <c r="AL74" i="4"/>
  <c r="AK74" i="4"/>
  <c r="AJ74" i="4"/>
  <c r="AI74" i="4"/>
  <c r="AH74" i="4"/>
  <c r="AG74" i="4"/>
  <c r="AF74" i="4"/>
  <c r="AE74" i="4"/>
  <c r="AD74" i="4"/>
  <c r="AC74" i="4"/>
  <c r="AB74" i="4"/>
  <c r="AA74" i="4"/>
  <c r="Z74" i="4"/>
  <c r="Y74" i="4"/>
  <c r="X74" i="4"/>
  <c r="W74" i="4"/>
  <c r="V74" i="4"/>
  <c r="U74" i="4"/>
  <c r="T74" i="4"/>
  <c r="S74" i="4"/>
  <c r="R74" i="4"/>
  <c r="Q74" i="4"/>
  <c r="P74" i="4"/>
  <c r="O74" i="4"/>
  <c r="N74" i="4"/>
  <c r="M74" i="4"/>
  <c r="L74" i="4"/>
  <c r="K74" i="4"/>
  <c r="J74" i="4"/>
  <c r="I74" i="4"/>
  <c r="H74" i="4"/>
  <c r="G74" i="4"/>
  <c r="F74" i="4"/>
  <c r="E74" i="4"/>
  <c r="D74" i="4"/>
  <c r="C74" i="4"/>
  <c r="B74" i="4"/>
  <c r="BV73" i="4"/>
  <c r="BU73" i="4"/>
  <c r="BT73" i="4"/>
  <c r="BS73" i="4"/>
  <c r="BR73" i="4"/>
  <c r="BQ73" i="4"/>
  <c r="BP73" i="4"/>
  <c r="BO73" i="4"/>
  <c r="BN73" i="4"/>
  <c r="BM73" i="4"/>
  <c r="BL73" i="4"/>
  <c r="BK73" i="4"/>
  <c r="BJ73" i="4"/>
  <c r="BI73" i="4"/>
  <c r="BH73" i="4"/>
  <c r="BG73" i="4"/>
  <c r="BF73" i="4"/>
  <c r="BE73" i="4"/>
  <c r="BD73" i="4"/>
  <c r="BC73" i="4"/>
  <c r="BB73" i="4"/>
  <c r="BA73" i="4"/>
  <c r="AZ73" i="4"/>
  <c r="AY73" i="4"/>
  <c r="AX73" i="4"/>
  <c r="AW73" i="4"/>
  <c r="AV73" i="4"/>
  <c r="AU73" i="4"/>
  <c r="AT73" i="4"/>
  <c r="AS73" i="4"/>
  <c r="AR73" i="4"/>
  <c r="AQ73" i="4"/>
  <c r="AP73" i="4"/>
  <c r="AO73" i="4"/>
  <c r="AN73" i="4"/>
  <c r="AM73" i="4"/>
  <c r="AL73" i="4"/>
  <c r="AK73" i="4"/>
  <c r="AJ73" i="4"/>
  <c r="AI73" i="4"/>
  <c r="AH73" i="4"/>
  <c r="AG73" i="4"/>
  <c r="AF73" i="4"/>
  <c r="AE73" i="4"/>
  <c r="AD73" i="4"/>
  <c r="AC73" i="4"/>
  <c r="AB73" i="4"/>
  <c r="AA73" i="4"/>
  <c r="Z73" i="4"/>
  <c r="Y73" i="4"/>
  <c r="X73" i="4"/>
  <c r="W73" i="4"/>
  <c r="V73" i="4"/>
  <c r="U73" i="4"/>
  <c r="T73" i="4"/>
  <c r="S73" i="4"/>
  <c r="R73" i="4"/>
  <c r="Q73" i="4"/>
  <c r="P73" i="4"/>
  <c r="O73" i="4"/>
  <c r="N73" i="4"/>
  <c r="M73" i="4"/>
  <c r="L73" i="4"/>
  <c r="K73" i="4"/>
  <c r="J73" i="4"/>
  <c r="I73" i="4"/>
  <c r="H73" i="4"/>
  <c r="G73" i="4"/>
  <c r="F73" i="4"/>
  <c r="E73" i="4"/>
  <c r="D73" i="4"/>
  <c r="C73" i="4"/>
  <c r="B73" i="4"/>
  <c r="BV72" i="4"/>
  <c r="BU72" i="4"/>
  <c r="BT72" i="4"/>
  <c r="BS72" i="4"/>
  <c r="BR72" i="4"/>
  <c r="BQ72" i="4"/>
  <c r="BP72" i="4"/>
  <c r="BO72" i="4"/>
  <c r="BN72" i="4"/>
  <c r="BM72" i="4"/>
  <c r="BL72" i="4"/>
  <c r="BK72" i="4"/>
  <c r="BJ72" i="4"/>
  <c r="BI72" i="4"/>
  <c r="BH72" i="4"/>
  <c r="BG72" i="4"/>
  <c r="BF72" i="4"/>
  <c r="BE72" i="4"/>
  <c r="BD72" i="4"/>
  <c r="BC72" i="4"/>
  <c r="BB72" i="4"/>
  <c r="BA72" i="4"/>
  <c r="AZ72" i="4"/>
  <c r="AY72" i="4"/>
  <c r="AX72" i="4"/>
  <c r="AW72" i="4"/>
  <c r="AV72" i="4"/>
  <c r="AU72" i="4"/>
  <c r="AT72" i="4"/>
  <c r="AS72" i="4"/>
  <c r="AR72" i="4"/>
  <c r="AQ72" i="4"/>
  <c r="AP72" i="4"/>
  <c r="AO72" i="4"/>
  <c r="AN72" i="4"/>
  <c r="AM72" i="4"/>
  <c r="AL72" i="4"/>
  <c r="AK72" i="4"/>
  <c r="AJ72" i="4"/>
  <c r="AI72" i="4"/>
  <c r="AH72" i="4"/>
  <c r="AG72" i="4"/>
  <c r="AF72" i="4"/>
  <c r="AE72" i="4"/>
  <c r="AD72" i="4"/>
  <c r="AC72" i="4"/>
  <c r="AB72" i="4"/>
  <c r="AA72" i="4"/>
  <c r="Z72" i="4"/>
  <c r="Y72" i="4"/>
  <c r="X72" i="4"/>
  <c r="W72" i="4"/>
  <c r="V72" i="4"/>
  <c r="U72" i="4"/>
  <c r="T72" i="4"/>
  <c r="S72" i="4"/>
  <c r="R72" i="4"/>
  <c r="Q72" i="4"/>
  <c r="P72" i="4"/>
  <c r="O72" i="4"/>
  <c r="N72" i="4"/>
  <c r="M72" i="4"/>
  <c r="L72" i="4"/>
  <c r="K72" i="4"/>
  <c r="J72" i="4"/>
  <c r="I72" i="4"/>
  <c r="H72" i="4"/>
  <c r="G72" i="4"/>
  <c r="F72" i="4"/>
  <c r="E72" i="4"/>
  <c r="D72" i="4"/>
  <c r="C72" i="4"/>
  <c r="B72" i="4"/>
  <c r="G115" i="4" l="1"/>
  <c r="G116" i="4" s="1"/>
  <c r="O115" i="4"/>
  <c r="O116" i="4" s="1"/>
  <c r="W115" i="4"/>
  <c r="W116" i="4" s="1"/>
  <c r="AE115" i="4"/>
  <c r="AE116" i="4" s="1"/>
  <c r="AM115" i="4"/>
  <c r="AM116" i="4" s="1"/>
  <c r="AU115" i="4"/>
  <c r="AU116" i="4" s="1"/>
  <c r="BC115" i="4"/>
  <c r="BC116" i="4" s="1"/>
  <c r="BK115" i="4"/>
  <c r="BK116" i="4" s="1"/>
  <c r="BS115" i="4"/>
  <c r="BS116" i="4" s="1"/>
  <c r="H115" i="4"/>
  <c r="H116" i="4" s="1"/>
  <c r="P115" i="4"/>
  <c r="P116" i="4" s="1"/>
  <c r="X115" i="4"/>
  <c r="X116" i="4" s="1"/>
  <c r="AF115" i="4"/>
  <c r="AF116" i="4" s="1"/>
  <c r="AN115" i="4"/>
  <c r="AN116" i="4" s="1"/>
  <c r="AV115" i="4"/>
  <c r="AV116" i="4" s="1"/>
  <c r="BD115" i="4"/>
  <c r="BD116" i="4" s="1"/>
  <c r="BL115" i="4"/>
  <c r="BL116" i="4" s="1"/>
  <c r="BT115" i="4"/>
  <c r="BT116" i="4" s="1"/>
  <c r="I115" i="4"/>
  <c r="I116" i="4" s="1"/>
  <c r="Q115" i="4"/>
  <c r="Q116" i="4" s="1"/>
  <c r="Y115" i="4"/>
  <c r="Y116" i="4" s="1"/>
  <c r="AG115" i="4"/>
  <c r="AG116" i="4" s="1"/>
  <c r="AO115" i="4"/>
  <c r="AO116" i="4" s="1"/>
  <c r="AW115" i="4"/>
  <c r="AW116" i="4" s="1"/>
  <c r="BE115" i="4"/>
  <c r="BE116" i="4" s="1"/>
  <c r="BM115" i="4"/>
  <c r="BM116" i="4" s="1"/>
  <c r="BU115" i="4"/>
  <c r="BU116" i="4" s="1"/>
  <c r="B115" i="4"/>
  <c r="B116" i="4" s="1"/>
  <c r="J115" i="4"/>
  <c r="J116" i="4" s="1"/>
  <c r="R115" i="4"/>
  <c r="R116" i="4" s="1"/>
  <c r="Z115" i="4"/>
  <c r="Z116" i="4" s="1"/>
  <c r="AH115" i="4"/>
  <c r="AH116" i="4" s="1"/>
  <c r="AP115" i="4"/>
  <c r="AP116" i="4" s="1"/>
  <c r="AX115" i="4"/>
  <c r="AX116" i="4" s="1"/>
  <c r="BF115" i="4"/>
  <c r="BF116" i="4" s="1"/>
  <c r="BN115" i="4"/>
  <c r="BN116" i="4" s="1"/>
  <c r="BV115" i="4"/>
  <c r="BV116" i="4" s="1"/>
  <c r="C115" i="4"/>
  <c r="C116" i="4" s="1"/>
  <c r="K115" i="4"/>
  <c r="K116" i="4" s="1"/>
  <c r="S115" i="4"/>
  <c r="S116" i="4" s="1"/>
  <c r="AA115" i="4"/>
  <c r="AA116" i="4" s="1"/>
  <c r="AI115" i="4"/>
  <c r="AI116" i="4" s="1"/>
  <c r="AQ115" i="4"/>
  <c r="AQ116" i="4" s="1"/>
  <c r="AY115" i="4"/>
  <c r="AY116" i="4" s="1"/>
  <c r="BG115" i="4"/>
  <c r="BG116" i="4" s="1"/>
  <c r="BO115" i="4"/>
  <c r="BO116" i="4" s="1"/>
  <c r="D115" i="4"/>
  <c r="D116" i="4" s="1"/>
  <c r="L115" i="4"/>
  <c r="L116" i="4" s="1"/>
  <c r="T115" i="4"/>
  <c r="T116" i="4" s="1"/>
  <c r="AB115" i="4"/>
  <c r="AB116" i="4" s="1"/>
  <c r="AJ115" i="4"/>
  <c r="AJ116" i="4" s="1"/>
  <c r="AR115" i="4"/>
  <c r="AR116" i="4" s="1"/>
  <c r="AZ115" i="4"/>
  <c r="AZ116" i="4" s="1"/>
  <c r="BH115" i="4"/>
  <c r="BH116" i="4" s="1"/>
  <c r="BP115" i="4"/>
  <c r="BP116" i="4" s="1"/>
  <c r="E115" i="4"/>
  <c r="E116" i="4" s="1"/>
  <c r="M115" i="4"/>
  <c r="M116" i="4" s="1"/>
  <c r="U115" i="4"/>
  <c r="U116" i="4" s="1"/>
  <c r="AC115" i="4"/>
  <c r="AC116" i="4" s="1"/>
  <c r="AK115" i="4"/>
  <c r="AK116" i="4" s="1"/>
  <c r="AS115" i="4"/>
  <c r="AS116" i="4" s="1"/>
  <c r="BA115" i="4"/>
  <c r="BA116" i="4" s="1"/>
  <c r="BI115" i="4"/>
  <c r="BI116" i="4" s="1"/>
  <c r="BQ115" i="4"/>
  <c r="BQ116" i="4" s="1"/>
  <c r="F115" i="4"/>
  <c r="F116" i="4" s="1"/>
  <c r="N115" i="4"/>
  <c r="N116" i="4" s="1"/>
  <c r="V115" i="4"/>
  <c r="V116" i="4" s="1"/>
  <c r="AD115" i="4"/>
  <c r="AD116" i="4" s="1"/>
  <c r="AL115" i="4"/>
  <c r="AL116" i="4" s="1"/>
  <c r="AT115" i="4"/>
  <c r="AT116" i="4" s="1"/>
  <c r="BB115" i="4"/>
  <c r="BB116" i="4" s="1"/>
  <c r="BJ115" i="4"/>
  <c r="BJ116" i="4" s="1"/>
  <c r="BR115" i="4"/>
  <c r="BR116" i="4" s="1"/>
  <c r="BV67" i="3"/>
  <c r="BU67" i="3"/>
  <c r="BT67" i="3"/>
  <c r="BS67" i="3"/>
  <c r="BR67" i="3"/>
  <c r="BQ67" i="3"/>
  <c r="BP67" i="3"/>
  <c r="BO67" i="3"/>
  <c r="BN67" i="3"/>
  <c r="BM67" i="3"/>
  <c r="BL67" i="3"/>
  <c r="BK67" i="3"/>
  <c r="BJ67" i="3"/>
  <c r="BI67" i="3"/>
  <c r="BH67" i="3"/>
  <c r="BG67" i="3"/>
  <c r="BF67" i="3"/>
  <c r="BE67" i="3"/>
  <c r="BD67" i="3"/>
  <c r="BC67" i="3"/>
  <c r="BB67" i="3"/>
  <c r="BA67" i="3"/>
  <c r="AZ67" i="3"/>
  <c r="AY67" i="3"/>
  <c r="AX67" i="3"/>
  <c r="AW67" i="3"/>
  <c r="AV67" i="3"/>
  <c r="AU67" i="3"/>
  <c r="AT67" i="3"/>
  <c r="AS67" i="3"/>
  <c r="AR67" i="3"/>
  <c r="AQ67" i="3"/>
  <c r="AP67" i="3"/>
  <c r="AO67" i="3"/>
  <c r="AN67" i="3"/>
  <c r="AM67" i="3"/>
  <c r="AL67" i="3"/>
  <c r="AK67" i="3"/>
  <c r="AJ67" i="3"/>
  <c r="AI67" i="3"/>
  <c r="AH67" i="3"/>
  <c r="AG67" i="3"/>
  <c r="AF67" i="3"/>
  <c r="AE67" i="3"/>
  <c r="AD67" i="3"/>
  <c r="AC67" i="3"/>
  <c r="AB67" i="3"/>
  <c r="AA67" i="3"/>
  <c r="Z67" i="3"/>
  <c r="Y67" i="3"/>
  <c r="X67" i="3"/>
  <c r="W67" i="3"/>
  <c r="V67" i="3"/>
  <c r="U67" i="3"/>
  <c r="T67" i="3"/>
  <c r="S67" i="3"/>
  <c r="R67" i="3"/>
  <c r="Q67" i="3"/>
  <c r="P67" i="3"/>
  <c r="O67" i="3"/>
  <c r="N67" i="3"/>
  <c r="M67" i="3"/>
  <c r="L67" i="3"/>
  <c r="K67" i="3"/>
  <c r="J67" i="3"/>
  <c r="I67" i="3"/>
  <c r="H67" i="3"/>
  <c r="G67" i="3"/>
  <c r="F67" i="3"/>
  <c r="E67" i="3"/>
  <c r="D67" i="3"/>
  <c r="C67" i="3"/>
  <c r="B67" i="3"/>
  <c r="BV65" i="3"/>
  <c r="BU65" i="3"/>
  <c r="BT65" i="3"/>
  <c r="BS65" i="3"/>
  <c r="BR65" i="3"/>
  <c r="BQ65" i="3"/>
  <c r="BP65" i="3"/>
  <c r="BO65" i="3"/>
  <c r="BN65" i="3"/>
  <c r="BM65" i="3"/>
  <c r="BL65" i="3"/>
  <c r="BK65" i="3"/>
  <c r="BJ65" i="3"/>
  <c r="BI65" i="3"/>
  <c r="BH65" i="3"/>
  <c r="BG65" i="3"/>
  <c r="BF65" i="3"/>
  <c r="BE65" i="3"/>
  <c r="BD65" i="3"/>
  <c r="BC65" i="3"/>
  <c r="BB65" i="3"/>
  <c r="BA65" i="3"/>
  <c r="AZ65" i="3"/>
  <c r="AY65" i="3"/>
  <c r="AX65" i="3"/>
  <c r="AW65" i="3"/>
  <c r="AV65" i="3"/>
  <c r="AU65" i="3"/>
  <c r="AT65" i="3"/>
  <c r="AS65" i="3"/>
  <c r="AR65" i="3"/>
  <c r="AQ65" i="3"/>
  <c r="AP65" i="3"/>
  <c r="AO65" i="3"/>
  <c r="AN65" i="3"/>
  <c r="AM65" i="3"/>
  <c r="AL65" i="3"/>
  <c r="AK65" i="3"/>
  <c r="AJ65" i="3"/>
  <c r="AI65" i="3"/>
  <c r="AH65" i="3"/>
  <c r="AG65" i="3"/>
  <c r="AF65" i="3"/>
  <c r="AE65" i="3"/>
  <c r="AD65" i="3"/>
  <c r="AC65" i="3"/>
  <c r="AB65" i="3"/>
  <c r="AA65" i="3"/>
  <c r="Z65" i="3"/>
  <c r="Y65" i="3"/>
  <c r="X65" i="3"/>
  <c r="W65" i="3"/>
  <c r="V65" i="3"/>
  <c r="U65" i="3"/>
  <c r="T65" i="3"/>
  <c r="S65" i="3"/>
  <c r="R65" i="3"/>
  <c r="Q65" i="3"/>
  <c r="P65" i="3"/>
  <c r="O65" i="3"/>
  <c r="N65" i="3"/>
  <c r="M65" i="3"/>
  <c r="L65" i="3"/>
  <c r="K65" i="3"/>
  <c r="J65" i="3"/>
  <c r="I65" i="3"/>
  <c r="H65" i="3"/>
  <c r="G65" i="3"/>
  <c r="F65" i="3"/>
  <c r="E65" i="3"/>
  <c r="D65" i="3"/>
  <c r="C65" i="3"/>
  <c r="B65" i="3"/>
  <c r="BV64" i="3"/>
  <c r="BU64" i="3"/>
  <c r="BT64" i="3"/>
  <c r="BS64" i="3"/>
  <c r="BR64" i="3"/>
  <c r="BQ64" i="3"/>
  <c r="BP64" i="3"/>
  <c r="BO64" i="3"/>
  <c r="BN64" i="3"/>
  <c r="BM64" i="3"/>
  <c r="BL64" i="3"/>
  <c r="BK64" i="3"/>
  <c r="BJ64" i="3"/>
  <c r="BI64" i="3"/>
  <c r="BH64" i="3"/>
  <c r="BG64" i="3"/>
  <c r="BF64" i="3"/>
  <c r="BE64" i="3"/>
  <c r="BD64" i="3"/>
  <c r="BC64" i="3"/>
  <c r="BB64" i="3"/>
  <c r="BA64" i="3"/>
  <c r="AZ64" i="3"/>
  <c r="AY64" i="3"/>
  <c r="AX64" i="3"/>
  <c r="AW64" i="3"/>
  <c r="AV64" i="3"/>
  <c r="AU64" i="3"/>
  <c r="AT64" i="3"/>
  <c r="AS64" i="3"/>
  <c r="AR64" i="3"/>
  <c r="AQ64" i="3"/>
  <c r="AP64" i="3"/>
  <c r="AO64" i="3"/>
  <c r="AN64" i="3"/>
  <c r="AM64" i="3"/>
  <c r="AL64" i="3"/>
  <c r="AK64" i="3"/>
  <c r="AJ64" i="3"/>
  <c r="AI64" i="3"/>
  <c r="AH64" i="3"/>
  <c r="AG64" i="3"/>
  <c r="AF64" i="3"/>
  <c r="AE64" i="3"/>
  <c r="AD64" i="3"/>
  <c r="AC64" i="3"/>
  <c r="AB64" i="3"/>
  <c r="AA64" i="3"/>
  <c r="Z64" i="3"/>
  <c r="Y64" i="3"/>
  <c r="X64" i="3"/>
  <c r="W64" i="3"/>
  <c r="V64" i="3"/>
  <c r="U64" i="3"/>
  <c r="T64" i="3"/>
  <c r="S64" i="3"/>
  <c r="R64" i="3"/>
  <c r="Q64" i="3"/>
  <c r="P64" i="3"/>
  <c r="O64" i="3"/>
  <c r="N64" i="3"/>
  <c r="M64" i="3"/>
  <c r="L64" i="3"/>
  <c r="K64" i="3"/>
  <c r="J64" i="3"/>
  <c r="I64" i="3"/>
  <c r="H64" i="3"/>
  <c r="G64" i="3"/>
  <c r="F64" i="3"/>
  <c r="E64" i="3"/>
  <c r="D64" i="3"/>
  <c r="C64" i="3"/>
  <c r="B64" i="3"/>
  <c r="BV63" i="3"/>
  <c r="BU63" i="3"/>
  <c r="BT63" i="3"/>
  <c r="BS63" i="3"/>
  <c r="BR63" i="3"/>
  <c r="BQ63" i="3"/>
  <c r="BP63" i="3"/>
  <c r="BO63" i="3"/>
  <c r="BN63" i="3"/>
  <c r="BM63" i="3"/>
  <c r="BL63" i="3"/>
  <c r="BK63" i="3"/>
  <c r="BJ63" i="3"/>
  <c r="BI63" i="3"/>
  <c r="BH63" i="3"/>
  <c r="BG63" i="3"/>
  <c r="BF63" i="3"/>
  <c r="BE63" i="3"/>
  <c r="BD63" i="3"/>
  <c r="BC63" i="3"/>
  <c r="BB63" i="3"/>
  <c r="BA63" i="3"/>
  <c r="AZ63" i="3"/>
  <c r="AY63" i="3"/>
  <c r="AX63" i="3"/>
  <c r="AW63" i="3"/>
  <c r="AV63" i="3"/>
  <c r="AU63" i="3"/>
  <c r="AT63" i="3"/>
  <c r="AS63" i="3"/>
  <c r="AR63" i="3"/>
  <c r="AQ63" i="3"/>
  <c r="AP63" i="3"/>
  <c r="AO63" i="3"/>
  <c r="AN63" i="3"/>
  <c r="AM63" i="3"/>
  <c r="AL63" i="3"/>
  <c r="AK63" i="3"/>
  <c r="AJ63" i="3"/>
  <c r="AI63" i="3"/>
  <c r="AH63" i="3"/>
  <c r="AG63" i="3"/>
  <c r="AF63" i="3"/>
  <c r="AE63" i="3"/>
  <c r="AD63" i="3"/>
  <c r="AC63" i="3"/>
  <c r="AB63" i="3"/>
  <c r="AA63" i="3"/>
  <c r="Z63" i="3"/>
  <c r="Y63" i="3"/>
  <c r="X63" i="3"/>
  <c r="W63" i="3"/>
  <c r="V63" i="3"/>
  <c r="U63" i="3"/>
  <c r="T63" i="3"/>
  <c r="S63" i="3"/>
  <c r="R63" i="3"/>
  <c r="Q63" i="3"/>
  <c r="P63" i="3"/>
  <c r="O63" i="3"/>
  <c r="N63" i="3"/>
  <c r="M63" i="3"/>
  <c r="L63" i="3"/>
  <c r="K63" i="3"/>
  <c r="J63" i="3"/>
  <c r="I63" i="3"/>
  <c r="H63" i="3"/>
  <c r="G63" i="3"/>
  <c r="F63" i="3"/>
  <c r="E63" i="3"/>
  <c r="D63" i="3"/>
  <c r="C63" i="3"/>
  <c r="B63" i="3"/>
  <c r="BV62" i="3"/>
  <c r="BU62" i="3"/>
  <c r="BT62" i="3"/>
  <c r="BS62" i="3"/>
  <c r="BR62" i="3"/>
  <c r="BQ62" i="3"/>
  <c r="BP62" i="3"/>
  <c r="BO62" i="3"/>
  <c r="BN62" i="3"/>
  <c r="BM62" i="3"/>
  <c r="BL62" i="3"/>
  <c r="BK62" i="3"/>
  <c r="BJ62" i="3"/>
  <c r="BI62" i="3"/>
  <c r="BH62" i="3"/>
  <c r="BG62" i="3"/>
  <c r="BF62" i="3"/>
  <c r="BE62" i="3"/>
  <c r="BD62" i="3"/>
  <c r="BC62" i="3"/>
  <c r="BB62" i="3"/>
  <c r="BA62" i="3"/>
  <c r="AZ62" i="3"/>
  <c r="AY62" i="3"/>
  <c r="AX62" i="3"/>
  <c r="AW62" i="3"/>
  <c r="AV62" i="3"/>
  <c r="AU62" i="3"/>
  <c r="AT62" i="3"/>
  <c r="AS62" i="3"/>
  <c r="AR62" i="3"/>
  <c r="AQ62" i="3"/>
  <c r="AP62" i="3"/>
  <c r="AO62" i="3"/>
  <c r="AN62" i="3"/>
  <c r="AM62" i="3"/>
  <c r="AL62" i="3"/>
  <c r="AK62" i="3"/>
  <c r="AJ62" i="3"/>
  <c r="AI62" i="3"/>
  <c r="AH62" i="3"/>
  <c r="AG62" i="3"/>
  <c r="AF62" i="3"/>
  <c r="AE62" i="3"/>
  <c r="AD62" i="3"/>
  <c r="AC62" i="3"/>
  <c r="AB62" i="3"/>
  <c r="AA62" i="3"/>
  <c r="Z62" i="3"/>
  <c r="Y62" i="3"/>
  <c r="X62" i="3"/>
  <c r="W62" i="3"/>
  <c r="V62" i="3"/>
  <c r="U62" i="3"/>
  <c r="T62" i="3"/>
  <c r="S62" i="3"/>
  <c r="R62" i="3"/>
  <c r="Q62" i="3"/>
  <c r="P62" i="3"/>
  <c r="O62" i="3"/>
  <c r="N62" i="3"/>
  <c r="M62" i="3"/>
  <c r="L62" i="3"/>
  <c r="K62" i="3"/>
  <c r="J62" i="3"/>
  <c r="I62" i="3"/>
  <c r="H62" i="3"/>
  <c r="G62" i="3"/>
  <c r="F62" i="3"/>
  <c r="E62" i="3"/>
  <c r="D62" i="3"/>
  <c r="C62" i="3"/>
  <c r="B62" i="3"/>
  <c r="BV61" i="3"/>
  <c r="BU61" i="3"/>
  <c r="BT61" i="3"/>
  <c r="BS61" i="3"/>
  <c r="BR61" i="3"/>
  <c r="BQ61" i="3"/>
  <c r="BP61" i="3"/>
  <c r="BO61" i="3"/>
  <c r="BN61" i="3"/>
  <c r="BM61" i="3"/>
  <c r="BL61" i="3"/>
  <c r="BK61" i="3"/>
  <c r="BJ61" i="3"/>
  <c r="BI61" i="3"/>
  <c r="BH61" i="3"/>
  <c r="BG61" i="3"/>
  <c r="BF61" i="3"/>
  <c r="BE61" i="3"/>
  <c r="BD61" i="3"/>
  <c r="BC61" i="3"/>
  <c r="BB61" i="3"/>
  <c r="BA61" i="3"/>
  <c r="AZ61" i="3"/>
  <c r="AY61" i="3"/>
  <c r="AX61" i="3"/>
  <c r="AW61" i="3"/>
  <c r="AV61" i="3"/>
  <c r="AU61" i="3"/>
  <c r="AT61" i="3"/>
  <c r="AS61" i="3"/>
  <c r="AR61" i="3"/>
  <c r="AQ61" i="3"/>
  <c r="AP61" i="3"/>
  <c r="AO61" i="3"/>
  <c r="AN61" i="3"/>
  <c r="AM61" i="3"/>
  <c r="AL61" i="3"/>
  <c r="AK61" i="3"/>
  <c r="AJ61" i="3"/>
  <c r="AI61" i="3"/>
  <c r="AH61" i="3"/>
  <c r="AG61" i="3"/>
  <c r="AF61" i="3"/>
  <c r="AE61" i="3"/>
  <c r="AD61" i="3"/>
  <c r="AC61" i="3"/>
  <c r="AB61" i="3"/>
  <c r="AA61" i="3"/>
  <c r="Z61" i="3"/>
  <c r="Y61" i="3"/>
  <c r="X61" i="3"/>
  <c r="W61" i="3"/>
  <c r="V61" i="3"/>
  <c r="U61" i="3"/>
  <c r="T61" i="3"/>
  <c r="S61" i="3"/>
  <c r="R61" i="3"/>
  <c r="Q61" i="3"/>
  <c r="P61" i="3"/>
  <c r="O61" i="3"/>
  <c r="N61" i="3"/>
  <c r="M61" i="3"/>
  <c r="L61" i="3"/>
  <c r="K61" i="3"/>
  <c r="J61" i="3"/>
  <c r="I61" i="3"/>
  <c r="H61" i="3"/>
  <c r="G61" i="3"/>
  <c r="F61" i="3"/>
  <c r="E61" i="3"/>
  <c r="D61" i="3"/>
  <c r="C61" i="3"/>
  <c r="B61" i="3"/>
  <c r="BV60" i="3"/>
  <c r="BU60" i="3"/>
  <c r="BT60" i="3"/>
  <c r="BS60" i="3"/>
  <c r="BR60" i="3"/>
  <c r="BQ60" i="3"/>
  <c r="BP60" i="3"/>
  <c r="BO60" i="3"/>
  <c r="BN60" i="3"/>
  <c r="BM60" i="3"/>
  <c r="BL60" i="3"/>
  <c r="BK60" i="3"/>
  <c r="BJ60" i="3"/>
  <c r="BI60" i="3"/>
  <c r="BH60" i="3"/>
  <c r="BG60" i="3"/>
  <c r="BF60" i="3"/>
  <c r="BE60" i="3"/>
  <c r="BD60" i="3"/>
  <c r="BC60" i="3"/>
  <c r="BB60" i="3"/>
  <c r="BA60" i="3"/>
  <c r="AZ60" i="3"/>
  <c r="AY60" i="3"/>
  <c r="AX60" i="3"/>
  <c r="AW60" i="3"/>
  <c r="AV60" i="3"/>
  <c r="AU60" i="3"/>
  <c r="AT60" i="3"/>
  <c r="AS60" i="3"/>
  <c r="AR60" i="3"/>
  <c r="AQ60" i="3"/>
  <c r="AP60" i="3"/>
  <c r="AO60" i="3"/>
  <c r="AN60" i="3"/>
  <c r="AM60" i="3"/>
  <c r="AL60" i="3"/>
  <c r="AK60" i="3"/>
  <c r="AJ60" i="3"/>
  <c r="AI60" i="3"/>
  <c r="AH60" i="3"/>
  <c r="AG60" i="3"/>
  <c r="AF60" i="3"/>
  <c r="AE60" i="3"/>
  <c r="AD60" i="3"/>
  <c r="AC60" i="3"/>
  <c r="AB60" i="3"/>
  <c r="AA60" i="3"/>
  <c r="Z60" i="3"/>
  <c r="Y60" i="3"/>
  <c r="X60" i="3"/>
  <c r="W60" i="3"/>
  <c r="V60" i="3"/>
  <c r="U60" i="3"/>
  <c r="T60" i="3"/>
  <c r="S60" i="3"/>
  <c r="R60" i="3"/>
  <c r="Q60" i="3"/>
  <c r="P60" i="3"/>
  <c r="O60" i="3"/>
  <c r="N60" i="3"/>
  <c r="M60" i="3"/>
  <c r="L60" i="3"/>
  <c r="K60" i="3"/>
  <c r="J60" i="3"/>
  <c r="I60" i="3"/>
  <c r="H60" i="3"/>
  <c r="G60" i="3"/>
  <c r="F60" i="3"/>
  <c r="E60" i="3"/>
  <c r="D60" i="3"/>
  <c r="C60" i="3"/>
  <c r="B60" i="3"/>
  <c r="BV59" i="3"/>
  <c r="BU59" i="3"/>
  <c r="BT59" i="3"/>
  <c r="BS59" i="3"/>
  <c r="BR59" i="3"/>
  <c r="BQ59" i="3"/>
  <c r="BP59" i="3"/>
  <c r="BO59" i="3"/>
  <c r="BN59" i="3"/>
  <c r="BM59" i="3"/>
  <c r="BL59" i="3"/>
  <c r="BK59" i="3"/>
  <c r="BJ59" i="3"/>
  <c r="BI59" i="3"/>
  <c r="BH59" i="3"/>
  <c r="BG59" i="3"/>
  <c r="BF59" i="3"/>
  <c r="BE59" i="3"/>
  <c r="BD59" i="3"/>
  <c r="BC59" i="3"/>
  <c r="BB59" i="3"/>
  <c r="BA59" i="3"/>
  <c r="AZ59" i="3"/>
  <c r="AY59" i="3"/>
  <c r="AX59" i="3"/>
  <c r="AW59" i="3"/>
  <c r="AV59" i="3"/>
  <c r="AU59" i="3"/>
  <c r="AT59" i="3"/>
  <c r="AS59" i="3"/>
  <c r="AR59" i="3"/>
  <c r="AQ59" i="3"/>
  <c r="AP59" i="3"/>
  <c r="AO59" i="3"/>
  <c r="AN59" i="3"/>
  <c r="AM59" i="3"/>
  <c r="AL59" i="3"/>
  <c r="AK59" i="3"/>
  <c r="AJ59" i="3"/>
  <c r="AI59" i="3"/>
  <c r="AH59" i="3"/>
  <c r="AG59" i="3"/>
  <c r="AF59" i="3"/>
  <c r="AE59" i="3"/>
  <c r="AD59" i="3"/>
  <c r="AC59" i="3"/>
  <c r="AB59" i="3"/>
  <c r="AA59" i="3"/>
  <c r="Z59" i="3"/>
  <c r="Y59" i="3"/>
  <c r="X59" i="3"/>
  <c r="W59" i="3"/>
  <c r="V59" i="3"/>
  <c r="U59" i="3"/>
  <c r="T59" i="3"/>
  <c r="S59" i="3"/>
  <c r="R59" i="3"/>
  <c r="Q59" i="3"/>
  <c r="P59" i="3"/>
  <c r="O59" i="3"/>
  <c r="N59" i="3"/>
  <c r="M59" i="3"/>
  <c r="L59" i="3"/>
  <c r="K59" i="3"/>
  <c r="J59" i="3"/>
  <c r="I59" i="3"/>
  <c r="H59" i="3"/>
  <c r="G59" i="3"/>
  <c r="F59" i="3"/>
  <c r="E59" i="3"/>
  <c r="D59" i="3"/>
  <c r="C59" i="3"/>
  <c r="B59" i="3"/>
  <c r="BV58" i="3"/>
  <c r="BU58" i="3"/>
  <c r="BT58" i="3"/>
  <c r="BS58" i="3"/>
  <c r="BR58" i="3"/>
  <c r="BQ58" i="3"/>
  <c r="BP58" i="3"/>
  <c r="BO58" i="3"/>
  <c r="BN58" i="3"/>
  <c r="BM58" i="3"/>
  <c r="BL58" i="3"/>
  <c r="BK58" i="3"/>
  <c r="BJ58" i="3"/>
  <c r="BI58" i="3"/>
  <c r="BH58" i="3"/>
  <c r="BG58" i="3"/>
  <c r="BF58" i="3"/>
  <c r="BE58" i="3"/>
  <c r="BD58" i="3"/>
  <c r="BC58" i="3"/>
  <c r="BB58" i="3"/>
  <c r="BA58" i="3"/>
  <c r="AZ58" i="3"/>
  <c r="AY58" i="3"/>
  <c r="AX58" i="3"/>
  <c r="AW58" i="3"/>
  <c r="AV58" i="3"/>
  <c r="AU58" i="3"/>
  <c r="AT58" i="3"/>
  <c r="AS58" i="3"/>
  <c r="AR58" i="3"/>
  <c r="AQ58" i="3"/>
  <c r="AP58" i="3"/>
  <c r="AO58" i="3"/>
  <c r="AN58" i="3"/>
  <c r="AM58" i="3"/>
  <c r="AL58" i="3"/>
  <c r="AK58" i="3"/>
  <c r="AJ58" i="3"/>
  <c r="AI58" i="3"/>
  <c r="AH58" i="3"/>
  <c r="AG58" i="3"/>
  <c r="AF58" i="3"/>
  <c r="AE58" i="3"/>
  <c r="AD58" i="3"/>
  <c r="AC58" i="3"/>
  <c r="AB58" i="3"/>
  <c r="AA58" i="3"/>
  <c r="Z58" i="3"/>
  <c r="Y58" i="3"/>
  <c r="X58" i="3"/>
  <c r="W58" i="3"/>
  <c r="V58" i="3"/>
  <c r="U58" i="3"/>
  <c r="T58" i="3"/>
  <c r="S58" i="3"/>
  <c r="R58" i="3"/>
  <c r="Q58" i="3"/>
  <c r="P58" i="3"/>
  <c r="O58" i="3"/>
  <c r="N58" i="3"/>
  <c r="M58" i="3"/>
  <c r="L58" i="3"/>
  <c r="K58" i="3"/>
  <c r="J58" i="3"/>
  <c r="I58" i="3"/>
  <c r="H58" i="3"/>
  <c r="G58" i="3"/>
  <c r="F58" i="3"/>
  <c r="E58" i="3"/>
  <c r="D58" i="3"/>
  <c r="C58" i="3"/>
  <c r="B58" i="3"/>
  <c r="BV57" i="3"/>
  <c r="BU57" i="3"/>
  <c r="BT57" i="3"/>
  <c r="BS57" i="3"/>
  <c r="BR57" i="3"/>
  <c r="BQ57" i="3"/>
  <c r="BP57" i="3"/>
  <c r="BO57" i="3"/>
  <c r="BN57" i="3"/>
  <c r="BM57" i="3"/>
  <c r="BL57" i="3"/>
  <c r="BK57" i="3"/>
  <c r="BJ57" i="3"/>
  <c r="BI57" i="3"/>
  <c r="BH57" i="3"/>
  <c r="BG57" i="3"/>
  <c r="BF57" i="3"/>
  <c r="BE57" i="3"/>
  <c r="BD57" i="3"/>
  <c r="BC57" i="3"/>
  <c r="BB57" i="3"/>
  <c r="BA57" i="3"/>
  <c r="AZ57" i="3"/>
  <c r="AY57" i="3"/>
  <c r="AX57" i="3"/>
  <c r="AW57" i="3"/>
  <c r="AV57" i="3"/>
  <c r="AU57" i="3"/>
  <c r="AT57" i="3"/>
  <c r="AS57" i="3"/>
  <c r="AR57" i="3"/>
  <c r="AQ57" i="3"/>
  <c r="AP57" i="3"/>
  <c r="AO57" i="3"/>
  <c r="AN57" i="3"/>
  <c r="AM57" i="3"/>
  <c r="AL57" i="3"/>
  <c r="AK57" i="3"/>
  <c r="AJ57" i="3"/>
  <c r="AI57" i="3"/>
  <c r="AH57" i="3"/>
  <c r="AG57" i="3"/>
  <c r="AF57" i="3"/>
  <c r="AE57" i="3"/>
  <c r="AD57" i="3"/>
  <c r="AC57" i="3"/>
  <c r="AB57" i="3"/>
  <c r="AA57" i="3"/>
  <c r="Z57" i="3"/>
  <c r="Y57" i="3"/>
  <c r="X57" i="3"/>
  <c r="W57" i="3"/>
  <c r="V57" i="3"/>
  <c r="U57" i="3"/>
  <c r="T57" i="3"/>
  <c r="S57" i="3"/>
  <c r="R57" i="3"/>
  <c r="Q57" i="3"/>
  <c r="P57" i="3"/>
  <c r="O57" i="3"/>
  <c r="N57" i="3"/>
  <c r="M57" i="3"/>
  <c r="L57" i="3"/>
  <c r="K57" i="3"/>
  <c r="J57" i="3"/>
  <c r="I57" i="3"/>
  <c r="H57" i="3"/>
  <c r="G57" i="3"/>
  <c r="F57" i="3"/>
  <c r="E57" i="3"/>
  <c r="D57" i="3"/>
  <c r="C57" i="3"/>
  <c r="B57" i="3"/>
  <c r="BV56" i="3"/>
  <c r="BU56" i="3"/>
  <c r="BT56" i="3"/>
  <c r="BS56" i="3"/>
  <c r="BR56" i="3"/>
  <c r="BQ56" i="3"/>
  <c r="BP56" i="3"/>
  <c r="BO56" i="3"/>
  <c r="BN56" i="3"/>
  <c r="BM56" i="3"/>
  <c r="BL56" i="3"/>
  <c r="BK56" i="3"/>
  <c r="BJ56" i="3"/>
  <c r="BI56" i="3"/>
  <c r="BH56" i="3"/>
  <c r="BG56" i="3"/>
  <c r="BF56" i="3"/>
  <c r="BE56" i="3"/>
  <c r="BD56" i="3"/>
  <c r="BC56" i="3"/>
  <c r="BB56" i="3"/>
  <c r="BA56" i="3"/>
  <c r="AZ56" i="3"/>
  <c r="AY56" i="3"/>
  <c r="AX56" i="3"/>
  <c r="AW56" i="3"/>
  <c r="AV56" i="3"/>
  <c r="AU56" i="3"/>
  <c r="AT56" i="3"/>
  <c r="AS56" i="3"/>
  <c r="AR56" i="3"/>
  <c r="AQ56" i="3"/>
  <c r="AP56" i="3"/>
  <c r="AO56" i="3"/>
  <c r="AN56" i="3"/>
  <c r="AM56" i="3"/>
  <c r="AL56" i="3"/>
  <c r="AK56" i="3"/>
  <c r="AJ56" i="3"/>
  <c r="AI56" i="3"/>
  <c r="AH56" i="3"/>
  <c r="AG56" i="3"/>
  <c r="AF56" i="3"/>
  <c r="AE56" i="3"/>
  <c r="AD56" i="3"/>
  <c r="AC56" i="3"/>
  <c r="AB56" i="3"/>
  <c r="AA56" i="3"/>
  <c r="Z56" i="3"/>
  <c r="Y56" i="3"/>
  <c r="X56" i="3"/>
  <c r="W56" i="3"/>
  <c r="V56" i="3"/>
  <c r="U56" i="3"/>
  <c r="T56" i="3"/>
  <c r="S56" i="3"/>
  <c r="R56" i="3"/>
  <c r="Q56" i="3"/>
  <c r="P56" i="3"/>
  <c r="O56" i="3"/>
  <c r="N56" i="3"/>
  <c r="M56" i="3"/>
  <c r="L56" i="3"/>
  <c r="K56" i="3"/>
  <c r="J56" i="3"/>
  <c r="I56" i="3"/>
  <c r="H56" i="3"/>
  <c r="G56" i="3"/>
  <c r="F56" i="3"/>
  <c r="E56" i="3"/>
  <c r="D56" i="3"/>
  <c r="C56" i="3"/>
  <c r="B56" i="3"/>
  <c r="BV55" i="3"/>
  <c r="BU55" i="3"/>
  <c r="BT55" i="3"/>
  <c r="BS55" i="3"/>
  <c r="BR55" i="3"/>
  <c r="BQ55" i="3"/>
  <c r="BP55" i="3"/>
  <c r="BO55" i="3"/>
  <c r="BN55" i="3"/>
  <c r="BM55" i="3"/>
  <c r="BL55" i="3"/>
  <c r="BK55" i="3"/>
  <c r="BJ55" i="3"/>
  <c r="BI55" i="3"/>
  <c r="BH55" i="3"/>
  <c r="BG55" i="3"/>
  <c r="BF55" i="3"/>
  <c r="BE55" i="3"/>
  <c r="BD55" i="3"/>
  <c r="BC55" i="3"/>
  <c r="BB55" i="3"/>
  <c r="BA55" i="3"/>
  <c r="AZ55" i="3"/>
  <c r="AY55" i="3"/>
  <c r="AX55" i="3"/>
  <c r="AW55" i="3"/>
  <c r="AV55" i="3"/>
  <c r="AU55" i="3"/>
  <c r="AT55" i="3"/>
  <c r="AS55" i="3"/>
  <c r="AR55" i="3"/>
  <c r="AQ55" i="3"/>
  <c r="AP55" i="3"/>
  <c r="AO55" i="3"/>
  <c r="AN55" i="3"/>
  <c r="AM55" i="3"/>
  <c r="AL55" i="3"/>
  <c r="AK55" i="3"/>
  <c r="AJ55" i="3"/>
  <c r="AI55" i="3"/>
  <c r="AH55" i="3"/>
  <c r="AG55" i="3"/>
  <c r="AF55" i="3"/>
  <c r="AE55" i="3"/>
  <c r="AD55" i="3"/>
  <c r="AC55" i="3"/>
  <c r="AB55" i="3"/>
  <c r="AA55" i="3"/>
  <c r="Z55" i="3"/>
  <c r="Y55" i="3"/>
  <c r="X55" i="3"/>
  <c r="W55" i="3"/>
  <c r="V55" i="3"/>
  <c r="U55" i="3"/>
  <c r="T55" i="3"/>
  <c r="S55" i="3"/>
  <c r="R55" i="3"/>
  <c r="Q55" i="3"/>
  <c r="P55" i="3"/>
  <c r="O55" i="3"/>
  <c r="N55" i="3"/>
  <c r="M55" i="3"/>
  <c r="L55" i="3"/>
  <c r="K55" i="3"/>
  <c r="J55" i="3"/>
  <c r="I55" i="3"/>
  <c r="H55" i="3"/>
  <c r="G55" i="3"/>
  <c r="F55" i="3"/>
  <c r="E55" i="3"/>
  <c r="D55" i="3"/>
  <c r="C55" i="3"/>
  <c r="B55" i="3"/>
  <c r="BV54" i="3"/>
  <c r="BU54" i="3"/>
  <c r="BT54" i="3"/>
  <c r="BS54" i="3"/>
  <c r="BR54" i="3"/>
  <c r="BQ54" i="3"/>
  <c r="BP54" i="3"/>
  <c r="BO54" i="3"/>
  <c r="BN54" i="3"/>
  <c r="BM54" i="3"/>
  <c r="BL54" i="3"/>
  <c r="BK54" i="3"/>
  <c r="BJ54" i="3"/>
  <c r="BI54" i="3"/>
  <c r="BH54" i="3"/>
  <c r="BG54" i="3"/>
  <c r="BF54" i="3"/>
  <c r="BE54" i="3"/>
  <c r="BD54" i="3"/>
  <c r="BC54" i="3"/>
  <c r="BB54" i="3"/>
  <c r="BA54" i="3"/>
  <c r="AZ54" i="3"/>
  <c r="AY54" i="3"/>
  <c r="AX54" i="3"/>
  <c r="AW54" i="3"/>
  <c r="AV54" i="3"/>
  <c r="AU54" i="3"/>
  <c r="AT54" i="3"/>
  <c r="AS54" i="3"/>
  <c r="AR54" i="3"/>
  <c r="AQ54" i="3"/>
  <c r="AP54" i="3"/>
  <c r="AO54" i="3"/>
  <c r="AN54" i="3"/>
  <c r="AM54" i="3"/>
  <c r="AL54" i="3"/>
  <c r="AK54" i="3"/>
  <c r="AJ54" i="3"/>
  <c r="AI54" i="3"/>
  <c r="AH54" i="3"/>
  <c r="AG54" i="3"/>
  <c r="AF54" i="3"/>
  <c r="AE54" i="3"/>
  <c r="AD54" i="3"/>
  <c r="AC54" i="3"/>
  <c r="AB54" i="3"/>
  <c r="AA54" i="3"/>
  <c r="Z54" i="3"/>
  <c r="Y54" i="3"/>
  <c r="X54" i="3"/>
  <c r="W54" i="3"/>
  <c r="V54" i="3"/>
  <c r="U54" i="3"/>
  <c r="T54" i="3"/>
  <c r="S54" i="3"/>
  <c r="R54" i="3"/>
  <c r="Q54" i="3"/>
  <c r="P54" i="3"/>
  <c r="O54" i="3"/>
  <c r="N54" i="3"/>
  <c r="M54" i="3"/>
  <c r="L54" i="3"/>
  <c r="K54" i="3"/>
  <c r="J54" i="3"/>
  <c r="I54" i="3"/>
  <c r="H54" i="3"/>
  <c r="G54" i="3"/>
  <c r="F54" i="3"/>
  <c r="E54" i="3"/>
  <c r="D54" i="3"/>
  <c r="C54" i="3"/>
  <c r="B54" i="3"/>
  <c r="BV53" i="3"/>
  <c r="BU53" i="3"/>
  <c r="BT53" i="3"/>
  <c r="BS53" i="3"/>
  <c r="BR53" i="3"/>
  <c r="BQ53" i="3"/>
  <c r="BP53" i="3"/>
  <c r="BO53" i="3"/>
  <c r="BN53" i="3"/>
  <c r="BM53" i="3"/>
  <c r="BL53" i="3"/>
  <c r="BK53" i="3"/>
  <c r="BJ53" i="3"/>
  <c r="BI53" i="3"/>
  <c r="BH53" i="3"/>
  <c r="BG53" i="3"/>
  <c r="BF53" i="3"/>
  <c r="BE53" i="3"/>
  <c r="BD53" i="3"/>
  <c r="BC53" i="3"/>
  <c r="BB53" i="3"/>
  <c r="BA53" i="3"/>
  <c r="AZ53" i="3"/>
  <c r="AY53" i="3"/>
  <c r="AX53" i="3"/>
  <c r="AW53" i="3"/>
  <c r="AV53" i="3"/>
  <c r="AU53" i="3"/>
  <c r="AT53" i="3"/>
  <c r="AS53" i="3"/>
  <c r="AR53" i="3"/>
  <c r="AQ53" i="3"/>
  <c r="AP53" i="3"/>
  <c r="AO53" i="3"/>
  <c r="AN53" i="3"/>
  <c r="AM53" i="3"/>
  <c r="AL53" i="3"/>
  <c r="AK53" i="3"/>
  <c r="AJ53" i="3"/>
  <c r="AI53" i="3"/>
  <c r="AH53" i="3"/>
  <c r="AG53" i="3"/>
  <c r="AF53" i="3"/>
  <c r="AE53" i="3"/>
  <c r="AD53" i="3"/>
  <c r="AC53" i="3"/>
  <c r="AB53" i="3"/>
  <c r="AA53" i="3"/>
  <c r="Z53" i="3"/>
  <c r="Y53" i="3"/>
  <c r="X53" i="3"/>
  <c r="W53" i="3"/>
  <c r="V53" i="3"/>
  <c r="U53" i="3"/>
  <c r="T53" i="3"/>
  <c r="S53" i="3"/>
  <c r="R53" i="3"/>
  <c r="Q53" i="3"/>
  <c r="P53" i="3"/>
  <c r="O53" i="3"/>
  <c r="N53" i="3"/>
  <c r="M53" i="3"/>
  <c r="L53" i="3"/>
  <c r="K53" i="3"/>
  <c r="J53" i="3"/>
  <c r="I53" i="3"/>
  <c r="H53" i="3"/>
  <c r="G53" i="3"/>
  <c r="F53" i="3"/>
  <c r="E53" i="3"/>
  <c r="D53" i="3"/>
  <c r="C53" i="3"/>
  <c r="B53" i="3"/>
  <c r="BV52" i="3"/>
  <c r="BU52" i="3"/>
  <c r="BT52" i="3"/>
  <c r="BS52" i="3"/>
  <c r="BR52" i="3"/>
  <c r="BQ52" i="3"/>
  <c r="BP52" i="3"/>
  <c r="BO52" i="3"/>
  <c r="BN52" i="3"/>
  <c r="BM52" i="3"/>
  <c r="BL52" i="3"/>
  <c r="BK52" i="3"/>
  <c r="BJ52" i="3"/>
  <c r="BI52" i="3"/>
  <c r="BH52" i="3"/>
  <c r="BG52" i="3"/>
  <c r="BF52" i="3"/>
  <c r="BE52" i="3"/>
  <c r="BD52" i="3"/>
  <c r="BC52" i="3"/>
  <c r="BB52" i="3"/>
  <c r="BA52" i="3"/>
  <c r="AZ52" i="3"/>
  <c r="AY52" i="3"/>
  <c r="AX52" i="3"/>
  <c r="AW52" i="3"/>
  <c r="AV52" i="3"/>
  <c r="AU52" i="3"/>
  <c r="AT52" i="3"/>
  <c r="AS52" i="3"/>
  <c r="AR52" i="3"/>
  <c r="AQ52" i="3"/>
  <c r="AP52" i="3"/>
  <c r="AO52" i="3"/>
  <c r="AN52" i="3"/>
  <c r="AM52" i="3"/>
  <c r="AL52" i="3"/>
  <c r="AK52" i="3"/>
  <c r="AJ52" i="3"/>
  <c r="AI52" i="3"/>
  <c r="AH52" i="3"/>
  <c r="AG52" i="3"/>
  <c r="AF52" i="3"/>
  <c r="AE52" i="3"/>
  <c r="AD52" i="3"/>
  <c r="AC52" i="3"/>
  <c r="AB52" i="3"/>
  <c r="AA52" i="3"/>
  <c r="Z52" i="3"/>
  <c r="Y52" i="3"/>
  <c r="X52" i="3"/>
  <c r="W52" i="3"/>
  <c r="V52" i="3"/>
  <c r="U52" i="3"/>
  <c r="T52" i="3"/>
  <c r="S52" i="3"/>
  <c r="R52" i="3"/>
  <c r="Q52" i="3"/>
  <c r="P52" i="3"/>
  <c r="O52" i="3"/>
  <c r="N52" i="3"/>
  <c r="M52" i="3"/>
  <c r="L52" i="3"/>
  <c r="K52" i="3"/>
  <c r="J52" i="3"/>
  <c r="I52" i="3"/>
  <c r="H52" i="3"/>
  <c r="G52" i="3"/>
  <c r="F52" i="3"/>
  <c r="E52" i="3"/>
  <c r="D52" i="3"/>
  <c r="C52" i="3"/>
  <c r="B52" i="3"/>
  <c r="BV51" i="3"/>
  <c r="BU51" i="3"/>
  <c r="BT51" i="3"/>
  <c r="BS51" i="3"/>
  <c r="BR51" i="3"/>
  <c r="BQ51" i="3"/>
  <c r="BP51" i="3"/>
  <c r="BO51" i="3"/>
  <c r="BN51" i="3"/>
  <c r="BM51" i="3"/>
  <c r="BL51" i="3"/>
  <c r="BK51" i="3"/>
  <c r="BJ51" i="3"/>
  <c r="BI51" i="3"/>
  <c r="BH51" i="3"/>
  <c r="BG51" i="3"/>
  <c r="BF51" i="3"/>
  <c r="BE51" i="3"/>
  <c r="BD51" i="3"/>
  <c r="BC51" i="3"/>
  <c r="BB51" i="3"/>
  <c r="BA51" i="3"/>
  <c r="AZ51" i="3"/>
  <c r="AY51" i="3"/>
  <c r="AX51" i="3"/>
  <c r="AW51" i="3"/>
  <c r="AV51" i="3"/>
  <c r="AU51" i="3"/>
  <c r="AT51" i="3"/>
  <c r="AS51" i="3"/>
  <c r="AR51" i="3"/>
  <c r="AQ51" i="3"/>
  <c r="AP51" i="3"/>
  <c r="AO51" i="3"/>
  <c r="AN51" i="3"/>
  <c r="AM51" i="3"/>
  <c r="AL51" i="3"/>
  <c r="AK51" i="3"/>
  <c r="AJ51" i="3"/>
  <c r="AI51" i="3"/>
  <c r="AH51" i="3"/>
  <c r="AG51" i="3"/>
  <c r="AF51" i="3"/>
  <c r="AE51" i="3"/>
  <c r="AD51" i="3"/>
  <c r="AC51" i="3"/>
  <c r="AB51" i="3"/>
  <c r="AA51" i="3"/>
  <c r="Z51" i="3"/>
  <c r="Y51" i="3"/>
  <c r="X51" i="3"/>
  <c r="W51" i="3"/>
  <c r="V51" i="3"/>
  <c r="U51" i="3"/>
  <c r="T51" i="3"/>
  <c r="S51" i="3"/>
  <c r="R51" i="3"/>
  <c r="Q51" i="3"/>
  <c r="P51" i="3"/>
  <c r="O51" i="3"/>
  <c r="N51" i="3"/>
  <c r="M51" i="3"/>
  <c r="L51" i="3"/>
  <c r="K51" i="3"/>
  <c r="J51" i="3"/>
  <c r="I51" i="3"/>
  <c r="H51" i="3"/>
  <c r="G51" i="3"/>
  <c r="F51" i="3"/>
  <c r="E51" i="3"/>
  <c r="D51" i="3"/>
  <c r="C51" i="3"/>
  <c r="B51" i="3"/>
  <c r="BV50" i="3"/>
  <c r="BU50" i="3"/>
  <c r="BT50" i="3"/>
  <c r="BS50" i="3"/>
  <c r="BR50" i="3"/>
  <c r="BQ50" i="3"/>
  <c r="BP50" i="3"/>
  <c r="BO50" i="3"/>
  <c r="BN50" i="3"/>
  <c r="BM50" i="3"/>
  <c r="BL50" i="3"/>
  <c r="BK50" i="3"/>
  <c r="BJ50" i="3"/>
  <c r="BI50" i="3"/>
  <c r="BH50" i="3"/>
  <c r="BG50" i="3"/>
  <c r="BF50" i="3"/>
  <c r="BE50" i="3"/>
  <c r="BD50" i="3"/>
  <c r="BC50" i="3"/>
  <c r="BB50" i="3"/>
  <c r="BA50" i="3"/>
  <c r="AZ50" i="3"/>
  <c r="AY50" i="3"/>
  <c r="AX50" i="3"/>
  <c r="AW50" i="3"/>
  <c r="AV50" i="3"/>
  <c r="AU50" i="3"/>
  <c r="AT50" i="3"/>
  <c r="AS50" i="3"/>
  <c r="AR50" i="3"/>
  <c r="AQ50" i="3"/>
  <c r="AP50" i="3"/>
  <c r="AO50" i="3"/>
  <c r="AN50" i="3"/>
  <c r="AM50" i="3"/>
  <c r="AL50" i="3"/>
  <c r="AK50" i="3"/>
  <c r="AJ50" i="3"/>
  <c r="AI50" i="3"/>
  <c r="AH50" i="3"/>
  <c r="AG50" i="3"/>
  <c r="AF50" i="3"/>
  <c r="AE50" i="3"/>
  <c r="AD50" i="3"/>
  <c r="AC50" i="3"/>
  <c r="AB50" i="3"/>
  <c r="AA50" i="3"/>
  <c r="Z50" i="3"/>
  <c r="Y50" i="3"/>
  <c r="X50" i="3"/>
  <c r="W50" i="3"/>
  <c r="V50" i="3"/>
  <c r="U50" i="3"/>
  <c r="T50" i="3"/>
  <c r="S50" i="3"/>
  <c r="R50" i="3"/>
  <c r="Q50" i="3"/>
  <c r="P50" i="3"/>
  <c r="O50" i="3"/>
  <c r="N50" i="3"/>
  <c r="M50" i="3"/>
  <c r="L50" i="3"/>
  <c r="K50" i="3"/>
  <c r="J50" i="3"/>
  <c r="I50" i="3"/>
  <c r="H50" i="3"/>
  <c r="G50" i="3"/>
  <c r="F50" i="3"/>
  <c r="E50" i="3"/>
  <c r="D50" i="3"/>
  <c r="C50" i="3"/>
  <c r="B50" i="3"/>
  <c r="BV49" i="3"/>
  <c r="BU49" i="3"/>
  <c r="BT49" i="3"/>
  <c r="BS49" i="3"/>
  <c r="BR49" i="3"/>
  <c r="BQ49" i="3"/>
  <c r="BP49" i="3"/>
  <c r="BO49" i="3"/>
  <c r="BN49" i="3"/>
  <c r="BM49" i="3"/>
  <c r="BL49" i="3"/>
  <c r="BK49" i="3"/>
  <c r="BJ49" i="3"/>
  <c r="BI49" i="3"/>
  <c r="BH49" i="3"/>
  <c r="BG49" i="3"/>
  <c r="BF49" i="3"/>
  <c r="BE49" i="3"/>
  <c r="BD49" i="3"/>
  <c r="BC49" i="3"/>
  <c r="BB49" i="3"/>
  <c r="BA49" i="3"/>
  <c r="AZ49" i="3"/>
  <c r="AY49" i="3"/>
  <c r="AX49" i="3"/>
  <c r="AW49" i="3"/>
  <c r="AV49" i="3"/>
  <c r="AU49" i="3"/>
  <c r="AT49" i="3"/>
  <c r="AS49" i="3"/>
  <c r="AR49" i="3"/>
  <c r="AQ49" i="3"/>
  <c r="AP49" i="3"/>
  <c r="AO49" i="3"/>
  <c r="AN49" i="3"/>
  <c r="AM49" i="3"/>
  <c r="AL49" i="3"/>
  <c r="AK49" i="3"/>
  <c r="AJ49" i="3"/>
  <c r="AI49" i="3"/>
  <c r="AH49" i="3"/>
  <c r="AG49" i="3"/>
  <c r="AF49" i="3"/>
  <c r="AE49" i="3"/>
  <c r="AD49" i="3"/>
  <c r="AC49" i="3"/>
  <c r="AB49" i="3"/>
  <c r="AA49" i="3"/>
  <c r="Z49" i="3"/>
  <c r="Y49" i="3"/>
  <c r="X49" i="3"/>
  <c r="W49" i="3"/>
  <c r="V49" i="3"/>
  <c r="U49" i="3"/>
  <c r="T49" i="3"/>
  <c r="S49" i="3"/>
  <c r="R49" i="3"/>
  <c r="Q49" i="3"/>
  <c r="P49" i="3"/>
  <c r="O49" i="3"/>
  <c r="N49" i="3"/>
  <c r="M49" i="3"/>
  <c r="L49" i="3"/>
  <c r="K49" i="3"/>
  <c r="J49" i="3"/>
  <c r="I49" i="3"/>
  <c r="H49" i="3"/>
  <c r="G49" i="3"/>
  <c r="F49" i="3"/>
  <c r="E49" i="3"/>
  <c r="D49" i="3"/>
  <c r="C49" i="3"/>
  <c r="B49" i="3"/>
  <c r="BV48" i="3"/>
  <c r="BU48" i="3"/>
  <c r="BT48" i="3"/>
  <c r="BS48" i="3"/>
  <c r="BR48" i="3"/>
  <c r="BQ48" i="3"/>
  <c r="BP48" i="3"/>
  <c r="BO48" i="3"/>
  <c r="BN48" i="3"/>
  <c r="BM48" i="3"/>
  <c r="BL48" i="3"/>
  <c r="BK48" i="3"/>
  <c r="BJ48" i="3"/>
  <c r="BI48" i="3"/>
  <c r="BH48" i="3"/>
  <c r="BG48" i="3"/>
  <c r="BF48" i="3"/>
  <c r="BE48" i="3"/>
  <c r="BD48" i="3"/>
  <c r="BC48" i="3"/>
  <c r="BB48" i="3"/>
  <c r="BA48" i="3"/>
  <c r="AZ48" i="3"/>
  <c r="AY48" i="3"/>
  <c r="AX48" i="3"/>
  <c r="AW48" i="3"/>
  <c r="AV48" i="3"/>
  <c r="AU48" i="3"/>
  <c r="AT48" i="3"/>
  <c r="AS48" i="3"/>
  <c r="AR48" i="3"/>
  <c r="AQ48" i="3"/>
  <c r="AP48" i="3"/>
  <c r="AO48" i="3"/>
  <c r="AN48" i="3"/>
  <c r="AM48" i="3"/>
  <c r="AL48" i="3"/>
  <c r="AK48" i="3"/>
  <c r="AJ48" i="3"/>
  <c r="AI48" i="3"/>
  <c r="AH48" i="3"/>
  <c r="AG48" i="3"/>
  <c r="AF48" i="3"/>
  <c r="AE48" i="3"/>
  <c r="AD48" i="3"/>
  <c r="AC48" i="3"/>
  <c r="AB48" i="3"/>
  <c r="AA48" i="3"/>
  <c r="Z48" i="3"/>
  <c r="Y48" i="3"/>
  <c r="X48" i="3"/>
  <c r="W48" i="3"/>
  <c r="V48" i="3"/>
  <c r="U48" i="3"/>
  <c r="T48" i="3"/>
  <c r="S48" i="3"/>
  <c r="R48" i="3"/>
  <c r="Q48" i="3"/>
  <c r="P48" i="3"/>
  <c r="O48" i="3"/>
  <c r="N48" i="3"/>
  <c r="M48" i="3"/>
  <c r="L48" i="3"/>
  <c r="K48" i="3"/>
  <c r="J48" i="3"/>
  <c r="I48" i="3"/>
  <c r="H48" i="3"/>
  <c r="G48" i="3"/>
  <c r="F48" i="3"/>
  <c r="E48" i="3"/>
  <c r="D48" i="3"/>
  <c r="C48" i="3"/>
  <c r="B48" i="3"/>
  <c r="BV47" i="3"/>
  <c r="BU47" i="3"/>
  <c r="BT47" i="3"/>
  <c r="BS47" i="3"/>
  <c r="BR47" i="3"/>
  <c r="BQ47" i="3"/>
  <c r="BP47" i="3"/>
  <c r="BO47" i="3"/>
  <c r="BN47" i="3"/>
  <c r="BM47" i="3"/>
  <c r="BL47" i="3"/>
  <c r="BK47" i="3"/>
  <c r="BJ47" i="3"/>
  <c r="BI47" i="3"/>
  <c r="BH47" i="3"/>
  <c r="BG47" i="3"/>
  <c r="BF47" i="3"/>
  <c r="BE47" i="3"/>
  <c r="BD47" i="3"/>
  <c r="BC47" i="3"/>
  <c r="BB47" i="3"/>
  <c r="BA47" i="3"/>
  <c r="AZ47" i="3"/>
  <c r="AY47" i="3"/>
  <c r="AX47" i="3"/>
  <c r="AW47" i="3"/>
  <c r="AV47" i="3"/>
  <c r="AU47" i="3"/>
  <c r="AT47" i="3"/>
  <c r="AS47" i="3"/>
  <c r="AR47" i="3"/>
  <c r="AQ47" i="3"/>
  <c r="AP47" i="3"/>
  <c r="AO47" i="3"/>
  <c r="AN47" i="3"/>
  <c r="AM47" i="3"/>
  <c r="AL47" i="3"/>
  <c r="AK47" i="3"/>
  <c r="AJ47" i="3"/>
  <c r="AI47" i="3"/>
  <c r="AH47" i="3"/>
  <c r="AG47" i="3"/>
  <c r="AF47" i="3"/>
  <c r="AE47" i="3"/>
  <c r="AD47" i="3"/>
  <c r="AC47" i="3"/>
  <c r="AB47" i="3"/>
  <c r="AA47" i="3"/>
  <c r="Z47" i="3"/>
  <c r="Y47" i="3"/>
  <c r="X47" i="3"/>
  <c r="W47" i="3"/>
  <c r="V47" i="3"/>
  <c r="U47" i="3"/>
  <c r="T47" i="3"/>
  <c r="S47" i="3"/>
  <c r="R47" i="3"/>
  <c r="Q47" i="3"/>
  <c r="P47" i="3"/>
  <c r="O47" i="3"/>
  <c r="N47" i="3"/>
  <c r="M47" i="3"/>
  <c r="L47" i="3"/>
  <c r="K47" i="3"/>
  <c r="J47" i="3"/>
  <c r="I47" i="3"/>
  <c r="H47" i="3"/>
  <c r="G47" i="3"/>
  <c r="F47" i="3"/>
  <c r="E47" i="3"/>
  <c r="D47" i="3"/>
  <c r="C47" i="3"/>
  <c r="B47" i="3"/>
  <c r="BV46" i="3"/>
  <c r="BU46" i="3"/>
  <c r="BT46" i="3"/>
  <c r="BS46" i="3"/>
  <c r="BR46" i="3"/>
  <c r="BQ46" i="3"/>
  <c r="BP46" i="3"/>
  <c r="BO46" i="3"/>
  <c r="BN46" i="3"/>
  <c r="BM46" i="3"/>
  <c r="BL46" i="3"/>
  <c r="BK46" i="3"/>
  <c r="BJ46" i="3"/>
  <c r="BI46" i="3"/>
  <c r="BH46" i="3"/>
  <c r="BG46" i="3"/>
  <c r="BF46" i="3"/>
  <c r="BE46" i="3"/>
  <c r="BD46" i="3"/>
  <c r="BC46" i="3"/>
  <c r="BB46" i="3"/>
  <c r="BA46" i="3"/>
  <c r="AZ46" i="3"/>
  <c r="AY46" i="3"/>
  <c r="AX46" i="3"/>
  <c r="AW46" i="3"/>
  <c r="AV46" i="3"/>
  <c r="AU46" i="3"/>
  <c r="AT46" i="3"/>
  <c r="AS46" i="3"/>
  <c r="AR46" i="3"/>
  <c r="AQ46" i="3"/>
  <c r="AP46" i="3"/>
  <c r="AO46" i="3"/>
  <c r="AN46" i="3"/>
  <c r="AM46" i="3"/>
  <c r="AL46" i="3"/>
  <c r="AK46" i="3"/>
  <c r="AJ46" i="3"/>
  <c r="AI46" i="3"/>
  <c r="AH46" i="3"/>
  <c r="AG46" i="3"/>
  <c r="AF46" i="3"/>
  <c r="AE46" i="3"/>
  <c r="AD46" i="3"/>
  <c r="AC46" i="3"/>
  <c r="AB46" i="3"/>
  <c r="AA46" i="3"/>
  <c r="Z46" i="3"/>
  <c r="Y46" i="3"/>
  <c r="X46" i="3"/>
  <c r="W46" i="3"/>
  <c r="V46" i="3"/>
  <c r="U46" i="3"/>
  <c r="T46" i="3"/>
  <c r="S46" i="3"/>
  <c r="R46" i="3"/>
  <c r="Q46" i="3"/>
  <c r="P46" i="3"/>
  <c r="O46" i="3"/>
  <c r="N46" i="3"/>
  <c r="M46" i="3"/>
  <c r="L46" i="3"/>
  <c r="K46" i="3"/>
  <c r="J46" i="3"/>
  <c r="I46" i="3"/>
  <c r="H46" i="3"/>
  <c r="G46" i="3"/>
  <c r="F46" i="3"/>
  <c r="E46" i="3"/>
  <c r="D46" i="3"/>
  <c r="C46" i="3"/>
  <c r="B46" i="3"/>
  <c r="BV45" i="3"/>
  <c r="BU45" i="3"/>
  <c r="BT45" i="3"/>
  <c r="BS45" i="3"/>
  <c r="BR45" i="3"/>
  <c r="BQ45" i="3"/>
  <c r="BP45" i="3"/>
  <c r="BO45" i="3"/>
  <c r="BN45" i="3"/>
  <c r="BM45" i="3"/>
  <c r="BL45" i="3"/>
  <c r="BK45" i="3"/>
  <c r="BJ45" i="3"/>
  <c r="BI45" i="3"/>
  <c r="BH45" i="3"/>
  <c r="BG45" i="3"/>
  <c r="BF45" i="3"/>
  <c r="BE45" i="3"/>
  <c r="BD45" i="3"/>
  <c r="BC45" i="3"/>
  <c r="BB45" i="3"/>
  <c r="BA45" i="3"/>
  <c r="AZ45" i="3"/>
  <c r="AY45" i="3"/>
  <c r="AX45" i="3"/>
  <c r="AW45" i="3"/>
  <c r="AV45" i="3"/>
  <c r="AU45" i="3"/>
  <c r="AT45" i="3"/>
  <c r="AS45" i="3"/>
  <c r="AR45" i="3"/>
  <c r="AQ45" i="3"/>
  <c r="AP45" i="3"/>
  <c r="AO45" i="3"/>
  <c r="AN45" i="3"/>
  <c r="AM45" i="3"/>
  <c r="AL45" i="3"/>
  <c r="AK45" i="3"/>
  <c r="AJ45" i="3"/>
  <c r="AI45" i="3"/>
  <c r="AH45" i="3"/>
  <c r="AG45" i="3"/>
  <c r="AF45" i="3"/>
  <c r="AE45" i="3"/>
  <c r="AD45" i="3"/>
  <c r="AC45" i="3"/>
  <c r="AB45" i="3"/>
  <c r="AA45" i="3"/>
  <c r="Z45" i="3"/>
  <c r="Y45" i="3"/>
  <c r="X45" i="3"/>
  <c r="W45" i="3"/>
  <c r="V45" i="3"/>
  <c r="U45" i="3"/>
  <c r="T45" i="3"/>
  <c r="S45" i="3"/>
  <c r="R45" i="3"/>
  <c r="Q45" i="3"/>
  <c r="P45" i="3"/>
  <c r="O45" i="3"/>
  <c r="N45" i="3"/>
  <c r="M45" i="3"/>
  <c r="L45" i="3"/>
  <c r="K45" i="3"/>
  <c r="J45" i="3"/>
  <c r="I45" i="3"/>
  <c r="H45" i="3"/>
  <c r="G45" i="3"/>
  <c r="F45" i="3"/>
  <c r="E45" i="3"/>
  <c r="D45" i="3"/>
  <c r="C45" i="3"/>
  <c r="B45" i="3"/>
  <c r="BV44" i="3"/>
  <c r="BU44" i="3"/>
  <c r="BT44" i="3"/>
  <c r="BS44" i="3"/>
  <c r="BR44" i="3"/>
  <c r="BQ44" i="3"/>
  <c r="BP44" i="3"/>
  <c r="BO44" i="3"/>
  <c r="BN44" i="3"/>
  <c r="BM44" i="3"/>
  <c r="BL44" i="3"/>
  <c r="BK44" i="3"/>
  <c r="BJ44" i="3"/>
  <c r="BI44" i="3"/>
  <c r="BH44" i="3"/>
  <c r="BG44" i="3"/>
  <c r="BF44" i="3"/>
  <c r="BE44" i="3"/>
  <c r="BD44" i="3"/>
  <c r="BC44" i="3"/>
  <c r="BB44" i="3"/>
  <c r="BA44" i="3"/>
  <c r="AZ44" i="3"/>
  <c r="AY44" i="3"/>
  <c r="AX44" i="3"/>
  <c r="AW44" i="3"/>
  <c r="AV44" i="3"/>
  <c r="AU44" i="3"/>
  <c r="AT44" i="3"/>
  <c r="AS44" i="3"/>
  <c r="AR44" i="3"/>
  <c r="AQ44" i="3"/>
  <c r="AP44" i="3"/>
  <c r="AO44" i="3"/>
  <c r="AN44" i="3"/>
  <c r="AM44" i="3"/>
  <c r="AL44" i="3"/>
  <c r="AK44" i="3"/>
  <c r="AJ44" i="3"/>
  <c r="AI44" i="3"/>
  <c r="AH44" i="3"/>
  <c r="AG44" i="3"/>
  <c r="AF44" i="3"/>
  <c r="AE44" i="3"/>
  <c r="AD44" i="3"/>
  <c r="AC44" i="3"/>
  <c r="AB44" i="3"/>
  <c r="AA44" i="3"/>
  <c r="Z44" i="3"/>
  <c r="Y44" i="3"/>
  <c r="X44" i="3"/>
  <c r="W44" i="3"/>
  <c r="V44" i="3"/>
  <c r="U44" i="3"/>
  <c r="T44" i="3"/>
  <c r="S44" i="3"/>
  <c r="R44" i="3"/>
  <c r="Q44" i="3"/>
  <c r="P44" i="3"/>
  <c r="O44" i="3"/>
  <c r="N44" i="3"/>
  <c r="M44" i="3"/>
  <c r="L44" i="3"/>
  <c r="K44" i="3"/>
  <c r="J44" i="3"/>
  <c r="I44" i="3"/>
  <c r="H44" i="3"/>
  <c r="G44" i="3"/>
  <c r="F44" i="3"/>
  <c r="E44" i="3"/>
  <c r="D44" i="3"/>
  <c r="C44" i="3"/>
  <c r="B44" i="3"/>
  <c r="BV43" i="3"/>
  <c r="BU43" i="3"/>
  <c r="BT43" i="3"/>
  <c r="BS43" i="3"/>
  <c r="BR43" i="3"/>
  <c r="BQ43" i="3"/>
  <c r="BP43" i="3"/>
  <c r="BO43" i="3"/>
  <c r="BN43" i="3"/>
  <c r="BM43" i="3"/>
  <c r="BL43" i="3"/>
  <c r="BK43" i="3"/>
  <c r="BJ43" i="3"/>
  <c r="BI43" i="3"/>
  <c r="BH43" i="3"/>
  <c r="BG43" i="3"/>
  <c r="BF43" i="3"/>
  <c r="BE43" i="3"/>
  <c r="BD43" i="3"/>
  <c r="BC43" i="3"/>
  <c r="BB43" i="3"/>
  <c r="BA43" i="3"/>
  <c r="AZ43" i="3"/>
  <c r="AY43" i="3"/>
  <c r="AX43" i="3"/>
  <c r="AW43" i="3"/>
  <c r="AV43" i="3"/>
  <c r="AU43" i="3"/>
  <c r="AT43" i="3"/>
  <c r="AS43" i="3"/>
  <c r="AR43" i="3"/>
  <c r="AQ43" i="3"/>
  <c r="AP43" i="3"/>
  <c r="AO43" i="3"/>
  <c r="AN43" i="3"/>
  <c r="AM43" i="3"/>
  <c r="AL43" i="3"/>
  <c r="AK43" i="3"/>
  <c r="AJ43" i="3"/>
  <c r="AI43" i="3"/>
  <c r="AH43" i="3"/>
  <c r="AG43" i="3"/>
  <c r="AF43" i="3"/>
  <c r="AE43" i="3"/>
  <c r="AD43" i="3"/>
  <c r="AC43" i="3"/>
  <c r="AB43" i="3"/>
  <c r="AA43" i="3"/>
  <c r="Z43" i="3"/>
  <c r="Y43" i="3"/>
  <c r="X43" i="3"/>
  <c r="W43" i="3"/>
  <c r="V43" i="3"/>
  <c r="U43" i="3"/>
  <c r="T43" i="3"/>
  <c r="S43" i="3"/>
  <c r="R43" i="3"/>
  <c r="Q43" i="3"/>
  <c r="P43" i="3"/>
  <c r="O43" i="3"/>
  <c r="N43" i="3"/>
  <c r="M43" i="3"/>
  <c r="L43" i="3"/>
  <c r="K43" i="3"/>
  <c r="J43" i="3"/>
  <c r="I43" i="3"/>
  <c r="H43" i="3"/>
  <c r="G43" i="3"/>
  <c r="F43" i="3"/>
  <c r="E43" i="3"/>
  <c r="D43" i="3"/>
  <c r="C43" i="3"/>
  <c r="B43" i="3"/>
  <c r="BV42" i="3"/>
  <c r="BU42" i="3"/>
  <c r="BT42" i="3"/>
  <c r="BS42" i="3"/>
  <c r="BR42" i="3"/>
  <c r="BQ42" i="3"/>
  <c r="BP42" i="3"/>
  <c r="BO42" i="3"/>
  <c r="BN42" i="3"/>
  <c r="BM42" i="3"/>
  <c r="BL42" i="3"/>
  <c r="BK42" i="3"/>
  <c r="BJ42" i="3"/>
  <c r="BI42" i="3"/>
  <c r="BH42" i="3"/>
  <c r="BG42" i="3"/>
  <c r="BF42" i="3"/>
  <c r="BE42" i="3"/>
  <c r="BD42" i="3"/>
  <c r="BC42" i="3"/>
  <c r="BB42" i="3"/>
  <c r="BA42" i="3"/>
  <c r="AZ42" i="3"/>
  <c r="AY42" i="3"/>
  <c r="AX42" i="3"/>
  <c r="AW42" i="3"/>
  <c r="AV42" i="3"/>
  <c r="AU42" i="3"/>
  <c r="AT42" i="3"/>
  <c r="AS42" i="3"/>
  <c r="AR42" i="3"/>
  <c r="AQ42" i="3"/>
  <c r="AP42" i="3"/>
  <c r="AO42" i="3"/>
  <c r="AN42" i="3"/>
  <c r="AM42" i="3"/>
  <c r="AL42" i="3"/>
  <c r="AK42" i="3"/>
  <c r="AJ42" i="3"/>
  <c r="AI42" i="3"/>
  <c r="AH42" i="3"/>
  <c r="AG42" i="3"/>
  <c r="AF42" i="3"/>
  <c r="AE42" i="3"/>
  <c r="AD42" i="3"/>
  <c r="AC42" i="3"/>
  <c r="AB42" i="3"/>
  <c r="AA42" i="3"/>
  <c r="Z42" i="3"/>
  <c r="Y42" i="3"/>
  <c r="X42" i="3"/>
  <c r="W42" i="3"/>
  <c r="V42" i="3"/>
  <c r="U42" i="3"/>
  <c r="T42" i="3"/>
  <c r="S42" i="3"/>
  <c r="R42" i="3"/>
  <c r="Q42" i="3"/>
  <c r="P42" i="3"/>
  <c r="O42" i="3"/>
  <c r="N42" i="3"/>
  <c r="M42" i="3"/>
  <c r="L42" i="3"/>
  <c r="K42" i="3"/>
  <c r="J42" i="3"/>
  <c r="I42" i="3"/>
  <c r="H42" i="3"/>
  <c r="G42" i="3"/>
  <c r="F42" i="3"/>
  <c r="E42" i="3"/>
  <c r="D42" i="3"/>
  <c r="C42" i="3"/>
  <c r="B42" i="3"/>
  <c r="BV41" i="3"/>
  <c r="BU41" i="3"/>
  <c r="BT41" i="3"/>
  <c r="BS41" i="3"/>
  <c r="BR41" i="3"/>
  <c r="BQ41" i="3"/>
  <c r="BP41" i="3"/>
  <c r="BO41" i="3"/>
  <c r="BN41" i="3"/>
  <c r="BM41" i="3"/>
  <c r="BL41" i="3"/>
  <c r="BK41" i="3"/>
  <c r="BJ41" i="3"/>
  <c r="BI41" i="3"/>
  <c r="BH41" i="3"/>
  <c r="BG41" i="3"/>
  <c r="BF41" i="3"/>
  <c r="BE41" i="3"/>
  <c r="BD41" i="3"/>
  <c r="BC41" i="3"/>
  <c r="BB41" i="3"/>
  <c r="BA41" i="3"/>
  <c r="AZ41" i="3"/>
  <c r="AY41" i="3"/>
  <c r="AX41" i="3"/>
  <c r="AW41" i="3"/>
  <c r="AV41" i="3"/>
  <c r="AU41" i="3"/>
  <c r="AT41" i="3"/>
  <c r="AS41" i="3"/>
  <c r="AR41" i="3"/>
  <c r="AQ41" i="3"/>
  <c r="AP41" i="3"/>
  <c r="AO41" i="3"/>
  <c r="AN41" i="3"/>
  <c r="AM41" i="3"/>
  <c r="AL41" i="3"/>
  <c r="AK41" i="3"/>
  <c r="AJ41" i="3"/>
  <c r="AI41" i="3"/>
  <c r="AH41" i="3"/>
  <c r="AG41" i="3"/>
  <c r="AF41" i="3"/>
  <c r="AE41" i="3"/>
  <c r="AD41" i="3"/>
  <c r="AC41" i="3"/>
  <c r="AB41" i="3"/>
  <c r="AA41" i="3"/>
  <c r="Z41" i="3"/>
  <c r="Y41" i="3"/>
  <c r="X41" i="3"/>
  <c r="W41" i="3"/>
  <c r="V41" i="3"/>
  <c r="U41" i="3"/>
  <c r="T41" i="3"/>
  <c r="S41" i="3"/>
  <c r="R41" i="3"/>
  <c r="Q41" i="3"/>
  <c r="P41" i="3"/>
  <c r="O41" i="3"/>
  <c r="N41" i="3"/>
  <c r="M41" i="3"/>
  <c r="L41" i="3"/>
  <c r="K41" i="3"/>
  <c r="J41" i="3"/>
  <c r="I41" i="3"/>
  <c r="H41" i="3"/>
  <c r="G41" i="3"/>
  <c r="F41" i="3"/>
  <c r="E41" i="3"/>
  <c r="D41" i="3"/>
  <c r="C41" i="3"/>
  <c r="B41" i="3"/>
  <c r="BV40" i="3"/>
  <c r="BU40" i="3"/>
  <c r="BT40" i="3"/>
  <c r="BS40" i="3"/>
  <c r="BR40" i="3"/>
  <c r="BQ40" i="3"/>
  <c r="BP40" i="3"/>
  <c r="BO40" i="3"/>
  <c r="BN40" i="3"/>
  <c r="BM40" i="3"/>
  <c r="BL40" i="3"/>
  <c r="BK40" i="3"/>
  <c r="BJ40" i="3"/>
  <c r="BI40" i="3"/>
  <c r="BH40" i="3"/>
  <c r="BG40" i="3"/>
  <c r="BF40" i="3"/>
  <c r="BE40" i="3"/>
  <c r="BD40" i="3"/>
  <c r="BC40" i="3"/>
  <c r="BB40" i="3"/>
  <c r="BA40" i="3"/>
  <c r="AZ40" i="3"/>
  <c r="AY40" i="3"/>
  <c r="AX40" i="3"/>
  <c r="AW40" i="3"/>
  <c r="AV40" i="3"/>
  <c r="AU40" i="3"/>
  <c r="AT40" i="3"/>
  <c r="AS40" i="3"/>
  <c r="AR40" i="3"/>
  <c r="AQ40" i="3"/>
  <c r="AP40" i="3"/>
  <c r="AO40" i="3"/>
  <c r="AN40" i="3"/>
  <c r="AM40" i="3"/>
  <c r="AL40" i="3"/>
  <c r="AK40" i="3"/>
  <c r="AJ40" i="3"/>
  <c r="AI40" i="3"/>
  <c r="AH40" i="3"/>
  <c r="AG40" i="3"/>
  <c r="AF40" i="3"/>
  <c r="AE40" i="3"/>
  <c r="AD40" i="3"/>
  <c r="AC40" i="3"/>
  <c r="AB40" i="3"/>
  <c r="AA40" i="3"/>
  <c r="Z40" i="3"/>
  <c r="Y40" i="3"/>
  <c r="X40" i="3"/>
  <c r="W40" i="3"/>
  <c r="V40" i="3"/>
  <c r="U40" i="3"/>
  <c r="T40" i="3"/>
  <c r="S40" i="3"/>
  <c r="R40" i="3"/>
  <c r="Q40" i="3"/>
  <c r="P40" i="3"/>
  <c r="O40" i="3"/>
  <c r="N40" i="3"/>
  <c r="M40" i="3"/>
  <c r="L40" i="3"/>
  <c r="K40" i="3"/>
  <c r="J40" i="3"/>
  <c r="I40" i="3"/>
  <c r="H40" i="3"/>
  <c r="G40" i="3"/>
  <c r="F40" i="3"/>
  <c r="E40" i="3"/>
  <c r="D40" i="3"/>
  <c r="C40" i="3"/>
  <c r="B40" i="3"/>
  <c r="BV39" i="3"/>
  <c r="BU39" i="3"/>
  <c r="BT39" i="3"/>
  <c r="BS39" i="3"/>
  <c r="BR39" i="3"/>
  <c r="BQ39" i="3"/>
  <c r="BP39" i="3"/>
  <c r="BO39" i="3"/>
  <c r="BN39" i="3"/>
  <c r="BM39" i="3"/>
  <c r="BL39" i="3"/>
  <c r="BK39" i="3"/>
  <c r="BJ39" i="3"/>
  <c r="BI39" i="3"/>
  <c r="BH39" i="3"/>
  <c r="BG39" i="3"/>
  <c r="BF39" i="3"/>
  <c r="BE39" i="3"/>
  <c r="BD39" i="3"/>
  <c r="BC39" i="3"/>
  <c r="BB39" i="3"/>
  <c r="BA39" i="3"/>
  <c r="AZ39" i="3"/>
  <c r="AY39" i="3"/>
  <c r="AX39" i="3"/>
  <c r="AW39" i="3"/>
  <c r="AV39" i="3"/>
  <c r="AU39" i="3"/>
  <c r="AT39" i="3"/>
  <c r="AS39" i="3"/>
  <c r="AR39" i="3"/>
  <c r="AQ39" i="3"/>
  <c r="AP39" i="3"/>
  <c r="AO39" i="3"/>
  <c r="AN39" i="3"/>
  <c r="AM39" i="3"/>
  <c r="AL39" i="3"/>
  <c r="AK39" i="3"/>
  <c r="AJ39" i="3"/>
  <c r="AI39" i="3"/>
  <c r="AH39" i="3"/>
  <c r="AG39" i="3"/>
  <c r="AF39" i="3"/>
  <c r="AE39" i="3"/>
  <c r="AD39" i="3"/>
  <c r="AC39" i="3"/>
  <c r="AB39" i="3"/>
  <c r="AA39" i="3"/>
  <c r="Z39" i="3"/>
  <c r="Y39" i="3"/>
  <c r="X39" i="3"/>
  <c r="W39" i="3"/>
  <c r="V39" i="3"/>
  <c r="U39" i="3"/>
  <c r="T39" i="3"/>
  <c r="S39" i="3"/>
  <c r="R39" i="3"/>
  <c r="Q39" i="3"/>
  <c r="P39" i="3"/>
  <c r="O39" i="3"/>
  <c r="N39" i="3"/>
  <c r="M39" i="3"/>
  <c r="L39" i="3"/>
  <c r="K39" i="3"/>
  <c r="J39" i="3"/>
  <c r="I39" i="3"/>
  <c r="H39" i="3"/>
  <c r="G39" i="3"/>
  <c r="F39" i="3"/>
  <c r="E39" i="3"/>
  <c r="D39" i="3"/>
  <c r="C39" i="3"/>
  <c r="B39" i="3"/>
  <c r="BV67" i="2"/>
  <c r="BU67" i="2"/>
  <c r="BT67" i="2"/>
  <c r="BS67" i="2"/>
  <c r="BR67" i="2"/>
  <c r="BQ67" i="2"/>
  <c r="BP67" i="2"/>
  <c r="BO67" i="2"/>
  <c r="BN67" i="2"/>
  <c r="BM67" i="2"/>
  <c r="BL67" i="2"/>
  <c r="BK67" i="2"/>
  <c r="BJ67" i="2"/>
  <c r="BI67" i="2"/>
  <c r="BH67" i="2"/>
  <c r="BG67" i="2"/>
  <c r="BF67" i="2"/>
  <c r="BE67" i="2"/>
  <c r="BD67" i="2"/>
  <c r="BC67" i="2"/>
  <c r="BB67" i="2"/>
  <c r="BA67" i="2"/>
  <c r="AZ67" i="2"/>
  <c r="AY67" i="2"/>
  <c r="AX67" i="2"/>
  <c r="AW67" i="2"/>
  <c r="AV67" i="2"/>
  <c r="AU67" i="2"/>
  <c r="AT67" i="2"/>
  <c r="AS67" i="2"/>
  <c r="AR67" i="2"/>
  <c r="AQ67" i="2"/>
  <c r="AP67" i="2"/>
  <c r="AO67" i="2"/>
  <c r="AN67" i="2"/>
  <c r="AM67" i="2"/>
  <c r="AL67" i="2"/>
  <c r="AK67" i="2"/>
  <c r="AJ67" i="2"/>
  <c r="AI67" i="2"/>
  <c r="AH67" i="2"/>
  <c r="AG67" i="2"/>
  <c r="AF67" i="2"/>
  <c r="AE67" i="2"/>
  <c r="AD67" i="2"/>
  <c r="AC67" i="2"/>
  <c r="AB67" i="2"/>
  <c r="AA67" i="2"/>
  <c r="Z67" i="2"/>
  <c r="Y67" i="2"/>
  <c r="X67" i="2"/>
  <c r="W67" i="2"/>
  <c r="V67" i="2"/>
  <c r="U67" i="2"/>
  <c r="T67" i="2"/>
  <c r="S67" i="2"/>
  <c r="R67" i="2"/>
  <c r="Q67" i="2"/>
  <c r="P67" i="2"/>
  <c r="O67" i="2"/>
  <c r="N67" i="2"/>
  <c r="M67" i="2"/>
  <c r="L67" i="2"/>
  <c r="K67" i="2"/>
  <c r="J67" i="2"/>
  <c r="I67" i="2"/>
  <c r="H67" i="2"/>
  <c r="G67" i="2"/>
  <c r="F67" i="2"/>
  <c r="E67" i="2"/>
  <c r="D67" i="2"/>
  <c r="C67" i="2"/>
  <c r="B67" i="2"/>
  <c r="BV65" i="2"/>
  <c r="BU65" i="2"/>
  <c r="BT65" i="2"/>
  <c r="BS65" i="2"/>
  <c r="BR65" i="2"/>
  <c r="BQ65" i="2"/>
  <c r="BP65" i="2"/>
  <c r="BO65" i="2"/>
  <c r="BN65" i="2"/>
  <c r="BM65" i="2"/>
  <c r="BL65" i="2"/>
  <c r="BK65" i="2"/>
  <c r="BJ65" i="2"/>
  <c r="BI65" i="2"/>
  <c r="BH65" i="2"/>
  <c r="BG65" i="2"/>
  <c r="BF65" i="2"/>
  <c r="BE65" i="2"/>
  <c r="BD65" i="2"/>
  <c r="BC65" i="2"/>
  <c r="BB65" i="2"/>
  <c r="BA65" i="2"/>
  <c r="AZ65" i="2"/>
  <c r="AY65" i="2"/>
  <c r="AX65" i="2"/>
  <c r="AW65" i="2"/>
  <c r="AV65" i="2"/>
  <c r="AU65" i="2"/>
  <c r="AT65" i="2"/>
  <c r="AS65" i="2"/>
  <c r="AR65" i="2"/>
  <c r="AQ65" i="2"/>
  <c r="AP65" i="2"/>
  <c r="AO65" i="2"/>
  <c r="AN65" i="2"/>
  <c r="AM65" i="2"/>
  <c r="AL65" i="2"/>
  <c r="AK65" i="2"/>
  <c r="AJ65" i="2"/>
  <c r="AI65" i="2"/>
  <c r="AH65" i="2"/>
  <c r="AG65" i="2"/>
  <c r="AF65" i="2"/>
  <c r="AE65" i="2"/>
  <c r="AD65" i="2"/>
  <c r="AC65" i="2"/>
  <c r="AB65" i="2"/>
  <c r="AA65" i="2"/>
  <c r="Z65" i="2"/>
  <c r="Y65" i="2"/>
  <c r="X65" i="2"/>
  <c r="W65" i="2"/>
  <c r="V65" i="2"/>
  <c r="U65" i="2"/>
  <c r="T65" i="2"/>
  <c r="S65" i="2"/>
  <c r="R65" i="2"/>
  <c r="Q65" i="2"/>
  <c r="P65" i="2"/>
  <c r="O65" i="2"/>
  <c r="N65" i="2"/>
  <c r="M65" i="2"/>
  <c r="L65" i="2"/>
  <c r="K65" i="2"/>
  <c r="J65" i="2"/>
  <c r="I65" i="2"/>
  <c r="H65" i="2"/>
  <c r="G65" i="2"/>
  <c r="F65" i="2"/>
  <c r="E65" i="2"/>
  <c r="D65" i="2"/>
  <c r="C65" i="2"/>
  <c r="B65" i="2"/>
  <c r="BV64" i="2"/>
  <c r="BU64" i="2"/>
  <c r="BT64" i="2"/>
  <c r="BS64" i="2"/>
  <c r="BR64" i="2"/>
  <c r="BQ64" i="2"/>
  <c r="BP64" i="2"/>
  <c r="BO64" i="2"/>
  <c r="BN64" i="2"/>
  <c r="BM64" i="2"/>
  <c r="BL64" i="2"/>
  <c r="BK64" i="2"/>
  <c r="BJ64" i="2"/>
  <c r="BI64" i="2"/>
  <c r="BH64" i="2"/>
  <c r="BG64" i="2"/>
  <c r="BF64" i="2"/>
  <c r="BE64" i="2"/>
  <c r="BD64" i="2"/>
  <c r="BC64" i="2"/>
  <c r="BB64" i="2"/>
  <c r="BA64" i="2"/>
  <c r="AZ64" i="2"/>
  <c r="AY64" i="2"/>
  <c r="AX64" i="2"/>
  <c r="AW64" i="2"/>
  <c r="AV64" i="2"/>
  <c r="AU64" i="2"/>
  <c r="AT64" i="2"/>
  <c r="AS64" i="2"/>
  <c r="AR64" i="2"/>
  <c r="AQ64" i="2"/>
  <c r="AP64" i="2"/>
  <c r="AO64" i="2"/>
  <c r="AN64" i="2"/>
  <c r="AM64" i="2"/>
  <c r="AL64" i="2"/>
  <c r="AK64" i="2"/>
  <c r="AJ64" i="2"/>
  <c r="AI64" i="2"/>
  <c r="AH64" i="2"/>
  <c r="AG64" i="2"/>
  <c r="AF64" i="2"/>
  <c r="AE64" i="2"/>
  <c r="AD64" i="2"/>
  <c r="AC64" i="2"/>
  <c r="AB64" i="2"/>
  <c r="AA64" i="2"/>
  <c r="Z64" i="2"/>
  <c r="Y64" i="2"/>
  <c r="X64" i="2"/>
  <c r="W64" i="2"/>
  <c r="V64" i="2"/>
  <c r="U64" i="2"/>
  <c r="T64" i="2"/>
  <c r="S64" i="2"/>
  <c r="R64" i="2"/>
  <c r="Q64" i="2"/>
  <c r="P64" i="2"/>
  <c r="O64" i="2"/>
  <c r="N64" i="2"/>
  <c r="M64" i="2"/>
  <c r="L64" i="2"/>
  <c r="K64" i="2"/>
  <c r="J64" i="2"/>
  <c r="I64" i="2"/>
  <c r="H64" i="2"/>
  <c r="G64" i="2"/>
  <c r="F64" i="2"/>
  <c r="E64" i="2"/>
  <c r="D64" i="2"/>
  <c r="C64" i="2"/>
  <c r="B64" i="2"/>
  <c r="BV63" i="2"/>
  <c r="BU63" i="2"/>
  <c r="BT63" i="2"/>
  <c r="BS63" i="2"/>
  <c r="BR63" i="2"/>
  <c r="BQ63" i="2"/>
  <c r="BP63" i="2"/>
  <c r="BO63" i="2"/>
  <c r="BN63" i="2"/>
  <c r="BM63" i="2"/>
  <c r="BL63" i="2"/>
  <c r="BK63" i="2"/>
  <c r="BJ63" i="2"/>
  <c r="BI63" i="2"/>
  <c r="BH63" i="2"/>
  <c r="BG63" i="2"/>
  <c r="BF63" i="2"/>
  <c r="BE63" i="2"/>
  <c r="BD63" i="2"/>
  <c r="BC63" i="2"/>
  <c r="BB63" i="2"/>
  <c r="BA63" i="2"/>
  <c r="AZ63" i="2"/>
  <c r="AY63" i="2"/>
  <c r="AX63" i="2"/>
  <c r="AW63" i="2"/>
  <c r="AV63" i="2"/>
  <c r="AU63" i="2"/>
  <c r="AT63" i="2"/>
  <c r="AS63" i="2"/>
  <c r="AR63" i="2"/>
  <c r="AQ63" i="2"/>
  <c r="AP63" i="2"/>
  <c r="AO63" i="2"/>
  <c r="AN63" i="2"/>
  <c r="AM63" i="2"/>
  <c r="AL63" i="2"/>
  <c r="AK63" i="2"/>
  <c r="AJ63" i="2"/>
  <c r="AI63" i="2"/>
  <c r="AH63" i="2"/>
  <c r="AG63" i="2"/>
  <c r="AF63" i="2"/>
  <c r="AE63" i="2"/>
  <c r="AD63" i="2"/>
  <c r="AC63" i="2"/>
  <c r="AB63" i="2"/>
  <c r="AA63" i="2"/>
  <c r="Z63" i="2"/>
  <c r="Y63" i="2"/>
  <c r="X63" i="2"/>
  <c r="W63" i="2"/>
  <c r="V63" i="2"/>
  <c r="U63" i="2"/>
  <c r="T63" i="2"/>
  <c r="S63" i="2"/>
  <c r="R63" i="2"/>
  <c r="Q63" i="2"/>
  <c r="P63" i="2"/>
  <c r="O63" i="2"/>
  <c r="N63" i="2"/>
  <c r="M63" i="2"/>
  <c r="L63" i="2"/>
  <c r="K63" i="2"/>
  <c r="J63" i="2"/>
  <c r="I63" i="2"/>
  <c r="H63" i="2"/>
  <c r="G63" i="2"/>
  <c r="F63" i="2"/>
  <c r="E63" i="2"/>
  <c r="D63" i="2"/>
  <c r="C63" i="2"/>
  <c r="B63" i="2"/>
  <c r="BV62" i="2"/>
  <c r="BU62" i="2"/>
  <c r="BT62" i="2"/>
  <c r="BS62" i="2"/>
  <c r="BR62" i="2"/>
  <c r="BQ62" i="2"/>
  <c r="BP62" i="2"/>
  <c r="BO62" i="2"/>
  <c r="BN62" i="2"/>
  <c r="BM62" i="2"/>
  <c r="BL62" i="2"/>
  <c r="BK62" i="2"/>
  <c r="BJ62" i="2"/>
  <c r="BI62" i="2"/>
  <c r="BH62" i="2"/>
  <c r="BG62" i="2"/>
  <c r="BF62" i="2"/>
  <c r="BE62" i="2"/>
  <c r="BD62" i="2"/>
  <c r="BC62" i="2"/>
  <c r="BB62" i="2"/>
  <c r="BA62" i="2"/>
  <c r="AZ62" i="2"/>
  <c r="AY62" i="2"/>
  <c r="AX62" i="2"/>
  <c r="AW62" i="2"/>
  <c r="AV62" i="2"/>
  <c r="AU62" i="2"/>
  <c r="AT62" i="2"/>
  <c r="AS62" i="2"/>
  <c r="AR62" i="2"/>
  <c r="AQ62" i="2"/>
  <c r="AP62" i="2"/>
  <c r="AO62" i="2"/>
  <c r="AN62" i="2"/>
  <c r="AM62" i="2"/>
  <c r="AL62" i="2"/>
  <c r="AK62" i="2"/>
  <c r="AJ62" i="2"/>
  <c r="AI62" i="2"/>
  <c r="AH62" i="2"/>
  <c r="AG62" i="2"/>
  <c r="AF62" i="2"/>
  <c r="AE62" i="2"/>
  <c r="AD62" i="2"/>
  <c r="AC62" i="2"/>
  <c r="AB62" i="2"/>
  <c r="AA62" i="2"/>
  <c r="Z62" i="2"/>
  <c r="Y62" i="2"/>
  <c r="X62" i="2"/>
  <c r="W62" i="2"/>
  <c r="V62" i="2"/>
  <c r="U62" i="2"/>
  <c r="T62" i="2"/>
  <c r="S62" i="2"/>
  <c r="R62" i="2"/>
  <c r="Q62" i="2"/>
  <c r="P62" i="2"/>
  <c r="O62" i="2"/>
  <c r="N62" i="2"/>
  <c r="M62" i="2"/>
  <c r="L62" i="2"/>
  <c r="K62" i="2"/>
  <c r="J62" i="2"/>
  <c r="I62" i="2"/>
  <c r="H62" i="2"/>
  <c r="G62" i="2"/>
  <c r="F62" i="2"/>
  <c r="E62" i="2"/>
  <c r="D62" i="2"/>
  <c r="C62" i="2"/>
  <c r="B62" i="2"/>
  <c r="BV61" i="2"/>
  <c r="BU61" i="2"/>
  <c r="BT61" i="2"/>
  <c r="BS61" i="2"/>
  <c r="BR61" i="2"/>
  <c r="BQ61" i="2"/>
  <c r="BP61" i="2"/>
  <c r="BO61" i="2"/>
  <c r="BN61" i="2"/>
  <c r="BM61" i="2"/>
  <c r="BL61" i="2"/>
  <c r="BK61" i="2"/>
  <c r="BJ61" i="2"/>
  <c r="BI61" i="2"/>
  <c r="BH61" i="2"/>
  <c r="BG61" i="2"/>
  <c r="BF61" i="2"/>
  <c r="BE61" i="2"/>
  <c r="BD61" i="2"/>
  <c r="BC61" i="2"/>
  <c r="BB61" i="2"/>
  <c r="BA61" i="2"/>
  <c r="AZ61" i="2"/>
  <c r="AY61" i="2"/>
  <c r="AX61" i="2"/>
  <c r="AW61" i="2"/>
  <c r="AV61" i="2"/>
  <c r="AU61" i="2"/>
  <c r="AT61" i="2"/>
  <c r="AS61" i="2"/>
  <c r="AR61" i="2"/>
  <c r="AQ61" i="2"/>
  <c r="AP61" i="2"/>
  <c r="AO61" i="2"/>
  <c r="AN61" i="2"/>
  <c r="AM61" i="2"/>
  <c r="AL61" i="2"/>
  <c r="AK61" i="2"/>
  <c r="AJ61" i="2"/>
  <c r="AI61" i="2"/>
  <c r="AH61" i="2"/>
  <c r="AG61" i="2"/>
  <c r="AF61" i="2"/>
  <c r="AE61" i="2"/>
  <c r="AD61" i="2"/>
  <c r="AC61" i="2"/>
  <c r="AB61" i="2"/>
  <c r="AA61" i="2"/>
  <c r="Z61" i="2"/>
  <c r="Y61" i="2"/>
  <c r="X61" i="2"/>
  <c r="W61" i="2"/>
  <c r="V61" i="2"/>
  <c r="U61" i="2"/>
  <c r="T61" i="2"/>
  <c r="S61" i="2"/>
  <c r="R61" i="2"/>
  <c r="Q61" i="2"/>
  <c r="P61" i="2"/>
  <c r="O61" i="2"/>
  <c r="N61" i="2"/>
  <c r="M61" i="2"/>
  <c r="L61" i="2"/>
  <c r="K61" i="2"/>
  <c r="J61" i="2"/>
  <c r="I61" i="2"/>
  <c r="H61" i="2"/>
  <c r="G61" i="2"/>
  <c r="F61" i="2"/>
  <c r="E61" i="2"/>
  <c r="D61" i="2"/>
  <c r="C61" i="2"/>
  <c r="B61" i="2"/>
  <c r="BV60" i="2"/>
  <c r="BU60" i="2"/>
  <c r="BT60" i="2"/>
  <c r="BS60" i="2"/>
  <c r="BR60" i="2"/>
  <c r="BQ60" i="2"/>
  <c r="BP60" i="2"/>
  <c r="BO60" i="2"/>
  <c r="BN60" i="2"/>
  <c r="BM60" i="2"/>
  <c r="BL60" i="2"/>
  <c r="BK60" i="2"/>
  <c r="BJ60" i="2"/>
  <c r="BI60" i="2"/>
  <c r="BH60" i="2"/>
  <c r="BG60" i="2"/>
  <c r="BF60" i="2"/>
  <c r="BE60" i="2"/>
  <c r="BD60" i="2"/>
  <c r="BC60" i="2"/>
  <c r="BB60" i="2"/>
  <c r="BA60" i="2"/>
  <c r="AZ60" i="2"/>
  <c r="AY60" i="2"/>
  <c r="AX60" i="2"/>
  <c r="AW60" i="2"/>
  <c r="AV60" i="2"/>
  <c r="AU60" i="2"/>
  <c r="AT60" i="2"/>
  <c r="AS60" i="2"/>
  <c r="AR60" i="2"/>
  <c r="AQ60" i="2"/>
  <c r="AP60" i="2"/>
  <c r="AO60" i="2"/>
  <c r="AN60" i="2"/>
  <c r="AM60" i="2"/>
  <c r="AL60" i="2"/>
  <c r="AK60" i="2"/>
  <c r="AJ60" i="2"/>
  <c r="AI60" i="2"/>
  <c r="AH60" i="2"/>
  <c r="AG60" i="2"/>
  <c r="AF60" i="2"/>
  <c r="AE60" i="2"/>
  <c r="AD60" i="2"/>
  <c r="AC60" i="2"/>
  <c r="AB60" i="2"/>
  <c r="AA60" i="2"/>
  <c r="Z60" i="2"/>
  <c r="Y60" i="2"/>
  <c r="X60" i="2"/>
  <c r="W60" i="2"/>
  <c r="V60" i="2"/>
  <c r="U60" i="2"/>
  <c r="T60" i="2"/>
  <c r="S60" i="2"/>
  <c r="R60" i="2"/>
  <c r="Q60" i="2"/>
  <c r="P60" i="2"/>
  <c r="O60" i="2"/>
  <c r="N60" i="2"/>
  <c r="M60" i="2"/>
  <c r="L60" i="2"/>
  <c r="K60" i="2"/>
  <c r="J60" i="2"/>
  <c r="I60" i="2"/>
  <c r="H60" i="2"/>
  <c r="G60" i="2"/>
  <c r="F60" i="2"/>
  <c r="E60" i="2"/>
  <c r="D60" i="2"/>
  <c r="C60" i="2"/>
  <c r="B60" i="2"/>
  <c r="BV59" i="2"/>
  <c r="BU59" i="2"/>
  <c r="BT59" i="2"/>
  <c r="BS59" i="2"/>
  <c r="BR59" i="2"/>
  <c r="BQ59" i="2"/>
  <c r="BP59" i="2"/>
  <c r="BO59" i="2"/>
  <c r="BN59" i="2"/>
  <c r="BM59" i="2"/>
  <c r="BL59" i="2"/>
  <c r="BK59" i="2"/>
  <c r="BJ59" i="2"/>
  <c r="BI59" i="2"/>
  <c r="BH59" i="2"/>
  <c r="BG59" i="2"/>
  <c r="BF59" i="2"/>
  <c r="BE59" i="2"/>
  <c r="BD59" i="2"/>
  <c r="BC59" i="2"/>
  <c r="BB59" i="2"/>
  <c r="BA59" i="2"/>
  <c r="AZ59" i="2"/>
  <c r="AY59" i="2"/>
  <c r="AX59" i="2"/>
  <c r="AW59" i="2"/>
  <c r="AV59" i="2"/>
  <c r="AU59" i="2"/>
  <c r="AT59" i="2"/>
  <c r="AS59" i="2"/>
  <c r="AR59" i="2"/>
  <c r="AQ59" i="2"/>
  <c r="AP59" i="2"/>
  <c r="AO59" i="2"/>
  <c r="AN59" i="2"/>
  <c r="AM59" i="2"/>
  <c r="AL59" i="2"/>
  <c r="AK59" i="2"/>
  <c r="AJ59" i="2"/>
  <c r="AI59" i="2"/>
  <c r="AH59" i="2"/>
  <c r="AG59" i="2"/>
  <c r="AF59" i="2"/>
  <c r="AE59" i="2"/>
  <c r="AD59" i="2"/>
  <c r="AC59" i="2"/>
  <c r="AB59" i="2"/>
  <c r="AA59" i="2"/>
  <c r="Z59" i="2"/>
  <c r="Y59" i="2"/>
  <c r="X59" i="2"/>
  <c r="W59" i="2"/>
  <c r="V59" i="2"/>
  <c r="U59" i="2"/>
  <c r="T59" i="2"/>
  <c r="S59" i="2"/>
  <c r="R59" i="2"/>
  <c r="Q59" i="2"/>
  <c r="P59" i="2"/>
  <c r="O59" i="2"/>
  <c r="N59" i="2"/>
  <c r="M59" i="2"/>
  <c r="L59" i="2"/>
  <c r="K59" i="2"/>
  <c r="J59" i="2"/>
  <c r="I59" i="2"/>
  <c r="H59" i="2"/>
  <c r="G59" i="2"/>
  <c r="F59" i="2"/>
  <c r="E59" i="2"/>
  <c r="D59" i="2"/>
  <c r="C59" i="2"/>
  <c r="B59" i="2"/>
  <c r="BV58" i="2"/>
  <c r="BU58" i="2"/>
  <c r="BT58" i="2"/>
  <c r="BS58" i="2"/>
  <c r="BR58" i="2"/>
  <c r="BQ58" i="2"/>
  <c r="BP58" i="2"/>
  <c r="BO58" i="2"/>
  <c r="BN58" i="2"/>
  <c r="BM58" i="2"/>
  <c r="BL58" i="2"/>
  <c r="BK58" i="2"/>
  <c r="BJ58" i="2"/>
  <c r="BI58" i="2"/>
  <c r="BH58" i="2"/>
  <c r="BG58" i="2"/>
  <c r="BF58" i="2"/>
  <c r="BE58" i="2"/>
  <c r="BD58" i="2"/>
  <c r="BC58" i="2"/>
  <c r="BB58" i="2"/>
  <c r="BA58" i="2"/>
  <c r="AZ58" i="2"/>
  <c r="AY58" i="2"/>
  <c r="AX58" i="2"/>
  <c r="AW58" i="2"/>
  <c r="AV58" i="2"/>
  <c r="AU58" i="2"/>
  <c r="AT58" i="2"/>
  <c r="AS58" i="2"/>
  <c r="AR58" i="2"/>
  <c r="AQ58" i="2"/>
  <c r="AP58" i="2"/>
  <c r="AO58" i="2"/>
  <c r="AN58" i="2"/>
  <c r="AM58" i="2"/>
  <c r="AL58" i="2"/>
  <c r="AK58" i="2"/>
  <c r="AJ58" i="2"/>
  <c r="AI58" i="2"/>
  <c r="AH58" i="2"/>
  <c r="AG58" i="2"/>
  <c r="AF58" i="2"/>
  <c r="AE58" i="2"/>
  <c r="AD58" i="2"/>
  <c r="AC58" i="2"/>
  <c r="AB58" i="2"/>
  <c r="AA58" i="2"/>
  <c r="Z58" i="2"/>
  <c r="Y58" i="2"/>
  <c r="X58" i="2"/>
  <c r="W58" i="2"/>
  <c r="V58" i="2"/>
  <c r="U58" i="2"/>
  <c r="T58" i="2"/>
  <c r="S58" i="2"/>
  <c r="R58" i="2"/>
  <c r="Q58" i="2"/>
  <c r="P58" i="2"/>
  <c r="O58" i="2"/>
  <c r="N58" i="2"/>
  <c r="M58" i="2"/>
  <c r="L58" i="2"/>
  <c r="K58" i="2"/>
  <c r="J58" i="2"/>
  <c r="I58" i="2"/>
  <c r="H58" i="2"/>
  <c r="G58" i="2"/>
  <c r="F58" i="2"/>
  <c r="E58" i="2"/>
  <c r="D58" i="2"/>
  <c r="C58" i="2"/>
  <c r="B58" i="2"/>
  <c r="BV57" i="2"/>
  <c r="BU57" i="2"/>
  <c r="BT57" i="2"/>
  <c r="BS57" i="2"/>
  <c r="BR57" i="2"/>
  <c r="BQ57" i="2"/>
  <c r="BP57" i="2"/>
  <c r="BO57" i="2"/>
  <c r="BN57" i="2"/>
  <c r="BM57" i="2"/>
  <c r="BL57" i="2"/>
  <c r="BK57" i="2"/>
  <c r="BJ57" i="2"/>
  <c r="BI57" i="2"/>
  <c r="BH57" i="2"/>
  <c r="BG57" i="2"/>
  <c r="BF57" i="2"/>
  <c r="BE57" i="2"/>
  <c r="BD57" i="2"/>
  <c r="BC57" i="2"/>
  <c r="BB57" i="2"/>
  <c r="BA57" i="2"/>
  <c r="AZ57" i="2"/>
  <c r="AY57" i="2"/>
  <c r="AX57" i="2"/>
  <c r="AW57" i="2"/>
  <c r="AV57" i="2"/>
  <c r="AU57" i="2"/>
  <c r="AT57" i="2"/>
  <c r="AS57" i="2"/>
  <c r="AR57" i="2"/>
  <c r="AQ57" i="2"/>
  <c r="AP57" i="2"/>
  <c r="AO57" i="2"/>
  <c r="AN57" i="2"/>
  <c r="AM57" i="2"/>
  <c r="AL57" i="2"/>
  <c r="AK57" i="2"/>
  <c r="AJ57" i="2"/>
  <c r="AI57" i="2"/>
  <c r="AH57" i="2"/>
  <c r="AG57" i="2"/>
  <c r="AF57" i="2"/>
  <c r="AE57" i="2"/>
  <c r="AD57" i="2"/>
  <c r="AC57" i="2"/>
  <c r="AB57" i="2"/>
  <c r="AA57" i="2"/>
  <c r="Z57" i="2"/>
  <c r="Y57" i="2"/>
  <c r="X57" i="2"/>
  <c r="W57" i="2"/>
  <c r="V57" i="2"/>
  <c r="U57" i="2"/>
  <c r="T57" i="2"/>
  <c r="S57" i="2"/>
  <c r="R57" i="2"/>
  <c r="Q57" i="2"/>
  <c r="P57" i="2"/>
  <c r="O57" i="2"/>
  <c r="N57" i="2"/>
  <c r="M57" i="2"/>
  <c r="L57" i="2"/>
  <c r="K57" i="2"/>
  <c r="J57" i="2"/>
  <c r="I57" i="2"/>
  <c r="H57" i="2"/>
  <c r="G57" i="2"/>
  <c r="F57" i="2"/>
  <c r="E57" i="2"/>
  <c r="D57" i="2"/>
  <c r="C57" i="2"/>
  <c r="B57" i="2"/>
  <c r="BV56" i="2"/>
  <c r="BU56" i="2"/>
  <c r="BT56" i="2"/>
  <c r="BS56" i="2"/>
  <c r="BR56" i="2"/>
  <c r="BQ56" i="2"/>
  <c r="BP56" i="2"/>
  <c r="BO56" i="2"/>
  <c r="BN56" i="2"/>
  <c r="BM56" i="2"/>
  <c r="BL56" i="2"/>
  <c r="BK56" i="2"/>
  <c r="BJ56" i="2"/>
  <c r="BI56" i="2"/>
  <c r="BH56" i="2"/>
  <c r="BG56" i="2"/>
  <c r="BF56" i="2"/>
  <c r="BE56" i="2"/>
  <c r="BD56" i="2"/>
  <c r="BC56" i="2"/>
  <c r="BB56" i="2"/>
  <c r="BA56" i="2"/>
  <c r="AZ56" i="2"/>
  <c r="AY56" i="2"/>
  <c r="AX56" i="2"/>
  <c r="AW56" i="2"/>
  <c r="AV56" i="2"/>
  <c r="AU56" i="2"/>
  <c r="AT56" i="2"/>
  <c r="AS56" i="2"/>
  <c r="AR56" i="2"/>
  <c r="AQ56" i="2"/>
  <c r="AP56" i="2"/>
  <c r="AO56" i="2"/>
  <c r="AN56" i="2"/>
  <c r="AM56" i="2"/>
  <c r="AL56" i="2"/>
  <c r="AK56" i="2"/>
  <c r="AJ56" i="2"/>
  <c r="AI56" i="2"/>
  <c r="AH56" i="2"/>
  <c r="AG56" i="2"/>
  <c r="AF56" i="2"/>
  <c r="AE56" i="2"/>
  <c r="AD56" i="2"/>
  <c r="AC56" i="2"/>
  <c r="AB56" i="2"/>
  <c r="AA56" i="2"/>
  <c r="Z56" i="2"/>
  <c r="Y56" i="2"/>
  <c r="X56" i="2"/>
  <c r="W56" i="2"/>
  <c r="V56" i="2"/>
  <c r="U56" i="2"/>
  <c r="T56" i="2"/>
  <c r="S56" i="2"/>
  <c r="R56" i="2"/>
  <c r="Q56" i="2"/>
  <c r="P56" i="2"/>
  <c r="O56" i="2"/>
  <c r="N56" i="2"/>
  <c r="M56" i="2"/>
  <c r="L56" i="2"/>
  <c r="K56" i="2"/>
  <c r="J56" i="2"/>
  <c r="I56" i="2"/>
  <c r="H56" i="2"/>
  <c r="G56" i="2"/>
  <c r="F56" i="2"/>
  <c r="E56" i="2"/>
  <c r="D56" i="2"/>
  <c r="C56" i="2"/>
  <c r="B56" i="2"/>
  <c r="BV55" i="2"/>
  <c r="BU55" i="2"/>
  <c r="BT55" i="2"/>
  <c r="BS55" i="2"/>
  <c r="BR55" i="2"/>
  <c r="BQ55" i="2"/>
  <c r="BP55" i="2"/>
  <c r="BO55" i="2"/>
  <c r="BN55" i="2"/>
  <c r="BM55" i="2"/>
  <c r="BL55" i="2"/>
  <c r="BK55" i="2"/>
  <c r="BJ55" i="2"/>
  <c r="BI55" i="2"/>
  <c r="BH55" i="2"/>
  <c r="BG55" i="2"/>
  <c r="BF55" i="2"/>
  <c r="BE55" i="2"/>
  <c r="BD55" i="2"/>
  <c r="BC55" i="2"/>
  <c r="BB55" i="2"/>
  <c r="BA55" i="2"/>
  <c r="AZ55" i="2"/>
  <c r="AY55" i="2"/>
  <c r="AX55" i="2"/>
  <c r="AW55" i="2"/>
  <c r="AV55" i="2"/>
  <c r="AU55" i="2"/>
  <c r="AT55" i="2"/>
  <c r="AS55" i="2"/>
  <c r="AR55" i="2"/>
  <c r="AQ55" i="2"/>
  <c r="AP55" i="2"/>
  <c r="AO55" i="2"/>
  <c r="AN55" i="2"/>
  <c r="AM55" i="2"/>
  <c r="AL55" i="2"/>
  <c r="AK55" i="2"/>
  <c r="AJ55" i="2"/>
  <c r="AI55" i="2"/>
  <c r="AH55" i="2"/>
  <c r="AG55" i="2"/>
  <c r="AF55" i="2"/>
  <c r="AE55" i="2"/>
  <c r="AD55" i="2"/>
  <c r="AC55" i="2"/>
  <c r="AB55" i="2"/>
  <c r="AA55" i="2"/>
  <c r="Z55" i="2"/>
  <c r="Y55" i="2"/>
  <c r="X55" i="2"/>
  <c r="W55" i="2"/>
  <c r="V55" i="2"/>
  <c r="U55" i="2"/>
  <c r="T55" i="2"/>
  <c r="S55" i="2"/>
  <c r="R55" i="2"/>
  <c r="Q55" i="2"/>
  <c r="P55" i="2"/>
  <c r="O55" i="2"/>
  <c r="N55" i="2"/>
  <c r="M55" i="2"/>
  <c r="L55" i="2"/>
  <c r="K55" i="2"/>
  <c r="J55" i="2"/>
  <c r="I55" i="2"/>
  <c r="H55" i="2"/>
  <c r="G55" i="2"/>
  <c r="F55" i="2"/>
  <c r="E55" i="2"/>
  <c r="D55" i="2"/>
  <c r="C55" i="2"/>
  <c r="B55" i="2"/>
  <c r="BV54" i="2"/>
  <c r="BU54" i="2"/>
  <c r="BT54" i="2"/>
  <c r="BS54" i="2"/>
  <c r="BR54" i="2"/>
  <c r="BQ54" i="2"/>
  <c r="BP54" i="2"/>
  <c r="BO54" i="2"/>
  <c r="BN54" i="2"/>
  <c r="BM54" i="2"/>
  <c r="BL54" i="2"/>
  <c r="BK54" i="2"/>
  <c r="BJ54" i="2"/>
  <c r="BI54" i="2"/>
  <c r="BH54" i="2"/>
  <c r="BG54" i="2"/>
  <c r="BF54" i="2"/>
  <c r="BE54" i="2"/>
  <c r="BD54" i="2"/>
  <c r="BC54" i="2"/>
  <c r="BB54" i="2"/>
  <c r="BA54" i="2"/>
  <c r="AZ54" i="2"/>
  <c r="AY54" i="2"/>
  <c r="AX54" i="2"/>
  <c r="AW54" i="2"/>
  <c r="AV54" i="2"/>
  <c r="AU54" i="2"/>
  <c r="AT54" i="2"/>
  <c r="AS54" i="2"/>
  <c r="AR54" i="2"/>
  <c r="AQ54" i="2"/>
  <c r="AP54" i="2"/>
  <c r="AO54" i="2"/>
  <c r="AN54" i="2"/>
  <c r="AM54" i="2"/>
  <c r="AL54" i="2"/>
  <c r="AK54" i="2"/>
  <c r="AJ54" i="2"/>
  <c r="AI54" i="2"/>
  <c r="AH54" i="2"/>
  <c r="AG54" i="2"/>
  <c r="AF54" i="2"/>
  <c r="AE54" i="2"/>
  <c r="AD54" i="2"/>
  <c r="AC54" i="2"/>
  <c r="AB54" i="2"/>
  <c r="AA54" i="2"/>
  <c r="Z54" i="2"/>
  <c r="Y54" i="2"/>
  <c r="X54" i="2"/>
  <c r="W54" i="2"/>
  <c r="V54" i="2"/>
  <c r="U54" i="2"/>
  <c r="T54" i="2"/>
  <c r="S54" i="2"/>
  <c r="R54" i="2"/>
  <c r="Q54" i="2"/>
  <c r="P54" i="2"/>
  <c r="O54" i="2"/>
  <c r="N54" i="2"/>
  <c r="M54" i="2"/>
  <c r="L54" i="2"/>
  <c r="K54" i="2"/>
  <c r="J54" i="2"/>
  <c r="I54" i="2"/>
  <c r="H54" i="2"/>
  <c r="G54" i="2"/>
  <c r="F54" i="2"/>
  <c r="E54" i="2"/>
  <c r="D54" i="2"/>
  <c r="C54" i="2"/>
  <c r="B54" i="2"/>
  <c r="BV53" i="2"/>
  <c r="BU53" i="2"/>
  <c r="BT53" i="2"/>
  <c r="BS53" i="2"/>
  <c r="BR53" i="2"/>
  <c r="BQ53" i="2"/>
  <c r="BP53" i="2"/>
  <c r="BO53" i="2"/>
  <c r="BN53" i="2"/>
  <c r="BM53" i="2"/>
  <c r="BL53" i="2"/>
  <c r="BK53" i="2"/>
  <c r="BJ53" i="2"/>
  <c r="BI53" i="2"/>
  <c r="BH53" i="2"/>
  <c r="BG53" i="2"/>
  <c r="BF53" i="2"/>
  <c r="BE53" i="2"/>
  <c r="BD53" i="2"/>
  <c r="BC53" i="2"/>
  <c r="BB53" i="2"/>
  <c r="BA53" i="2"/>
  <c r="AZ53" i="2"/>
  <c r="AY53" i="2"/>
  <c r="AX53" i="2"/>
  <c r="AW53" i="2"/>
  <c r="AV53" i="2"/>
  <c r="AU53" i="2"/>
  <c r="AT53" i="2"/>
  <c r="AS53" i="2"/>
  <c r="AR53" i="2"/>
  <c r="AQ53" i="2"/>
  <c r="AP53" i="2"/>
  <c r="AO53" i="2"/>
  <c r="AN53" i="2"/>
  <c r="AM53" i="2"/>
  <c r="AL53" i="2"/>
  <c r="AK53" i="2"/>
  <c r="AJ53" i="2"/>
  <c r="AI53" i="2"/>
  <c r="AH53" i="2"/>
  <c r="AG53" i="2"/>
  <c r="AF53" i="2"/>
  <c r="AE53" i="2"/>
  <c r="AD53" i="2"/>
  <c r="AC53" i="2"/>
  <c r="AB53" i="2"/>
  <c r="AA53" i="2"/>
  <c r="Z53" i="2"/>
  <c r="Y53" i="2"/>
  <c r="X53" i="2"/>
  <c r="W53" i="2"/>
  <c r="V53" i="2"/>
  <c r="U53" i="2"/>
  <c r="T53" i="2"/>
  <c r="S53" i="2"/>
  <c r="R53" i="2"/>
  <c r="Q53" i="2"/>
  <c r="P53" i="2"/>
  <c r="O53" i="2"/>
  <c r="N53" i="2"/>
  <c r="M53" i="2"/>
  <c r="L53" i="2"/>
  <c r="K53" i="2"/>
  <c r="J53" i="2"/>
  <c r="I53" i="2"/>
  <c r="H53" i="2"/>
  <c r="G53" i="2"/>
  <c r="F53" i="2"/>
  <c r="E53" i="2"/>
  <c r="D53" i="2"/>
  <c r="C53" i="2"/>
  <c r="B53" i="2"/>
  <c r="BV52" i="2"/>
  <c r="BU52" i="2"/>
  <c r="BT52" i="2"/>
  <c r="BS52" i="2"/>
  <c r="BR52" i="2"/>
  <c r="BQ52" i="2"/>
  <c r="BP52" i="2"/>
  <c r="BO52" i="2"/>
  <c r="BN52" i="2"/>
  <c r="BM52" i="2"/>
  <c r="BL52" i="2"/>
  <c r="BK52" i="2"/>
  <c r="BJ52" i="2"/>
  <c r="BI52" i="2"/>
  <c r="BH52" i="2"/>
  <c r="BG52" i="2"/>
  <c r="BF52" i="2"/>
  <c r="BE52" i="2"/>
  <c r="BD52" i="2"/>
  <c r="BC52" i="2"/>
  <c r="BB52" i="2"/>
  <c r="BA52" i="2"/>
  <c r="AZ52" i="2"/>
  <c r="AY52" i="2"/>
  <c r="AX52" i="2"/>
  <c r="AW52" i="2"/>
  <c r="AV52" i="2"/>
  <c r="AU52" i="2"/>
  <c r="AT52" i="2"/>
  <c r="AS52" i="2"/>
  <c r="AR52" i="2"/>
  <c r="AQ52" i="2"/>
  <c r="AP52" i="2"/>
  <c r="AO52" i="2"/>
  <c r="AN52" i="2"/>
  <c r="AM52" i="2"/>
  <c r="AL52" i="2"/>
  <c r="AK52" i="2"/>
  <c r="AJ52" i="2"/>
  <c r="AI52" i="2"/>
  <c r="AH52" i="2"/>
  <c r="AG52" i="2"/>
  <c r="AF52" i="2"/>
  <c r="AE52" i="2"/>
  <c r="AD52" i="2"/>
  <c r="AC52" i="2"/>
  <c r="AB52" i="2"/>
  <c r="AA52" i="2"/>
  <c r="Z52" i="2"/>
  <c r="Y52" i="2"/>
  <c r="X52" i="2"/>
  <c r="W52" i="2"/>
  <c r="V52" i="2"/>
  <c r="U52" i="2"/>
  <c r="T52" i="2"/>
  <c r="S52" i="2"/>
  <c r="R52" i="2"/>
  <c r="Q52" i="2"/>
  <c r="P52" i="2"/>
  <c r="O52" i="2"/>
  <c r="N52" i="2"/>
  <c r="M52" i="2"/>
  <c r="L52" i="2"/>
  <c r="K52" i="2"/>
  <c r="J52" i="2"/>
  <c r="I52" i="2"/>
  <c r="H52" i="2"/>
  <c r="G52" i="2"/>
  <c r="F52" i="2"/>
  <c r="E52" i="2"/>
  <c r="D52" i="2"/>
  <c r="C52" i="2"/>
  <c r="B52" i="2"/>
  <c r="BV51" i="2"/>
  <c r="BU51" i="2"/>
  <c r="BT51" i="2"/>
  <c r="BS51" i="2"/>
  <c r="BR51" i="2"/>
  <c r="BQ51" i="2"/>
  <c r="BP51" i="2"/>
  <c r="BO51" i="2"/>
  <c r="BN51" i="2"/>
  <c r="BM51" i="2"/>
  <c r="BL51" i="2"/>
  <c r="BK51" i="2"/>
  <c r="BJ51" i="2"/>
  <c r="BI51" i="2"/>
  <c r="BH51" i="2"/>
  <c r="BG51" i="2"/>
  <c r="BF51" i="2"/>
  <c r="BE51" i="2"/>
  <c r="BD51" i="2"/>
  <c r="BC51" i="2"/>
  <c r="BB51" i="2"/>
  <c r="BA51" i="2"/>
  <c r="AZ51" i="2"/>
  <c r="AY51" i="2"/>
  <c r="AX51" i="2"/>
  <c r="AW51" i="2"/>
  <c r="AV51" i="2"/>
  <c r="AU51" i="2"/>
  <c r="AT51" i="2"/>
  <c r="AS51" i="2"/>
  <c r="AR51" i="2"/>
  <c r="AQ51" i="2"/>
  <c r="AP51" i="2"/>
  <c r="AO51" i="2"/>
  <c r="AN51" i="2"/>
  <c r="AM51" i="2"/>
  <c r="AL51" i="2"/>
  <c r="AK51" i="2"/>
  <c r="AJ51" i="2"/>
  <c r="AI51" i="2"/>
  <c r="AH51" i="2"/>
  <c r="AG51" i="2"/>
  <c r="AF51" i="2"/>
  <c r="AE51" i="2"/>
  <c r="AD51" i="2"/>
  <c r="AC51" i="2"/>
  <c r="AB51" i="2"/>
  <c r="AA51" i="2"/>
  <c r="Z51" i="2"/>
  <c r="Y51" i="2"/>
  <c r="X51" i="2"/>
  <c r="W51" i="2"/>
  <c r="V51" i="2"/>
  <c r="U51" i="2"/>
  <c r="T51" i="2"/>
  <c r="S51" i="2"/>
  <c r="R51" i="2"/>
  <c r="Q51" i="2"/>
  <c r="P51" i="2"/>
  <c r="O51" i="2"/>
  <c r="N51" i="2"/>
  <c r="M51" i="2"/>
  <c r="L51" i="2"/>
  <c r="K51" i="2"/>
  <c r="J51" i="2"/>
  <c r="I51" i="2"/>
  <c r="H51" i="2"/>
  <c r="G51" i="2"/>
  <c r="F51" i="2"/>
  <c r="E51" i="2"/>
  <c r="D51" i="2"/>
  <c r="C51" i="2"/>
  <c r="B51" i="2"/>
  <c r="BV50" i="2"/>
  <c r="BU50" i="2"/>
  <c r="BT50" i="2"/>
  <c r="BS50" i="2"/>
  <c r="BR50" i="2"/>
  <c r="BQ50" i="2"/>
  <c r="BP50" i="2"/>
  <c r="BO50" i="2"/>
  <c r="BN50" i="2"/>
  <c r="BM50" i="2"/>
  <c r="BL50" i="2"/>
  <c r="BK50" i="2"/>
  <c r="BJ50" i="2"/>
  <c r="BI50" i="2"/>
  <c r="BH50" i="2"/>
  <c r="BG50" i="2"/>
  <c r="BF50" i="2"/>
  <c r="BE50" i="2"/>
  <c r="BD50" i="2"/>
  <c r="BC50" i="2"/>
  <c r="BB50" i="2"/>
  <c r="BA50" i="2"/>
  <c r="AZ50" i="2"/>
  <c r="AY50" i="2"/>
  <c r="AX50" i="2"/>
  <c r="AW50" i="2"/>
  <c r="AV50" i="2"/>
  <c r="AU50" i="2"/>
  <c r="AT50" i="2"/>
  <c r="AS50" i="2"/>
  <c r="AR50" i="2"/>
  <c r="AQ50" i="2"/>
  <c r="AP50" i="2"/>
  <c r="AO50" i="2"/>
  <c r="AN50" i="2"/>
  <c r="AM50" i="2"/>
  <c r="AL50" i="2"/>
  <c r="AK50" i="2"/>
  <c r="AJ50" i="2"/>
  <c r="AI50" i="2"/>
  <c r="AH50" i="2"/>
  <c r="AG50" i="2"/>
  <c r="AF50" i="2"/>
  <c r="AE50" i="2"/>
  <c r="AD50" i="2"/>
  <c r="AC50" i="2"/>
  <c r="AB50" i="2"/>
  <c r="AA50" i="2"/>
  <c r="Z50" i="2"/>
  <c r="Y50" i="2"/>
  <c r="X50" i="2"/>
  <c r="W50" i="2"/>
  <c r="V50" i="2"/>
  <c r="U50" i="2"/>
  <c r="T50" i="2"/>
  <c r="S50" i="2"/>
  <c r="R50" i="2"/>
  <c r="Q50" i="2"/>
  <c r="P50" i="2"/>
  <c r="O50" i="2"/>
  <c r="N50" i="2"/>
  <c r="M50" i="2"/>
  <c r="L50" i="2"/>
  <c r="K50" i="2"/>
  <c r="J50" i="2"/>
  <c r="I50" i="2"/>
  <c r="H50" i="2"/>
  <c r="G50" i="2"/>
  <c r="F50" i="2"/>
  <c r="E50" i="2"/>
  <c r="D50" i="2"/>
  <c r="C50" i="2"/>
  <c r="B50" i="2"/>
  <c r="BV49" i="2"/>
  <c r="BU49" i="2"/>
  <c r="BT49" i="2"/>
  <c r="BS49" i="2"/>
  <c r="BR49" i="2"/>
  <c r="BQ49" i="2"/>
  <c r="BP49" i="2"/>
  <c r="BO49" i="2"/>
  <c r="BN49" i="2"/>
  <c r="BM49" i="2"/>
  <c r="BL49" i="2"/>
  <c r="BK49" i="2"/>
  <c r="BJ49" i="2"/>
  <c r="BI49" i="2"/>
  <c r="BH49" i="2"/>
  <c r="BG49" i="2"/>
  <c r="BF49" i="2"/>
  <c r="BE49" i="2"/>
  <c r="BD49" i="2"/>
  <c r="BC49" i="2"/>
  <c r="BB49" i="2"/>
  <c r="BA49" i="2"/>
  <c r="AZ49" i="2"/>
  <c r="AY49" i="2"/>
  <c r="AX49" i="2"/>
  <c r="AW49" i="2"/>
  <c r="AV49" i="2"/>
  <c r="AU49" i="2"/>
  <c r="AT49" i="2"/>
  <c r="AS49" i="2"/>
  <c r="AR49" i="2"/>
  <c r="AQ49" i="2"/>
  <c r="AP49" i="2"/>
  <c r="AO49" i="2"/>
  <c r="AN49" i="2"/>
  <c r="AM49" i="2"/>
  <c r="AL49" i="2"/>
  <c r="AK49" i="2"/>
  <c r="AJ49" i="2"/>
  <c r="AI49" i="2"/>
  <c r="AH49" i="2"/>
  <c r="AG49" i="2"/>
  <c r="AF49" i="2"/>
  <c r="AE49" i="2"/>
  <c r="AD49" i="2"/>
  <c r="AC49" i="2"/>
  <c r="AB49" i="2"/>
  <c r="AA49" i="2"/>
  <c r="Z49" i="2"/>
  <c r="Y49" i="2"/>
  <c r="X49" i="2"/>
  <c r="W49" i="2"/>
  <c r="V49" i="2"/>
  <c r="U49" i="2"/>
  <c r="T49" i="2"/>
  <c r="S49" i="2"/>
  <c r="R49" i="2"/>
  <c r="Q49" i="2"/>
  <c r="P49" i="2"/>
  <c r="O49" i="2"/>
  <c r="N49" i="2"/>
  <c r="M49" i="2"/>
  <c r="L49" i="2"/>
  <c r="K49" i="2"/>
  <c r="J49" i="2"/>
  <c r="I49" i="2"/>
  <c r="H49" i="2"/>
  <c r="G49" i="2"/>
  <c r="F49" i="2"/>
  <c r="E49" i="2"/>
  <c r="D49" i="2"/>
  <c r="C49" i="2"/>
  <c r="B49" i="2"/>
  <c r="BV48" i="2"/>
  <c r="BU48" i="2"/>
  <c r="BT48" i="2"/>
  <c r="BS48" i="2"/>
  <c r="BR48" i="2"/>
  <c r="BQ48" i="2"/>
  <c r="BP48" i="2"/>
  <c r="BO48" i="2"/>
  <c r="BN48" i="2"/>
  <c r="BM48" i="2"/>
  <c r="BL48" i="2"/>
  <c r="BK48" i="2"/>
  <c r="BJ48" i="2"/>
  <c r="BI48" i="2"/>
  <c r="BH48" i="2"/>
  <c r="BG48" i="2"/>
  <c r="BF48" i="2"/>
  <c r="BE48" i="2"/>
  <c r="BD48" i="2"/>
  <c r="BC48" i="2"/>
  <c r="BB48" i="2"/>
  <c r="BA48" i="2"/>
  <c r="AZ48" i="2"/>
  <c r="AY48" i="2"/>
  <c r="AX48" i="2"/>
  <c r="AW48" i="2"/>
  <c r="AV48" i="2"/>
  <c r="AU48" i="2"/>
  <c r="AT48" i="2"/>
  <c r="AS48" i="2"/>
  <c r="AR48" i="2"/>
  <c r="AQ48" i="2"/>
  <c r="AP48" i="2"/>
  <c r="AO48" i="2"/>
  <c r="AN48" i="2"/>
  <c r="AM48" i="2"/>
  <c r="AL48" i="2"/>
  <c r="AK48" i="2"/>
  <c r="AJ48" i="2"/>
  <c r="AI48" i="2"/>
  <c r="AH48" i="2"/>
  <c r="AG48" i="2"/>
  <c r="AF48" i="2"/>
  <c r="AE48" i="2"/>
  <c r="AD48" i="2"/>
  <c r="AC48" i="2"/>
  <c r="AB48" i="2"/>
  <c r="AA48" i="2"/>
  <c r="Z48" i="2"/>
  <c r="Y48" i="2"/>
  <c r="X48" i="2"/>
  <c r="W48" i="2"/>
  <c r="V48" i="2"/>
  <c r="U48" i="2"/>
  <c r="T48" i="2"/>
  <c r="S48" i="2"/>
  <c r="R48" i="2"/>
  <c r="Q48" i="2"/>
  <c r="P48" i="2"/>
  <c r="O48" i="2"/>
  <c r="N48" i="2"/>
  <c r="M48" i="2"/>
  <c r="L48" i="2"/>
  <c r="K48" i="2"/>
  <c r="J48" i="2"/>
  <c r="I48" i="2"/>
  <c r="H48" i="2"/>
  <c r="G48" i="2"/>
  <c r="F48" i="2"/>
  <c r="E48" i="2"/>
  <c r="D48" i="2"/>
  <c r="C48" i="2"/>
  <c r="B48" i="2"/>
  <c r="BV47" i="2"/>
  <c r="BU47" i="2"/>
  <c r="BT47" i="2"/>
  <c r="BS47" i="2"/>
  <c r="BR47" i="2"/>
  <c r="BQ47" i="2"/>
  <c r="BP47" i="2"/>
  <c r="BO47" i="2"/>
  <c r="BN47" i="2"/>
  <c r="BM47" i="2"/>
  <c r="BL47" i="2"/>
  <c r="BK47" i="2"/>
  <c r="BJ47" i="2"/>
  <c r="BI47" i="2"/>
  <c r="BH47" i="2"/>
  <c r="BG47" i="2"/>
  <c r="BF47" i="2"/>
  <c r="BE47" i="2"/>
  <c r="BD47" i="2"/>
  <c r="BC47" i="2"/>
  <c r="BB47" i="2"/>
  <c r="BA47" i="2"/>
  <c r="AZ47" i="2"/>
  <c r="AY47" i="2"/>
  <c r="AX47" i="2"/>
  <c r="AW47" i="2"/>
  <c r="AV47" i="2"/>
  <c r="AU47" i="2"/>
  <c r="AT47" i="2"/>
  <c r="AS47" i="2"/>
  <c r="AR47" i="2"/>
  <c r="AQ47" i="2"/>
  <c r="AP47" i="2"/>
  <c r="AO47" i="2"/>
  <c r="AN47" i="2"/>
  <c r="AM47" i="2"/>
  <c r="AL47" i="2"/>
  <c r="AK47" i="2"/>
  <c r="AJ47" i="2"/>
  <c r="AI47" i="2"/>
  <c r="AH47" i="2"/>
  <c r="AG47" i="2"/>
  <c r="AF47" i="2"/>
  <c r="AE47" i="2"/>
  <c r="AD47" i="2"/>
  <c r="AC47" i="2"/>
  <c r="AB47" i="2"/>
  <c r="AA47" i="2"/>
  <c r="Z47" i="2"/>
  <c r="Y47" i="2"/>
  <c r="X47" i="2"/>
  <c r="W47" i="2"/>
  <c r="V47" i="2"/>
  <c r="U47" i="2"/>
  <c r="T47" i="2"/>
  <c r="S47" i="2"/>
  <c r="R47" i="2"/>
  <c r="Q47" i="2"/>
  <c r="P47" i="2"/>
  <c r="O47" i="2"/>
  <c r="N47" i="2"/>
  <c r="M47" i="2"/>
  <c r="L47" i="2"/>
  <c r="K47" i="2"/>
  <c r="J47" i="2"/>
  <c r="I47" i="2"/>
  <c r="H47" i="2"/>
  <c r="G47" i="2"/>
  <c r="F47" i="2"/>
  <c r="E47" i="2"/>
  <c r="D47" i="2"/>
  <c r="C47" i="2"/>
  <c r="B47" i="2"/>
  <c r="BV46" i="2"/>
  <c r="BU46" i="2"/>
  <c r="BT46" i="2"/>
  <c r="BS46" i="2"/>
  <c r="BR46" i="2"/>
  <c r="BQ46" i="2"/>
  <c r="BP46" i="2"/>
  <c r="BO46" i="2"/>
  <c r="BN46" i="2"/>
  <c r="BM46" i="2"/>
  <c r="BL46" i="2"/>
  <c r="BK46" i="2"/>
  <c r="BJ46" i="2"/>
  <c r="BI46" i="2"/>
  <c r="BH46" i="2"/>
  <c r="BG46" i="2"/>
  <c r="BF46" i="2"/>
  <c r="BE46" i="2"/>
  <c r="BD46" i="2"/>
  <c r="BC46" i="2"/>
  <c r="BB46" i="2"/>
  <c r="BA46" i="2"/>
  <c r="AZ46" i="2"/>
  <c r="AY46" i="2"/>
  <c r="AX46" i="2"/>
  <c r="AW46" i="2"/>
  <c r="AV46" i="2"/>
  <c r="AU46" i="2"/>
  <c r="AT46" i="2"/>
  <c r="AS46" i="2"/>
  <c r="AR46" i="2"/>
  <c r="AQ46" i="2"/>
  <c r="AP46" i="2"/>
  <c r="AO46" i="2"/>
  <c r="AN46" i="2"/>
  <c r="AM46" i="2"/>
  <c r="AL46" i="2"/>
  <c r="AK46" i="2"/>
  <c r="AJ46" i="2"/>
  <c r="AI46" i="2"/>
  <c r="AH46" i="2"/>
  <c r="AG46" i="2"/>
  <c r="AF46" i="2"/>
  <c r="AE46" i="2"/>
  <c r="AD46" i="2"/>
  <c r="AC46" i="2"/>
  <c r="AB46" i="2"/>
  <c r="AA46" i="2"/>
  <c r="Z46" i="2"/>
  <c r="Y46" i="2"/>
  <c r="X46" i="2"/>
  <c r="W46" i="2"/>
  <c r="V46" i="2"/>
  <c r="U46" i="2"/>
  <c r="T46" i="2"/>
  <c r="S46" i="2"/>
  <c r="R46" i="2"/>
  <c r="Q46" i="2"/>
  <c r="P46" i="2"/>
  <c r="O46" i="2"/>
  <c r="N46" i="2"/>
  <c r="M46" i="2"/>
  <c r="L46" i="2"/>
  <c r="K46" i="2"/>
  <c r="J46" i="2"/>
  <c r="I46" i="2"/>
  <c r="H46" i="2"/>
  <c r="G46" i="2"/>
  <c r="F46" i="2"/>
  <c r="E46" i="2"/>
  <c r="D46" i="2"/>
  <c r="C46" i="2"/>
  <c r="B46" i="2"/>
  <c r="BV45" i="2"/>
  <c r="BU45" i="2"/>
  <c r="BT45" i="2"/>
  <c r="BS45" i="2"/>
  <c r="BR45" i="2"/>
  <c r="BQ45" i="2"/>
  <c r="BP45" i="2"/>
  <c r="BO45" i="2"/>
  <c r="BN45" i="2"/>
  <c r="BM45" i="2"/>
  <c r="BL45" i="2"/>
  <c r="BK45" i="2"/>
  <c r="BJ45" i="2"/>
  <c r="BI45" i="2"/>
  <c r="BH45" i="2"/>
  <c r="BG45" i="2"/>
  <c r="BF45" i="2"/>
  <c r="BE45" i="2"/>
  <c r="BD45" i="2"/>
  <c r="BC45" i="2"/>
  <c r="BB45" i="2"/>
  <c r="BA45" i="2"/>
  <c r="AZ45" i="2"/>
  <c r="AY45" i="2"/>
  <c r="AX45" i="2"/>
  <c r="AW45" i="2"/>
  <c r="AV45" i="2"/>
  <c r="AU45" i="2"/>
  <c r="AT45" i="2"/>
  <c r="AS45" i="2"/>
  <c r="AR45" i="2"/>
  <c r="AQ45" i="2"/>
  <c r="AP45" i="2"/>
  <c r="AO45" i="2"/>
  <c r="AN45" i="2"/>
  <c r="AM45" i="2"/>
  <c r="AL45" i="2"/>
  <c r="AK45" i="2"/>
  <c r="AJ45" i="2"/>
  <c r="AI45" i="2"/>
  <c r="AH45" i="2"/>
  <c r="AG45" i="2"/>
  <c r="AF45" i="2"/>
  <c r="AE45" i="2"/>
  <c r="AD45" i="2"/>
  <c r="AC45" i="2"/>
  <c r="AB45" i="2"/>
  <c r="AA45" i="2"/>
  <c r="Z45" i="2"/>
  <c r="Y45" i="2"/>
  <c r="X45" i="2"/>
  <c r="W45" i="2"/>
  <c r="V45" i="2"/>
  <c r="U45" i="2"/>
  <c r="T45" i="2"/>
  <c r="S45" i="2"/>
  <c r="R45" i="2"/>
  <c r="Q45" i="2"/>
  <c r="P45" i="2"/>
  <c r="O45" i="2"/>
  <c r="N45" i="2"/>
  <c r="M45" i="2"/>
  <c r="L45" i="2"/>
  <c r="K45" i="2"/>
  <c r="J45" i="2"/>
  <c r="I45" i="2"/>
  <c r="H45" i="2"/>
  <c r="G45" i="2"/>
  <c r="F45" i="2"/>
  <c r="E45" i="2"/>
  <c r="D45" i="2"/>
  <c r="C45" i="2"/>
  <c r="B45" i="2"/>
  <c r="BV44" i="2"/>
  <c r="BU44" i="2"/>
  <c r="BT44" i="2"/>
  <c r="BS44" i="2"/>
  <c r="BR44" i="2"/>
  <c r="BQ44" i="2"/>
  <c r="BP44" i="2"/>
  <c r="BO44" i="2"/>
  <c r="BN44" i="2"/>
  <c r="BM44" i="2"/>
  <c r="BL44" i="2"/>
  <c r="BK44" i="2"/>
  <c r="BJ44" i="2"/>
  <c r="BI44" i="2"/>
  <c r="BH44" i="2"/>
  <c r="BG44" i="2"/>
  <c r="BF44" i="2"/>
  <c r="BE44" i="2"/>
  <c r="BD44" i="2"/>
  <c r="BC44" i="2"/>
  <c r="BB44" i="2"/>
  <c r="BA44" i="2"/>
  <c r="AZ44" i="2"/>
  <c r="AY44" i="2"/>
  <c r="AX44" i="2"/>
  <c r="AW44" i="2"/>
  <c r="AV44" i="2"/>
  <c r="AU44" i="2"/>
  <c r="AT44" i="2"/>
  <c r="AS44" i="2"/>
  <c r="AR44" i="2"/>
  <c r="AQ44" i="2"/>
  <c r="AP44" i="2"/>
  <c r="AO44" i="2"/>
  <c r="AN44" i="2"/>
  <c r="AM44" i="2"/>
  <c r="AL44" i="2"/>
  <c r="AK44" i="2"/>
  <c r="AJ44" i="2"/>
  <c r="AI44" i="2"/>
  <c r="AH44" i="2"/>
  <c r="AG44" i="2"/>
  <c r="AF44" i="2"/>
  <c r="AE44" i="2"/>
  <c r="AD44" i="2"/>
  <c r="AC44" i="2"/>
  <c r="AB44" i="2"/>
  <c r="AA44" i="2"/>
  <c r="Z44" i="2"/>
  <c r="Y44" i="2"/>
  <c r="X44" i="2"/>
  <c r="W44" i="2"/>
  <c r="V44" i="2"/>
  <c r="U44" i="2"/>
  <c r="T44" i="2"/>
  <c r="S44" i="2"/>
  <c r="R44" i="2"/>
  <c r="Q44" i="2"/>
  <c r="P44" i="2"/>
  <c r="O44" i="2"/>
  <c r="N44" i="2"/>
  <c r="M44" i="2"/>
  <c r="L44" i="2"/>
  <c r="K44" i="2"/>
  <c r="J44" i="2"/>
  <c r="I44" i="2"/>
  <c r="H44" i="2"/>
  <c r="G44" i="2"/>
  <c r="F44" i="2"/>
  <c r="E44" i="2"/>
  <c r="D44" i="2"/>
  <c r="C44" i="2"/>
  <c r="B44" i="2"/>
  <c r="BV43" i="2"/>
  <c r="BU43" i="2"/>
  <c r="BT43" i="2"/>
  <c r="BS43" i="2"/>
  <c r="BR43" i="2"/>
  <c r="BQ43" i="2"/>
  <c r="BP43" i="2"/>
  <c r="BO43" i="2"/>
  <c r="BN43" i="2"/>
  <c r="BM43" i="2"/>
  <c r="BL43" i="2"/>
  <c r="BK43" i="2"/>
  <c r="BJ43" i="2"/>
  <c r="BI43" i="2"/>
  <c r="BH43" i="2"/>
  <c r="BG43" i="2"/>
  <c r="BF43" i="2"/>
  <c r="BE43" i="2"/>
  <c r="BD43" i="2"/>
  <c r="BC43" i="2"/>
  <c r="BB43" i="2"/>
  <c r="BA43" i="2"/>
  <c r="AZ43" i="2"/>
  <c r="AY43" i="2"/>
  <c r="AX43" i="2"/>
  <c r="AW43" i="2"/>
  <c r="AV43" i="2"/>
  <c r="AU43" i="2"/>
  <c r="AT43" i="2"/>
  <c r="AS43" i="2"/>
  <c r="AR43" i="2"/>
  <c r="AQ43" i="2"/>
  <c r="AP43" i="2"/>
  <c r="AO43" i="2"/>
  <c r="AN43" i="2"/>
  <c r="AM43" i="2"/>
  <c r="AL43" i="2"/>
  <c r="AK43" i="2"/>
  <c r="AJ43" i="2"/>
  <c r="AI43" i="2"/>
  <c r="AH43" i="2"/>
  <c r="AG43" i="2"/>
  <c r="AF43" i="2"/>
  <c r="AE43" i="2"/>
  <c r="AD43" i="2"/>
  <c r="AC43" i="2"/>
  <c r="AB43" i="2"/>
  <c r="AA43" i="2"/>
  <c r="Z43" i="2"/>
  <c r="Y43" i="2"/>
  <c r="X43" i="2"/>
  <c r="W43" i="2"/>
  <c r="V43" i="2"/>
  <c r="U43" i="2"/>
  <c r="T43" i="2"/>
  <c r="S43" i="2"/>
  <c r="R43" i="2"/>
  <c r="Q43" i="2"/>
  <c r="P43" i="2"/>
  <c r="O43" i="2"/>
  <c r="N43" i="2"/>
  <c r="M43" i="2"/>
  <c r="L43" i="2"/>
  <c r="K43" i="2"/>
  <c r="J43" i="2"/>
  <c r="I43" i="2"/>
  <c r="H43" i="2"/>
  <c r="G43" i="2"/>
  <c r="F43" i="2"/>
  <c r="E43" i="2"/>
  <c r="D43" i="2"/>
  <c r="C43" i="2"/>
  <c r="B43" i="2"/>
  <c r="BV42" i="2"/>
  <c r="BU42" i="2"/>
  <c r="BT42" i="2"/>
  <c r="BS42" i="2"/>
  <c r="BR42" i="2"/>
  <c r="BQ42" i="2"/>
  <c r="BP42" i="2"/>
  <c r="BO42" i="2"/>
  <c r="BN42" i="2"/>
  <c r="BM42" i="2"/>
  <c r="BL42" i="2"/>
  <c r="BK42" i="2"/>
  <c r="BJ42" i="2"/>
  <c r="BI42" i="2"/>
  <c r="BH42" i="2"/>
  <c r="BG42" i="2"/>
  <c r="BF42" i="2"/>
  <c r="BE42" i="2"/>
  <c r="BD42" i="2"/>
  <c r="BC42" i="2"/>
  <c r="BB42" i="2"/>
  <c r="BA42" i="2"/>
  <c r="AZ42" i="2"/>
  <c r="AY42" i="2"/>
  <c r="AX42" i="2"/>
  <c r="AW42" i="2"/>
  <c r="AV42" i="2"/>
  <c r="AU42" i="2"/>
  <c r="AT42" i="2"/>
  <c r="AS42" i="2"/>
  <c r="AR42" i="2"/>
  <c r="AQ42" i="2"/>
  <c r="AP42" i="2"/>
  <c r="AO42" i="2"/>
  <c r="AN42" i="2"/>
  <c r="AM42" i="2"/>
  <c r="AL42" i="2"/>
  <c r="AK42" i="2"/>
  <c r="AJ42" i="2"/>
  <c r="AI42" i="2"/>
  <c r="AH42" i="2"/>
  <c r="AG42" i="2"/>
  <c r="AF42" i="2"/>
  <c r="AE42" i="2"/>
  <c r="AD42" i="2"/>
  <c r="AC42" i="2"/>
  <c r="AB42" i="2"/>
  <c r="AA42" i="2"/>
  <c r="Z42" i="2"/>
  <c r="Y42" i="2"/>
  <c r="X42" i="2"/>
  <c r="W42" i="2"/>
  <c r="V42" i="2"/>
  <c r="U42" i="2"/>
  <c r="T42" i="2"/>
  <c r="S42" i="2"/>
  <c r="R42" i="2"/>
  <c r="Q42" i="2"/>
  <c r="P42" i="2"/>
  <c r="O42" i="2"/>
  <c r="N42" i="2"/>
  <c r="M42" i="2"/>
  <c r="L42" i="2"/>
  <c r="K42" i="2"/>
  <c r="J42" i="2"/>
  <c r="I42" i="2"/>
  <c r="H42" i="2"/>
  <c r="G42" i="2"/>
  <c r="F42" i="2"/>
  <c r="E42" i="2"/>
  <c r="D42" i="2"/>
  <c r="C42" i="2"/>
  <c r="B42" i="2"/>
  <c r="BV41" i="2"/>
  <c r="BU41" i="2"/>
  <c r="BT41" i="2"/>
  <c r="BS41" i="2"/>
  <c r="BR41" i="2"/>
  <c r="BQ41" i="2"/>
  <c r="BP41" i="2"/>
  <c r="BO41" i="2"/>
  <c r="BN41" i="2"/>
  <c r="BM41" i="2"/>
  <c r="BL41" i="2"/>
  <c r="BK41" i="2"/>
  <c r="BJ41" i="2"/>
  <c r="BI41" i="2"/>
  <c r="BH41" i="2"/>
  <c r="BG41" i="2"/>
  <c r="BF41" i="2"/>
  <c r="BE41" i="2"/>
  <c r="BD41" i="2"/>
  <c r="BC41" i="2"/>
  <c r="BB41" i="2"/>
  <c r="BA41" i="2"/>
  <c r="AZ41" i="2"/>
  <c r="AY41" i="2"/>
  <c r="AX41" i="2"/>
  <c r="AW41" i="2"/>
  <c r="AV41" i="2"/>
  <c r="AU41" i="2"/>
  <c r="AT41" i="2"/>
  <c r="AS41" i="2"/>
  <c r="AR41" i="2"/>
  <c r="AQ41" i="2"/>
  <c r="AP41" i="2"/>
  <c r="AO41" i="2"/>
  <c r="AN41" i="2"/>
  <c r="AM41" i="2"/>
  <c r="AL41" i="2"/>
  <c r="AK41" i="2"/>
  <c r="AJ41" i="2"/>
  <c r="AI41" i="2"/>
  <c r="AH41" i="2"/>
  <c r="AG41" i="2"/>
  <c r="AF41" i="2"/>
  <c r="AE41" i="2"/>
  <c r="AD41" i="2"/>
  <c r="AC41" i="2"/>
  <c r="AB41" i="2"/>
  <c r="AA41" i="2"/>
  <c r="Z41" i="2"/>
  <c r="Y41" i="2"/>
  <c r="X41" i="2"/>
  <c r="W41" i="2"/>
  <c r="V41" i="2"/>
  <c r="U41" i="2"/>
  <c r="T41" i="2"/>
  <c r="S41" i="2"/>
  <c r="R41" i="2"/>
  <c r="Q41" i="2"/>
  <c r="P41" i="2"/>
  <c r="O41" i="2"/>
  <c r="N41" i="2"/>
  <c r="M41" i="2"/>
  <c r="L41" i="2"/>
  <c r="K41" i="2"/>
  <c r="J41" i="2"/>
  <c r="I41" i="2"/>
  <c r="H41" i="2"/>
  <c r="G41" i="2"/>
  <c r="F41" i="2"/>
  <c r="E41" i="2"/>
  <c r="D41" i="2"/>
  <c r="C41" i="2"/>
  <c r="B41" i="2"/>
  <c r="BV40" i="2"/>
  <c r="BU40" i="2"/>
  <c r="BT40" i="2"/>
  <c r="BS40" i="2"/>
  <c r="BR40" i="2"/>
  <c r="BQ40" i="2"/>
  <c r="BP40" i="2"/>
  <c r="BO40" i="2"/>
  <c r="BN40" i="2"/>
  <c r="BM40" i="2"/>
  <c r="BL40" i="2"/>
  <c r="BK40" i="2"/>
  <c r="BJ40" i="2"/>
  <c r="BI40" i="2"/>
  <c r="BH40" i="2"/>
  <c r="BG40" i="2"/>
  <c r="BF40" i="2"/>
  <c r="BE40" i="2"/>
  <c r="BD40" i="2"/>
  <c r="BC40" i="2"/>
  <c r="BB40" i="2"/>
  <c r="BA40" i="2"/>
  <c r="AZ40" i="2"/>
  <c r="AY40" i="2"/>
  <c r="AX40" i="2"/>
  <c r="AW40" i="2"/>
  <c r="AV40" i="2"/>
  <c r="AU40" i="2"/>
  <c r="AT40" i="2"/>
  <c r="AS40" i="2"/>
  <c r="AR40" i="2"/>
  <c r="AQ40" i="2"/>
  <c r="AP40" i="2"/>
  <c r="AO40" i="2"/>
  <c r="AN40" i="2"/>
  <c r="AM40" i="2"/>
  <c r="AL40" i="2"/>
  <c r="AK40" i="2"/>
  <c r="AJ40" i="2"/>
  <c r="AI40" i="2"/>
  <c r="AH40" i="2"/>
  <c r="AG40" i="2"/>
  <c r="AF40" i="2"/>
  <c r="AE40" i="2"/>
  <c r="AD40" i="2"/>
  <c r="AC40" i="2"/>
  <c r="AB40" i="2"/>
  <c r="AA40" i="2"/>
  <c r="Z40" i="2"/>
  <c r="Y40" i="2"/>
  <c r="X40" i="2"/>
  <c r="W40" i="2"/>
  <c r="V40" i="2"/>
  <c r="U40" i="2"/>
  <c r="T40" i="2"/>
  <c r="S40" i="2"/>
  <c r="R40" i="2"/>
  <c r="Q40" i="2"/>
  <c r="P40" i="2"/>
  <c r="O40" i="2"/>
  <c r="N40" i="2"/>
  <c r="M40" i="2"/>
  <c r="L40" i="2"/>
  <c r="K40" i="2"/>
  <c r="J40" i="2"/>
  <c r="I40" i="2"/>
  <c r="H40" i="2"/>
  <c r="G40" i="2"/>
  <c r="F40" i="2"/>
  <c r="E40" i="2"/>
  <c r="D40" i="2"/>
  <c r="C40" i="2"/>
  <c r="B40" i="2"/>
  <c r="BV39" i="2"/>
  <c r="BU39" i="2"/>
  <c r="BT39" i="2"/>
  <c r="BS39" i="2"/>
  <c r="BR39" i="2"/>
  <c r="BQ39" i="2"/>
  <c r="BP39" i="2"/>
  <c r="BO39" i="2"/>
  <c r="BN39" i="2"/>
  <c r="BM39" i="2"/>
  <c r="BL39" i="2"/>
  <c r="BK39" i="2"/>
  <c r="BJ39" i="2"/>
  <c r="BI39" i="2"/>
  <c r="BH39" i="2"/>
  <c r="BG39" i="2"/>
  <c r="BF39" i="2"/>
  <c r="BE39" i="2"/>
  <c r="BD39" i="2"/>
  <c r="BC39" i="2"/>
  <c r="BB39" i="2"/>
  <c r="BA39" i="2"/>
  <c r="AZ39" i="2"/>
  <c r="AY39" i="2"/>
  <c r="AX39" i="2"/>
  <c r="AW39" i="2"/>
  <c r="AV39" i="2"/>
  <c r="AU39" i="2"/>
  <c r="AT39" i="2"/>
  <c r="AS39" i="2"/>
  <c r="AR39" i="2"/>
  <c r="AQ39" i="2"/>
  <c r="AP39" i="2"/>
  <c r="AO39" i="2"/>
  <c r="AN39" i="2"/>
  <c r="AM39" i="2"/>
  <c r="AL39" i="2"/>
  <c r="AK39" i="2"/>
  <c r="AJ39" i="2"/>
  <c r="AI39" i="2"/>
  <c r="AH39" i="2"/>
  <c r="AG39" i="2"/>
  <c r="AF39" i="2"/>
  <c r="AE39" i="2"/>
  <c r="AD39" i="2"/>
  <c r="AC39" i="2"/>
  <c r="AB39" i="2"/>
  <c r="AA39" i="2"/>
  <c r="Z39" i="2"/>
  <c r="Y39" i="2"/>
  <c r="X39" i="2"/>
  <c r="W39" i="2"/>
  <c r="V39" i="2"/>
  <c r="U39" i="2"/>
  <c r="T39" i="2"/>
  <c r="S39" i="2"/>
  <c r="R39" i="2"/>
  <c r="Q39" i="2"/>
  <c r="P39" i="2"/>
  <c r="O39" i="2"/>
  <c r="N39" i="2"/>
  <c r="M39" i="2"/>
  <c r="L39" i="2"/>
  <c r="K39" i="2"/>
  <c r="J39" i="2"/>
  <c r="I39" i="2"/>
  <c r="H39" i="2"/>
  <c r="G39" i="2"/>
  <c r="F39" i="2"/>
  <c r="E39" i="2"/>
  <c r="D39" i="2"/>
  <c r="C39" i="2"/>
  <c r="B39" i="2"/>
  <c r="BV67" i="1"/>
  <c r="BU67" i="1"/>
  <c r="BT67" i="1"/>
  <c r="BS67" i="1"/>
  <c r="BR67" i="1"/>
  <c r="BQ67" i="1"/>
  <c r="BP67" i="1"/>
  <c r="BO67" i="1"/>
  <c r="BN67" i="1"/>
  <c r="BM67" i="1"/>
  <c r="BL67" i="1"/>
  <c r="BK67" i="1"/>
  <c r="BJ67" i="1"/>
  <c r="BI67" i="1"/>
  <c r="BH67" i="1"/>
  <c r="BG67" i="1"/>
  <c r="BF67" i="1"/>
  <c r="BE67" i="1"/>
  <c r="BD67" i="1"/>
  <c r="BC67" i="1"/>
  <c r="BB67" i="1"/>
  <c r="BA67" i="1"/>
  <c r="AZ67" i="1"/>
  <c r="AY67" i="1"/>
  <c r="AX67" i="1"/>
  <c r="AW67" i="1"/>
  <c r="AV67" i="1"/>
  <c r="AU67" i="1"/>
  <c r="AT67" i="1"/>
  <c r="AS67" i="1"/>
  <c r="AR67" i="1"/>
  <c r="AQ67" i="1"/>
  <c r="AP67" i="1"/>
  <c r="AO67" i="1"/>
  <c r="AN67" i="1"/>
  <c r="AM67" i="1"/>
  <c r="AL67" i="1"/>
  <c r="AK67" i="1"/>
  <c r="AJ67" i="1"/>
  <c r="AI67" i="1"/>
  <c r="AH67" i="1"/>
  <c r="AG67" i="1"/>
  <c r="AF67" i="1"/>
  <c r="AE67" i="1"/>
  <c r="AD67" i="1"/>
  <c r="AC67" i="1"/>
  <c r="AB67" i="1"/>
  <c r="AA67" i="1"/>
  <c r="Z67" i="1"/>
  <c r="Y67" i="1"/>
  <c r="X67" i="1"/>
  <c r="W67" i="1"/>
  <c r="V67" i="1"/>
  <c r="U67" i="1"/>
  <c r="T67" i="1"/>
  <c r="S67" i="1"/>
  <c r="R67" i="1"/>
  <c r="Q67" i="1"/>
  <c r="P67" i="1"/>
  <c r="O67" i="1"/>
  <c r="N67" i="1"/>
  <c r="M67" i="1"/>
  <c r="L67" i="1"/>
  <c r="K67" i="1"/>
  <c r="J67" i="1"/>
  <c r="I67" i="1"/>
  <c r="H67" i="1"/>
  <c r="G67" i="1"/>
  <c r="F67" i="1"/>
  <c r="E67" i="1"/>
  <c r="D67" i="1"/>
  <c r="C67" i="1"/>
  <c r="B67" i="1"/>
  <c r="BV65" i="1"/>
  <c r="BU65" i="1"/>
  <c r="BT65" i="1"/>
  <c r="BS65" i="1"/>
  <c r="BR65" i="1"/>
  <c r="BQ65" i="1"/>
  <c r="BP65" i="1"/>
  <c r="BO65" i="1"/>
  <c r="BN65" i="1"/>
  <c r="BM65" i="1"/>
  <c r="BL65" i="1"/>
  <c r="BK65" i="1"/>
  <c r="BJ65" i="1"/>
  <c r="BI65" i="1"/>
  <c r="BH65" i="1"/>
  <c r="BG65" i="1"/>
  <c r="BF65" i="1"/>
  <c r="BE65" i="1"/>
  <c r="BD65" i="1"/>
  <c r="BC65" i="1"/>
  <c r="BB65" i="1"/>
  <c r="BA65" i="1"/>
  <c r="AZ65" i="1"/>
  <c r="AY65" i="1"/>
  <c r="AX65" i="1"/>
  <c r="AW65" i="1"/>
  <c r="AV65" i="1"/>
  <c r="AU65" i="1"/>
  <c r="AT65" i="1"/>
  <c r="AS65" i="1"/>
  <c r="AR65" i="1"/>
  <c r="AQ65" i="1"/>
  <c r="AP65" i="1"/>
  <c r="AO65" i="1"/>
  <c r="AN65" i="1"/>
  <c r="AM65" i="1"/>
  <c r="AL65" i="1"/>
  <c r="AK65" i="1"/>
  <c r="AJ65" i="1"/>
  <c r="AI65" i="1"/>
  <c r="AH65" i="1"/>
  <c r="AG65" i="1"/>
  <c r="AF65" i="1"/>
  <c r="AE65" i="1"/>
  <c r="AD65" i="1"/>
  <c r="AC65" i="1"/>
  <c r="AB65" i="1"/>
  <c r="AA65" i="1"/>
  <c r="Z65" i="1"/>
  <c r="Y65" i="1"/>
  <c r="X65" i="1"/>
  <c r="W65" i="1"/>
  <c r="V65" i="1"/>
  <c r="U65" i="1"/>
  <c r="T65" i="1"/>
  <c r="S65" i="1"/>
  <c r="R65" i="1"/>
  <c r="Q65" i="1"/>
  <c r="P65" i="1"/>
  <c r="O65" i="1"/>
  <c r="N65" i="1"/>
  <c r="M65" i="1"/>
  <c r="L65" i="1"/>
  <c r="K65" i="1"/>
  <c r="J65" i="1"/>
  <c r="I65" i="1"/>
  <c r="H65" i="1"/>
  <c r="G65" i="1"/>
  <c r="F65" i="1"/>
  <c r="E65" i="1"/>
  <c r="D65" i="1"/>
  <c r="C65" i="1"/>
  <c r="B65" i="1"/>
  <c r="BV64" i="1"/>
  <c r="BU64" i="1"/>
  <c r="BT64" i="1"/>
  <c r="BS64" i="1"/>
  <c r="BR64" i="1"/>
  <c r="BQ64" i="1"/>
  <c r="BP64" i="1"/>
  <c r="BO64" i="1"/>
  <c r="BN64" i="1"/>
  <c r="BM64" i="1"/>
  <c r="BL64" i="1"/>
  <c r="BK64" i="1"/>
  <c r="BJ64" i="1"/>
  <c r="BI64" i="1"/>
  <c r="BH64" i="1"/>
  <c r="BG64" i="1"/>
  <c r="BF64" i="1"/>
  <c r="BE64" i="1"/>
  <c r="BD64" i="1"/>
  <c r="BC64" i="1"/>
  <c r="BB64" i="1"/>
  <c r="BA64" i="1"/>
  <c r="AZ64" i="1"/>
  <c r="AY64" i="1"/>
  <c r="AX64" i="1"/>
  <c r="AW64" i="1"/>
  <c r="AV64" i="1"/>
  <c r="AU64" i="1"/>
  <c r="AT64" i="1"/>
  <c r="AS64" i="1"/>
  <c r="AR64" i="1"/>
  <c r="AQ64" i="1"/>
  <c r="AP64" i="1"/>
  <c r="AO64" i="1"/>
  <c r="AN64" i="1"/>
  <c r="AM64" i="1"/>
  <c r="AL64" i="1"/>
  <c r="AK64" i="1"/>
  <c r="AJ64" i="1"/>
  <c r="AI64" i="1"/>
  <c r="AH64" i="1"/>
  <c r="AG64" i="1"/>
  <c r="AF64" i="1"/>
  <c r="AE64" i="1"/>
  <c r="AD64" i="1"/>
  <c r="AC64" i="1"/>
  <c r="AB64" i="1"/>
  <c r="AA64" i="1"/>
  <c r="Z64" i="1"/>
  <c r="Y64" i="1"/>
  <c r="X64" i="1"/>
  <c r="W64" i="1"/>
  <c r="V64" i="1"/>
  <c r="U64" i="1"/>
  <c r="T64" i="1"/>
  <c r="S64" i="1"/>
  <c r="R64" i="1"/>
  <c r="Q64" i="1"/>
  <c r="P64" i="1"/>
  <c r="O64" i="1"/>
  <c r="N64" i="1"/>
  <c r="M64" i="1"/>
  <c r="L64" i="1"/>
  <c r="K64" i="1"/>
  <c r="J64" i="1"/>
  <c r="I64" i="1"/>
  <c r="H64" i="1"/>
  <c r="G64" i="1"/>
  <c r="F64" i="1"/>
  <c r="E64" i="1"/>
  <c r="D64" i="1"/>
  <c r="C64" i="1"/>
  <c r="B64" i="1"/>
  <c r="BV63" i="1"/>
  <c r="BU63" i="1"/>
  <c r="BT63" i="1"/>
  <c r="BS63" i="1"/>
  <c r="BR63" i="1"/>
  <c r="BQ63" i="1"/>
  <c r="BP63" i="1"/>
  <c r="BO63" i="1"/>
  <c r="BN63" i="1"/>
  <c r="BM63" i="1"/>
  <c r="BL63" i="1"/>
  <c r="BK63" i="1"/>
  <c r="BJ63" i="1"/>
  <c r="BI63" i="1"/>
  <c r="BH63" i="1"/>
  <c r="BG63" i="1"/>
  <c r="BF63" i="1"/>
  <c r="BE63" i="1"/>
  <c r="BD63" i="1"/>
  <c r="BC63" i="1"/>
  <c r="BB63" i="1"/>
  <c r="BA63" i="1"/>
  <c r="AZ63" i="1"/>
  <c r="AY63" i="1"/>
  <c r="AX63" i="1"/>
  <c r="AW63" i="1"/>
  <c r="AV63" i="1"/>
  <c r="AU63" i="1"/>
  <c r="AT63" i="1"/>
  <c r="AS63" i="1"/>
  <c r="AR63" i="1"/>
  <c r="AQ63" i="1"/>
  <c r="AP63" i="1"/>
  <c r="AO63" i="1"/>
  <c r="AN63" i="1"/>
  <c r="AM63" i="1"/>
  <c r="AL63" i="1"/>
  <c r="AK63" i="1"/>
  <c r="AJ63" i="1"/>
  <c r="AI63" i="1"/>
  <c r="AH63" i="1"/>
  <c r="AG63" i="1"/>
  <c r="AF63" i="1"/>
  <c r="AE63" i="1"/>
  <c r="AD63" i="1"/>
  <c r="AC63" i="1"/>
  <c r="AB63" i="1"/>
  <c r="AA63" i="1"/>
  <c r="Z63" i="1"/>
  <c r="Y63" i="1"/>
  <c r="X63" i="1"/>
  <c r="W63" i="1"/>
  <c r="V63" i="1"/>
  <c r="U63" i="1"/>
  <c r="T63" i="1"/>
  <c r="S63" i="1"/>
  <c r="R63" i="1"/>
  <c r="Q63" i="1"/>
  <c r="P63" i="1"/>
  <c r="O63" i="1"/>
  <c r="N63" i="1"/>
  <c r="M63" i="1"/>
  <c r="L63" i="1"/>
  <c r="K63" i="1"/>
  <c r="J63" i="1"/>
  <c r="I63" i="1"/>
  <c r="H63" i="1"/>
  <c r="G63" i="1"/>
  <c r="F63" i="1"/>
  <c r="E63" i="1"/>
  <c r="D63" i="1"/>
  <c r="C63" i="1"/>
  <c r="B63" i="1"/>
  <c r="BV62" i="1"/>
  <c r="BU62" i="1"/>
  <c r="BT62" i="1"/>
  <c r="BS62" i="1"/>
  <c r="BR62" i="1"/>
  <c r="BQ62" i="1"/>
  <c r="BP62" i="1"/>
  <c r="BO62" i="1"/>
  <c r="BN62" i="1"/>
  <c r="BM62" i="1"/>
  <c r="BL62" i="1"/>
  <c r="BK62" i="1"/>
  <c r="BJ62" i="1"/>
  <c r="BI62" i="1"/>
  <c r="BH62" i="1"/>
  <c r="BG62" i="1"/>
  <c r="BF62" i="1"/>
  <c r="BE62" i="1"/>
  <c r="BD62" i="1"/>
  <c r="BC62" i="1"/>
  <c r="BB62" i="1"/>
  <c r="BA62" i="1"/>
  <c r="AZ62" i="1"/>
  <c r="AY62" i="1"/>
  <c r="AX62" i="1"/>
  <c r="AW62" i="1"/>
  <c r="AV62" i="1"/>
  <c r="AU62" i="1"/>
  <c r="AT62" i="1"/>
  <c r="AS62" i="1"/>
  <c r="AR62" i="1"/>
  <c r="AQ62" i="1"/>
  <c r="AP62" i="1"/>
  <c r="AO62" i="1"/>
  <c r="AN62" i="1"/>
  <c r="AM62" i="1"/>
  <c r="AL62" i="1"/>
  <c r="AK62" i="1"/>
  <c r="AJ62" i="1"/>
  <c r="AI62" i="1"/>
  <c r="AH62" i="1"/>
  <c r="AG62" i="1"/>
  <c r="AF62" i="1"/>
  <c r="AE62" i="1"/>
  <c r="AD62" i="1"/>
  <c r="AC62" i="1"/>
  <c r="AB62" i="1"/>
  <c r="AA62" i="1"/>
  <c r="Z62" i="1"/>
  <c r="Y62" i="1"/>
  <c r="X62" i="1"/>
  <c r="W62" i="1"/>
  <c r="V62" i="1"/>
  <c r="U62" i="1"/>
  <c r="T62" i="1"/>
  <c r="S62" i="1"/>
  <c r="R62" i="1"/>
  <c r="Q62" i="1"/>
  <c r="P62" i="1"/>
  <c r="O62" i="1"/>
  <c r="N62" i="1"/>
  <c r="M62" i="1"/>
  <c r="L62" i="1"/>
  <c r="K62" i="1"/>
  <c r="J62" i="1"/>
  <c r="I62" i="1"/>
  <c r="H62" i="1"/>
  <c r="G62" i="1"/>
  <c r="F62" i="1"/>
  <c r="E62" i="1"/>
  <c r="D62" i="1"/>
  <c r="C62" i="1"/>
  <c r="B62" i="1"/>
  <c r="BV61" i="1"/>
  <c r="BU61" i="1"/>
  <c r="BT61" i="1"/>
  <c r="BS61" i="1"/>
  <c r="BR61" i="1"/>
  <c r="BQ61" i="1"/>
  <c r="BP61" i="1"/>
  <c r="BO61" i="1"/>
  <c r="BN61" i="1"/>
  <c r="BM61" i="1"/>
  <c r="BL61" i="1"/>
  <c r="BK61" i="1"/>
  <c r="BJ61" i="1"/>
  <c r="BI61" i="1"/>
  <c r="BH61" i="1"/>
  <c r="BG61" i="1"/>
  <c r="BF61" i="1"/>
  <c r="BE61" i="1"/>
  <c r="BD61" i="1"/>
  <c r="BC61" i="1"/>
  <c r="BB61" i="1"/>
  <c r="BA61" i="1"/>
  <c r="AZ61" i="1"/>
  <c r="AY61" i="1"/>
  <c r="AX61" i="1"/>
  <c r="AW61" i="1"/>
  <c r="AV61" i="1"/>
  <c r="AU61" i="1"/>
  <c r="AT61" i="1"/>
  <c r="AS61" i="1"/>
  <c r="AR61" i="1"/>
  <c r="AQ61" i="1"/>
  <c r="AP61" i="1"/>
  <c r="AO61" i="1"/>
  <c r="AN61" i="1"/>
  <c r="AM61" i="1"/>
  <c r="AL61" i="1"/>
  <c r="AK61" i="1"/>
  <c r="AJ61" i="1"/>
  <c r="AI61" i="1"/>
  <c r="AH61" i="1"/>
  <c r="AG61" i="1"/>
  <c r="AF61" i="1"/>
  <c r="AE61" i="1"/>
  <c r="AD61" i="1"/>
  <c r="AC61" i="1"/>
  <c r="AB61" i="1"/>
  <c r="AA61" i="1"/>
  <c r="Z61" i="1"/>
  <c r="Y61" i="1"/>
  <c r="X61" i="1"/>
  <c r="W61" i="1"/>
  <c r="V61" i="1"/>
  <c r="U61" i="1"/>
  <c r="T61" i="1"/>
  <c r="S61" i="1"/>
  <c r="R61" i="1"/>
  <c r="Q61" i="1"/>
  <c r="P61" i="1"/>
  <c r="O61" i="1"/>
  <c r="N61" i="1"/>
  <c r="M61" i="1"/>
  <c r="L61" i="1"/>
  <c r="K61" i="1"/>
  <c r="J61" i="1"/>
  <c r="I61" i="1"/>
  <c r="H61" i="1"/>
  <c r="G61" i="1"/>
  <c r="F61" i="1"/>
  <c r="E61" i="1"/>
  <c r="D61" i="1"/>
  <c r="C61" i="1"/>
  <c r="B61" i="1"/>
  <c r="BV60" i="1"/>
  <c r="BU60" i="1"/>
  <c r="BT60" i="1"/>
  <c r="BS60" i="1"/>
  <c r="BR60" i="1"/>
  <c r="BQ60" i="1"/>
  <c r="BP60" i="1"/>
  <c r="BO60" i="1"/>
  <c r="BN60" i="1"/>
  <c r="BM60" i="1"/>
  <c r="BL60" i="1"/>
  <c r="BK60" i="1"/>
  <c r="BJ60" i="1"/>
  <c r="BI60" i="1"/>
  <c r="BH60" i="1"/>
  <c r="BG60" i="1"/>
  <c r="BF60" i="1"/>
  <c r="BE60" i="1"/>
  <c r="BD60" i="1"/>
  <c r="BC60" i="1"/>
  <c r="BB60" i="1"/>
  <c r="BA60" i="1"/>
  <c r="AZ60" i="1"/>
  <c r="AY60" i="1"/>
  <c r="AX60" i="1"/>
  <c r="AW60" i="1"/>
  <c r="AV60" i="1"/>
  <c r="AU60" i="1"/>
  <c r="AT60" i="1"/>
  <c r="AS60" i="1"/>
  <c r="AR60" i="1"/>
  <c r="AQ60" i="1"/>
  <c r="AP60" i="1"/>
  <c r="AO60" i="1"/>
  <c r="AN60" i="1"/>
  <c r="AM60" i="1"/>
  <c r="AL60" i="1"/>
  <c r="AK60" i="1"/>
  <c r="AJ60" i="1"/>
  <c r="AI60" i="1"/>
  <c r="AH60" i="1"/>
  <c r="AG60" i="1"/>
  <c r="AF60" i="1"/>
  <c r="AE60" i="1"/>
  <c r="AD60" i="1"/>
  <c r="AC60" i="1"/>
  <c r="AB60" i="1"/>
  <c r="AA60" i="1"/>
  <c r="Z60" i="1"/>
  <c r="Y60" i="1"/>
  <c r="X60" i="1"/>
  <c r="W60" i="1"/>
  <c r="V60" i="1"/>
  <c r="U60" i="1"/>
  <c r="T60" i="1"/>
  <c r="S60" i="1"/>
  <c r="R60" i="1"/>
  <c r="Q60" i="1"/>
  <c r="P60" i="1"/>
  <c r="O60" i="1"/>
  <c r="N60" i="1"/>
  <c r="M60" i="1"/>
  <c r="L60" i="1"/>
  <c r="K60" i="1"/>
  <c r="J60" i="1"/>
  <c r="I60" i="1"/>
  <c r="H60" i="1"/>
  <c r="G60" i="1"/>
  <c r="F60" i="1"/>
  <c r="E60" i="1"/>
  <c r="D60" i="1"/>
  <c r="C60" i="1"/>
  <c r="B60" i="1"/>
  <c r="BV59" i="1"/>
  <c r="BU59" i="1"/>
  <c r="BT59" i="1"/>
  <c r="BS59" i="1"/>
  <c r="BR59" i="1"/>
  <c r="BQ59" i="1"/>
  <c r="BP59" i="1"/>
  <c r="BO59" i="1"/>
  <c r="BN59" i="1"/>
  <c r="BM59" i="1"/>
  <c r="BL59" i="1"/>
  <c r="BK59" i="1"/>
  <c r="BJ59" i="1"/>
  <c r="BI59" i="1"/>
  <c r="BH59" i="1"/>
  <c r="BG59" i="1"/>
  <c r="BF59" i="1"/>
  <c r="BE59" i="1"/>
  <c r="BD59" i="1"/>
  <c r="BC59" i="1"/>
  <c r="BB59" i="1"/>
  <c r="BA59" i="1"/>
  <c r="AZ59" i="1"/>
  <c r="AY59" i="1"/>
  <c r="AX59" i="1"/>
  <c r="AW59" i="1"/>
  <c r="AV59" i="1"/>
  <c r="AU59" i="1"/>
  <c r="AT59" i="1"/>
  <c r="AS59" i="1"/>
  <c r="AR59" i="1"/>
  <c r="AQ59" i="1"/>
  <c r="AP59" i="1"/>
  <c r="AO59" i="1"/>
  <c r="AN59" i="1"/>
  <c r="AM59" i="1"/>
  <c r="AL59" i="1"/>
  <c r="AK59" i="1"/>
  <c r="AJ59" i="1"/>
  <c r="AI59" i="1"/>
  <c r="AH59" i="1"/>
  <c r="AG59" i="1"/>
  <c r="AF59" i="1"/>
  <c r="AE59" i="1"/>
  <c r="AD59" i="1"/>
  <c r="AC59" i="1"/>
  <c r="AB59" i="1"/>
  <c r="AA59" i="1"/>
  <c r="Z59" i="1"/>
  <c r="Y59" i="1"/>
  <c r="X59" i="1"/>
  <c r="W59" i="1"/>
  <c r="V59" i="1"/>
  <c r="U59" i="1"/>
  <c r="T59" i="1"/>
  <c r="S59" i="1"/>
  <c r="R59" i="1"/>
  <c r="Q59" i="1"/>
  <c r="P59" i="1"/>
  <c r="O59" i="1"/>
  <c r="N59" i="1"/>
  <c r="M59" i="1"/>
  <c r="L59" i="1"/>
  <c r="K59" i="1"/>
  <c r="J59" i="1"/>
  <c r="I59" i="1"/>
  <c r="H59" i="1"/>
  <c r="G59" i="1"/>
  <c r="F59" i="1"/>
  <c r="E59" i="1"/>
  <c r="D59" i="1"/>
  <c r="C59" i="1"/>
  <c r="B59" i="1"/>
  <c r="BV58" i="1"/>
  <c r="BU58" i="1"/>
  <c r="BT58" i="1"/>
  <c r="BS58" i="1"/>
  <c r="BR58" i="1"/>
  <c r="BQ58" i="1"/>
  <c r="BP58" i="1"/>
  <c r="BO58" i="1"/>
  <c r="BN58" i="1"/>
  <c r="BM58" i="1"/>
  <c r="BL58" i="1"/>
  <c r="BK58" i="1"/>
  <c r="BJ58" i="1"/>
  <c r="BI58" i="1"/>
  <c r="BH58" i="1"/>
  <c r="BG58" i="1"/>
  <c r="BF58" i="1"/>
  <c r="BE58" i="1"/>
  <c r="BD58" i="1"/>
  <c r="BC58" i="1"/>
  <c r="BB58" i="1"/>
  <c r="BA58" i="1"/>
  <c r="AZ58" i="1"/>
  <c r="AY58" i="1"/>
  <c r="AX58" i="1"/>
  <c r="AW58" i="1"/>
  <c r="AV58" i="1"/>
  <c r="AU58" i="1"/>
  <c r="AT58" i="1"/>
  <c r="AS58" i="1"/>
  <c r="AR58" i="1"/>
  <c r="AQ58" i="1"/>
  <c r="AP58" i="1"/>
  <c r="AO58" i="1"/>
  <c r="AN58" i="1"/>
  <c r="AM58" i="1"/>
  <c r="AL58" i="1"/>
  <c r="AK58" i="1"/>
  <c r="AJ58" i="1"/>
  <c r="AI58" i="1"/>
  <c r="AH58" i="1"/>
  <c r="AG58" i="1"/>
  <c r="AF58" i="1"/>
  <c r="AE58" i="1"/>
  <c r="AD58" i="1"/>
  <c r="AC58" i="1"/>
  <c r="AB58" i="1"/>
  <c r="AA58" i="1"/>
  <c r="Z58" i="1"/>
  <c r="Y58" i="1"/>
  <c r="X58" i="1"/>
  <c r="W58" i="1"/>
  <c r="V58" i="1"/>
  <c r="U58" i="1"/>
  <c r="T58" i="1"/>
  <c r="S58" i="1"/>
  <c r="R58" i="1"/>
  <c r="Q58" i="1"/>
  <c r="P58" i="1"/>
  <c r="O58" i="1"/>
  <c r="N58" i="1"/>
  <c r="M58" i="1"/>
  <c r="L58" i="1"/>
  <c r="K58" i="1"/>
  <c r="J58" i="1"/>
  <c r="I58" i="1"/>
  <c r="H58" i="1"/>
  <c r="G58" i="1"/>
  <c r="F58" i="1"/>
  <c r="E58" i="1"/>
  <c r="D58" i="1"/>
  <c r="C58" i="1"/>
  <c r="B58" i="1"/>
  <c r="BV57" i="1"/>
  <c r="BU57" i="1"/>
  <c r="BT57" i="1"/>
  <c r="BS57" i="1"/>
  <c r="BR57" i="1"/>
  <c r="BQ57" i="1"/>
  <c r="BP57" i="1"/>
  <c r="BO57" i="1"/>
  <c r="BN57" i="1"/>
  <c r="BM57" i="1"/>
  <c r="BL57" i="1"/>
  <c r="BK57" i="1"/>
  <c r="BJ57" i="1"/>
  <c r="BI57" i="1"/>
  <c r="BH57" i="1"/>
  <c r="BG57" i="1"/>
  <c r="BF57" i="1"/>
  <c r="BE57" i="1"/>
  <c r="BD57" i="1"/>
  <c r="BC57" i="1"/>
  <c r="BB57" i="1"/>
  <c r="BA57" i="1"/>
  <c r="AZ57" i="1"/>
  <c r="AY57" i="1"/>
  <c r="AX57" i="1"/>
  <c r="AW57" i="1"/>
  <c r="AV57" i="1"/>
  <c r="AU57" i="1"/>
  <c r="AT57" i="1"/>
  <c r="AS57" i="1"/>
  <c r="AR57" i="1"/>
  <c r="AQ57" i="1"/>
  <c r="AP57" i="1"/>
  <c r="AO57" i="1"/>
  <c r="AN57" i="1"/>
  <c r="AM57" i="1"/>
  <c r="AL57" i="1"/>
  <c r="AK57" i="1"/>
  <c r="AJ57" i="1"/>
  <c r="AI57" i="1"/>
  <c r="AH57" i="1"/>
  <c r="AG57" i="1"/>
  <c r="AF57" i="1"/>
  <c r="AE57" i="1"/>
  <c r="AD57" i="1"/>
  <c r="AC57" i="1"/>
  <c r="AB57" i="1"/>
  <c r="AA57" i="1"/>
  <c r="Z57" i="1"/>
  <c r="Y57" i="1"/>
  <c r="X57" i="1"/>
  <c r="W57" i="1"/>
  <c r="V57" i="1"/>
  <c r="U57" i="1"/>
  <c r="T57" i="1"/>
  <c r="S57" i="1"/>
  <c r="R57" i="1"/>
  <c r="Q57" i="1"/>
  <c r="P57" i="1"/>
  <c r="O57" i="1"/>
  <c r="N57" i="1"/>
  <c r="M57" i="1"/>
  <c r="L57" i="1"/>
  <c r="K57" i="1"/>
  <c r="J57" i="1"/>
  <c r="I57" i="1"/>
  <c r="H57" i="1"/>
  <c r="G57" i="1"/>
  <c r="F57" i="1"/>
  <c r="E57" i="1"/>
  <c r="D57" i="1"/>
  <c r="C57" i="1"/>
  <c r="B57" i="1"/>
  <c r="BV56" i="1"/>
  <c r="BU56" i="1"/>
  <c r="BT56" i="1"/>
  <c r="BS56" i="1"/>
  <c r="BR56" i="1"/>
  <c r="BQ56" i="1"/>
  <c r="BP56" i="1"/>
  <c r="BO56" i="1"/>
  <c r="BN56" i="1"/>
  <c r="BM56" i="1"/>
  <c r="BL56" i="1"/>
  <c r="BK56" i="1"/>
  <c r="BJ56" i="1"/>
  <c r="BI56" i="1"/>
  <c r="BH56" i="1"/>
  <c r="BG56" i="1"/>
  <c r="BF56" i="1"/>
  <c r="BE56" i="1"/>
  <c r="BD56" i="1"/>
  <c r="BC56" i="1"/>
  <c r="BB56" i="1"/>
  <c r="BA56" i="1"/>
  <c r="AZ56" i="1"/>
  <c r="AY56" i="1"/>
  <c r="AX56" i="1"/>
  <c r="AW56" i="1"/>
  <c r="AV56" i="1"/>
  <c r="AU56" i="1"/>
  <c r="AT56" i="1"/>
  <c r="AS56" i="1"/>
  <c r="AR56" i="1"/>
  <c r="AQ56" i="1"/>
  <c r="AP56" i="1"/>
  <c r="AO56" i="1"/>
  <c r="AN56" i="1"/>
  <c r="AM56" i="1"/>
  <c r="AL56" i="1"/>
  <c r="AK56" i="1"/>
  <c r="AJ56" i="1"/>
  <c r="AI56" i="1"/>
  <c r="AH56" i="1"/>
  <c r="AG56" i="1"/>
  <c r="AF56" i="1"/>
  <c r="AE56" i="1"/>
  <c r="AD56" i="1"/>
  <c r="AC56" i="1"/>
  <c r="AB56" i="1"/>
  <c r="AA56" i="1"/>
  <c r="Z56" i="1"/>
  <c r="Y56" i="1"/>
  <c r="X56" i="1"/>
  <c r="W56" i="1"/>
  <c r="V56" i="1"/>
  <c r="U56" i="1"/>
  <c r="T56" i="1"/>
  <c r="S56" i="1"/>
  <c r="R56" i="1"/>
  <c r="Q56" i="1"/>
  <c r="P56" i="1"/>
  <c r="O56" i="1"/>
  <c r="N56" i="1"/>
  <c r="M56" i="1"/>
  <c r="L56" i="1"/>
  <c r="K56" i="1"/>
  <c r="J56" i="1"/>
  <c r="I56" i="1"/>
  <c r="H56" i="1"/>
  <c r="G56" i="1"/>
  <c r="F56" i="1"/>
  <c r="E56" i="1"/>
  <c r="D56" i="1"/>
  <c r="C56" i="1"/>
  <c r="B56" i="1"/>
  <c r="BV55" i="1"/>
  <c r="BU55" i="1"/>
  <c r="BT55" i="1"/>
  <c r="BS55" i="1"/>
  <c r="BR55" i="1"/>
  <c r="BQ55" i="1"/>
  <c r="BP55" i="1"/>
  <c r="BO55" i="1"/>
  <c r="BN55" i="1"/>
  <c r="BM55" i="1"/>
  <c r="BL55" i="1"/>
  <c r="BK55" i="1"/>
  <c r="BJ55" i="1"/>
  <c r="BI55" i="1"/>
  <c r="BH55" i="1"/>
  <c r="BG55" i="1"/>
  <c r="BF55" i="1"/>
  <c r="BE55" i="1"/>
  <c r="BD55" i="1"/>
  <c r="BC55" i="1"/>
  <c r="BB55" i="1"/>
  <c r="BA55" i="1"/>
  <c r="AZ55" i="1"/>
  <c r="AY55" i="1"/>
  <c r="AX55" i="1"/>
  <c r="AW55" i="1"/>
  <c r="AV55" i="1"/>
  <c r="AU55" i="1"/>
  <c r="AT55" i="1"/>
  <c r="AS55" i="1"/>
  <c r="AR55" i="1"/>
  <c r="AQ55" i="1"/>
  <c r="AP55" i="1"/>
  <c r="AO55" i="1"/>
  <c r="AN55" i="1"/>
  <c r="AM55" i="1"/>
  <c r="AL55" i="1"/>
  <c r="AK55" i="1"/>
  <c r="AJ55" i="1"/>
  <c r="AI55" i="1"/>
  <c r="AH55" i="1"/>
  <c r="AG55" i="1"/>
  <c r="AF55" i="1"/>
  <c r="AE55" i="1"/>
  <c r="AD55" i="1"/>
  <c r="AC55" i="1"/>
  <c r="AB55" i="1"/>
  <c r="AA55" i="1"/>
  <c r="Z55" i="1"/>
  <c r="Y55" i="1"/>
  <c r="X55" i="1"/>
  <c r="W55" i="1"/>
  <c r="V55" i="1"/>
  <c r="U55" i="1"/>
  <c r="T55" i="1"/>
  <c r="S55" i="1"/>
  <c r="R55" i="1"/>
  <c r="Q55" i="1"/>
  <c r="P55" i="1"/>
  <c r="O55" i="1"/>
  <c r="N55" i="1"/>
  <c r="M55" i="1"/>
  <c r="L55" i="1"/>
  <c r="K55" i="1"/>
  <c r="J55" i="1"/>
  <c r="I55" i="1"/>
  <c r="H55" i="1"/>
  <c r="G55" i="1"/>
  <c r="F55" i="1"/>
  <c r="E55" i="1"/>
  <c r="D55" i="1"/>
  <c r="C55" i="1"/>
  <c r="B55" i="1"/>
  <c r="BV54" i="1"/>
  <c r="BU54" i="1"/>
  <c r="BT54" i="1"/>
  <c r="BS54" i="1"/>
  <c r="BR54" i="1"/>
  <c r="BQ54" i="1"/>
  <c r="BP54" i="1"/>
  <c r="BO54" i="1"/>
  <c r="BN54" i="1"/>
  <c r="BM54" i="1"/>
  <c r="BL54" i="1"/>
  <c r="BK54" i="1"/>
  <c r="BJ54" i="1"/>
  <c r="BI54" i="1"/>
  <c r="BH54" i="1"/>
  <c r="BG54" i="1"/>
  <c r="BF54" i="1"/>
  <c r="BE54" i="1"/>
  <c r="BD54" i="1"/>
  <c r="BC54" i="1"/>
  <c r="BB54" i="1"/>
  <c r="BA54" i="1"/>
  <c r="AZ54" i="1"/>
  <c r="AY54" i="1"/>
  <c r="AX54" i="1"/>
  <c r="AW54" i="1"/>
  <c r="AV54" i="1"/>
  <c r="AU54" i="1"/>
  <c r="AT54" i="1"/>
  <c r="AS54" i="1"/>
  <c r="AR54" i="1"/>
  <c r="AQ54" i="1"/>
  <c r="AP54" i="1"/>
  <c r="AO54" i="1"/>
  <c r="AN54" i="1"/>
  <c r="AM54" i="1"/>
  <c r="AL54" i="1"/>
  <c r="AK54" i="1"/>
  <c r="AJ54" i="1"/>
  <c r="AI54" i="1"/>
  <c r="AH54" i="1"/>
  <c r="AG54" i="1"/>
  <c r="AF54" i="1"/>
  <c r="AE54" i="1"/>
  <c r="AD54" i="1"/>
  <c r="AC54" i="1"/>
  <c r="AB54" i="1"/>
  <c r="AA54" i="1"/>
  <c r="Z54" i="1"/>
  <c r="Y54" i="1"/>
  <c r="X54" i="1"/>
  <c r="W54" i="1"/>
  <c r="V54" i="1"/>
  <c r="U54" i="1"/>
  <c r="T54" i="1"/>
  <c r="S54" i="1"/>
  <c r="R54" i="1"/>
  <c r="Q54" i="1"/>
  <c r="P54" i="1"/>
  <c r="O54" i="1"/>
  <c r="N54" i="1"/>
  <c r="M54" i="1"/>
  <c r="L54" i="1"/>
  <c r="K54" i="1"/>
  <c r="J54" i="1"/>
  <c r="I54" i="1"/>
  <c r="H54" i="1"/>
  <c r="G54" i="1"/>
  <c r="F54" i="1"/>
  <c r="E54" i="1"/>
  <c r="D54" i="1"/>
  <c r="C54" i="1"/>
  <c r="B54" i="1"/>
  <c r="BV53" i="1"/>
  <c r="BU53" i="1"/>
  <c r="BT53" i="1"/>
  <c r="BS53" i="1"/>
  <c r="BR53" i="1"/>
  <c r="BQ53" i="1"/>
  <c r="BP53" i="1"/>
  <c r="BO53" i="1"/>
  <c r="BN53" i="1"/>
  <c r="BM53" i="1"/>
  <c r="BL53" i="1"/>
  <c r="BK53" i="1"/>
  <c r="BJ53" i="1"/>
  <c r="BI53" i="1"/>
  <c r="BH53" i="1"/>
  <c r="BG53" i="1"/>
  <c r="BF53" i="1"/>
  <c r="BE53" i="1"/>
  <c r="BD53" i="1"/>
  <c r="BC53" i="1"/>
  <c r="BB53" i="1"/>
  <c r="BA53" i="1"/>
  <c r="AZ53" i="1"/>
  <c r="AY53" i="1"/>
  <c r="AX53" i="1"/>
  <c r="AW53" i="1"/>
  <c r="AV53" i="1"/>
  <c r="AU53" i="1"/>
  <c r="AT53" i="1"/>
  <c r="AS53" i="1"/>
  <c r="AR53" i="1"/>
  <c r="AQ53" i="1"/>
  <c r="AP53" i="1"/>
  <c r="AO53" i="1"/>
  <c r="AN53" i="1"/>
  <c r="AM53" i="1"/>
  <c r="AL53" i="1"/>
  <c r="AK53" i="1"/>
  <c r="AJ53" i="1"/>
  <c r="AI53" i="1"/>
  <c r="AH53" i="1"/>
  <c r="AG53" i="1"/>
  <c r="AF53" i="1"/>
  <c r="AE53" i="1"/>
  <c r="AD53" i="1"/>
  <c r="AC53" i="1"/>
  <c r="AB53" i="1"/>
  <c r="AA53" i="1"/>
  <c r="Z53" i="1"/>
  <c r="Y53" i="1"/>
  <c r="X53" i="1"/>
  <c r="W53" i="1"/>
  <c r="V53" i="1"/>
  <c r="U53" i="1"/>
  <c r="T53" i="1"/>
  <c r="S53" i="1"/>
  <c r="R53" i="1"/>
  <c r="Q53" i="1"/>
  <c r="P53" i="1"/>
  <c r="O53" i="1"/>
  <c r="N53" i="1"/>
  <c r="M53" i="1"/>
  <c r="L53" i="1"/>
  <c r="K53" i="1"/>
  <c r="J53" i="1"/>
  <c r="I53" i="1"/>
  <c r="H53" i="1"/>
  <c r="G53" i="1"/>
  <c r="F53" i="1"/>
  <c r="E53" i="1"/>
  <c r="D53" i="1"/>
  <c r="C53" i="1"/>
  <c r="B53" i="1"/>
  <c r="BV52" i="1"/>
  <c r="BU52" i="1"/>
  <c r="BT52" i="1"/>
  <c r="BS52" i="1"/>
  <c r="BR52" i="1"/>
  <c r="BQ52" i="1"/>
  <c r="BP52" i="1"/>
  <c r="BO52" i="1"/>
  <c r="BN52" i="1"/>
  <c r="BM52" i="1"/>
  <c r="BL52" i="1"/>
  <c r="BK52" i="1"/>
  <c r="BJ52" i="1"/>
  <c r="BI52" i="1"/>
  <c r="BH52" i="1"/>
  <c r="BG52" i="1"/>
  <c r="BF52" i="1"/>
  <c r="BE52" i="1"/>
  <c r="BD52" i="1"/>
  <c r="BC52" i="1"/>
  <c r="BB52" i="1"/>
  <c r="BA52" i="1"/>
  <c r="AZ52" i="1"/>
  <c r="AY52" i="1"/>
  <c r="AX52" i="1"/>
  <c r="AW52" i="1"/>
  <c r="AV52" i="1"/>
  <c r="AU52" i="1"/>
  <c r="AT52" i="1"/>
  <c r="AS52" i="1"/>
  <c r="AR52" i="1"/>
  <c r="AQ52" i="1"/>
  <c r="AP52" i="1"/>
  <c r="AO52" i="1"/>
  <c r="AN52" i="1"/>
  <c r="AM52" i="1"/>
  <c r="AL52" i="1"/>
  <c r="AK52" i="1"/>
  <c r="AJ52" i="1"/>
  <c r="AI52" i="1"/>
  <c r="AH52" i="1"/>
  <c r="AG52" i="1"/>
  <c r="AF52" i="1"/>
  <c r="AE52" i="1"/>
  <c r="AD52" i="1"/>
  <c r="AC52" i="1"/>
  <c r="AB52" i="1"/>
  <c r="AA52" i="1"/>
  <c r="Z52" i="1"/>
  <c r="Y52" i="1"/>
  <c r="X52" i="1"/>
  <c r="W52" i="1"/>
  <c r="V52" i="1"/>
  <c r="U52" i="1"/>
  <c r="T52" i="1"/>
  <c r="S52" i="1"/>
  <c r="R52" i="1"/>
  <c r="Q52" i="1"/>
  <c r="P52" i="1"/>
  <c r="O52" i="1"/>
  <c r="N52" i="1"/>
  <c r="M52" i="1"/>
  <c r="L52" i="1"/>
  <c r="K52" i="1"/>
  <c r="J52" i="1"/>
  <c r="I52" i="1"/>
  <c r="H52" i="1"/>
  <c r="G52" i="1"/>
  <c r="F52" i="1"/>
  <c r="E52" i="1"/>
  <c r="D52" i="1"/>
  <c r="C52" i="1"/>
  <c r="B52" i="1"/>
  <c r="BV51" i="1"/>
  <c r="BU51" i="1"/>
  <c r="BT51" i="1"/>
  <c r="BS51" i="1"/>
  <c r="BR51" i="1"/>
  <c r="BQ51" i="1"/>
  <c r="BP51" i="1"/>
  <c r="BO51" i="1"/>
  <c r="BN51" i="1"/>
  <c r="BM51" i="1"/>
  <c r="BL51" i="1"/>
  <c r="BK51" i="1"/>
  <c r="BJ51" i="1"/>
  <c r="BI51" i="1"/>
  <c r="BH51" i="1"/>
  <c r="BG51" i="1"/>
  <c r="BF51" i="1"/>
  <c r="BE51" i="1"/>
  <c r="BD51" i="1"/>
  <c r="BC51" i="1"/>
  <c r="BB51" i="1"/>
  <c r="BA51" i="1"/>
  <c r="AZ51" i="1"/>
  <c r="AY51" i="1"/>
  <c r="AX51" i="1"/>
  <c r="AW51" i="1"/>
  <c r="AV51" i="1"/>
  <c r="AU51" i="1"/>
  <c r="AT51" i="1"/>
  <c r="AS51" i="1"/>
  <c r="AR51" i="1"/>
  <c r="AQ51" i="1"/>
  <c r="AP51" i="1"/>
  <c r="AO51" i="1"/>
  <c r="AN51" i="1"/>
  <c r="AM51" i="1"/>
  <c r="AL51" i="1"/>
  <c r="AK51" i="1"/>
  <c r="AJ51" i="1"/>
  <c r="AI51" i="1"/>
  <c r="AH51" i="1"/>
  <c r="AG51" i="1"/>
  <c r="AF51" i="1"/>
  <c r="AE51" i="1"/>
  <c r="AD51" i="1"/>
  <c r="AC51" i="1"/>
  <c r="AB51" i="1"/>
  <c r="AA51" i="1"/>
  <c r="Z51" i="1"/>
  <c r="Y51" i="1"/>
  <c r="X51" i="1"/>
  <c r="W51" i="1"/>
  <c r="V51" i="1"/>
  <c r="U51" i="1"/>
  <c r="T51" i="1"/>
  <c r="S51" i="1"/>
  <c r="R51" i="1"/>
  <c r="Q51" i="1"/>
  <c r="P51" i="1"/>
  <c r="O51" i="1"/>
  <c r="N51" i="1"/>
  <c r="M51" i="1"/>
  <c r="L51" i="1"/>
  <c r="K51" i="1"/>
  <c r="J51" i="1"/>
  <c r="I51" i="1"/>
  <c r="H51" i="1"/>
  <c r="G51" i="1"/>
  <c r="F51" i="1"/>
  <c r="E51" i="1"/>
  <c r="D51" i="1"/>
  <c r="C51" i="1"/>
  <c r="B51" i="1"/>
  <c r="BV50" i="1"/>
  <c r="BU50" i="1"/>
  <c r="BT50" i="1"/>
  <c r="BS50" i="1"/>
  <c r="BR50" i="1"/>
  <c r="BQ50" i="1"/>
  <c r="BP50" i="1"/>
  <c r="BO50" i="1"/>
  <c r="BN50" i="1"/>
  <c r="BM50" i="1"/>
  <c r="BL50" i="1"/>
  <c r="BK50" i="1"/>
  <c r="BJ50" i="1"/>
  <c r="BI50" i="1"/>
  <c r="BH50" i="1"/>
  <c r="BG50" i="1"/>
  <c r="BF50" i="1"/>
  <c r="BE50" i="1"/>
  <c r="BD50" i="1"/>
  <c r="BC50" i="1"/>
  <c r="BB50" i="1"/>
  <c r="BA50" i="1"/>
  <c r="AZ50" i="1"/>
  <c r="AY50" i="1"/>
  <c r="AX50" i="1"/>
  <c r="AW50" i="1"/>
  <c r="AV50" i="1"/>
  <c r="AU50" i="1"/>
  <c r="AT50" i="1"/>
  <c r="AS50" i="1"/>
  <c r="AR50" i="1"/>
  <c r="AQ50" i="1"/>
  <c r="AP50" i="1"/>
  <c r="AO50" i="1"/>
  <c r="AN50" i="1"/>
  <c r="AM50" i="1"/>
  <c r="AL50" i="1"/>
  <c r="AK50" i="1"/>
  <c r="AJ50" i="1"/>
  <c r="AI50" i="1"/>
  <c r="AH50" i="1"/>
  <c r="AG50" i="1"/>
  <c r="AF50" i="1"/>
  <c r="AE50" i="1"/>
  <c r="AD50" i="1"/>
  <c r="AC50" i="1"/>
  <c r="AB50" i="1"/>
  <c r="AA50" i="1"/>
  <c r="Z50" i="1"/>
  <c r="Y50" i="1"/>
  <c r="X50" i="1"/>
  <c r="W50" i="1"/>
  <c r="V50" i="1"/>
  <c r="U50" i="1"/>
  <c r="T50" i="1"/>
  <c r="S50" i="1"/>
  <c r="R50" i="1"/>
  <c r="Q50" i="1"/>
  <c r="P50" i="1"/>
  <c r="O50" i="1"/>
  <c r="N50" i="1"/>
  <c r="M50" i="1"/>
  <c r="L50" i="1"/>
  <c r="K50" i="1"/>
  <c r="J50" i="1"/>
  <c r="I50" i="1"/>
  <c r="H50" i="1"/>
  <c r="G50" i="1"/>
  <c r="F50" i="1"/>
  <c r="E50" i="1"/>
  <c r="D50" i="1"/>
  <c r="C50" i="1"/>
  <c r="B50" i="1"/>
  <c r="BV49" i="1"/>
  <c r="BU49" i="1"/>
  <c r="BT49" i="1"/>
  <c r="BS49" i="1"/>
  <c r="BR49" i="1"/>
  <c r="BQ49" i="1"/>
  <c r="BP49" i="1"/>
  <c r="BO49" i="1"/>
  <c r="BN49" i="1"/>
  <c r="BM49" i="1"/>
  <c r="BL49" i="1"/>
  <c r="BK49" i="1"/>
  <c r="BJ49" i="1"/>
  <c r="BI49" i="1"/>
  <c r="BH49" i="1"/>
  <c r="BG49" i="1"/>
  <c r="BF49" i="1"/>
  <c r="BE49" i="1"/>
  <c r="BD49" i="1"/>
  <c r="BC49" i="1"/>
  <c r="BB49" i="1"/>
  <c r="BA49" i="1"/>
  <c r="AZ49" i="1"/>
  <c r="AY49" i="1"/>
  <c r="AX49" i="1"/>
  <c r="AW49" i="1"/>
  <c r="AV49" i="1"/>
  <c r="AU49" i="1"/>
  <c r="AT49" i="1"/>
  <c r="AS49" i="1"/>
  <c r="AR49" i="1"/>
  <c r="AQ49" i="1"/>
  <c r="AP49" i="1"/>
  <c r="AO49" i="1"/>
  <c r="AN49" i="1"/>
  <c r="AM49" i="1"/>
  <c r="AL49" i="1"/>
  <c r="AK49" i="1"/>
  <c r="AJ49" i="1"/>
  <c r="AI49" i="1"/>
  <c r="AH49" i="1"/>
  <c r="AG49" i="1"/>
  <c r="AF49" i="1"/>
  <c r="AE49" i="1"/>
  <c r="AD49" i="1"/>
  <c r="AC49" i="1"/>
  <c r="AB49" i="1"/>
  <c r="AA49" i="1"/>
  <c r="Z49" i="1"/>
  <c r="Y49" i="1"/>
  <c r="X49" i="1"/>
  <c r="W49" i="1"/>
  <c r="V49" i="1"/>
  <c r="U49" i="1"/>
  <c r="T49" i="1"/>
  <c r="S49" i="1"/>
  <c r="R49" i="1"/>
  <c r="Q49" i="1"/>
  <c r="P49" i="1"/>
  <c r="O49" i="1"/>
  <c r="N49" i="1"/>
  <c r="M49" i="1"/>
  <c r="L49" i="1"/>
  <c r="K49" i="1"/>
  <c r="J49" i="1"/>
  <c r="I49" i="1"/>
  <c r="H49" i="1"/>
  <c r="G49" i="1"/>
  <c r="F49" i="1"/>
  <c r="E49" i="1"/>
  <c r="D49" i="1"/>
  <c r="C49" i="1"/>
  <c r="B49" i="1"/>
  <c r="BV48" i="1"/>
  <c r="BU48" i="1"/>
  <c r="BT48" i="1"/>
  <c r="BS48" i="1"/>
  <c r="BR48" i="1"/>
  <c r="BQ48" i="1"/>
  <c r="BP48" i="1"/>
  <c r="BO48" i="1"/>
  <c r="BN48" i="1"/>
  <c r="BM48" i="1"/>
  <c r="BL48" i="1"/>
  <c r="BK48" i="1"/>
  <c r="BJ48" i="1"/>
  <c r="BI48" i="1"/>
  <c r="BH48" i="1"/>
  <c r="BG48" i="1"/>
  <c r="BF48" i="1"/>
  <c r="BE48" i="1"/>
  <c r="BD48" i="1"/>
  <c r="BC48" i="1"/>
  <c r="BB48" i="1"/>
  <c r="BA48" i="1"/>
  <c r="AZ48" i="1"/>
  <c r="AY48" i="1"/>
  <c r="AX48" i="1"/>
  <c r="AW48" i="1"/>
  <c r="AV48" i="1"/>
  <c r="AU48" i="1"/>
  <c r="AT48" i="1"/>
  <c r="AS48" i="1"/>
  <c r="AR48" i="1"/>
  <c r="AQ48" i="1"/>
  <c r="AP48" i="1"/>
  <c r="AO48" i="1"/>
  <c r="AN48" i="1"/>
  <c r="AM48" i="1"/>
  <c r="AL48" i="1"/>
  <c r="AK48" i="1"/>
  <c r="AJ48" i="1"/>
  <c r="AI48" i="1"/>
  <c r="AH48" i="1"/>
  <c r="AG48" i="1"/>
  <c r="AF48" i="1"/>
  <c r="AE48" i="1"/>
  <c r="AD48" i="1"/>
  <c r="AC48" i="1"/>
  <c r="AB48" i="1"/>
  <c r="AA48" i="1"/>
  <c r="Z48" i="1"/>
  <c r="Y48" i="1"/>
  <c r="X48" i="1"/>
  <c r="W48" i="1"/>
  <c r="V48" i="1"/>
  <c r="U48" i="1"/>
  <c r="T48" i="1"/>
  <c r="S48" i="1"/>
  <c r="R48" i="1"/>
  <c r="Q48" i="1"/>
  <c r="P48" i="1"/>
  <c r="O48" i="1"/>
  <c r="N48" i="1"/>
  <c r="M48" i="1"/>
  <c r="L48" i="1"/>
  <c r="K48" i="1"/>
  <c r="J48" i="1"/>
  <c r="I48" i="1"/>
  <c r="H48" i="1"/>
  <c r="G48" i="1"/>
  <c r="F48" i="1"/>
  <c r="E48" i="1"/>
  <c r="D48" i="1"/>
  <c r="C48" i="1"/>
  <c r="B48" i="1"/>
  <c r="BV47" i="1"/>
  <c r="BU47" i="1"/>
  <c r="BT47" i="1"/>
  <c r="BS47" i="1"/>
  <c r="BR47" i="1"/>
  <c r="BQ47" i="1"/>
  <c r="BP47" i="1"/>
  <c r="BO47" i="1"/>
  <c r="BN47" i="1"/>
  <c r="BM47" i="1"/>
  <c r="BL47" i="1"/>
  <c r="BK47" i="1"/>
  <c r="BJ47" i="1"/>
  <c r="BI47" i="1"/>
  <c r="BH47" i="1"/>
  <c r="BG47" i="1"/>
  <c r="BF47" i="1"/>
  <c r="BE47" i="1"/>
  <c r="BD47" i="1"/>
  <c r="BC47" i="1"/>
  <c r="BB47" i="1"/>
  <c r="BA47" i="1"/>
  <c r="AZ47" i="1"/>
  <c r="AY47" i="1"/>
  <c r="AX47" i="1"/>
  <c r="AW47" i="1"/>
  <c r="AV47" i="1"/>
  <c r="AU47" i="1"/>
  <c r="AT47" i="1"/>
  <c r="AS47" i="1"/>
  <c r="AR47" i="1"/>
  <c r="AQ47" i="1"/>
  <c r="AP47" i="1"/>
  <c r="AO47" i="1"/>
  <c r="AN47" i="1"/>
  <c r="AM47" i="1"/>
  <c r="AL47" i="1"/>
  <c r="AK47" i="1"/>
  <c r="AJ47" i="1"/>
  <c r="AI47" i="1"/>
  <c r="AH47" i="1"/>
  <c r="AG47" i="1"/>
  <c r="AF47" i="1"/>
  <c r="AE47" i="1"/>
  <c r="AD47" i="1"/>
  <c r="AC47" i="1"/>
  <c r="AB47" i="1"/>
  <c r="AA47" i="1"/>
  <c r="Z47" i="1"/>
  <c r="Y47" i="1"/>
  <c r="X47" i="1"/>
  <c r="W47" i="1"/>
  <c r="V47" i="1"/>
  <c r="U47" i="1"/>
  <c r="T47" i="1"/>
  <c r="S47" i="1"/>
  <c r="R47" i="1"/>
  <c r="Q47" i="1"/>
  <c r="P47" i="1"/>
  <c r="O47" i="1"/>
  <c r="N47" i="1"/>
  <c r="M47" i="1"/>
  <c r="L47" i="1"/>
  <c r="K47" i="1"/>
  <c r="J47" i="1"/>
  <c r="I47" i="1"/>
  <c r="H47" i="1"/>
  <c r="G47" i="1"/>
  <c r="F47" i="1"/>
  <c r="E47" i="1"/>
  <c r="D47" i="1"/>
  <c r="C47" i="1"/>
  <c r="B47" i="1"/>
  <c r="BV46" i="1"/>
  <c r="BU46" i="1"/>
  <c r="BT46" i="1"/>
  <c r="BS46" i="1"/>
  <c r="BR46" i="1"/>
  <c r="BQ46" i="1"/>
  <c r="BP46" i="1"/>
  <c r="BO46" i="1"/>
  <c r="BN46" i="1"/>
  <c r="BM46" i="1"/>
  <c r="BL46" i="1"/>
  <c r="BK46" i="1"/>
  <c r="BJ46" i="1"/>
  <c r="BI46" i="1"/>
  <c r="BH46" i="1"/>
  <c r="BG46" i="1"/>
  <c r="BF46" i="1"/>
  <c r="BE46" i="1"/>
  <c r="BD46" i="1"/>
  <c r="BC46" i="1"/>
  <c r="BB46" i="1"/>
  <c r="BA46" i="1"/>
  <c r="AZ46" i="1"/>
  <c r="AY46" i="1"/>
  <c r="AX46" i="1"/>
  <c r="AW46" i="1"/>
  <c r="AV46" i="1"/>
  <c r="AU46" i="1"/>
  <c r="AT46" i="1"/>
  <c r="AS46" i="1"/>
  <c r="AR46" i="1"/>
  <c r="AQ46" i="1"/>
  <c r="AP46" i="1"/>
  <c r="AO46" i="1"/>
  <c r="AN46" i="1"/>
  <c r="AM46" i="1"/>
  <c r="AL46" i="1"/>
  <c r="AK46" i="1"/>
  <c r="AJ46" i="1"/>
  <c r="AI46" i="1"/>
  <c r="AH46" i="1"/>
  <c r="AG46" i="1"/>
  <c r="AF46" i="1"/>
  <c r="AE46" i="1"/>
  <c r="AD46" i="1"/>
  <c r="AC46" i="1"/>
  <c r="AB46" i="1"/>
  <c r="AA46" i="1"/>
  <c r="Z46" i="1"/>
  <c r="Y46" i="1"/>
  <c r="X46" i="1"/>
  <c r="W46" i="1"/>
  <c r="V46" i="1"/>
  <c r="U46" i="1"/>
  <c r="T46" i="1"/>
  <c r="S46" i="1"/>
  <c r="R46" i="1"/>
  <c r="Q46" i="1"/>
  <c r="P46" i="1"/>
  <c r="O46" i="1"/>
  <c r="N46" i="1"/>
  <c r="M46" i="1"/>
  <c r="L46" i="1"/>
  <c r="K46" i="1"/>
  <c r="J46" i="1"/>
  <c r="I46" i="1"/>
  <c r="H46" i="1"/>
  <c r="G46" i="1"/>
  <c r="F46" i="1"/>
  <c r="E46" i="1"/>
  <c r="D46" i="1"/>
  <c r="C46" i="1"/>
  <c r="B46" i="1"/>
  <c r="BV45" i="1"/>
  <c r="BU45" i="1"/>
  <c r="BT45" i="1"/>
  <c r="BS45" i="1"/>
  <c r="BR45" i="1"/>
  <c r="BQ45" i="1"/>
  <c r="BP45" i="1"/>
  <c r="BO45" i="1"/>
  <c r="BN45" i="1"/>
  <c r="BM45" i="1"/>
  <c r="BL45" i="1"/>
  <c r="BK45" i="1"/>
  <c r="BJ45" i="1"/>
  <c r="BI45" i="1"/>
  <c r="BH45" i="1"/>
  <c r="BG45" i="1"/>
  <c r="BF45" i="1"/>
  <c r="BE45" i="1"/>
  <c r="BD45" i="1"/>
  <c r="BC45" i="1"/>
  <c r="BB45" i="1"/>
  <c r="BA45" i="1"/>
  <c r="AZ45" i="1"/>
  <c r="AY45" i="1"/>
  <c r="AX45" i="1"/>
  <c r="AW45" i="1"/>
  <c r="AV45" i="1"/>
  <c r="AU45" i="1"/>
  <c r="AT45" i="1"/>
  <c r="AS45" i="1"/>
  <c r="AR45" i="1"/>
  <c r="AQ45" i="1"/>
  <c r="AP45" i="1"/>
  <c r="AO45" i="1"/>
  <c r="AN45" i="1"/>
  <c r="AM45" i="1"/>
  <c r="AL45" i="1"/>
  <c r="AK45" i="1"/>
  <c r="AJ45" i="1"/>
  <c r="AI45" i="1"/>
  <c r="AH45" i="1"/>
  <c r="AG45" i="1"/>
  <c r="AF45" i="1"/>
  <c r="AE45" i="1"/>
  <c r="AD45" i="1"/>
  <c r="AC45" i="1"/>
  <c r="AB45" i="1"/>
  <c r="AA45" i="1"/>
  <c r="Z45" i="1"/>
  <c r="Y45" i="1"/>
  <c r="X45" i="1"/>
  <c r="W45" i="1"/>
  <c r="V45" i="1"/>
  <c r="U45" i="1"/>
  <c r="T45" i="1"/>
  <c r="S45" i="1"/>
  <c r="R45" i="1"/>
  <c r="Q45" i="1"/>
  <c r="P45" i="1"/>
  <c r="O45" i="1"/>
  <c r="N45" i="1"/>
  <c r="M45" i="1"/>
  <c r="L45" i="1"/>
  <c r="K45" i="1"/>
  <c r="J45" i="1"/>
  <c r="I45" i="1"/>
  <c r="H45" i="1"/>
  <c r="G45" i="1"/>
  <c r="F45" i="1"/>
  <c r="E45" i="1"/>
  <c r="D45" i="1"/>
  <c r="C45" i="1"/>
  <c r="B45" i="1"/>
  <c r="BV44" i="1"/>
  <c r="BU44" i="1"/>
  <c r="BT44" i="1"/>
  <c r="BS44" i="1"/>
  <c r="BR44" i="1"/>
  <c r="BQ44" i="1"/>
  <c r="BP44" i="1"/>
  <c r="BO44" i="1"/>
  <c r="BN44" i="1"/>
  <c r="BM44" i="1"/>
  <c r="BL44" i="1"/>
  <c r="BK44" i="1"/>
  <c r="BJ44" i="1"/>
  <c r="BI44" i="1"/>
  <c r="BH44" i="1"/>
  <c r="BG44" i="1"/>
  <c r="BF44" i="1"/>
  <c r="BE44" i="1"/>
  <c r="BD44" i="1"/>
  <c r="BC44" i="1"/>
  <c r="BB44" i="1"/>
  <c r="BA44" i="1"/>
  <c r="AZ44" i="1"/>
  <c r="AY44" i="1"/>
  <c r="AX44" i="1"/>
  <c r="AW44" i="1"/>
  <c r="AV44" i="1"/>
  <c r="AU44" i="1"/>
  <c r="AT44" i="1"/>
  <c r="AS44" i="1"/>
  <c r="AR44" i="1"/>
  <c r="AQ44" i="1"/>
  <c r="AP44" i="1"/>
  <c r="AO44" i="1"/>
  <c r="AN44" i="1"/>
  <c r="AM44" i="1"/>
  <c r="AL44" i="1"/>
  <c r="AK44" i="1"/>
  <c r="AJ44" i="1"/>
  <c r="AI44" i="1"/>
  <c r="AH44" i="1"/>
  <c r="AG44" i="1"/>
  <c r="AF44" i="1"/>
  <c r="AE44" i="1"/>
  <c r="AD44" i="1"/>
  <c r="AC44" i="1"/>
  <c r="AB44" i="1"/>
  <c r="AA44" i="1"/>
  <c r="Z44" i="1"/>
  <c r="Y44" i="1"/>
  <c r="X44" i="1"/>
  <c r="W44" i="1"/>
  <c r="V44" i="1"/>
  <c r="U44" i="1"/>
  <c r="T44" i="1"/>
  <c r="S44" i="1"/>
  <c r="R44" i="1"/>
  <c r="Q44" i="1"/>
  <c r="P44" i="1"/>
  <c r="O44" i="1"/>
  <c r="N44" i="1"/>
  <c r="M44" i="1"/>
  <c r="L44" i="1"/>
  <c r="K44" i="1"/>
  <c r="J44" i="1"/>
  <c r="I44" i="1"/>
  <c r="H44" i="1"/>
  <c r="G44" i="1"/>
  <c r="F44" i="1"/>
  <c r="E44" i="1"/>
  <c r="D44" i="1"/>
  <c r="C44" i="1"/>
  <c r="B44" i="1"/>
  <c r="BV43" i="1"/>
  <c r="BU43" i="1"/>
  <c r="BT43" i="1"/>
  <c r="BS43" i="1"/>
  <c r="BR43" i="1"/>
  <c r="BQ43" i="1"/>
  <c r="BP43" i="1"/>
  <c r="BO43" i="1"/>
  <c r="BN43" i="1"/>
  <c r="BM43" i="1"/>
  <c r="BL43" i="1"/>
  <c r="BK43" i="1"/>
  <c r="BJ43" i="1"/>
  <c r="BI43" i="1"/>
  <c r="BH43" i="1"/>
  <c r="BG43" i="1"/>
  <c r="BF43" i="1"/>
  <c r="BE43" i="1"/>
  <c r="BD43" i="1"/>
  <c r="BC43" i="1"/>
  <c r="BB43" i="1"/>
  <c r="BA43" i="1"/>
  <c r="AZ43" i="1"/>
  <c r="AY43" i="1"/>
  <c r="AX43" i="1"/>
  <c r="AW43" i="1"/>
  <c r="AV43" i="1"/>
  <c r="AU43" i="1"/>
  <c r="AT43" i="1"/>
  <c r="AS43" i="1"/>
  <c r="AR43" i="1"/>
  <c r="AQ43" i="1"/>
  <c r="AP43" i="1"/>
  <c r="AO43" i="1"/>
  <c r="AN43" i="1"/>
  <c r="AM43" i="1"/>
  <c r="AL43" i="1"/>
  <c r="AK43" i="1"/>
  <c r="AJ43" i="1"/>
  <c r="AI43" i="1"/>
  <c r="AH43" i="1"/>
  <c r="AG43" i="1"/>
  <c r="AF43" i="1"/>
  <c r="AE43" i="1"/>
  <c r="AD43" i="1"/>
  <c r="AC43" i="1"/>
  <c r="AB43" i="1"/>
  <c r="AA43" i="1"/>
  <c r="Z43" i="1"/>
  <c r="Y43" i="1"/>
  <c r="X43" i="1"/>
  <c r="W43" i="1"/>
  <c r="V43" i="1"/>
  <c r="U43" i="1"/>
  <c r="T43" i="1"/>
  <c r="S43" i="1"/>
  <c r="R43" i="1"/>
  <c r="Q43" i="1"/>
  <c r="P43" i="1"/>
  <c r="O43" i="1"/>
  <c r="N43" i="1"/>
  <c r="M43" i="1"/>
  <c r="L43" i="1"/>
  <c r="K43" i="1"/>
  <c r="J43" i="1"/>
  <c r="I43" i="1"/>
  <c r="H43" i="1"/>
  <c r="G43" i="1"/>
  <c r="F43" i="1"/>
  <c r="E43" i="1"/>
  <c r="D43" i="1"/>
  <c r="C43" i="1"/>
  <c r="B43" i="1"/>
  <c r="BV42" i="1"/>
  <c r="BU42" i="1"/>
  <c r="BT42" i="1"/>
  <c r="BS42" i="1"/>
  <c r="BR42" i="1"/>
  <c r="BQ42" i="1"/>
  <c r="BP42" i="1"/>
  <c r="BO42" i="1"/>
  <c r="BN42" i="1"/>
  <c r="BM42" i="1"/>
  <c r="BL42" i="1"/>
  <c r="BK42" i="1"/>
  <c r="BJ42" i="1"/>
  <c r="BI42" i="1"/>
  <c r="BH42" i="1"/>
  <c r="BG42" i="1"/>
  <c r="BF42" i="1"/>
  <c r="BE42" i="1"/>
  <c r="BD42" i="1"/>
  <c r="BC42" i="1"/>
  <c r="BB42" i="1"/>
  <c r="BA42" i="1"/>
  <c r="AZ42" i="1"/>
  <c r="AY42" i="1"/>
  <c r="AX42" i="1"/>
  <c r="AW42" i="1"/>
  <c r="AV42" i="1"/>
  <c r="AU42" i="1"/>
  <c r="AT42" i="1"/>
  <c r="AS42" i="1"/>
  <c r="AR42" i="1"/>
  <c r="AQ42" i="1"/>
  <c r="AP42" i="1"/>
  <c r="AO42" i="1"/>
  <c r="AN42" i="1"/>
  <c r="AM42" i="1"/>
  <c r="AL42" i="1"/>
  <c r="AK42" i="1"/>
  <c r="AJ42" i="1"/>
  <c r="AI42" i="1"/>
  <c r="AH42" i="1"/>
  <c r="AG42" i="1"/>
  <c r="AF42" i="1"/>
  <c r="AE42" i="1"/>
  <c r="AD42" i="1"/>
  <c r="AC42" i="1"/>
  <c r="AB42" i="1"/>
  <c r="AA42" i="1"/>
  <c r="Z42" i="1"/>
  <c r="Y42" i="1"/>
  <c r="X42" i="1"/>
  <c r="W42" i="1"/>
  <c r="V42" i="1"/>
  <c r="U42" i="1"/>
  <c r="T42" i="1"/>
  <c r="S42" i="1"/>
  <c r="R42" i="1"/>
  <c r="Q42" i="1"/>
  <c r="P42" i="1"/>
  <c r="O42" i="1"/>
  <c r="N42" i="1"/>
  <c r="M42" i="1"/>
  <c r="L42" i="1"/>
  <c r="K42" i="1"/>
  <c r="J42" i="1"/>
  <c r="I42" i="1"/>
  <c r="H42" i="1"/>
  <c r="G42" i="1"/>
  <c r="F42" i="1"/>
  <c r="E42" i="1"/>
  <c r="D42" i="1"/>
  <c r="C42" i="1"/>
  <c r="B42" i="1"/>
  <c r="BV41" i="1"/>
  <c r="BU41" i="1"/>
  <c r="BT41" i="1"/>
  <c r="BS41" i="1"/>
  <c r="BR41" i="1"/>
  <c r="BQ41" i="1"/>
  <c r="BP41" i="1"/>
  <c r="BO41" i="1"/>
  <c r="BN41" i="1"/>
  <c r="BM41" i="1"/>
  <c r="BL41" i="1"/>
  <c r="BK41" i="1"/>
  <c r="BJ41" i="1"/>
  <c r="BI41" i="1"/>
  <c r="BH41" i="1"/>
  <c r="BG41" i="1"/>
  <c r="BF41" i="1"/>
  <c r="BE41" i="1"/>
  <c r="BD41" i="1"/>
  <c r="BC41" i="1"/>
  <c r="BB41" i="1"/>
  <c r="BA41" i="1"/>
  <c r="AZ41" i="1"/>
  <c r="AY41" i="1"/>
  <c r="AX41" i="1"/>
  <c r="AW41" i="1"/>
  <c r="AV41" i="1"/>
  <c r="AU41" i="1"/>
  <c r="AT41" i="1"/>
  <c r="AS41" i="1"/>
  <c r="AR41" i="1"/>
  <c r="AQ41" i="1"/>
  <c r="AP41" i="1"/>
  <c r="AO41" i="1"/>
  <c r="AN41" i="1"/>
  <c r="AM41" i="1"/>
  <c r="AL41" i="1"/>
  <c r="AK41" i="1"/>
  <c r="AJ41" i="1"/>
  <c r="AI41" i="1"/>
  <c r="AH41" i="1"/>
  <c r="AG41" i="1"/>
  <c r="AF41" i="1"/>
  <c r="AE41" i="1"/>
  <c r="AD41" i="1"/>
  <c r="AC41" i="1"/>
  <c r="AB41" i="1"/>
  <c r="AA41" i="1"/>
  <c r="Z41" i="1"/>
  <c r="Y41" i="1"/>
  <c r="X41" i="1"/>
  <c r="W41" i="1"/>
  <c r="V41" i="1"/>
  <c r="U41" i="1"/>
  <c r="T41" i="1"/>
  <c r="S41" i="1"/>
  <c r="R41" i="1"/>
  <c r="Q41" i="1"/>
  <c r="P41" i="1"/>
  <c r="O41" i="1"/>
  <c r="N41" i="1"/>
  <c r="M41" i="1"/>
  <c r="L41" i="1"/>
  <c r="K41" i="1"/>
  <c r="J41" i="1"/>
  <c r="I41" i="1"/>
  <c r="H41" i="1"/>
  <c r="G41" i="1"/>
  <c r="F41" i="1"/>
  <c r="E41" i="1"/>
  <c r="D41" i="1"/>
  <c r="C41" i="1"/>
  <c r="B41" i="1"/>
  <c r="BV40" i="1"/>
  <c r="BU40" i="1"/>
  <c r="BT40" i="1"/>
  <c r="BS40" i="1"/>
  <c r="BR40" i="1"/>
  <c r="BQ40" i="1"/>
  <c r="BP40" i="1"/>
  <c r="BO40" i="1"/>
  <c r="BN40" i="1"/>
  <c r="BM40" i="1"/>
  <c r="BL40" i="1"/>
  <c r="BK40" i="1"/>
  <c r="BJ40" i="1"/>
  <c r="BI40" i="1"/>
  <c r="BH40" i="1"/>
  <c r="BG40" i="1"/>
  <c r="BF40" i="1"/>
  <c r="BE40" i="1"/>
  <c r="BD40" i="1"/>
  <c r="BC40" i="1"/>
  <c r="BB40" i="1"/>
  <c r="BA40" i="1"/>
  <c r="AZ40" i="1"/>
  <c r="AY40" i="1"/>
  <c r="AX40" i="1"/>
  <c r="AW40" i="1"/>
  <c r="AV40" i="1"/>
  <c r="AU40" i="1"/>
  <c r="AT40" i="1"/>
  <c r="AS40" i="1"/>
  <c r="AR40" i="1"/>
  <c r="AQ40" i="1"/>
  <c r="AP40" i="1"/>
  <c r="AO40" i="1"/>
  <c r="AN40" i="1"/>
  <c r="AM40" i="1"/>
  <c r="AL40" i="1"/>
  <c r="AK40" i="1"/>
  <c r="AJ40" i="1"/>
  <c r="AI40" i="1"/>
  <c r="AH40" i="1"/>
  <c r="AG40" i="1"/>
  <c r="AF40" i="1"/>
  <c r="AE40" i="1"/>
  <c r="AD40" i="1"/>
  <c r="AC40" i="1"/>
  <c r="AB40" i="1"/>
  <c r="AA40" i="1"/>
  <c r="Z40" i="1"/>
  <c r="Y40" i="1"/>
  <c r="X40" i="1"/>
  <c r="W40" i="1"/>
  <c r="V40" i="1"/>
  <c r="U40" i="1"/>
  <c r="T40" i="1"/>
  <c r="S40" i="1"/>
  <c r="R40" i="1"/>
  <c r="Q40" i="1"/>
  <c r="P40" i="1"/>
  <c r="O40" i="1"/>
  <c r="N40" i="1"/>
  <c r="M40" i="1"/>
  <c r="L40" i="1"/>
  <c r="K40" i="1"/>
  <c r="J40" i="1"/>
  <c r="I40" i="1"/>
  <c r="H40" i="1"/>
  <c r="G40" i="1"/>
  <c r="F40" i="1"/>
  <c r="E40" i="1"/>
  <c r="D40" i="1"/>
  <c r="C40" i="1"/>
  <c r="B40" i="1"/>
  <c r="BV39" i="1"/>
  <c r="BU39" i="1"/>
  <c r="BT39" i="1"/>
  <c r="BS39" i="1"/>
  <c r="BR39" i="1"/>
  <c r="BQ39" i="1"/>
  <c r="BP39" i="1"/>
  <c r="BO39" i="1"/>
  <c r="BN39" i="1"/>
  <c r="BM39" i="1"/>
  <c r="BL39" i="1"/>
  <c r="BK39" i="1"/>
  <c r="BJ39" i="1"/>
  <c r="BI39" i="1"/>
  <c r="BH39" i="1"/>
  <c r="BG39" i="1"/>
  <c r="BF39" i="1"/>
  <c r="BE39" i="1"/>
  <c r="BD39" i="1"/>
  <c r="BC39" i="1"/>
  <c r="BB39" i="1"/>
  <c r="BA39" i="1"/>
  <c r="AZ39" i="1"/>
  <c r="AY39" i="1"/>
  <c r="AX39" i="1"/>
  <c r="AW39" i="1"/>
  <c r="AV39" i="1"/>
  <c r="AU39" i="1"/>
  <c r="AT39" i="1"/>
  <c r="AS39" i="1"/>
  <c r="AR39" i="1"/>
  <c r="AQ39" i="1"/>
  <c r="AP39" i="1"/>
  <c r="AO39" i="1"/>
  <c r="AN39" i="1"/>
  <c r="AM39" i="1"/>
  <c r="AL39" i="1"/>
  <c r="AK39" i="1"/>
  <c r="AJ39" i="1"/>
  <c r="AI39" i="1"/>
  <c r="AH39" i="1"/>
  <c r="AG39" i="1"/>
  <c r="AF39" i="1"/>
  <c r="AE39" i="1"/>
  <c r="AD39" i="1"/>
  <c r="AC39" i="1"/>
  <c r="AB39" i="1"/>
  <c r="AA39" i="1"/>
  <c r="Z39" i="1"/>
  <c r="Y39" i="1"/>
  <c r="X39" i="1"/>
  <c r="W39" i="1"/>
  <c r="V39" i="1"/>
  <c r="U39" i="1"/>
  <c r="T39" i="1"/>
  <c r="S39" i="1"/>
  <c r="R39" i="1"/>
  <c r="Q39" i="1"/>
  <c r="P39" i="1"/>
  <c r="O39" i="1"/>
  <c r="N39" i="1"/>
  <c r="M39" i="1"/>
  <c r="L39" i="1"/>
  <c r="K39" i="1"/>
  <c r="J39" i="1"/>
  <c r="I39" i="1"/>
  <c r="H39" i="1"/>
  <c r="G39" i="1"/>
  <c r="F39" i="1"/>
  <c r="E39" i="1"/>
  <c r="D39" i="1"/>
  <c r="C39" i="1"/>
  <c r="B39" i="1"/>
  <c r="BV67" i="11"/>
  <c r="BU67" i="11"/>
  <c r="BT67" i="11"/>
  <c r="BS67" i="11"/>
  <c r="BR67" i="11"/>
  <c r="BQ67" i="11"/>
  <c r="BP67" i="11"/>
  <c r="BO67" i="11"/>
  <c r="BN67" i="11"/>
  <c r="BM67" i="11"/>
  <c r="BL67" i="11"/>
  <c r="BK67" i="11"/>
  <c r="BJ67" i="11"/>
  <c r="BI67" i="11"/>
  <c r="BH67" i="11"/>
  <c r="BG67" i="11"/>
  <c r="BF67" i="11"/>
  <c r="BE67" i="11"/>
  <c r="BD67" i="11"/>
  <c r="BC67" i="11"/>
  <c r="BB67" i="11"/>
  <c r="BA67" i="11"/>
  <c r="AZ67" i="11"/>
  <c r="AY67" i="11"/>
  <c r="AX67" i="11"/>
  <c r="AW67" i="11"/>
  <c r="AV67" i="11"/>
  <c r="AU67" i="11"/>
  <c r="AT67" i="11"/>
  <c r="AS67" i="11"/>
  <c r="AR67" i="11"/>
  <c r="AQ67" i="11"/>
  <c r="AP67" i="11"/>
  <c r="AO67" i="11"/>
  <c r="AN67" i="11"/>
  <c r="AM67" i="11"/>
  <c r="AL67" i="11"/>
  <c r="AK67" i="11"/>
  <c r="AJ67" i="11"/>
  <c r="AI67" i="11"/>
  <c r="AH67" i="11"/>
  <c r="AG67" i="11"/>
  <c r="AF67" i="11"/>
  <c r="AE67" i="11"/>
  <c r="AD67" i="11"/>
  <c r="AC67" i="11"/>
  <c r="AB67" i="11"/>
  <c r="AA67" i="11"/>
  <c r="Z67" i="11"/>
  <c r="Y67" i="11"/>
  <c r="X67" i="11"/>
  <c r="W67" i="11"/>
  <c r="V67" i="11"/>
  <c r="U67" i="11"/>
  <c r="T67" i="11"/>
  <c r="S67" i="11"/>
  <c r="R67" i="11"/>
  <c r="Q67" i="11"/>
  <c r="P67" i="11"/>
  <c r="O67" i="11"/>
  <c r="N67" i="11"/>
  <c r="M67" i="11"/>
  <c r="L67" i="11"/>
  <c r="K67" i="11"/>
  <c r="J67" i="11"/>
  <c r="I67" i="11"/>
  <c r="H67" i="11"/>
  <c r="G67" i="11"/>
  <c r="F67" i="11"/>
  <c r="E67" i="11"/>
  <c r="D67" i="11"/>
  <c r="C67" i="11"/>
  <c r="B67" i="11"/>
  <c r="BV65" i="11"/>
  <c r="BU65" i="11"/>
  <c r="BT65" i="11"/>
  <c r="BS65" i="11"/>
  <c r="BR65" i="11"/>
  <c r="BQ65" i="11"/>
  <c r="BP65" i="11"/>
  <c r="BO65" i="11"/>
  <c r="BN65" i="11"/>
  <c r="BM65" i="11"/>
  <c r="BL65" i="11"/>
  <c r="BK65" i="11"/>
  <c r="BJ65" i="11"/>
  <c r="BI65" i="11"/>
  <c r="BH65" i="11"/>
  <c r="BG65" i="11"/>
  <c r="BF65" i="11"/>
  <c r="BE65" i="11"/>
  <c r="BD65" i="11"/>
  <c r="BC65" i="11"/>
  <c r="BB65" i="11"/>
  <c r="BA65" i="11"/>
  <c r="AZ65" i="11"/>
  <c r="AY65" i="11"/>
  <c r="AX65" i="11"/>
  <c r="AW65" i="11"/>
  <c r="AV65" i="11"/>
  <c r="AU65" i="11"/>
  <c r="AT65" i="11"/>
  <c r="AS65" i="11"/>
  <c r="AR65" i="11"/>
  <c r="AQ65" i="11"/>
  <c r="AP65" i="11"/>
  <c r="AO65" i="11"/>
  <c r="AN65" i="11"/>
  <c r="AM65" i="11"/>
  <c r="AL65" i="11"/>
  <c r="AK65" i="11"/>
  <c r="AJ65" i="11"/>
  <c r="AI65" i="11"/>
  <c r="AH65" i="11"/>
  <c r="AG65" i="11"/>
  <c r="AF65" i="11"/>
  <c r="AE65" i="11"/>
  <c r="AD65" i="11"/>
  <c r="AC65" i="11"/>
  <c r="AB65" i="11"/>
  <c r="AA65" i="11"/>
  <c r="Z65" i="11"/>
  <c r="Y65" i="11"/>
  <c r="X65" i="11"/>
  <c r="W65" i="11"/>
  <c r="V65" i="11"/>
  <c r="U65" i="11"/>
  <c r="T65" i="11"/>
  <c r="S65" i="11"/>
  <c r="R65" i="11"/>
  <c r="Q65" i="11"/>
  <c r="P65" i="11"/>
  <c r="O65" i="11"/>
  <c r="N65" i="11"/>
  <c r="M65" i="11"/>
  <c r="L65" i="11"/>
  <c r="K65" i="11"/>
  <c r="J65" i="11"/>
  <c r="I65" i="11"/>
  <c r="H65" i="11"/>
  <c r="G65" i="11"/>
  <c r="F65" i="11"/>
  <c r="E65" i="11"/>
  <c r="D65" i="11"/>
  <c r="C65" i="11"/>
  <c r="B65" i="11"/>
  <c r="BV64" i="11"/>
  <c r="BU64" i="11"/>
  <c r="BT64" i="11"/>
  <c r="BS64" i="11"/>
  <c r="BR64" i="11"/>
  <c r="BQ64" i="11"/>
  <c r="BP64" i="11"/>
  <c r="BO64" i="11"/>
  <c r="BN64" i="11"/>
  <c r="BM64" i="11"/>
  <c r="BL64" i="11"/>
  <c r="BK64" i="11"/>
  <c r="BJ64" i="11"/>
  <c r="BI64" i="11"/>
  <c r="BH64" i="11"/>
  <c r="BG64" i="11"/>
  <c r="BF64" i="11"/>
  <c r="BE64" i="11"/>
  <c r="BD64" i="11"/>
  <c r="BC64" i="11"/>
  <c r="BB64" i="11"/>
  <c r="BA64" i="11"/>
  <c r="AZ64" i="11"/>
  <c r="AY64" i="11"/>
  <c r="AX64" i="11"/>
  <c r="AW64" i="11"/>
  <c r="AV64" i="11"/>
  <c r="AU64" i="11"/>
  <c r="AT64" i="11"/>
  <c r="AS64" i="11"/>
  <c r="AR64" i="11"/>
  <c r="AQ64" i="11"/>
  <c r="AP64" i="11"/>
  <c r="AO64" i="11"/>
  <c r="AN64" i="11"/>
  <c r="AM64" i="11"/>
  <c r="AL64" i="11"/>
  <c r="AK64" i="11"/>
  <c r="AJ64" i="11"/>
  <c r="AI64" i="11"/>
  <c r="AH64" i="11"/>
  <c r="AG64" i="11"/>
  <c r="AF64" i="11"/>
  <c r="AE64" i="11"/>
  <c r="AD64" i="11"/>
  <c r="AC64" i="11"/>
  <c r="AB64" i="11"/>
  <c r="AA64" i="11"/>
  <c r="Z64" i="11"/>
  <c r="Y64" i="11"/>
  <c r="X64" i="11"/>
  <c r="W64" i="11"/>
  <c r="V64" i="11"/>
  <c r="U64" i="11"/>
  <c r="T64" i="11"/>
  <c r="S64" i="11"/>
  <c r="R64" i="11"/>
  <c r="Q64" i="11"/>
  <c r="P64" i="11"/>
  <c r="O64" i="11"/>
  <c r="N64" i="11"/>
  <c r="M64" i="11"/>
  <c r="L64" i="11"/>
  <c r="K64" i="11"/>
  <c r="J64" i="11"/>
  <c r="I64" i="11"/>
  <c r="H64" i="11"/>
  <c r="G64" i="11"/>
  <c r="F64" i="11"/>
  <c r="E64" i="11"/>
  <c r="D64" i="11"/>
  <c r="C64" i="11"/>
  <c r="B64" i="11"/>
  <c r="BV63" i="11"/>
  <c r="BU63" i="11"/>
  <c r="BT63" i="11"/>
  <c r="BS63" i="11"/>
  <c r="BR63" i="11"/>
  <c r="BQ63" i="11"/>
  <c r="BP63" i="11"/>
  <c r="BO63" i="11"/>
  <c r="BN63" i="11"/>
  <c r="BM63" i="11"/>
  <c r="BL63" i="11"/>
  <c r="BK63" i="11"/>
  <c r="BJ63" i="11"/>
  <c r="BI63" i="11"/>
  <c r="BH63" i="11"/>
  <c r="BG63" i="11"/>
  <c r="BF63" i="11"/>
  <c r="BE63" i="11"/>
  <c r="BD63" i="11"/>
  <c r="BC63" i="11"/>
  <c r="BB63" i="11"/>
  <c r="BA63" i="11"/>
  <c r="AZ63" i="11"/>
  <c r="AY63" i="11"/>
  <c r="AX63" i="11"/>
  <c r="AW63" i="11"/>
  <c r="AV63" i="11"/>
  <c r="AU63" i="11"/>
  <c r="AT63" i="11"/>
  <c r="AS63" i="11"/>
  <c r="AR63" i="11"/>
  <c r="AQ63" i="11"/>
  <c r="AP63" i="11"/>
  <c r="AO63" i="11"/>
  <c r="AN63" i="11"/>
  <c r="AM63" i="11"/>
  <c r="AL63" i="11"/>
  <c r="AK63" i="11"/>
  <c r="AJ63" i="11"/>
  <c r="AI63" i="11"/>
  <c r="AH63" i="11"/>
  <c r="AG63" i="11"/>
  <c r="AF63" i="11"/>
  <c r="AE63" i="11"/>
  <c r="AD63" i="11"/>
  <c r="AC63" i="11"/>
  <c r="AB63" i="11"/>
  <c r="AA63" i="11"/>
  <c r="Z63" i="11"/>
  <c r="Y63" i="11"/>
  <c r="X63" i="11"/>
  <c r="W63" i="11"/>
  <c r="V63" i="11"/>
  <c r="U63" i="11"/>
  <c r="T63" i="11"/>
  <c r="S63" i="11"/>
  <c r="R63" i="11"/>
  <c r="Q63" i="11"/>
  <c r="P63" i="11"/>
  <c r="O63" i="11"/>
  <c r="N63" i="11"/>
  <c r="M63" i="11"/>
  <c r="L63" i="11"/>
  <c r="K63" i="11"/>
  <c r="J63" i="11"/>
  <c r="I63" i="11"/>
  <c r="H63" i="11"/>
  <c r="G63" i="11"/>
  <c r="F63" i="11"/>
  <c r="E63" i="11"/>
  <c r="D63" i="11"/>
  <c r="C63" i="11"/>
  <c r="B63" i="11"/>
  <c r="BV62" i="11"/>
  <c r="BU62" i="11"/>
  <c r="BT62" i="11"/>
  <c r="BS62" i="11"/>
  <c r="BR62" i="11"/>
  <c r="BQ62" i="11"/>
  <c r="BP62" i="11"/>
  <c r="BO62" i="11"/>
  <c r="BN62" i="11"/>
  <c r="BM62" i="11"/>
  <c r="BL62" i="11"/>
  <c r="BK62" i="11"/>
  <c r="BJ62" i="11"/>
  <c r="BI62" i="11"/>
  <c r="BH62" i="11"/>
  <c r="BG62" i="11"/>
  <c r="BF62" i="11"/>
  <c r="BE62" i="11"/>
  <c r="BD62" i="11"/>
  <c r="BC62" i="11"/>
  <c r="BB62" i="11"/>
  <c r="BA62" i="11"/>
  <c r="AZ62" i="11"/>
  <c r="AY62" i="11"/>
  <c r="AX62" i="11"/>
  <c r="AW62" i="11"/>
  <c r="AV62" i="11"/>
  <c r="AU62" i="11"/>
  <c r="AT62" i="11"/>
  <c r="AS62" i="11"/>
  <c r="AR62" i="11"/>
  <c r="AQ62" i="11"/>
  <c r="AP62" i="11"/>
  <c r="AO62" i="11"/>
  <c r="AN62" i="11"/>
  <c r="AM62" i="11"/>
  <c r="AL62" i="11"/>
  <c r="AK62" i="11"/>
  <c r="AJ62" i="11"/>
  <c r="AI62" i="11"/>
  <c r="AH62" i="11"/>
  <c r="AG62" i="11"/>
  <c r="AF62" i="11"/>
  <c r="AE62" i="11"/>
  <c r="AD62" i="11"/>
  <c r="AC62" i="11"/>
  <c r="AB62" i="11"/>
  <c r="AA62" i="11"/>
  <c r="Z62" i="11"/>
  <c r="Y62" i="11"/>
  <c r="X62" i="11"/>
  <c r="W62" i="11"/>
  <c r="V62" i="11"/>
  <c r="U62" i="11"/>
  <c r="T62" i="11"/>
  <c r="S62" i="11"/>
  <c r="R62" i="11"/>
  <c r="Q62" i="11"/>
  <c r="P62" i="11"/>
  <c r="O62" i="11"/>
  <c r="N62" i="11"/>
  <c r="M62" i="11"/>
  <c r="L62" i="11"/>
  <c r="K62" i="11"/>
  <c r="J62" i="11"/>
  <c r="I62" i="11"/>
  <c r="H62" i="11"/>
  <c r="G62" i="11"/>
  <c r="F62" i="11"/>
  <c r="E62" i="11"/>
  <c r="D62" i="11"/>
  <c r="C62" i="11"/>
  <c r="B62" i="11"/>
  <c r="BV61" i="11"/>
  <c r="BU61" i="11"/>
  <c r="BT61" i="11"/>
  <c r="BS61" i="11"/>
  <c r="BR61" i="11"/>
  <c r="BQ61" i="11"/>
  <c r="BP61" i="11"/>
  <c r="BO61" i="11"/>
  <c r="BN61" i="11"/>
  <c r="BM61" i="11"/>
  <c r="BL61" i="11"/>
  <c r="BK61" i="11"/>
  <c r="BJ61" i="11"/>
  <c r="BI61" i="11"/>
  <c r="BH61" i="11"/>
  <c r="BG61" i="11"/>
  <c r="BF61" i="11"/>
  <c r="BE61" i="11"/>
  <c r="BD61" i="11"/>
  <c r="BC61" i="11"/>
  <c r="BB61" i="11"/>
  <c r="BA61" i="11"/>
  <c r="AZ61" i="11"/>
  <c r="AY61" i="11"/>
  <c r="AX61" i="11"/>
  <c r="AW61" i="11"/>
  <c r="AV61" i="11"/>
  <c r="AU61" i="11"/>
  <c r="AT61" i="11"/>
  <c r="AS61" i="11"/>
  <c r="AR61" i="11"/>
  <c r="AQ61" i="11"/>
  <c r="AP61" i="11"/>
  <c r="AO61" i="11"/>
  <c r="AN61" i="11"/>
  <c r="AM61" i="11"/>
  <c r="AL61" i="11"/>
  <c r="AK61" i="11"/>
  <c r="AJ61" i="11"/>
  <c r="AI61" i="11"/>
  <c r="AH61" i="11"/>
  <c r="AG61" i="11"/>
  <c r="AF61" i="11"/>
  <c r="AE61" i="11"/>
  <c r="AD61" i="11"/>
  <c r="AC61" i="11"/>
  <c r="AB61" i="11"/>
  <c r="AA61" i="11"/>
  <c r="Z61" i="11"/>
  <c r="Y61" i="11"/>
  <c r="X61" i="11"/>
  <c r="W61" i="11"/>
  <c r="V61" i="11"/>
  <c r="U61" i="11"/>
  <c r="T61" i="11"/>
  <c r="S61" i="11"/>
  <c r="R61" i="11"/>
  <c r="Q61" i="11"/>
  <c r="P61" i="11"/>
  <c r="O61" i="11"/>
  <c r="N61" i="11"/>
  <c r="M61" i="11"/>
  <c r="L61" i="11"/>
  <c r="K61" i="11"/>
  <c r="J61" i="11"/>
  <c r="I61" i="11"/>
  <c r="H61" i="11"/>
  <c r="G61" i="11"/>
  <c r="F61" i="11"/>
  <c r="E61" i="11"/>
  <c r="D61" i="11"/>
  <c r="C61" i="11"/>
  <c r="B61" i="11"/>
  <c r="BV60" i="11"/>
  <c r="BU60" i="11"/>
  <c r="BT60" i="11"/>
  <c r="BS60" i="11"/>
  <c r="BR60" i="11"/>
  <c r="BQ60" i="11"/>
  <c r="BP60" i="11"/>
  <c r="BO60" i="11"/>
  <c r="BN60" i="11"/>
  <c r="BM60" i="11"/>
  <c r="BL60" i="11"/>
  <c r="BK60" i="11"/>
  <c r="BJ60" i="11"/>
  <c r="BI60" i="11"/>
  <c r="BH60" i="11"/>
  <c r="BG60" i="11"/>
  <c r="BF60" i="11"/>
  <c r="BE60" i="11"/>
  <c r="BD60" i="11"/>
  <c r="BC60" i="11"/>
  <c r="BB60" i="11"/>
  <c r="BA60" i="11"/>
  <c r="AZ60" i="11"/>
  <c r="AY60" i="11"/>
  <c r="AX60" i="11"/>
  <c r="AW60" i="11"/>
  <c r="AV60" i="11"/>
  <c r="AU60" i="11"/>
  <c r="AT60" i="11"/>
  <c r="AS60" i="11"/>
  <c r="AR60" i="11"/>
  <c r="AQ60" i="11"/>
  <c r="AP60" i="11"/>
  <c r="AO60" i="11"/>
  <c r="AN60" i="11"/>
  <c r="AM60" i="11"/>
  <c r="AL60" i="11"/>
  <c r="AK60" i="11"/>
  <c r="AJ60" i="11"/>
  <c r="AI60" i="11"/>
  <c r="AH60" i="11"/>
  <c r="AG60" i="11"/>
  <c r="AF60" i="11"/>
  <c r="AE60" i="11"/>
  <c r="AD60" i="11"/>
  <c r="AC60" i="11"/>
  <c r="AB60" i="11"/>
  <c r="AA60" i="11"/>
  <c r="Z60" i="11"/>
  <c r="Y60" i="11"/>
  <c r="X60" i="11"/>
  <c r="W60" i="11"/>
  <c r="V60" i="11"/>
  <c r="U60" i="11"/>
  <c r="T60" i="11"/>
  <c r="S60" i="11"/>
  <c r="R60" i="11"/>
  <c r="Q60" i="11"/>
  <c r="P60" i="11"/>
  <c r="O60" i="11"/>
  <c r="N60" i="11"/>
  <c r="M60" i="11"/>
  <c r="L60" i="11"/>
  <c r="K60" i="11"/>
  <c r="J60" i="11"/>
  <c r="I60" i="11"/>
  <c r="H60" i="11"/>
  <c r="G60" i="11"/>
  <c r="F60" i="11"/>
  <c r="E60" i="11"/>
  <c r="D60" i="11"/>
  <c r="C60" i="11"/>
  <c r="B60" i="11"/>
  <c r="BV59" i="11"/>
  <c r="BU59" i="11"/>
  <c r="BT59" i="11"/>
  <c r="BS59" i="11"/>
  <c r="BR59" i="11"/>
  <c r="BQ59" i="11"/>
  <c r="BP59" i="11"/>
  <c r="BO59" i="11"/>
  <c r="BN59" i="11"/>
  <c r="BM59" i="11"/>
  <c r="BL59" i="11"/>
  <c r="BK59" i="11"/>
  <c r="BJ59" i="11"/>
  <c r="BI59" i="11"/>
  <c r="BH59" i="11"/>
  <c r="BG59" i="11"/>
  <c r="BF59" i="11"/>
  <c r="BE59" i="11"/>
  <c r="BD59" i="11"/>
  <c r="BC59" i="11"/>
  <c r="BB59" i="11"/>
  <c r="BA59" i="11"/>
  <c r="AZ59" i="11"/>
  <c r="AY59" i="11"/>
  <c r="AX59" i="11"/>
  <c r="AW59" i="11"/>
  <c r="AV59" i="11"/>
  <c r="AU59" i="11"/>
  <c r="AT59" i="11"/>
  <c r="AS59" i="11"/>
  <c r="AR59" i="11"/>
  <c r="AQ59" i="11"/>
  <c r="AP59" i="11"/>
  <c r="AO59" i="11"/>
  <c r="AN59" i="11"/>
  <c r="AM59" i="11"/>
  <c r="AL59" i="11"/>
  <c r="AK59" i="11"/>
  <c r="AJ59" i="11"/>
  <c r="AI59" i="11"/>
  <c r="AH59" i="11"/>
  <c r="AG59" i="11"/>
  <c r="AF59" i="11"/>
  <c r="AE59" i="11"/>
  <c r="AD59" i="11"/>
  <c r="AC59" i="11"/>
  <c r="AB59" i="11"/>
  <c r="AA59" i="11"/>
  <c r="Z59" i="11"/>
  <c r="Y59" i="11"/>
  <c r="X59" i="11"/>
  <c r="W59" i="11"/>
  <c r="V59" i="11"/>
  <c r="U59" i="11"/>
  <c r="T59" i="11"/>
  <c r="S59" i="11"/>
  <c r="R59" i="11"/>
  <c r="Q59" i="11"/>
  <c r="P59" i="11"/>
  <c r="O59" i="11"/>
  <c r="N59" i="11"/>
  <c r="M59" i="11"/>
  <c r="L59" i="11"/>
  <c r="K59" i="11"/>
  <c r="J59" i="11"/>
  <c r="I59" i="11"/>
  <c r="H59" i="11"/>
  <c r="G59" i="11"/>
  <c r="F59" i="11"/>
  <c r="E59" i="11"/>
  <c r="D59" i="11"/>
  <c r="C59" i="11"/>
  <c r="B59" i="11"/>
  <c r="BV58" i="11"/>
  <c r="BU58" i="11"/>
  <c r="BT58" i="11"/>
  <c r="BS58" i="11"/>
  <c r="BR58" i="11"/>
  <c r="BQ58" i="11"/>
  <c r="BP58" i="11"/>
  <c r="BO58" i="11"/>
  <c r="BN58" i="11"/>
  <c r="BM58" i="11"/>
  <c r="BL58" i="11"/>
  <c r="BK58" i="11"/>
  <c r="BJ58" i="11"/>
  <c r="BI58" i="11"/>
  <c r="BH58" i="11"/>
  <c r="BG58" i="11"/>
  <c r="BF58" i="11"/>
  <c r="BE58" i="11"/>
  <c r="BD58" i="11"/>
  <c r="BC58" i="11"/>
  <c r="BB58" i="11"/>
  <c r="BA58" i="11"/>
  <c r="AZ58" i="11"/>
  <c r="AY58" i="11"/>
  <c r="AX58" i="11"/>
  <c r="AW58" i="11"/>
  <c r="AV58" i="11"/>
  <c r="AU58" i="11"/>
  <c r="AT58" i="11"/>
  <c r="AS58" i="11"/>
  <c r="AR58" i="11"/>
  <c r="AQ58" i="11"/>
  <c r="AP58" i="11"/>
  <c r="AO58" i="11"/>
  <c r="AN58" i="11"/>
  <c r="AM58" i="11"/>
  <c r="AL58" i="11"/>
  <c r="AK58" i="11"/>
  <c r="AJ58" i="11"/>
  <c r="AI58" i="11"/>
  <c r="AH58" i="11"/>
  <c r="AG58" i="11"/>
  <c r="AF58" i="11"/>
  <c r="AE58" i="11"/>
  <c r="AD58" i="11"/>
  <c r="AC58" i="11"/>
  <c r="AB58" i="11"/>
  <c r="AA58" i="11"/>
  <c r="Z58" i="11"/>
  <c r="Y58" i="11"/>
  <c r="X58" i="11"/>
  <c r="W58" i="11"/>
  <c r="V58" i="11"/>
  <c r="U58" i="11"/>
  <c r="T58" i="11"/>
  <c r="S58" i="11"/>
  <c r="R58" i="11"/>
  <c r="Q58" i="11"/>
  <c r="P58" i="11"/>
  <c r="O58" i="11"/>
  <c r="N58" i="11"/>
  <c r="M58" i="11"/>
  <c r="L58" i="11"/>
  <c r="K58" i="11"/>
  <c r="J58" i="11"/>
  <c r="I58" i="11"/>
  <c r="H58" i="11"/>
  <c r="G58" i="11"/>
  <c r="F58" i="11"/>
  <c r="E58" i="11"/>
  <c r="D58" i="11"/>
  <c r="C58" i="11"/>
  <c r="B58" i="11"/>
  <c r="BV57" i="11"/>
  <c r="BU57" i="11"/>
  <c r="BT57" i="11"/>
  <c r="BS57" i="11"/>
  <c r="BR57" i="11"/>
  <c r="BQ57" i="11"/>
  <c r="BP57" i="11"/>
  <c r="BO57" i="11"/>
  <c r="BN57" i="11"/>
  <c r="BM57" i="11"/>
  <c r="BL57" i="11"/>
  <c r="BK57" i="11"/>
  <c r="BJ57" i="11"/>
  <c r="BI57" i="11"/>
  <c r="BH57" i="11"/>
  <c r="BG57" i="11"/>
  <c r="BF57" i="11"/>
  <c r="BE57" i="11"/>
  <c r="BD57" i="11"/>
  <c r="BC57" i="11"/>
  <c r="BB57" i="11"/>
  <c r="BA57" i="11"/>
  <c r="AZ57" i="11"/>
  <c r="AY57" i="11"/>
  <c r="AX57" i="11"/>
  <c r="AW57" i="11"/>
  <c r="AV57" i="11"/>
  <c r="AU57" i="11"/>
  <c r="AT57" i="11"/>
  <c r="AS57" i="11"/>
  <c r="AR57" i="11"/>
  <c r="AQ57" i="11"/>
  <c r="AP57" i="11"/>
  <c r="AO57" i="11"/>
  <c r="AN57" i="11"/>
  <c r="AM57" i="11"/>
  <c r="AL57" i="11"/>
  <c r="AK57" i="11"/>
  <c r="AJ57" i="11"/>
  <c r="AI57" i="11"/>
  <c r="AH57" i="11"/>
  <c r="AG57" i="11"/>
  <c r="AF57" i="11"/>
  <c r="AE57" i="11"/>
  <c r="AD57" i="11"/>
  <c r="AC57" i="11"/>
  <c r="AB57" i="11"/>
  <c r="AA57" i="11"/>
  <c r="Z57" i="11"/>
  <c r="Y57" i="11"/>
  <c r="X57" i="11"/>
  <c r="W57" i="11"/>
  <c r="V57" i="11"/>
  <c r="U57" i="11"/>
  <c r="T57" i="11"/>
  <c r="S57" i="11"/>
  <c r="R57" i="11"/>
  <c r="Q57" i="11"/>
  <c r="P57" i="11"/>
  <c r="O57" i="11"/>
  <c r="N57" i="11"/>
  <c r="M57" i="11"/>
  <c r="L57" i="11"/>
  <c r="K57" i="11"/>
  <c r="J57" i="11"/>
  <c r="I57" i="11"/>
  <c r="H57" i="11"/>
  <c r="G57" i="11"/>
  <c r="F57" i="11"/>
  <c r="E57" i="11"/>
  <c r="D57" i="11"/>
  <c r="C57" i="11"/>
  <c r="B57" i="11"/>
  <c r="BV56" i="11"/>
  <c r="BU56" i="11"/>
  <c r="BT56" i="11"/>
  <c r="BS56" i="11"/>
  <c r="BR56" i="11"/>
  <c r="BQ56" i="11"/>
  <c r="BP56" i="11"/>
  <c r="BO56" i="11"/>
  <c r="BN56" i="11"/>
  <c r="BM56" i="11"/>
  <c r="BL56" i="11"/>
  <c r="BK56" i="11"/>
  <c r="BJ56" i="11"/>
  <c r="BI56" i="11"/>
  <c r="BH56" i="11"/>
  <c r="BG56" i="11"/>
  <c r="BF56" i="11"/>
  <c r="BE56" i="11"/>
  <c r="BD56" i="11"/>
  <c r="BC56" i="11"/>
  <c r="BB56" i="11"/>
  <c r="BA56" i="11"/>
  <c r="AZ56" i="11"/>
  <c r="AY56" i="11"/>
  <c r="AX56" i="11"/>
  <c r="AW56" i="11"/>
  <c r="AV56" i="11"/>
  <c r="AU56" i="11"/>
  <c r="AT56" i="11"/>
  <c r="AS56" i="11"/>
  <c r="AR56" i="11"/>
  <c r="AQ56" i="11"/>
  <c r="AP56" i="11"/>
  <c r="AO56" i="11"/>
  <c r="AN56" i="11"/>
  <c r="AM56" i="11"/>
  <c r="AL56" i="11"/>
  <c r="AK56" i="11"/>
  <c r="AJ56" i="11"/>
  <c r="AI56" i="11"/>
  <c r="AH56" i="11"/>
  <c r="AG56" i="11"/>
  <c r="AF56" i="11"/>
  <c r="AE56" i="11"/>
  <c r="AD56" i="11"/>
  <c r="AC56" i="11"/>
  <c r="AB56" i="11"/>
  <c r="AA56" i="11"/>
  <c r="Z56" i="11"/>
  <c r="Y56" i="11"/>
  <c r="X56" i="11"/>
  <c r="W56" i="11"/>
  <c r="V56" i="11"/>
  <c r="U56" i="11"/>
  <c r="T56" i="11"/>
  <c r="S56" i="11"/>
  <c r="R56" i="11"/>
  <c r="Q56" i="11"/>
  <c r="P56" i="11"/>
  <c r="O56" i="11"/>
  <c r="N56" i="11"/>
  <c r="M56" i="11"/>
  <c r="L56" i="11"/>
  <c r="K56" i="11"/>
  <c r="J56" i="11"/>
  <c r="I56" i="11"/>
  <c r="H56" i="11"/>
  <c r="G56" i="11"/>
  <c r="F56" i="11"/>
  <c r="E56" i="11"/>
  <c r="D56" i="11"/>
  <c r="C56" i="11"/>
  <c r="B56" i="11"/>
  <c r="BV55" i="11"/>
  <c r="BU55" i="11"/>
  <c r="BT55" i="11"/>
  <c r="BS55" i="11"/>
  <c r="BR55" i="11"/>
  <c r="BQ55" i="11"/>
  <c r="BP55" i="11"/>
  <c r="BO55" i="11"/>
  <c r="BN55" i="11"/>
  <c r="BM55" i="11"/>
  <c r="BL55" i="11"/>
  <c r="BK55" i="11"/>
  <c r="BJ55" i="11"/>
  <c r="BI55" i="11"/>
  <c r="BH55" i="11"/>
  <c r="BG55" i="11"/>
  <c r="BF55" i="11"/>
  <c r="BE55" i="11"/>
  <c r="BD55" i="11"/>
  <c r="BC55" i="11"/>
  <c r="BB55" i="11"/>
  <c r="BA55" i="11"/>
  <c r="AZ55" i="11"/>
  <c r="AY55" i="11"/>
  <c r="AX55" i="11"/>
  <c r="AW55" i="11"/>
  <c r="AV55" i="11"/>
  <c r="AU55" i="11"/>
  <c r="AT55" i="11"/>
  <c r="AS55" i="11"/>
  <c r="AR55" i="11"/>
  <c r="AQ55" i="11"/>
  <c r="AP55" i="11"/>
  <c r="AO55" i="11"/>
  <c r="AN55" i="11"/>
  <c r="AM55" i="11"/>
  <c r="AL55" i="11"/>
  <c r="AK55" i="11"/>
  <c r="AJ55" i="11"/>
  <c r="AI55" i="11"/>
  <c r="AH55" i="11"/>
  <c r="AG55" i="11"/>
  <c r="AF55" i="11"/>
  <c r="AE55" i="11"/>
  <c r="AD55" i="11"/>
  <c r="AC55" i="11"/>
  <c r="AB55" i="11"/>
  <c r="AA55" i="11"/>
  <c r="Z55" i="11"/>
  <c r="Y55" i="11"/>
  <c r="X55" i="11"/>
  <c r="W55" i="11"/>
  <c r="V55" i="11"/>
  <c r="U55" i="11"/>
  <c r="T55" i="11"/>
  <c r="S55" i="11"/>
  <c r="R55" i="11"/>
  <c r="Q55" i="11"/>
  <c r="P55" i="11"/>
  <c r="O55" i="11"/>
  <c r="N55" i="11"/>
  <c r="M55" i="11"/>
  <c r="L55" i="11"/>
  <c r="K55" i="11"/>
  <c r="J55" i="11"/>
  <c r="I55" i="11"/>
  <c r="H55" i="11"/>
  <c r="G55" i="11"/>
  <c r="F55" i="11"/>
  <c r="E55" i="11"/>
  <c r="D55" i="11"/>
  <c r="C55" i="11"/>
  <c r="B55" i="11"/>
  <c r="BV54" i="11"/>
  <c r="BU54" i="11"/>
  <c r="BT54" i="11"/>
  <c r="BS54" i="11"/>
  <c r="BR54" i="11"/>
  <c r="BQ54" i="11"/>
  <c r="BP54" i="11"/>
  <c r="BO54" i="11"/>
  <c r="BN54" i="11"/>
  <c r="BM54" i="11"/>
  <c r="BL54" i="11"/>
  <c r="BK54" i="11"/>
  <c r="BJ54" i="11"/>
  <c r="BI54" i="11"/>
  <c r="BH54" i="11"/>
  <c r="BG54" i="11"/>
  <c r="BF54" i="11"/>
  <c r="BE54" i="11"/>
  <c r="BD54" i="11"/>
  <c r="BC54" i="11"/>
  <c r="BB54" i="11"/>
  <c r="BA54" i="11"/>
  <c r="AZ54" i="11"/>
  <c r="AY54" i="11"/>
  <c r="AX54" i="11"/>
  <c r="AW54" i="11"/>
  <c r="AV54" i="11"/>
  <c r="AU54" i="11"/>
  <c r="AT54" i="11"/>
  <c r="AS54" i="11"/>
  <c r="AR54" i="11"/>
  <c r="AQ54" i="11"/>
  <c r="AP54" i="11"/>
  <c r="AO54" i="11"/>
  <c r="AN54" i="11"/>
  <c r="AM54" i="11"/>
  <c r="AL54" i="11"/>
  <c r="AK54" i="11"/>
  <c r="AJ54" i="11"/>
  <c r="AI54" i="11"/>
  <c r="AH54" i="11"/>
  <c r="AG54" i="11"/>
  <c r="AF54" i="11"/>
  <c r="AE54" i="11"/>
  <c r="AD54" i="11"/>
  <c r="AC54" i="11"/>
  <c r="AB54" i="11"/>
  <c r="AA54" i="11"/>
  <c r="Z54" i="11"/>
  <c r="Y54" i="11"/>
  <c r="X54" i="11"/>
  <c r="W54" i="11"/>
  <c r="V54" i="11"/>
  <c r="U54" i="11"/>
  <c r="T54" i="11"/>
  <c r="S54" i="11"/>
  <c r="R54" i="11"/>
  <c r="Q54" i="11"/>
  <c r="P54" i="11"/>
  <c r="O54" i="11"/>
  <c r="N54" i="11"/>
  <c r="M54" i="11"/>
  <c r="L54" i="11"/>
  <c r="K54" i="11"/>
  <c r="J54" i="11"/>
  <c r="I54" i="11"/>
  <c r="H54" i="11"/>
  <c r="G54" i="11"/>
  <c r="F54" i="11"/>
  <c r="E54" i="11"/>
  <c r="D54" i="11"/>
  <c r="C54" i="11"/>
  <c r="B54" i="11"/>
  <c r="BV53" i="11"/>
  <c r="BU53" i="11"/>
  <c r="BT53" i="11"/>
  <c r="BS53" i="11"/>
  <c r="BR53" i="11"/>
  <c r="BQ53" i="11"/>
  <c r="BP53" i="11"/>
  <c r="BO53" i="11"/>
  <c r="BN53" i="11"/>
  <c r="BM53" i="11"/>
  <c r="BL53" i="11"/>
  <c r="BK53" i="11"/>
  <c r="BJ53" i="11"/>
  <c r="BI53" i="11"/>
  <c r="BH53" i="11"/>
  <c r="BG53" i="11"/>
  <c r="BF53" i="11"/>
  <c r="BE53" i="11"/>
  <c r="BD53" i="11"/>
  <c r="BC53" i="11"/>
  <c r="BB53" i="11"/>
  <c r="BA53" i="11"/>
  <c r="AZ53" i="11"/>
  <c r="AY53" i="11"/>
  <c r="AX53" i="11"/>
  <c r="AW53" i="11"/>
  <c r="AV53" i="11"/>
  <c r="AU53" i="11"/>
  <c r="AT53" i="11"/>
  <c r="AS53" i="11"/>
  <c r="AR53" i="11"/>
  <c r="AQ53" i="11"/>
  <c r="AP53" i="11"/>
  <c r="AO53" i="11"/>
  <c r="AN53" i="11"/>
  <c r="AM53" i="11"/>
  <c r="AL53" i="11"/>
  <c r="AK53" i="11"/>
  <c r="AJ53" i="11"/>
  <c r="AI53" i="11"/>
  <c r="AH53" i="11"/>
  <c r="AG53" i="11"/>
  <c r="AF53" i="11"/>
  <c r="AE53" i="11"/>
  <c r="AD53" i="11"/>
  <c r="AC53" i="11"/>
  <c r="AB53" i="11"/>
  <c r="AA53" i="11"/>
  <c r="Z53" i="11"/>
  <c r="Y53" i="11"/>
  <c r="X53" i="11"/>
  <c r="W53" i="11"/>
  <c r="V53" i="11"/>
  <c r="U53" i="11"/>
  <c r="T53" i="11"/>
  <c r="S53" i="11"/>
  <c r="R53" i="11"/>
  <c r="Q53" i="11"/>
  <c r="P53" i="11"/>
  <c r="O53" i="11"/>
  <c r="N53" i="11"/>
  <c r="M53" i="11"/>
  <c r="L53" i="11"/>
  <c r="K53" i="11"/>
  <c r="J53" i="11"/>
  <c r="I53" i="11"/>
  <c r="H53" i="11"/>
  <c r="G53" i="11"/>
  <c r="F53" i="11"/>
  <c r="E53" i="11"/>
  <c r="D53" i="11"/>
  <c r="C53" i="11"/>
  <c r="B53" i="11"/>
  <c r="BV52" i="11"/>
  <c r="BU52" i="11"/>
  <c r="BT52" i="11"/>
  <c r="BS52" i="11"/>
  <c r="BR52" i="11"/>
  <c r="BQ52" i="11"/>
  <c r="BP52" i="11"/>
  <c r="BO52" i="11"/>
  <c r="BN52" i="11"/>
  <c r="BM52" i="11"/>
  <c r="BL52" i="11"/>
  <c r="BK52" i="11"/>
  <c r="BJ52" i="11"/>
  <c r="BI52" i="11"/>
  <c r="BH52" i="11"/>
  <c r="BG52" i="11"/>
  <c r="BF52" i="11"/>
  <c r="BE52" i="11"/>
  <c r="BD52" i="11"/>
  <c r="BC52" i="11"/>
  <c r="BB52" i="11"/>
  <c r="BA52" i="11"/>
  <c r="AZ52" i="11"/>
  <c r="AY52" i="11"/>
  <c r="AX52" i="11"/>
  <c r="AW52" i="11"/>
  <c r="AV52" i="11"/>
  <c r="AU52" i="11"/>
  <c r="AT52" i="11"/>
  <c r="AS52" i="11"/>
  <c r="AR52" i="11"/>
  <c r="AQ52" i="11"/>
  <c r="AP52" i="11"/>
  <c r="AO52" i="11"/>
  <c r="AN52" i="11"/>
  <c r="AM52" i="11"/>
  <c r="AL52" i="11"/>
  <c r="AK52" i="11"/>
  <c r="AJ52" i="11"/>
  <c r="AI52" i="11"/>
  <c r="AH52" i="11"/>
  <c r="AG52" i="11"/>
  <c r="AF52" i="11"/>
  <c r="AE52" i="11"/>
  <c r="AD52" i="11"/>
  <c r="AC52" i="11"/>
  <c r="AB52" i="11"/>
  <c r="AA52" i="11"/>
  <c r="Z52" i="11"/>
  <c r="Y52" i="11"/>
  <c r="X52" i="11"/>
  <c r="W52" i="11"/>
  <c r="V52" i="11"/>
  <c r="U52" i="11"/>
  <c r="T52" i="11"/>
  <c r="S52" i="11"/>
  <c r="R52" i="11"/>
  <c r="Q52" i="11"/>
  <c r="P52" i="11"/>
  <c r="O52" i="11"/>
  <c r="N52" i="11"/>
  <c r="M52" i="11"/>
  <c r="L52" i="11"/>
  <c r="K52" i="11"/>
  <c r="J52" i="11"/>
  <c r="I52" i="11"/>
  <c r="H52" i="11"/>
  <c r="G52" i="11"/>
  <c r="F52" i="11"/>
  <c r="E52" i="11"/>
  <c r="D52" i="11"/>
  <c r="C52" i="11"/>
  <c r="B52" i="11"/>
  <c r="BV51" i="11"/>
  <c r="BU51" i="11"/>
  <c r="BT51" i="11"/>
  <c r="BS51" i="11"/>
  <c r="BR51" i="11"/>
  <c r="BQ51" i="11"/>
  <c r="BP51" i="11"/>
  <c r="BO51" i="11"/>
  <c r="BN51" i="11"/>
  <c r="BM51" i="11"/>
  <c r="BL51" i="11"/>
  <c r="BK51" i="11"/>
  <c r="BJ51" i="11"/>
  <c r="BI51" i="11"/>
  <c r="BH51" i="11"/>
  <c r="BG51" i="11"/>
  <c r="BF51" i="11"/>
  <c r="BE51" i="11"/>
  <c r="BD51" i="11"/>
  <c r="BC51" i="11"/>
  <c r="BB51" i="11"/>
  <c r="BA51" i="11"/>
  <c r="AZ51" i="11"/>
  <c r="AY51" i="11"/>
  <c r="AX51" i="11"/>
  <c r="AW51" i="11"/>
  <c r="AV51" i="11"/>
  <c r="AU51" i="11"/>
  <c r="AT51" i="11"/>
  <c r="AS51" i="11"/>
  <c r="AR51" i="11"/>
  <c r="AQ51" i="11"/>
  <c r="AP51" i="11"/>
  <c r="AO51" i="11"/>
  <c r="AN51" i="11"/>
  <c r="AM51" i="11"/>
  <c r="AL51" i="11"/>
  <c r="AK51" i="11"/>
  <c r="AJ51" i="11"/>
  <c r="AI51" i="11"/>
  <c r="AH51" i="11"/>
  <c r="AG51" i="11"/>
  <c r="AF51" i="11"/>
  <c r="AE51" i="11"/>
  <c r="AD51" i="11"/>
  <c r="AC51" i="11"/>
  <c r="AB51" i="11"/>
  <c r="AA51" i="11"/>
  <c r="Z51" i="11"/>
  <c r="Y51" i="11"/>
  <c r="X51" i="11"/>
  <c r="W51" i="11"/>
  <c r="V51" i="11"/>
  <c r="U51" i="11"/>
  <c r="T51" i="11"/>
  <c r="S51" i="11"/>
  <c r="R51" i="11"/>
  <c r="Q51" i="11"/>
  <c r="P51" i="11"/>
  <c r="O51" i="11"/>
  <c r="N51" i="11"/>
  <c r="M51" i="11"/>
  <c r="L51" i="11"/>
  <c r="K51" i="11"/>
  <c r="J51" i="11"/>
  <c r="I51" i="11"/>
  <c r="H51" i="11"/>
  <c r="G51" i="11"/>
  <c r="F51" i="11"/>
  <c r="E51" i="11"/>
  <c r="D51" i="11"/>
  <c r="C51" i="11"/>
  <c r="B51" i="11"/>
  <c r="BV50" i="11"/>
  <c r="BU50" i="11"/>
  <c r="BT50" i="11"/>
  <c r="BS50" i="11"/>
  <c r="BR50" i="11"/>
  <c r="BQ50" i="11"/>
  <c r="BP50" i="11"/>
  <c r="BO50" i="11"/>
  <c r="BN50" i="11"/>
  <c r="BM50" i="11"/>
  <c r="BL50" i="11"/>
  <c r="BK50" i="11"/>
  <c r="BJ50" i="11"/>
  <c r="BI50" i="11"/>
  <c r="BH50" i="11"/>
  <c r="BG50" i="11"/>
  <c r="BF50" i="11"/>
  <c r="BE50" i="11"/>
  <c r="BD50" i="11"/>
  <c r="BC50" i="11"/>
  <c r="BB50" i="11"/>
  <c r="BA50" i="11"/>
  <c r="AZ50" i="11"/>
  <c r="AY50" i="11"/>
  <c r="AX50" i="11"/>
  <c r="AW50" i="11"/>
  <c r="AV50" i="11"/>
  <c r="AU50" i="11"/>
  <c r="AT50" i="11"/>
  <c r="AS50" i="11"/>
  <c r="AR50" i="11"/>
  <c r="AQ50" i="11"/>
  <c r="AP50" i="11"/>
  <c r="AO50" i="11"/>
  <c r="AN50" i="11"/>
  <c r="AM50" i="11"/>
  <c r="AL50" i="11"/>
  <c r="AK50" i="11"/>
  <c r="AJ50" i="11"/>
  <c r="AI50" i="11"/>
  <c r="AH50" i="11"/>
  <c r="AG50" i="11"/>
  <c r="AF50" i="11"/>
  <c r="AE50" i="11"/>
  <c r="AD50" i="11"/>
  <c r="AC50" i="11"/>
  <c r="AB50" i="11"/>
  <c r="AA50" i="11"/>
  <c r="Z50" i="11"/>
  <c r="Y50" i="11"/>
  <c r="X50" i="11"/>
  <c r="W50" i="11"/>
  <c r="V50" i="11"/>
  <c r="U50" i="11"/>
  <c r="T50" i="11"/>
  <c r="S50" i="11"/>
  <c r="R50" i="11"/>
  <c r="Q50" i="11"/>
  <c r="P50" i="11"/>
  <c r="O50" i="11"/>
  <c r="N50" i="11"/>
  <c r="M50" i="11"/>
  <c r="L50" i="11"/>
  <c r="K50" i="11"/>
  <c r="J50" i="11"/>
  <c r="I50" i="11"/>
  <c r="H50" i="11"/>
  <c r="G50" i="11"/>
  <c r="F50" i="11"/>
  <c r="E50" i="11"/>
  <c r="D50" i="11"/>
  <c r="C50" i="11"/>
  <c r="B50" i="11"/>
  <c r="BV49" i="11"/>
  <c r="BU49" i="11"/>
  <c r="BT49" i="11"/>
  <c r="BS49" i="11"/>
  <c r="BR49" i="11"/>
  <c r="BQ49" i="11"/>
  <c r="BP49" i="11"/>
  <c r="BO49" i="11"/>
  <c r="BN49" i="11"/>
  <c r="BM49" i="11"/>
  <c r="BL49" i="11"/>
  <c r="BK49" i="11"/>
  <c r="BJ49" i="11"/>
  <c r="BI49" i="11"/>
  <c r="BH49" i="11"/>
  <c r="BG49" i="11"/>
  <c r="BF49" i="11"/>
  <c r="BE49" i="11"/>
  <c r="BD49" i="11"/>
  <c r="BC49" i="11"/>
  <c r="BB49" i="11"/>
  <c r="BA49" i="11"/>
  <c r="AZ49" i="11"/>
  <c r="AY49" i="11"/>
  <c r="AX49" i="11"/>
  <c r="AW49" i="11"/>
  <c r="AV49" i="11"/>
  <c r="AU49" i="11"/>
  <c r="AT49" i="11"/>
  <c r="AS49" i="11"/>
  <c r="AR49" i="11"/>
  <c r="AQ49" i="11"/>
  <c r="AP49" i="11"/>
  <c r="AO49" i="11"/>
  <c r="AN49" i="11"/>
  <c r="AM49" i="11"/>
  <c r="AL49" i="11"/>
  <c r="AK49" i="11"/>
  <c r="AJ49" i="11"/>
  <c r="AI49" i="11"/>
  <c r="AH49" i="11"/>
  <c r="AG49" i="11"/>
  <c r="AF49" i="11"/>
  <c r="AE49" i="11"/>
  <c r="AD49" i="11"/>
  <c r="AC49" i="11"/>
  <c r="AB49" i="11"/>
  <c r="AA49" i="11"/>
  <c r="Z49" i="11"/>
  <c r="Y49" i="11"/>
  <c r="X49" i="11"/>
  <c r="W49" i="11"/>
  <c r="V49" i="11"/>
  <c r="U49" i="11"/>
  <c r="T49" i="11"/>
  <c r="S49" i="11"/>
  <c r="R49" i="11"/>
  <c r="Q49" i="11"/>
  <c r="P49" i="11"/>
  <c r="O49" i="11"/>
  <c r="N49" i="11"/>
  <c r="M49" i="11"/>
  <c r="L49" i="11"/>
  <c r="K49" i="11"/>
  <c r="J49" i="11"/>
  <c r="I49" i="11"/>
  <c r="H49" i="11"/>
  <c r="G49" i="11"/>
  <c r="F49" i="11"/>
  <c r="E49" i="11"/>
  <c r="D49" i="11"/>
  <c r="C49" i="11"/>
  <c r="B49" i="11"/>
  <c r="BV48" i="11"/>
  <c r="BU48" i="11"/>
  <c r="BT48" i="11"/>
  <c r="BS48" i="11"/>
  <c r="BR48" i="11"/>
  <c r="BQ48" i="11"/>
  <c r="BP48" i="11"/>
  <c r="BO48" i="11"/>
  <c r="BN48" i="11"/>
  <c r="BM48" i="11"/>
  <c r="BL48" i="11"/>
  <c r="BK48" i="11"/>
  <c r="BJ48" i="11"/>
  <c r="BI48" i="11"/>
  <c r="BH48" i="11"/>
  <c r="BG48" i="11"/>
  <c r="BF48" i="11"/>
  <c r="BE48" i="11"/>
  <c r="BD48" i="11"/>
  <c r="BC48" i="11"/>
  <c r="BB48" i="11"/>
  <c r="BA48" i="11"/>
  <c r="AZ48" i="11"/>
  <c r="AY48" i="11"/>
  <c r="AX48" i="11"/>
  <c r="AW48" i="11"/>
  <c r="AV48" i="11"/>
  <c r="AU48" i="11"/>
  <c r="AT48" i="11"/>
  <c r="AS48" i="11"/>
  <c r="AR48" i="11"/>
  <c r="AQ48" i="11"/>
  <c r="AP48" i="11"/>
  <c r="AO48" i="11"/>
  <c r="AN48" i="11"/>
  <c r="AM48" i="11"/>
  <c r="AL48" i="11"/>
  <c r="AK48" i="11"/>
  <c r="AJ48" i="11"/>
  <c r="AI48" i="11"/>
  <c r="AH48" i="11"/>
  <c r="AG48" i="11"/>
  <c r="AF48" i="11"/>
  <c r="AE48" i="11"/>
  <c r="AD48" i="11"/>
  <c r="AC48" i="11"/>
  <c r="AB48" i="11"/>
  <c r="AA48" i="11"/>
  <c r="Z48" i="11"/>
  <c r="Y48" i="11"/>
  <c r="X48" i="11"/>
  <c r="W48" i="11"/>
  <c r="V48" i="11"/>
  <c r="U48" i="11"/>
  <c r="T48" i="11"/>
  <c r="S48" i="11"/>
  <c r="R48" i="11"/>
  <c r="Q48" i="11"/>
  <c r="P48" i="11"/>
  <c r="O48" i="11"/>
  <c r="N48" i="11"/>
  <c r="M48" i="11"/>
  <c r="L48" i="11"/>
  <c r="K48" i="11"/>
  <c r="J48" i="11"/>
  <c r="I48" i="11"/>
  <c r="H48" i="11"/>
  <c r="G48" i="11"/>
  <c r="F48" i="11"/>
  <c r="E48" i="11"/>
  <c r="D48" i="11"/>
  <c r="C48" i="11"/>
  <c r="B48" i="11"/>
  <c r="BV47" i="11"/>
  <c r="BU47" i="11"/>
  <c r="BT47" i="11"/>
  <c r="BS47" i="11"/>
  <c r="BR47" i="11"/>
  <c r="BQ47" i="11"/>
  <c r="BP47" i="11"/>
  <c r="BO47" i="11"/>
  <c r="BN47" i="11"/>
  <c r="BM47" i="11"/>
  <c r="BL47" i="11"/>
  <c r="BK47" i="11"/>
  <c r="BJ47" i="11"/>
  <c r="BI47" i="11"/>
  <c r="BH47" i="11"/>
  <c r="BG47" i="11"/>
  <c r="BF47" i="11"/>
  <c r="BE47" i="11"/>
  <c r="BD47" i="11"/>
  <c r="BC47" i="11"/>
  <c r="BB47" i="11"/>
  <c r="BA47" i="11"/>
  <c r="AZ47" i="11"/>
  <c r="AY47" i="11"/>
  <c r="AX47" i="11"/>
  <c r="AW47" i="11"/>
  <c r="AV47" i="11"/>
  <c r="AU47" i="11"/>
  <c r="AT47" i="11"/>
  <c r="AS47" i="11"/>
  <c r="AR47" i="11"/>
  <c r="AQ47" i="11"/>
  <c r="AP47" i="11"/>
  <c r="AO47" i="11"/>
  <c r="AN47" i="11"/>
  <c r="AM47" i="11"/>
  <c r="AL47" i="11"/>
  <c r="AK47" i="11"/>
  <c r="AJ47" i="11"/>
  <c r="AI47" i="11"/>
  <c r="AH47" i="11"/>
  <c r="AG47" i="11"/>
  <c r="AF47" i="11"/>
  <c r="AE47" i="11"/>
  <c r="AD47" i="11"/>
  <c r="AC47" i="11"/>
  <c r="AB47" i="11"/>
  <c r="AA47" i="11"/>
  <c r="Z47" i="11"/>
  <c r="Y47" i="11"/>
  <c r="X47" i="11"/>
  <c r="W47" i="11"/>
  <c r="V47" i="11"/>
  <c r="U47" i="11"/>
  <c r="T47" i="11"/>
  <c r="S47" i="11"/>
  <c r="R47" i="11"/>
  <c r="Q47" i="11"/>
  <c r="P47" i="11"/>
  <c r="O47" i="11"/>
  <c r="N47" i="11"/>
  <c r="M47" i="11"/>
  <c r="L47" i="11"/>
  <c r="K47" i="11"/>
  <c r="J47" i="11"/>
  <c r="I47" i="11"/>
  <c r="H47" i="11"/>
  <c r="G47" i="11"/>
  <c r="F47" i="11"/>
  <c r="E47" i="11"/>
  <c r="D47" i="11"/>
  <c r="C47" i="11"/>
  <c r="B47" i="11"/>
  <c r="BV46" i="11"/>
  <c r="BU46" i="11"/>
  <c r="BT46" i="11"/>
  <c r="BS46" i="11"/>
  <c r="BR46" i="11"/>
  <c r="BQ46" i="11"/>
  <c r="BP46" i="11"/>
  <c r="BO46" i="11"/>
  <c r="BN46" i="11"/>
  <c r="BM46" i="11"/>
  <c r="BL46" i="11"/>
  <c r="BK46" i="11"/>
  <c r="BJ46" i="11"/>
  <c r="BI46" i="11"/>
  <c r="BH46" i="11"/>
  <c r="BG46" i="11"/>
  <c r="BF46" i="11"/>
  <c r="BE46" i="11"/>
  <c r="BD46" i="11"/>
  <c r="BC46" i="11"/>
  <c r="BB46" i="11"/>
  <c r="BA46" i="11"/>
  <c r="AZ46" i="11"/>
  <c r="AY46" i="11"/>
  <c r="AX46" i="11"/>
  <c r="AW46" i="11"/>
  <c r="AV46" i="11"/>
  <c r="AU46" i="11"/>
  <c r="AT46" i="11"/>
  <c r="AS46" i="11"/>
  <c r="AR46" i="11"/>
  <c r="AQ46" i="11"/>
  <c r="AP46" i="11"/>
  <c r="AO46" i="11"/>
  <c r="AN46" i="11"/>
  <c r="AM46" i="11"/>
  <c r="AL46" i="11"/>
  <c r="AK46" i="11"/>
  <c r="AJ46" i="11"/>
  <c r="AI46" i="11"/>
  <c r="AH46" i="11"/>
  <c r="AG46" i="11"/>
  <c r="AF46" i="11"/>
  <c r="AE46" i="11"/>
  <c r="AD46" i="11"/>
  <c r="AC46" i="11"/>
  <c r="AB46" i="11"/>
  <c r="AA46" i="11"/>
  <c r="Z46" i="11"/>
  <c r="Y46" i="11"/>
  <c r="X46" i="11"/>
  <c r="W46" i="11"/>
  <c r="V46" i="11"/>
  <c r="U46" i="11"/>
  <c r="T46" i="11"/>
  <c r="S46" i="11"/>
  <c r="R46" i="11"/>
  <c r="Q46" i="11"/>
  <c r="P46" i="11"/>
  <c r="O46" i="11"/>
  <c r="N46" i="11"/>
  <c r="M46" i="11"/>
  <c r="L46" i="11"/>
  <c r="K46" i="11"/>
  <c r="J46" i="11"/>
  <c r="I46" i="11"/>
  <c r="H46" i="11"/>
  <c r="G46" i="11"/>
  <c r="F46" i="11"/>
  <c r="E46" i="11"/>
  <c r="D46" i="11"/>
  <c r="C46" i="11"/>
  <c r="B46" i="11"/>
  <c r="BV45" i="11"/>
  <c r="BU45" i="11"/>
  <c r="BT45" i="11"/>
  <c r="BS45" i="11"/>
  <c r="BR45" i="11"/>
  <c r="BQ45" i="11"/>
  <c r="BP45" i="11"/>
  <c r="BO45" i="11"/>
  <c r="BN45" i="11"/>
  <c r="BM45" i="11"/>
  <c r="BL45" i="11"/>
  <c r="BK45" i="11"/>
  <c r="BJ45" i="11"/>
  <c r="BI45" i="11"/>
  <c r="BH45" i="11"/>
  <c r="BG45" i="11"/>
  <c r="BF45" i="11"/>
  <c r="BE45" i="11"/>
  <c r="BD45" i="11"/>
  <c r="BC45" i="11"/>
  <c r="BB45" i="11"/>
  <c r="BA45" i="11"/>
  <c r="AZ45" i="11"/>
  <c r="AY45" i="11"/>
  <c r="AX45" i="11"/>
  <c r="AW45" i="11"/>
  <c r="AV45" i="11"/>
  <c r="AU45" i="11"/>
  <c r="AT45" i="11"/>
  <c r="AS45" i="11"/>
  <c r="AR45" i="11"/>
  <c r="AQ45" i="11"/>
  <c r="AP45" i="11"/>
  <c r="AO45" i="11"/>
  <c r="AN45" i="11"/>
  <c r="AM45" i="11"/>
  <c r="AL45" i="11"/>
  <c r="AK45" i="11"/>
  <c r="AJ45" i="11"/>
  <c r="AI45" i="11"/>
  <c r="AH45" i="11"/>
  <c r="AG45" i="11"/>
  <c r="AF45" i="11"/>
  <c r="AE45" i="11"/>
  <c r="AD45" i="11"/>
  <c r="AC45" i="11"/>
  <c r="AB45" i="11"/>
  <c r="AA45" i="11"/>
  <c r="Z45" i="11"/>
  <c r="Y45" i="11"/>
  <c r="X45" i="11"/>
  <c r="W45" i="11"/>
  <c r="V45" i="11"/>
  <c r="U45" i="11"/>
  <c r="T45" i="11"/>
  <c r="S45" i="11"/>
  <c r="R45" i="11"/>
  <c r="Q45" i="11"/>
  <c r="P45" i="11"/>
  <c r="O45" i="11"/>
  <c r="N45" i="11"/>
  <c r="M45" i="11"/>
  <c r="L45" i="11"/>
  <c r="K45" i="11"/>
  <c r="J45" i="11"/>
  <c r="I45" i="11"/>
  <c r="H45" i="11"/>
  <c r="G45" i="11"/>
  <c r="F45" i="11"/>
  <c r="E45" i="11"/>
  <c r="D45" i="11"/>
  <c r="C45" i="11"/>
  <c r="B45" i="11"/>
  <c r="BV44" i="11"/>
  <c r="BU44" i="11"/>
  <c r="BT44" i="11"/>
  <c r="BS44" i="11"/>
  <c r="BR44" i="11"/>
  <c r="BQ44" i="11"/>
  <c r="BP44" i="11"/>
  <c r="BO44" i="11"/>
  <c r="BN44" i="11"/>
  <c r="BM44" i="11"/>
  <c r="BL44" i="11"/>
  <c r="BK44" i="11"/>
  <c r="BJ44" i="11"/>
  <c r="BI44" i="11"/>
  <c r="BH44" i="11"/>
  <c r="BG44" i="11"/>
  <c r="BF44" i="11"/>
  <c r="BE44" i="11"/>
  <c r="BD44" i="11"/>
  <c r="BC44" i="11"/>
  <c r="BB44" i="11"/>
  <c r="BA44" i="11"/>
  <c r="AZ44" i="11"/>
  <c r="AY44" i="11"/>
  <c r="AX44" i="11"/>
  <c r="AW44" i="11"/>
  <c r="AV44" i="11"/>
  <c r="AU44" i="11"/>
  <c r="AT44" i="11"/>
  <c r="AS44" i="11"/>
  <c r="AR44" i="11"/>
  <c r="AQ44" i="11"/>
  <c r="AP44" i="11"/>
  <c r="AO44" i="11"/>
  <c r="AN44" i="11"/>
  <c r="AM44" i="11"/>
  <c r="AL44" i="11"/>
  <c r="AK44" i="11"/>
  <c r="AJ44" i="11"/>
  <c r="AI44" i="11"/>
  <c r="AH44" i="11"/>
  <c r="AG44" i="11"/>
  <c r="AF44" i="11"/>
  <c r="AE44" i="11"/>
  <c r="AD44" i="11"/>
  <c r="AC44" i="11"/>
  <c r="AB44" i="11"/>
  <c r="AA44" i="11"/>
  <c r="Z44" i="11"/>
  <c r="Y44" i="11"/>
  <c r="X44" i="11"/>
  <c r="W44" i="11"/>
  <c r="V44" i="11"/>
  <c r="U44" i="11"/>
  <c r="T44" i="11"/>
  <c r="S44" i="11"/>
  <c r="R44" i="11"/>
  <c r="Q44" i="11"/>
  <c r="P44" i="11"/>
  <c r="O44" i="11"/>
  <c r="N44" i="11"/>
  <c r="M44" i="11"/>
  <c r="L44" i="11"/>
  <c r="K44" i="11"/>
  <c r="J44" i="11"/>
  <c r="I44" i="11"/>
  <c r="H44" i="11"/>
  <c r="G44" i="11"/>
  <c r="F44" i="11"/>
  <c r="E44" i="11"/>
  <c r="D44" i="11"/>
  <c r="C44" i="11"/>
  <c r="B44" i="11"/>
  <c r="BV43" i="11"/>
  <c r="BU43" i="11"/>
  <c r="BT43" i="11"/>
  <c r="BS43" i="11"/>
  <c r="BR43" i="11"/>
  <c r="BQ43" i="11"/>
  <c r="BP43" i="11"/>
  <c r="BO43" i="11"/>
  <c r="BN43" i="11"/>
  <c r="BM43" i="11"/>
  <c r="BL43" i="11"/>
  <c r="BK43" i="11"/>
  <c r="BJ43" i="11"/>
  <c r="BI43" i="11"/>
  <c r="BH43" i="11"/>
  <c r="BG43" i="11"/>
  <c r="BF43" i="11"/>
  <c r="BE43" i="11"/>
  <c r="BD43" i="11"/>
  <c r="BC43" i="11"/>
  <c r="BB43" i="11"/>
  <c r="BA43" i="11"/>
  <c r="AZ43" i="11"/>
  <c r="AY43" i="11"/>
  <c r="AX43" i="11"/>
  <c r="AW43" i="11"/>
  <c r="AV43" i="11"/>
  <c r="AU43" i="11"/>
  <c r="AT43" i="11"/>
  <c r="AS43" i="11"/>
  <c r="AR43" i="11"/>
  <c r="AQ43" i="11"/>
  <c r="AP43" i="11"/>
  <c r="AO43" i="11"/>
  <c r="AN43" i="11"/>
  <c r="AM43" i="11"/>
  <c r="AL43" i="11"/>
  <c r="AK43" i="11"/>
  <c r="AJ43" i="11"/>
  <c r="AI43" i="11"/>
  <c r="AH43" i="11"/>
  <c r="AG43" i="11"/>
  <c r="AF43" i="11"/>
  <c r="AE43" i="11"/>
  <c r="AD43" i="11"/>
  <c r="AC43" i="11"/>
  <c r="AB43" i="11"/>
  <c r="AA43" i="11"/>
  <c r="Z43" i="11"/>
  <c r="Y43" i="11"/>
  <c r="X43" i="11"/>
  <c r="W43" i="11"/>
  <c r="V43" i="11"/>
  <c r="U43" i="11"/>
  <c r="T43" i="11"/>
  <c r="S43" i="11"/>
  <c r="R43" i="11"/>
  <c r="Q43" i="11"/>
  <c r="P43" i="11"/>
  <c r="O43" i="11"/>
  <c r="N43" i="11"/>
  <c r="M43" i="11"/>
  <c r="L43" i="11"/>
  <c r="K43" i="11"/>
  <c r="J43" i="11"/>
  <c r="I43" i="11"/>
  <c r="H43" i="11"/>
  <c r="G43" i="11"/>
  <c r="F43" i="11"/>
  <c r="E43" i="11"/>
  <c r="D43" i="11"/>
  <c r="C43" i="11"/>
  <c r="B43" i="11"/>
  <c r="BV42" i="11"/>
  <c r="BU42" i="11"/>
  <c r="BT42" i="11"/>
  <c r="BS42" i="11"/>
  <c r="BR42" i="11"/>
  <c r="BQ42" i="11"/>
  <c r="BP42" i="11"/>
  <c r="BO42" i="11"/>
  <c r="BN42" i="11"/>
  <c r="BM42" i="11"/>
  <c r="BL42" i="11"/>
  <c r="BK42" i="11"/>
  <c r="BJ42" i="11"/>
  <c r="BI42" i="11"/>
  <c r="BH42" i="11"/>
  <c r="BG42" i="11"/>
  <c r="BF42" i="11"/>
  <c r="BE42" i="11"/>
  <c r="BD42" i="11"/>
  <c r="BC42" i="11"/>
  <c r="BB42" i="11"/>
  <c r="BA42" i="11"/>
  <c r="AZ42" i="11"/>
  <c r="AY42" i="11"/>
  <c r="AX42" i="11"/>
  <c r="AW42" i="11"/>
  <c r="AV42" i="11"/>
  <c r="AU42" i="11"/>
  <c r="AT42" i="11"/>
  <c r="AS42" i="11"/>
  <c r="AR42" i="11"/>
  <c r="AQ42" i="11"/>
  <c r="AP42" i="11"/>
  <c r="AO42" i="11"/>
  <c r="AN42" i="11"/>
  <c r="AM42" i="11"/>
  <c r="AL42" i="11"/>
  <c r="AK42" i="11"/>
  <c r="AJ42" i="11"/>
  <c r="AI42" i="11"/>
  <c r="AH42" i="11"/>
  <c r="AG42" i="11"/>
  <c r="AF42" i="11"/>
  <c r="AE42" i="11"/>
  <c r="AD42" i="11"/>
  <c r="AC42" i="11"/>
  <c r="AB42" i="11"/>
  <c r="AA42" i="11"/>
  <c r="Z42" i="11"/>
  <c r="Y42" i="11"/>
  <c r="X42" i="11"/>
  <c r="W42" i="11"/>
  <c r="V42" i="11"/>
  <c r="U42" i="11"/>
  <c r="T42" i="11"/>
  <c r="S42" i="11"/>
  <c r="R42" i="11"/>
  <c r="Q42" i="11"/>
  <c r="P42" i="11"/>
  <c r="O42" i="11"/>
  <c r="N42" i="11"/>
  <c r="M42" i="11"/>
  <c r="L42" i="11"/>
  <c r="K42" i="11"/>
  <c r="J42" i="11"/>
  <c r="I42" i="11"/>
  <c r="H42" i="11"/>
  <c r="G42" i="11"/>
  <c r="F42" i="11"/>
  <c r="E42" i="11"/>
  <c r="D42" i="11"/>
  <c r="C42" i="11"/>
  <c r="B42" i="11"/>
  <c r="BV41" i="11"/>
  <c r="BU41" i="11"/>
  <c r="BT41" i="11"/>
  <c r="BS41" i="11"/>
  <c r="BR41" i="11"/>
  <c r="BQ41" i="11"/>
  <c r="BP41" i="11"/>
  <c r="BO41" i="11"/>
  <c r="BN41" i="11"/>
  <c r="BM41" i="11"/>
  <c r="BL41" i="11"/>
  <c r="BK41" i="11"/>
  <c r="BJ41" i="11"/>
  <c r="BI41" i="11"/>
  <c r="BH41" i="11"/>
  <c r="BG41" i="11"/>
  <c r="BF41" i="11"/>
  <c r="BE41" i="11"/>
  <c r="BD41" i="11"/>
  <c r="BC41" i="11"/>
  <c r="BB41" i="11"/>
  <c r="BA41" i="11"/>
  <c r="AZ41" i="11"/>
  <c r="AY41" i="11"/>
  <c r="AX41" i="11"/>
  <c r="AW41" i="11"/>
  <c r="AV41" i="11"/>
  <c r="AU41" i="11"/>
  <c r="AT41" i="11"/>
  <c r="AS41" i="11"/>
  <c r="AR41" i="11"/>
  <c r="AQ41" i="11"/>
  <c r="AP41" i="11"/>
  <c r="AO41" i="11"/>
  <c r="AN41" i="11"/>
  <c r="AM41" i="11"/>
  <c r="AL41" i="11"/>
  <c r="AK41" i="11"/>
  <c r="AJ41" i="11"/>
  <c r="AI41" i="11"/>
  <c r="AH41" i="11"/>
  <c r="AG41" i="11"/>
  <c r="AF41" i="11"/>
  <c r="AE41" i="11"/>
  <c r="AD41" i="11"/>
  <c r="AC41" i="11"/>
  <c r="AB41" i="11"/>
  <c r="AA41" i="11"/>
  <c r="Z41" i="11"/>
  <c r="Y41" i="11"/>
  <c r="X41" i="11"/>
  <c r="W41" i="11"/>
  <c r="V41" i="11"/>
  <c r="U41" i="11"/>
  <c r="T41" i="11"/>
  <c r="S41" i="11"/>
  <c r="R41" i="11"/>
  <c r="Q41" i="11"/>
  <c r="P41" i="11"/>
  <c r="O41" i="11"/>
  <c r="N41" i="11"/>
  <c r="M41" i="11"/>
  <c r="L41" i="11"/>
  <c r="K41" i="11"/>
  <c r="J41" i="11"/>
  <c r="I41" i="11"/>
  <c r="H41" i="11"/>
  <c r="G41" i="11"/>
  <c r="F41" i="11"/>
  <c r="E41" i="11"/>
  <c r="D41" i="11"/>
  <c r="C41" i="11"/>
  <c r="B41" i="11"/>
  <c r="BV40" i="11"/>
  <c r="BU40" i="11"/>
  <c r="BT40" i="11"/>
  <c r="BS40" i="11"/>
  <c r="BR40" i="11"/>
  <c r="BQ40" i="11"/>
  <c r="BP40" i="11"/>
  <c r="BO40" i="11"/>
  <c r="BN40" i="11"/>
  <c r="BM40" i="11"/>
  <c r="BL40" i="11"/>
  <c r="BK40" i="11"/>
  <c r="BJ40" i="11"/>
  <c r="BI40" i="11"/>
  <c r="BH40" i="11"/>
  <c r="BG40" i="11"/>
  <c r="BF40" i="11"/>
  <c r="BE40" i="11"/>
  <c r="BD40" i="11"/>
  <c r="BC40" i="11"/>
  <c r="BB40" i="11"/>
  <c r="BA40" i="11"/>
  <c r="AZ40" i="11"/>
  <c r="AY40" i="11"/>
  <c r="AX40" i="11"/>
  <c r="AW40" i="11"/>
  <c r="AV40" i="11"/>
  <c r="AU40" i="11"/>
  <c r="AT40" i="11"/>
  <c r="AS40" i="11"/>
  <c r="AR40" i="11"/>
  <c r="AQ40" i="11"/>
  <c r="AP40" i="11"/>
  <c r="AO40" i="11"/>
  <c r="AN40" i="11"/>
  <c r="AM40" i="11"/>
  <c r="AL40" i="11"/>
  <c r="AK40" i="11"/>
  <c r="AJ40" i="11"/>
  <c r="AI40" i="11"/>
  <c r="AH40" i="11"/>
  <c r="AG40" i="11"/>
  <c r="AF40" i="11"/>
  <c r="AE40" i="11"/>
  <c r="AD40" i="11"/>
  <c r="AC40" i="11"/>
  <c r="AB40" i="11"/>
  <c r="AA40" i="11"/>
  <c r="Z40" i="11"/>
  <c r="Y40" i="11"/>
  <c r="X40" i="11"/>
  <c r="W40" i="11"/>
  <c r="V40" i="11"/>
  <c r="U40" i="11"/>
  <c r="T40" i="11"/>
  <c r="S40" i="11"/>
  <c r="R40" i="11"/>
  <c r="Q40" i="11"/>
  <c r="P40" i="11"/>
  <c r="O40" i="11"/>
  <c r="N40" i="11"/>
  <c r="M40" i="11"/>
  <c r="L40" i="11"/>
  <c r="K40" i="11"/>
  <c r="J40" i="11"/>
  <c r="I40" i="11"/>
  <c r="H40" i="11"/>
  <c r="G40" i="11"/>
  <c r="F40" i="11"/>
  <c r="E40" i="11"/>
  <c r="D40" i="11"/>
  <c r="C40" i="11"/>
  <c r="B40" i="11"/>
  <c r="BV39" i="11"/>
  <c r="BU39" i="11"/>
  <c r="BT39" i="11"/>
  <c r="BS39" i="11"/>
  <c r="BR39" i="11"/>
  <c r="BQ39" i="11"/>
  <c r="BP39" i="11"/>
  <c r="BO39" i="11"/>
  <c r="BN39" i="11"/>
  <c r="BM39" i="11"/>
  <c r="BL39" i="11"/>
  <c r="BK39" i="11"/>
  <c r="BJ39" i="11"/>
  <c r="BI39" i="11"/>
  <c r="BH39" i="11"/>
  <c r="BG39" i="11"/>
  <c r="BF39" i="11"/>
  <c r="BE39" i="11"/>
  <c r="BD39" i="11"/>
  <c r="BC39" i="11"/>
  <c r="BB39" i="11"/>
  <c r="BA39" i="11"/>
  <c r="AZ39" i="11"/>
  <c r="AY39" i="11"/>
  <c r="AX39" i="11"/>
  <c r="AW39" i="11"/>
  <c r="AV39" i="11"/>
  <c r="AU39" i="11"/>
  <c r="AT39" i="11"/>
  <c r="AS39" i="11"/>
  <c r="AR39" i="11"/>
  <c r="AQ39" i="11"/>
  <c r="AP39" i="11"/>
  <c r="AO39" i="11"/>
  <c r="AN39" i="11"/>
  <c r="AM39" i="11"/>
  <c r="AL39" i="11"/>
  <c r="AK39" i="11"/>
  <c r="AJ39" i="11"/>
  <c r="AI39" i="11"/>
  <c r="AH39" i="11"/>
  <c r="AG39" i="11"/>
  <c r="AF39" i="11"/>
  <c r="AE39" i="11"/>
  <c r="AD39" i="11"/>
  <c r="AC39" i="11"/>
  <c r="AB39" i="11"/>
  <c r="AA39" i="11"/>
  <c r="Z39" i="11"/>
  <c r="Y39" i="11"/>
  <c r="X39" i="11"/>
  <c r="W39" i="11"/>
  <c r="V39" i="11"/>
  <c r="U39" i="11"/>
  <c r="T39" i="11"/>
  <c r="S39" i="11"/>
  <c r="R39" i="11"/>
  <c r="Q39" i="11"/>
  <c r="P39" i="11"/>
  <c r="O39" i="11"/>
  <c r="N39" i="11"/>
  <c r="M39" i="11"/>
  <c r="L39" i="11"/>
  <c r="K39" i="11"/>
  <c r="J39" i="11"/>
  <c r="I39" i="11"/>
  <c r="H39" i="11"/>
  <c r="G39" i="11"/>
  <c r="F39" i="11"/>
  <c r="E39" i="11"/>
  <c r="D39" i="11"/>
  <c r="C39" i="11"/>
  <c r="B39" i="11"/>
  <c r="BV67" i="10"/>
  <c r="BU67" i="10"/>
  <c r="BT67" i="10"/>
  <c r="BS67" i="10"/>
  <c r="BR67" i="10"/>
  <c r="BQ67" i="10"/>
  <c r="BP67" i="10"/>
  <c r="BO67" i="10"/>
  <c r="BN67" i="10"/>
  <c r="BM67" i="10"/>
  <c r="BL67" i="10"/>
  <c r="BK67" i="10"/>
  <c r="BJ67" i="10"/>
  <c r="BI67" i="10"/>
  <c r="BH67" i="10"/>
  <c r="BG67" i="10"/>
  <c r="BF67" i="10"/>
  <c r="BE67" i="10"/>
  <c r="BD67" i="10"/>
  <c r="BC67" i="10"/>
  <c r="BB67" i="10"/>
  <c r="BA67" i="10"/>
  <c r="AZ67" i="10"/>
  <c r="AY67" i="10"/>
  <c r="AX67" i="10"/>
  <c r="AW67" i="10"/>
  <c r="AV67" i="10"/>
  <c r="AU67" i="10"/>
  <c r="AT67" i="10"/>
  <c r="AS67" i="10"/>
  <c r="AR67" i="10"/>
  <c r="AQ67" i="10"/>
  <c r="AP67" i="10"/>
  <c r="AO67" i="10"/>
  <c r="AN67" i="10"/>
  <c r="AM67" i="10"/>
  <c r="AL67" i="10"/>
  <c r="AK67" i="10"/>
  <c r="AJ67" i="10"/>
  <c r="AI67" i="10"/>
  <c r="AH67" i="10"/>
  <c r="AG67" i="10"/>
  <c r="AF67" i="10"/>
  <c r="AE67" i="10"/>
  <c r="AD67" i="10"/>
  <c r="AC67" i="10"/>
  <c r="AB67" i="10"/>
  <c r="AA67" i="10"/>
  <c r="Z67" i="10"/>
  <c r="Y67" i="10"/>
  <c r="X67" i="10"/>
  <c r="W67" i="10"/>
  <c r="V67" i="10"/>
  <c r="U67" i="10"/>
  <c r="T67" i="10"/>
  <c r="S67" i="10"/>
  <c r="R67" i="10"/>
  <c r="Q67" i="10"/>
  <c r="P67" i="10"/>
  <c r="O67" i="10"/>
  <c r="N67" i="10"/>
  <c r="M67" i="10"/>
  <c r="L67" i="10"/>
  <c r="K67" i="10"/>
  <c r="J67" i="10"/>
  <c r="I67" i="10"/>
  <c r="H67" i="10"/>
  <c r="G67" i="10"/>
  <c r="F67" i="10"/>
  <c r="E67" i="10"/>
  <c r="D67" i="10"/>
  <c r="C67" i="10"/>
  <c r="B67" i="10"/>
  <c r="BV65" i="10"/>
  <c r="BU65" i="10"/>
  <c r="BT65" i="10"/>
  <c r="BS65" i="10"/>
  <c r="BR65" i="10"/>
  <c r="BQ65" i="10"/>
  <c r="BP65" i="10"/>
  <c r="BO65" i="10"/>
  <c r="BN65" i="10"/>
  <c r="BM65" i="10"/>
  <c r="BL65" i="10"/>
  <c r="BK65" i="10"/>
  <c r="BJ65" i="10"/>
  <c r="BI65" i="10"/>
  <c r="BH65" i="10"/>
  <c r="BG65" i="10"/>
  <c r="BF65" i="10"/>
  <c r="BE65" i="10"/>
  <c r="BD65" i="10"/>
  <c r="BC65" i="10"/>
  <c r="BB65" i="10"/>
  <c r="BA65" i="10"/>
  <c r="AZ65" i="10"/>
  <c r="AY65" i="10"/>
  <c r="AX65" i="10"/>
  <c r="AW65" i="10"/>
  <c r="AV65" i="10"/>
  <c r="AU65" i="10"/>
  <c r="AT65" i="10"/>
  <c r="AS65" i="10"/>
  <c r="AR65" i="10"/>
  <c r="AQ65" i="10"/>
  <c r="AP65" i="10"/>
  <c r="AO65" i="10"/>
  <c r="AN65" i="10"/>
  <c r="AM65" i="10"/>
  <c r="AL65" i="10"/>
  <c r="AK65" i="10"/>
  <c r="AJ65" i="10"/>
  <c r="AI65" i="10"/>
  <c r="AH65" i="10"/>
  <c r="AG65" i="10"/>
  <c r="AF65" i="10"/>
  <c r="AE65" i="10"/>
  <c r="AD65" i="10"/>
  <c r="AC65" i="10"/>
  <c r="AB65" i="10"/>
  <c r="AA65" i="10"/>
  <c r="Z65" i="10"/>
  <c r="Y65" i="10"/>
  <c r="X65" i="10"/>
  <c r="W65" i="10"/>
  <c r="V65" i="10"/>
  <c r="U65" i="10"/>
  <c r="T65" i="10"/>
  <c r="S65" i="10"/>
  <c r="R65" i="10"/>
  <c r="Q65" i="10"/>
  <c r="P65" i="10"/>
  <c r="O65" i="10"/>
  <c r="N65" i="10"/>
  <c r="M65" i="10"/>
  <c r="L65" i="10"/>
  <c r="K65" i="10"/>
  <c r="J65" i="10"/>
  <c r="I65" i="10"/>
  <c r="H65" i="10"/>
  <c r="G65" i="10"/>
  <c r="F65" i="10"/>
  <c r="E65" i="10"/>
  <c r="D65" i="10"/>
  <c r="C65" i="10"/>
  <c r="B65" i="10"/>
  <c r="BV64" i="10"/>
  <c r="BU64" i="10"/>
  <c r="BT64" i="10"/>
  <c r="BS64" i="10"/>
  <c r="BR64" i="10"/>
  <c r="BQ64" i="10"/>
  <c r="BP64" i="10"/>
  <c r="BO64" i="10"/>
  <c r="BN64" i="10"/>
  <c r="BM64" i="10"/>
  <c r="BL64" i="10"/>
  <c r="BK64" i="10"/>
  <c r="BJ64" i="10"/>
  <c r="BI64" i="10"/>
  <c r="BH64" i="10"/>
  <c r="BG64" i="10"/>
  <c r="BF64" i="10"/>
  <c r="BE64" i="10"/>
  <c r="BD64" i="10"/>
  <c r="BC64" i="10"/>
  <c r="BB64" i="10"/>
  <c r="BA64" i="10"/>
  <c r="AZ64" i="10"/>
  <c r="AY64" i="10"/>
  <c r="AX64" i="10"/>
  <c r="AW64" i="10"/>
  <c r="AV64" i="10"/>
  <c r="AU64" i="10"/>
  <c r="AT64" i="10"/>
  <c r="AS64" i="10"/>
  <c r="AR64" i="10"/>
  <c r="AQ64" i="10"/>
  <c r="AP64" i="10"/>
  <c r="AO64" i="10"/>
  <c r="AN64" i="10"/>
  <c r="AM64" i="10"/>
  <c r="AL64" i="10"/>
  <c r="AK64" i="10"/>
  <c r="AJ64" i="10"/>
  <c r="AI64" i="10"/>
  <c r="AH64" i="10"/>
  <c r="AG64" i="10"/>
  <c r="AF64" i="10"/>
  <c r="AE64" i="10"/>
  <c r="AD64" i="10"/>
  <c r="AC64" i="10"/>
  <c r="AB64" i="10"/>
  <c r="AA64" i="10"/>
  <c r="Z64" i="10"/>
  <c r="Y64" i="10"/>
  <c r="X64" i="10"/>
  <c r="W64" i="10"/>
  <c r="V64" i="10"/>
  <c r="U64" i="10"/>
  <c r="T64" i="10"/>
  <c r="S64" i="10"/>
  <c r="R64" i="10"/>
  <c r="Q64" i="10"/>
  <c r="P64" i="10"/>
  <c r="O64" i="10"/>
  <c r="N64" i="10"/>
  <c r="M64" i="10"/>
  <c r="L64" i="10"/>
  <c r="K64" i="10"/>
  <c r="J64" i="10"/>
  <c r="I64" i="10"/>
  <c r="H64" i="10"/>
  <c r="G64" i="10"/>
  <c r="F64" i="10"/>
  <c r="E64" i="10"/>
  <c r="D64" i="10"/>
  <c r="C64" i="10"/>
  <c r="B64" i="10"/>
  <c r="BV63" i="10"/>
  <c r="BU63" i="10"/>
  <c r="BT63" i="10"/>
  <c r="BS63" i="10"/>
  <c r="BR63" i="10"/>
  <c r="BQ63" i="10"/>
  <c r="BP63" i="10"/>
  <c r="BO63" i="10"/>
  <c r="BN63" i="10"/>
  <c r="BM63" i="10"/>
  <c r="BL63" i="10"/>
  <c r="BK63" i="10"/>
  <c r="BJ63" i="10"/>
  <c r="BI63" i="10"/>
  <c r="BH63" i="10"/>
  <c r="BG63" i="10"/>
  <c r="BF63" i="10"/>
  <c r="BE63" i="10"/>
  <c r="BD63" i="10"/>
  <c r="BC63" i="10"/>
  <c r="BB63" i="10"/>
  <c r="BA63" i="10"/>
  <c r="AZ63" i="10"/>
  <c r="AY63" i="10"/>
  <c r="AX63" i="10"/>
  <c r="AW63" i="10"/>
  <c r="AV63" i="10"/>
  <c r="AU63" i="10"/>
  <c r="AT63" i="10"/>
  <c r="AS63" i="10"/>
  <c r="AR63" i="10"/>
  <c r="AQ63" i="10"/>
  <c r="AP63" i="10"/>
  <c r="AO63" i="10"/>
  <c r="AN63" i="10"/>
  <c r="AM63" i="10"/>
  <c r="AL63" i="10"/>
  <c r="AK63" i="10"/>
  <c r="AJ63" i="10"/>
  <c r="AI63" i="10"/>
  <c r="AH63" i="10"/>
  <c r="AG63" i="10"/>
  <c r="AF63" i="10"/>
  <c r="AE63" i="10"/>
  <c r="AD63" i="10"/>
  <c r="AC63" i="10"/>
  <c r="AB63" i="10"/>
  <c r="AA63" i="10"/>
  <c r="Z63" i="10"/>
  <c r="Y63" i="10"/>
  <c r="X63" i="10"/>
  <c r="W63" i="10"/>
  <c r="V63" i="10"/>
  <c r="U63" i="10"/>
  <c r="T63" i="10"/>
  <c r="S63" i="10"/>
  <c r="R63" i="10"/>
  <c r="Q63" i="10"/>
  <c r="P63" i="10"/>
  <c r="O63" i="10"/>
  <c r="N63" i="10"/>
  <c r="M63" i="10"/>
  <c r="L63" i="10"/>
  <c r="K63" i="10"/>
  <c r="J63" i="10"/>
  <c r="I63" i="10"/>
  <c r="H63" i="10"/>
  <c r="G63" i="10"/>
  <c r="F63" i="10"/>
  <c r="E63" i="10"/>
  <c r="D63" i="10"/>
  <c r="C63" i="10"/>
  <c r="B63" i="10"/>
  <c r="BV62" i="10"/>
  <c r="BU62" i="10"/>
  <c r="BT62" i="10"/>
  <c r="BS62" i="10"/>
  <c r="BR62" i="10"/>
  <c r="BQ62" i="10"/>
  <c r="BP62" i="10"/>
  <c r="BO62" i="10"/>
  <c r="BN62" i="10"/>
  <c r="BM62" i="10"/>
  <c r="BL62" i="10"/>
  <c r="BK62" i="10"/>
  <c r="BJ62" i="10"/>
  <c r="BI62" i="10"/>
  <c r="BH62" i="10"/>
  <c r="BG62" i="10"/>
  <c r="BF62" i="10"/>
  <c r="BE62" i="10"/>
  <c r="BD62" i="10"/>
  <c r="BC62" i="10"/>
  <c r="BB62" i="10"/>
  <c r="BA62" i="10"/>
  <c r="AZ62" i="10"/>
  <c r="AY62" i="10"/>
  <c r="AX62" i="10"/>
  <c r="AW62" i="10"/>
  <c r="AV62" i="10"/>
  <c r="AU62" i="10"/>
  <c r="AT62" i="10"/>
  <c r="AS62" i="10"/>
  <c r="AR62" i="10"/>
  <c r="AQ62" i="10"/>
  <c r="AP62" i="10"/>
  <c r="AO62" i="10"/>
  <c r="AN62" i="10"/>
  <c r="AM62" i="10"/>
  <c r="AL62" i="10"/>
  <c r="AK62" i="10"/>
  <c r="AJ62" i="10"/>
  <c r="AI62" i="10"/>
  <c r="AH62" i="10"/>
  <c r="AG62" i="10"/>
  <c r="AF62" i="10"/>
  <c r="AE62" i="10"/>
  <c r="AD62" i="10"/>
  <c r="AC62" i="10"/>
  <c r="AB62" i="10"/>
  <c r="AA62" i="10"/>
  <c r="Z62" i="10"/>
  <c r="Y62" i="10"/>
  <c r="X62" i="10"/>
  <c r="W62" i="10"/>
  <c r="V62" i="10"/>
  <c r="U62" i="10"/>
  <c r="T62" i="10"/>
  <c r="S62" i="10"/>
  <c r="R62" i="10"/>
  <c r="Q62" i="10"/>
  <c r="P62" i="10"/>
  <c r="O62" i="10"/>
  <c r="N62" i="10"/>
  <c r="M62" i="10"/>
  <c r="L62" i="10"/>
  <c r="K62" i="10"/>
  <c r="J62" i="10"/>
  <c r="I62" i="10"/>
  <c r="H62" i="10"/>
  <c r="G62" i="10"/>
  <c r="F62" i="10"/>
  <c r="E62" i="10"/>
  <c r="D62" i="10"/>
  <c r="C62" i="10"/>
  <c r="B62" i="10"/>
  <c r="BV61" i="10"/>
  <c r="BU61" i="10"/>
  <c r="BT61" i="10"/>
  <c r="BS61" i="10"/>
  <c r="BR61" i="10"/>
  <c r="BQ61" i="10"/>
  <c r="BP61" i="10"/>
  <c r="BO61" i="10"/>
  <c r="BN61" i="10"/>
  <c r="BM61" i="10"/>
  <c r="BL61" i="10"/>
  <c r="BK61" i="10"/>
  <c r="BJ61" i="10"/>
  <c r="BI61" i="10"/>
  <c r="BH61" i="10"/>
  <c r="BG61" i="10"/>
  <c r="BF61" i="10"/>
  <c r="BE61" i="10"/>
  <c r="BD61" i="10"/>
  <c r="BC61" i="10"/>
  <c r="BB61" i="10"/>
  <c r="BA61" i="10"/>
  <c r="AZ61" i="10"/>
  <c r="AY61" i="10"/>
  <c r="AX61" i="10"/>
  <c r="AW61" i="10"/>
  <c r="AV61" i="10"/>
  <c r="AU61" i="10"/>
  <c r="AT61" i="10"/>
  <c r="AS61" i="10"/>
  <c r="AR61" i="10"/>
  <c r="AQ61" i="10"/>
  <c r="AP61" i="10"/>
  <c r="AO61" i="10"/>
  <c r="AN61" i="10"/>
  <c r="AM61" i="10"/>
  <c r="AL61" i="10"/>
  <c r="AK61" i="10"/>
  <c r="AJ61" i="10"/>
  <c r="AI61" i="10"/>
  <c r="AH61" i="10"/>
  <c r="AG61" i="10"/>
  <c r="AF61" i="10"/>
  <c r="AE61" i="10"/>
  <c r="AD61" i="10"/>
  <c r="AC61" i="10"/>
  <c r="AB61" i="10"/>
  <c r="AA61" i="10"/>
  <c r="Z61" i="10"/>
  <c r="Y61" i="10"/>
  <c r="X61" i="10"/>
  <c r="W61" i="10"/>
  <c r="V61" i="10"/>
  <c r="U61" i="10"/>
  <c r="T61" i="10"/>
  <c r="S61" i="10"/>
  <c r="R61" i="10"/>
  <c r="Q61" i="10"/>
  <c r="P61" i="10"/>
  <c r="O61" i="10"/>
  <c r="N61" i="10"/>
  <c r="M61" i="10"/>
  <c r="L61" i="10"/>
  <c r="K61" i="10"/>
  <c r="J61" i="10"/>
  <c r="I61" i="10"/>
  <c r="H61" i="10"/>
  <c r="G61" i="10"/>
  <c r="F61" i="10"/>
  <c r="E61" i="10"/>
  <c r="D61" i="10"/>
  <c r="C61" i="10"/>
  <c r="B61" i="10"/>
  <c r="BV60" i="10"/>
  <c r="BU60" i="10"/>
  <c r="BT60" i="10"/>
  <c r="BS60" i="10"/>
  <c r="BR60" i="10"/>
  <c r="BQ60" i="10"/>
  <c r="BP60" i="10"/>
  <c r="BO60" i="10"/>
  <c r="BN60" i="10"/>
  <c r="BM60" i="10"/>
  <c r="BL60" i="10"/>
  <c r="BK60" i="10"/>
  <c r="BJ60" i="10"/>
  <c r="BI60" i="10"/>
  <c r="BH60" i="10"/>
  <c r="BG60" i="10"/>
  <c r="BF60" i="10"/>
  <c r="BE60" i="10"/>
  <c r="BD60" i="10"/>
  <c r="BC60" i="10"/>
  <c r="BB60" i="10"/>
  <c r="BA60" i="10"/>
  <c r="AZ60" i="10"/>
  <c r="AY60" i="10"/>
  <c r="AX60" i="10"/>
  <c r="AW60" i="10"/>
  <c r="AV60" i="10"/>
  <c r="AU60" i="10"/>
  <c r="AT60" i="10"/>
  <c r="AS60" i="10"/>
  <c r="AR60" i="10"/>
  <c r="AQ60" i="10"/>
  <c r="AP60" i="10"/>
  <c r="AO60" i="10"/>
  <c r="AN60" i="10"/>
  <c r="AM60" i="10"/>
  <c r="AL60" i="10"/>
  <c r="AK60" i="10"/>
  <c r="AJ60" i="10"/>
  <c r="AI60" i="10"/>
  <c r="AH60" i="10"/>
  <c r="AG60" i="10"/>
  <c r="AF60" i="10"/>
  <c r="AE60" i="10"/>
  <c r="AD60" i="10"/>
  <c r="AC60" i="10"/>
  <c r="AB60" i="10"/>
  <c r="AA60" i="10"/>
  <c r="Z60" i="10"/>
  <c r="Y60" i="10"/>
  <c r="X60" i="10"/>
  <c r="W60" i="10"/>
  <c r="V60" i="10"/>
  <c r="U60" i="10"/>
  <c r="T60" i="10"/>
  <c r="S60" i="10"/>
  <c r="R60" i="10"/>
  <c r="Q60" i="10"/>
  <c r="P60" i="10"/>
  <c r="O60" i="10"/>
  <c r="N60" i="10"/>
  <c r="M60" i="10"/>
  <c r="L60" i="10"/>
  <c r="K60" i="10"/>
  <c r="J60" i="10"/>
  <c r="I60" i="10"/>
  <c r="H60" i="10"/>
  <c r="G60" i="10"/>
  <c r="F60" i="10"/>
  <c r="E60" i="10"/>
  <c r="D60" i="10"/>
  <c r="C60" i="10"/>
  <c r="B60" i="10"/>
  <c r="BV59" i="10"/>
  <c r="BU59" i="10"/>
  <c r="BT59" i="10"/>
  <c r="BS59" i="10"/>
  <c r="BR59" i="10"/>
  <c r="BQ59" i="10"/>
  <c r="BP59" i="10"/>
  <c r="BO59" i="10"/>
  <c r="BN59" i="10"/>
  <c r="BM59" i="10"/>
  <c r="BL59" i="10"/>
  <c r="BK59" i="10"/>
  <c r="BJ59" i="10"/>
  <c r="BI59" i="10"/>
  <c r="BH59" i="10"/>
  <c r="BG59" i="10"/>
  <c r="BF59" i="10"/>
  <c r="BE59" i="10"/>
  <c r="BD59" i="10"/>
  <c r="BC59" i="10"/>
  <c r="BB59" i="10"/>
  <c r="BA59" i="10"/>
  <c r="AZ59" i="10"/>
  <c r="AY59" i="10"/>
  <c r="AX59" i="10"/>
  <c r="AW59" i="10"/>
  <c r="AV59" i="10"/>
  <c r="AU59" i="10"/>
  <c r="AT59" i="10"/>
  <c r="AS59" i="10"/>
  <c r="AR59" i="10"/>
  <c r="AQ59" i="10"/>
  <c r="AP59" i="10"/>
  <c r="AO59" i="10"/>
  <c r="AN59" i="10"/>
  <c r="AM59" i="10"/>
  <c r="AL59" i="10"/>
  <c r="AK59" i="10"/>
  <c r="AJ59" i="10"/>
  <c r="AI59" i="10"/>
  <c r="AH59" i="10"/>
  <c r="AG59" i="10"/>
  <c r="AF59" i="10"/>
  <c r="AE59" i="10"/>
  <c r="AD59" i="10"/>
  <c r="AC59" i="10"/>
  <c r="AB59" i="10"/>
  <c r="AA59" i="10"/>
  <c r="Z59" i="10"/>
  <c r="Y59" i="10"/>
  <c r="X59" i="10"/>
  <c r="W59" i="10"/>
  <c r="V59" i="10"/>
  <c r="U59" i="10"/>
  <c r="T59" i="10"/>
  <c r="S59" i="10"/>
  <c r="R59" i="10"/>
  <c r="Q59" i="10"/>
  <c r="P59" i="10"/>
  <c r="O59" i="10"/>
  <c r="N59" i="10"/>
  <c r="M59" i="10"/>
  <c r="L59" i="10"/>
  <c r="K59" i="10"/>
  <c r="J59" i="10"/>
  <c r="I59" i="10"/>
  <c r="H59" i="10"/>
  <c r="G59" i="10"/>
  <c r="F59" i="10"/>
  <c r="E59" i="10"/>
  <c r="D59" i="10"/>
  <c r="C59" i="10"/>
  <c r="B59" i="10"/>
  <c r="BV58" i="10"/>
  <c r="BU58" i="10"/>
  <c r="BT58" i="10"/>
  <c r="BS58" i="10"/>
  <c r="BR58" i="10"/>
  <c r="BQ58" i="10"/>
  <c r="BP58" i="10"/>
  <c r="BO58" i="10"/>
  <c r="BN58" i="10"/>
  <c r="BM58" i="10"/>
  <c r="BL58" i="10"/>
  <c r="BK58" i="10"/>
  <c r="BJ58" i="10"/>
  <c r="BI58" i="10"/>
  <c r="BH58" i="10"/>
  <c r="BG58" i="10"/>
  <c r="BF58" i="10"/>
  <c r="BE58" i="10"/>
  <c r="BD58" i="10"/>
  <c r="BC58" i="10"/>
  <c r="BB58" i="10"/>
  <c r="BA58" i="10"/>
  <c r="AZ58" i="10"/>
  <c r="AY58" i="10"/>
  <c r="AX58" i="10"/>
  <c r="AW58" i="10"/>
  <c r="AV58" i="10"/>
  <c r="AU58" i="10"/>
  <c r="AT58" i="10"/>
  <c r="AS58" i="10"/>
  <c r="AR58" i="10"/>
  <c r="AQ58" i="10"/>
  <c r="AP58" i="10"/>
  <c r="AO58" i="10"/>
  <c r="AN58" i="10"/>
  <c r="AM58" i="10"/>
  <c r="AL58" i="10"/>
  <c r="AK58" i="10"/>
  <c r="AJ58" i="10"/>
  <c r="AI58" i="10"/>
  <c r="AH58" i="10"/>
  <c r="AG58" i="10"/>
  <c r="AF58" i="10"/>
  <c r="AE58" i="10"/>
  <c r="AD58" i="10"/>
  <c r="AC58" i="10"/>
  <c r="AB58" i="10"/>
  <c r="AA58" i="10"/>
  <c r="Z58" i="10"/>
  <c r="Y58" i="10"/>
  <c r="X58" i="10"/>
  <c r="W58" i="10"/>
  <c r="V58" i="10"/>
  <c r="U58" i="10"/>
  <c r="T58" i="10"/>
  <c r="S58" i="10"/>
  <c r="R58" i="10"/>
  <c r="Q58" i="10"/>
  <c r="P58" i="10"/>
  <c r="O58" i="10"/>
  <c r="N58" i="10"/>
  <c r="M58" i="10"/>
  <c r="L58" i="10"/>
  <c r="K58" i="10"/>
  <c r="J58" i="10"/>
  <c r="I58" i="10"/>
  <c r="H58" i="10"/>
  <c r="G58" i="10"/>
  <c r="F58" i="10"/>
  <c r="E58" i="10"/>
  <c r="D58" i="10"/>
  <c r="C58" i="10"/>
  <c r="B58" i="10"/>
  <c r="BV57" i="10"/>
  <c r="BU57" i="10"/>
  <c r="BT57" i="10"/>
  <c r="BS57" i="10"/>
  <c r="BR57" i="10"/>
  <c r="BQ57" i="10"/>
  <c r="BP57" i="10"/>
  <c r="BO57" i="10"/>
  <c r="BN57" i="10"/>
  <c r="BM57" i="10"/>
  <c r="BL57" i="10"/>
  <c r="BK57" i="10"/>
  <c r="BJ57" i="10"/>
  <c r="BI57" i="10"/>
  <c r="BH57" i="10"/>
  <c r="BG57" i="10"/>
  <c r="BF57" i="10"/>
  <c r="BE57" i="10"/>
  <c r="BD57" i="10"/>
  <c r="BC57" i="10"/>
  <c r="BB57" i="10"/>
  <c r="BA57" i="10"/>
  <c r="AZ57" i="10"/>
  <c r="AY57" i="10"/>
  <c r="AX57" i="10"/>
  <c r="AW57" i="10"/>
  <c r="AV57" i="10"/>
  <c r="AU57" i="10"/>
  <c r="AT57" i="10"/>
  <c r="AS57" i="10"/>
  <c r="AR57" i="10"/>
  <c r="AQ57" i="10"/>
  <c r="AP57" i="10"/>
  <c r="AO57" i="10"/>
  <c r="AN57" i="10"/>
  <c r="AM57" i="10"/>
  <c r="AL57" i="10"/>
  <c r="AK57" i="10"/>
  <c r="AJ57" i="10"/>
  <c r="AI57" i="10"/>
  <c r="AH57" i="10"/>
  <c r="AG57" i="10"/>
  <c r="AF57" i="10"/>
  <c r="AE57" i="10"/>
  <c r="AD57" i="10"/>
  <c r="AC57" i="10"/>
  <c r="AB57" i="10"/>
  <c r="AA57" i="10"/>
  <c r="Z57" i="10"/>
  <c r="Y57" i="10"/>
  <c r="X57" i="10"/>
  <c r="W57" i="10"/>
  <c r="V57" i="10"/>
  <c r="U57" i="10"/>
  <c r="T57" i="10"/>
  <c r="S57" i="10"/>
  <c r="R57" i="10"/>
  <c r="Q57" i="10"/>
  <c r="P57" i="10"/>
  <c r="O57" i="10"/>
  <c r="N57" i="10"/>
  <c r="M57" i="10"/>
  <c r="L57" i="10"/>
  <c r="K57" i="10"/>
  <c r="J57" i="10"/>
  <c r="I57" i="10"/>
  <c r="H57" i="10"/>
  <c r="G57" i="10"/>
  <c r="F57" i="10"/>
  <c r="E57" i="10"/>
  <c r="D57" i="10"/>
  <c r="C57" i="10"/>
  <c r="B57" i="10"/>
  <c r="BV56" i="10"/>
  <c r="BU56" i="10"/>
  <c r="BT56" i="10"/>
  <c r="BS56" i="10"/>
  <c r="BR56" i="10"/>
  <c r="BQ56" i="10"/>
  <c r="BP56" i="10"/>
  <c r="BO56" i="10"/>
  <c r="BN56" i="10"/>
  <c r="BM56" i="10"/>
  <c r="BL56" i="10"/>
  <c r="BK56" i="10"/>
  <c r="BJ56" i="10"/>
  <c r="BI56" i="10"/>
  <c r="BH56" i="10"/>
  <c r="BG56" i="10"/>
  <c r="BF56" i="10"/>
  <c r="BE56" i="10"/>
  <c r="BD56" i="10"/>
  <c r="BC56" i="10"/>
  <c r="BB56" i="10"/>
  <c r="BA56" i="10"/>
  <c r="AZ56" i="10"/>
  <c r="AY56" i="10"/>
  <c r="AX56" i="10"/>
  <c r="AW56" i="10"/>
  <c r="AV56" i="10"/>
  <c r="AU56" i="10"/>
  <c r="AT56" i="10"/>
  <c r="AS56" i="10"/>
  <c r="AR56" i="10"/>
  <c r="AQ56" i="10"/>
  <c r="AP56" i="10"/>
  <c r="AO56" i="10"/>
  <c r="AN56" i="10"/>
  <c r="AM56" i="10"/>
  <c r="AL56" i="10"/>
  <c r="AK56" i="10"/>
  <c r="AJ56" i="10"/>
  <c r="AI56" i="10"/>
  <c r="AH56" i="10"/>
  <c r="AG56" i="10"/>
  <c r="AF56" i="10"/>
  <c r="AE56" i="10"/>
  <c r="AD56" i="10"/>
  <c r="AC56" i="10"/>
  <c r="AB56" i="10"/>
  <c r="AA56" i="10"/>
  <c r="Z56" i="10"/>
  <c r="Y56" i="10"/>
  <c r="X56" i="10"/>
  <c r="W56" i="10"/>
  <c r="V56" i="10"/>
  <c r="U56" i="10"/>
  <c r="T56" i="10"/>
  <c r="S56" i="10"/>
  <c r="R56" i="10"/>
  <c r="Q56" i="10"/>
  <c r="P56" i="10"/>
  <c r="O56" i="10"/>
  <c r="N56" i="10"/>
  <c r="M56" i="10"/>
  <c r="L56" i="10"/>
  <c r="K56" i="10"/>
  <c r="J56" i="10"/>
  <c r="I56" i="10"/>
  <c r="H56" i="10"/>
  <c r="G56" i="10"/>
  <c r="F56" i="10"/>
  <c r="E56" i="10"/>
  <c r="D56" i="10"/>
  <c r="C56" i="10"/>
  <c r="B56" i="10"/>
  <c r="BV55" i="10"/>
  <c r="BU55" i="10"/>
  <c r="BT55" i="10"/>
  <c r="BS55" i="10"/>
  <c r="BR55" i="10"/>
  <c r="BQ55" i="10"/>
  <c r="BP55" i="10"/>
  <c r="BO55" i="10"/>
  <c r="BN55" i="10"/>
  <c r="BM55" i="10"/>
  <c r="BL55" i="10"/>
  <c r="BK55" i="10"/>
  <c r="BJ55" i="10"/>
  <c r="BI55" i="10"/>
  <c r="BH55" i="10"/>
  <c r="BG55" i="10"/>
  <c r="BF55" i="10"/>
  <c r="BE55" i="10"/>
  <c r="BD55" i="10"/>
  <c r="BC55" i="10"/>
  <c r="BB55" i="10"/>
  <c r="BA55" i="10"/>
  <c r="AZ55" i="10"/>
  <c r="AY55" i="10"/>
  <c r="AX55" i="10"/>
  <c r="AW55" i="10"/>
  <c r="AV55" i="10"/>
  <c r="AU55" i="10"/>
  <c r="AT55" i="10"/>
  <c r="AS55" i="10"/>
  <c r="AR55" i="10"/>
  <c r="AQ55" i="10"/>
  <c r="AP55" i="10"/>
  <c r="AO55" i="10"/>
  <c r="AN55" i="10"/>
  <c r="AM55" i="10"/>
  <c r="AL55" i="10"/>
  <c r="AK55" i="10"/>
  <c r="AJ55" i="10"/>
  <c r="AI55" i="10"/>
  <c r="AH55" i="10"/>
  <c r="AG55" i="10"/>
  <c r="AF55" i="10"/>
  <c r="AE55" i="10"/>
  <c r="AD55" i="10"/>
  <c r="AC55" i="10"/>
  <c r="AB55" i="10"/>
  <c r="AA55" i="10"/>
  <c r="Z55" i="10"/>
  <c r="Y55" i="10"/>
  <c r="X55" i="10"/>
  <c r="W55" i="10"/>
  <c r="V55" i="10"/>
  <c r="U55" i="10"/>
  <c r="T55" i="10"/>
  <c r="S55" i="10"/>
  <c r="R55" i="10"/>
  <c r="Q55" i="10"/>
  <c r="P55" i="10"/>
  <c r="O55" i="10"/>
  <c r="N55" i="10"/>
  <c r="M55" i="10"/>
  <c r="L55" i="10"/>
  <c r="K55" i="10"/>
  <c r="J55" i="10"/>
  <c r="I55" i="10"/>
  <c r="H55" i="10"/>
  <c r="G55" i="10"/>
  <c r="F55" i="10"/>
  <c r="E55" i="10"/>
  <c r="D55" i="10"/>
  <c r="C55" i="10"/>
  <c r="B55" i="10"/>
  <c r="BV54" i="10"/>
  <c r="BU54" i="10"/>
  <c r="BT54" i="10"/>
  <c r="BS54" i="10"/>
  <c r="BR54" i="10"/>
  <c r="BQ54" i="10"/>
  <c r="BP54" i="10"/>
  <c r="BO54" i="10"/>
  <c r="BN54" i="10"/>
  <c r="BM54" i="10"/>
  <c r="BL54" i="10"/>
  <c r="BK54" i="10"/>
  <c r="BJ54" i="10"/>
  <c r="BI54" i="10"/>
  <c r="BH54" i="10"/>
  <c r="BG54" i="10"/>
  <c r="BF54" i="10"/>
  <c r="BE54" i="10"/>
  <c r="BD54" i="10"/>
  <c r="BC54" i="10"/>
  <c r="BB54" i="10"/>
  <c r="BA54" i="10"/>
  <c r="AZ54" i="10"/>
  <c r="AY54" i="10"/>
  <c r="AX54" i="10"/>
  <c r="AW54" i="10"/>
  <c r="AV54" i="10"/>
  <c r="AU54" i="10"/>
  <c r="AT54" i="10"/>
  <c r="AS54" i="10"/>
  <c r="AR54" i="10"/>
  <c r="AQ54" i="10"/>
  <c r="AP54" i="10"/>
  <c r="AO54" i="10"/>
  <c r="AN54" i="10"/>
  <c r="AM54" i="10"/>
  <c r="AL54" i="10"/>
  <c r="AK54" i="10"/>
  <c r="AJ54" i="10"/>
  <c r="AI54" i="10"/>
  <c r="AH54" i="10"/>
  <c r="AG54" i="10"/>
  <c r="AF54" i="10"/>
  <c r="AE54" i="10"/>
  <c r="AD54" i="10"/>
  <c r="AC54" i="10"/>
  <c r="AB54" i="10"/>
  <c r="AA54" i="10"/>
  <c r="Z54" i="10"/>
  <c r="Y54" i="10"/>
  <c r="X54" i="10"/>
  <c r="W54" i="10"/>
  <c r="V54" i="10"/>
  <c r="U54" i="10"/>
  <c r="T54" i="10"/>
  <c r="S54" i="10"/>
  <c r="R54" i="10"/>
  <c r="Q54" i="10"/>
  <c r="P54" i="10"/>
  <c r="O54" i="10"/>
  <c r="N54" i="10"/>
  <c r="M54" i="10"/>
  <c r="L54" i="10"/>
  <c r="K54" i="10"/>
  <c r="J54" i="10"/>
  <c r="I54" i="10"/>
  <c r="H54" i="10"/>
  <c r="G54" i="10"/>
  <c r="F54" i="10"/>
  <c r="E54" i="10"/>
  <c r="D54" i="10"/>
  <c r="C54" i="10"/>
  <c r="B54" i="10"/>
  <c r="BV53" i="10"/>
  <c r="BU53" i="10"/>
  <c r="BT53" i="10"/>
  <c r="BS53" i="10"/>
  <c r="BR53" i="10"/>
  <c r="BQ53" i="10"/>
  <c r="BP53" i="10"/>
  <c r="BO53" i="10"/>
  <c r="BN53" i="10"/>
  <c r="BM53" i="10"/>
  <c r="BL53" i="10"/>
  <c r="BK53" i="10"/>
  <c r="BJ53" i="10"/>
  <c r="BI53" i="10"/>
  <c r="BH53" i="10"/>
  <c r="BG53" i="10"/>
  <c r="BF53" i="10"/>
  <c r="BE53" i="10"/>
  <c r="BD53" i="10"/>
  <c r="BC53" i="10"/>
  <c r="BB53" i="10"/>
  <c r="BA53" i="10"/>
  <c r="AZ53" i="10"/>
  <c r="AY53" i="10"/>
  <c r="AX53" i="10"/>
  <c r="AW53" i="10"/>
  <c r="AV53" i="10"/>
  <c r="AU53" i="10"/>
  <c r="AT53" i="10"/>
  <c r="AS53" i="10"/>
  <c r="AR53" i="10"/>
  <c r="AQ53" i="10"/>
  <c r="AP53" i="10"/>
  <c r="AO53" i="10"/>
  <c r="AN53" i="10"/>
  <c r="AM53" i="10"/>
  <c r="AL53" i="10"/>
  <c r="AK53" i="10"/>
  <c r="AJ53" i="10"/>
  <c r="AI53" i="10"/>
  <c r="AH53" i="10"/>
  <c r="AG53" i="10"/>
  <c r="AF53" i="10"/>
  <c r="AE53" i="10"/>
  <c r="AD53" i="10"/>
  <c r="AC53" i="10"/>
  <c r="AB53" i="10"/>
  <c r="AA53" i="10"/>
  <c r="Z53" i="10"/>
  <c r="Y53" i="10"/>
  <c r="X53" i="10"/>
  <c r="W53" i="10"/>
  <c r="V53" i="10"/>
  <c r="U53" i="10"/>
  <c r="T53" i="10"/>
  <c r="S53" i="10"/>
  <c r="R53" i="10"/>
  <c r="Q53" i="10"/>
  <c r="P53" i="10"/>
  <c r="O53" i="10"/>
  <c r="N53" i="10"/>
  <c r="M53" i="10"/>
  <c r="L53" i="10"/>
  <c r="K53" i="10"/>
  <c r="J53" i="10"/>
  <c r="I53" i="10"/>
  <c r="H53" i="10"/>
  <c r="G53" i="10"/>
  <c r="F53" i="10"/>
  <c r="E53" i="10"/>
  <c r="D53" i="10"/>
  <c r="C53" i="10"/>
  <c r="B53" i="10"/>
  <c r="BV52" i="10"/>
  <c r="BU52" i="10"/>
  <c r="BT52" i="10"/>
  <c r="BS52" i="10"/>
  <c r="BR52" i="10"/>
  <c r="BQ52" i="10"/>
  <c r="BP52" i="10"/>
  <c r="BO52" i="10"/>
  <c r="BN52" i="10"/>
  <c r="BM52" i="10"/>
  <c r="BL52" i="10"/>
  <c r="BK52" i="10"/>
  <c r="BJ52" i="10"/>
  <c r="BI52" i="10"/>
  <c r="BH52" i="10"/>
  <c r="BG52" i="10"/>
  <c r="BF52" i="10"/>
  <c r="BE52" i="10"/>
  <c r="BD52" i="10"/>
  <c r="BC52" i="10"/>
  <c r="BB52" i="10"/>
  <c r="BA52" i="10"/>
  <c r="AZ52" i="10"/>
  <c r="AY52" i="10"/>
  <c r="AX52" i="10"/>
  <c r="AW52" i="10"/>
  <c r="AV52" i="10"/>
  <c r="AU52" i="10"/>
  <c r="AT52" i="10"/>
  <c r="AS52" i="10"/>
  <c r="AR52" i="10"/>
  <c r="AQ52" i="10"/>
  <c r="AP52" i="10"/>
  <c r="AO52" i="10"/>
  <c r="AN52" i="10"/>
  <c r="AM52" i="10"/>
  <c r="AL52" i="10"/>
  <c r="AK52" i="10"/>
  <c r="AJ52" i="10"/>
  <c r="AI52" i="10"/>
  <c r="AH52" i="10"/>
  <c r="AG52" i="10"/>
  <c r="AF52" i="10"/>
  <c r="AE52" i="10"/>
  <c r="AD52" i="10"/>
  <c r="AC52" i="10"/>
  <c r="AB52" i="10"/>
  <c r="AA52" i="10"/>
  <c r="Z52" i="10"/>
  <c r="Y52" i="10"/>
  <c r="X52" i="10"/>
  <c r="W52" i="10"/>
  <c r="V52" i="10"/>
  <c r="U52" i="10"/>
  <c r="T52" i="10"/>
  <c r="S52" i="10"/>
  <c r="R52" i="10"/>
  <c r="Q52" i="10"/>
  <c r="P52" i="10"/>
  <c r="O52" i="10"/>
  <c r="N52" i="10"/>
  <c r="M52" i="10"/>
  <c r="L52" i="10"/>
  <c r="K52" i="10"/>
  <c r="J52" i="10"/>
  <c r="I52" i="10"/>
  <c r="H52" i="10"/>
  <c r="G52" i="10"/>
  <c r="F52" i="10"/>
  <c r="E52" i="10"/>
  <c r="D52" i="10"/>
  <c r="C52" i="10"/>
  <c r="B52" i="10"/>
  <c r="BV51" i="10"/>
  <c r="BU51" i="10"/>
  <c r="BT51" i="10"/>
  <c r="BS51" i="10"/>
  <c r="BR51" i="10"/>
  <c r="BQ51" i="10"/>
  <c r="BP51" i="10"/>
  <c r="BO51" i="10"/>
  <c r="BN51" i="10"/>
  <c r="BM51" i="10"/>
  <c r="BL51" i="10"/>
  <c r="BK51" i="10"/>
  <c r="BJ51" i="10"/>
  <c r="BI51" i="10"/>
  <c r="BH51" i="10"/>
  <c r="BG51" i="10"/>
  <c r="BF51" i="10"/>
  <c r="BE51" i="10"/>
  <c r="BD51" i="10"/>
  <c r="BC51" i="10"/>
  <c r="BB51" i="10"/>
  <c r="BA51" i="10"/>
  <c r="AZ51" i="10"/>
  <c r="AY51" i="10"/>
  <c r="AX51" i="10"/>
  <c r="AW51" i="10"/>
  <c r="AV51" i="10"/>
  <c r="AU51" i="10"/>
  <c r="AT51" i="10"/>
  <c r="AS51" i="10"/>
  <c r="AR51" i="10"/>
  <c r="AQ51" i="10"/>
  <c r="AP51" i="10"/>
  <c r="AO51" i="10"/>
  <c r="AN51" i="10"/>
  <c r="AM51" i="10"/>
  <c r="AL51" i="10"/>
  <c r="AK51" i="10"/>
  <c r="AJ51" i="10"/>
  <c r="AI51" i="10"/>
  <c r="AH51" i="10"/>
  <c r="AG51" i="10"/>
  <c r="AF51" i="10"/>
  <c r="AE51" i="10"/>
  <c r="AD51" i="10"/>
  <c r="AC51" i="10"/>
  <c r="AB51" i="10"/>
  <c r="AA51" i="10"/>
  <c r="Z51" i="10"/>
  <c r="Y51" i="10"/>
  <c r="X51" i="10"/>
  <c r="W51" i="10"/>
  <c r="V51" i="10"/>
  <c r="U51" i="10"/>
  <c r="T51" i="10"/>
  <c r="S51" i="10"/>
  <c r="R51" i="10"/>
  <c r="Q51" i="10"/>
  <c r="P51" i="10"/>
  <c r="O51" i="10"/>
  <c r="N51" i="10"/>
  <c r="M51" i="10"/>
  <c r="L51" i="10"/>
  <c r="K51" i="10"/>
  <c r="J51" i="10"/>
  <c r="I51" i="10"/>
  <c r="H51" i="10"/>
  <c r="G51" i="10"/>
  <c r="F51" i="10"/>
  <c r="E51" i="10"/>
  <c r="D51" i="10"/>
  <c r="C51" i="10"/>
  <c r="B51" i="10"/>
  <c r="BV50" i="10"/>
  <c r="BU50" i="10"/>
  <c r="BT50" i="10"/>
  <c r="BS50" i="10"/>
  <c r="BR50" i="10"/>
  <c r="BQ50" i="10"/>
  <c r="BP50" i="10"/>
  <c r="BO50" i="10"/>
  <c r="BN50" i="10"/>
  <c r="BM50" i="10"/>
  <c r="BL50" i="10"/>
  <c r="BK50" i="10"/>
  <c r="BJ50" i="10"/>
  <c r="BI50" i="10"/>
  <c r="BH50" i="10"/>
  <c r="BG50" i="10"/>
  <c r="BF50" i="10"/>
  <c r="BE50" i="10"/>
  <c r="BD50" i="10"/>
  <c r="BC50" i="10"/>
  <c r="BB50" i="10"/>
  <c r="BA50" i="10"/>
  <c r="AZ50" i="10"/>
  <c r="AY50" i="10"/>
  <c r="AX50" i="10"/>
  <c r="AW50" i="10"/>
  <c r="AV50" i="10"/>
  <c r="AU50" i="10"/>
  <c r="AT50" i="10"/>
  <c r="AS50" i="10"/>
  <c r="AR50" i="10"/>
  <c r="AQ50" i="10"/>
  <c r="AP50" i="10"/>
  <c r="AO50" i="10"/>
  <c r="AN50" i="10"/>
  <c r="AM50" i="10"/>
  <c r="AL50" i="10"/>
  <c r="AK50" i="10"/>
  <c r="AJ50" i="10"/>
  <c r="AI50" i="10"/>
  <c r="AH50" i="10"/>
  <c r="AG50" i="10"/>
  <c r="AF50" i="10"/>
  <c r="AE50" i="10"/>
  <c r="AD50" i="10"/>
  <c r="AC50" i="10"/>
  <c r="AB50" i="10"/>
  <c r="AA50" i="10"/>
  <c r="Z50" i="10"/>
  <c r="Y50" i="10"/>
  <c r="X50" i="10"/>
  <c r="W50" i="10"/>
  <c r="V50" i="10"/>
  <c r="U50" i="10"/>
  <c r="T50" i="10"/>
  <c r="S50" i="10"/>
  <c r="R50" i="10"/>
  <c r="Q50" i="10"/>
  <c r="P50" i="10"/>
  <c r="O50" i="10"/>
  <c r="N50" i="10"/>
  <c r="M50" i="10"/>
  <c r="L50" i="10"/>
  <c r="K50" i="10"/>
  <c r="J50" i="10"/>
  <c r="I50" i="10"/>
  <c r="H50" i="10"/>
  <c r="G50" i="10"/>
  <c r="F50" i="10"/>
  <c r="E50" i="10"/>
  <c r="D50" i="10"/>
  <c r="C50" i="10"/>
  <c r="B50" i="10"/>
  <c r="BV49" i="10"/>
  <c r="BU49" i="10"/>
  <c r="BT49" i="10"/>
  <c r="BS49" i="10"/>
  <c r="BR49" i="10"/>
  <c r="BQ49" i="10"/>
  <c r="BP49" i="10"/>
  <c r="BO49" i="10"/>
  <c r="BN49" i="10"/>
  <c r="BM49" i="10"/>
  <c r="BL49" i="10"/>
  <c r="BK49" i="10"/>
  <c r="BJ49" i="10"/>
  <c r="BI49" i="10"/>
  <c r="BH49" i="10"/>
  <c r="BG49" i="10"/>
  <c r="BF49" i="10"/>
  <c r="BE49" i="10"/>
  <c r="BD49" i="10"/>
  <c r="BC49" i="10"/>
  <c r="BB49" i="10"/>
  <c r="BA49" i="10"/>
  <c r="AZ49" i="10"/>
  <c r="AY49" i="10"/>
  <c r="AX49" i="10"/>
  <c r="AW49" i="10"/>
  <c r="AV49" i="10"/>
  <c r="AU49" i="10"/>
  <c r="AT49" i="10"/>
  <c r="AS49" i="10"/>
  <c r="AR49" i="10"/>
  <c r="AQ49" i="10"/>
  <c r="AP49" i="10"/>
  <c r="AO49" i="10"/>
  <c r="AN49" i="10"/>
  <c r="AM49" i="10"/>
  <c r="AL49" i="10"/>
  <c r="AK49" i="10"/>
  <c r="AJ49" i="10"/>
  <c r="AI49" i="10"/>
  <c r="AH49" i="10"/>
  <c r="AG49" i="10"/>
  <c r="AF49" i="10"/>
  <c r="AE49" i="10"/>
  <c r="AD49" i="10"/>
  <c r="AC49" i="10"/>
  <c r="AB49" i="10"/>
  <c r="AA49" i="10"/>
  <c r="Z49" i="10"/>
  <c r="Y49" i="10"/>
  <c r="X49" i="10"/>
  <c r="W49" i="10"/>
  <c r="V49" i="10"/>
  <c r="U49" i="10"/>
  <c r="T49" i="10"/>
  <c r="S49" i="10"/>
  <c r="R49" i="10"/>
  <c r="Q49" i="10"/>
  <c r="P49" i="10"/>
  <c r="O49" i="10"/>
  <c r="N49" i="10"/>
  <c r="M49" i="10"/>
  <c r="L49" i="10"/>
  <c r="K49" i="10"/>
  <c r="J49" i="10"/>
  <c r="I49" i="10"/>
  <c r="H49" i="10"/>
  <c r="G49" i="10"/>
  <c r="F49" i="10"/>
  <c r="E49" i="10"/>
  <c r="D49" i="10"/>
  <c r="C49" i="10"/>
  <c r="B49" i="10"/>
  <c r="BV48" i="10"/>
  <c r="BU48" i="10"/>
  <c r="BT48" i="10"/>
  <c r="BS48" i="10"/>
  <c r="BR48" i="10"/>
  <c r="BQ48" i="10"/>
  <c r="BP48" i="10"/>
  <c r="BO48" i="10"/>
  <c r="BN48" i="10"/>
  <c r="BM48" i="10"/>
  <c r="BL48" i="10"/>
  <c r="BK48" i="10"/>
  <c r="BJ48" i="10"/>
  <c r="BI48" i="10"/>
  <c r="BH48" i="10"/>
  <c r="BG48" i="10"/>
  <c r="BF48" i="10"/>
  <c r="BE48" i="10"/>
  <c r="BD48" i="10"/>
  <c r="BC48" i="10"/>
  <c r="BB48" i="10"/>
  <c r="BA48" i="10"/>
  <c r="AZ48" i="10"/>
  <c r="AY48" i="10"/>
  <c r="AX48" i="10"/>
  <c r="AW48" i="10"/>
  <c r="AV48" i="10"/>
  <c r="AU48" i="10"/>
  <c r="AT48" i="10"/>
  <c r="AS48" i="10"/>
  <c r="AR48" i="10"/>
  <c r="AQ48" i="10"/>
  <c r="AP48" i="10"/>
  <c r="AO48" i="10"/>
  <c r="AN48" i="10"/>
  <c r="AM48" i="10"/>
  <c r="AL48" i="10"/>
  <c r="AK48" i="10"/>
  <c r="AJ48" i="10"/>
  <c r="AI48" i="10"/>
  <c r="AH48" i="10"/>
  <c r="AG48" i="10"/>
  <c r="AF48" i="10"/>
  <c r="AE48" i="10"/>
  <c r="AD48" i="10"/>
  <c r="AC48" i="10"/>
  <c r="AB48" i="10"/>
  <c r="AA48" i="10"/>
  <c r="Z48" i="10"/>
  <c r="Y48" i="10"/>
  <c r="X48" i="10"/>
  <c r="W48" i="10"/>
  <c r="V48" i="10"/>
  <c r="U48" i="10"/>
  <c r="T48" i="10"/>
  <c r="S48" i="10"/>
  <c r="R48" i="10"/>
  <c r="Q48" i="10"/>
  <c r="P48" i="10"/>
  <c r="O48" i="10"/>
  <c r="N48" i="10"/>
  <c r="M48" i="10"/>
  <c r="L48" i="10"/>
  <c r="K48" i="10"/>
  <c r="J48" i="10"/>
  <c r="I48" i="10"/>
  <c r="H48" i="10"/>
  <c r="G48" i="10"/>
  <c r="F48" i="10"/>
  <c r="E48" i="10"/>
  <c r="D48" i="10"/>
  <c r="C48" i="10"/>
  <c r="B48" i="10"/>
  <c r="BV47" i="10"/>
  <c r="BU47" i="10"/>
  <c r="BT47" i="10"/>
  <c r="BS47" i="10"/>
  <c r="BR47" i="10"/>
  <c r="BQ47" i="10"/>
  <c r="BP47" i="10"/>
  <c r="BO47" i="10"/>
  <c r="BN47" i="10"/>
  <c r="BM47" i="10"/>
  <c r="BL47" i="10"/>
  <c r="BK47" i="10"/>
  <c r="BJ47" i="10"/>
  <c r="BI47" i="10"/>
  <c r="BH47" i="10"/>
  <c r="BG47" i="10"/>
  <c r="BF47" i="10"/>
  <c r="BE47" i="10"/>
  <c r="BD47" i="10"/>
  <c r="BC47" i="10"/>
  <c r="BB47" i="10"/>
  <c r="BA47" i="10"/>
  <c r="AZ47" i="10"/>
  <c r="AY47" i="10"/>
  <c r="AX47" i="10"/>
  <c r="AW47" i="10"/>
  <c r="AV47" i="10"/>
  <c r="AU47" i="10"/>
  <c r="AT47" i="10"/>
  <c r="AS47" i="10"/>
  <c r="AR47" i="10"/>
  <c r="AQ47" i="10"/>
  <c r="AP47" i="10"/>
  <c r="AO47" i="10"/>
  <c r="AN47" i="10"/>
  <c r="AM47" i="10"/>
  <c r="AL47" i="10"/>
  <c r="AK47" i="10"/>
  <c r="AJ47" i="10"/>
  <c r="AI47" i="10"/>
  <c r="AH47" i="10"/>
  <c r="AG47" i="10"/>
  <c r="AF47" i="10"/>
  <c r="AE47" i="10"/>
  <c r="AD47" i="10"/>
  <c r="AC47" i="10"/>
  <c r="AB47" i="10"/>
  <c r="AA47" i="10"/>
  <c r="Z47" i="10"/>
  <c r="Y47" i="10"/>
  <c r="X47" i="10"/>
  <c r="W47" i="10"/>
  <c r="V47" i="10"/>
  <c r="U47" i="10"/>
  <c r="T47" i="10"/>
  <c r="S47" i="10"/>
  <c r="R47" i="10"/>
  <c r="Q47" i="10"/>
  <c r="P47" i="10"/>
  <c r="O47" i="10"/>
  <c r="N47" i="10"/>
  <c r="M47" i="10"/>
  <c r="L47" i="10"/>
  <c r="K47" i="10"/>
  <c r="J47" i="10"/>
  <c r="I47" i="10"/>
  <c r="H47" i="10"/>
  <c r="G47" i="10"/>
  <c r="F47" i="10"/>
  <c r="E47" i="10"/>
  <c r="D47" i="10"/>
  <c r="C47" i="10"/>
  <c r="B47" i="10"/>
  <c r="BV46" i="10"/>
  <c r="BU46" i="10"/>
  <c r="BT46" i="10"/>
  <c r="BS46" i="10"/>
  <c r="BR46" i="10"/>
  <c r="BQ46" i="10"/>
  <c r="BP46" i="10"/>
  <c r="BO46" i="10"/>
  <c r="BN46" i="10"/>
  <c r="BM46" i="10"/>
  <c r="BL46" i="10"/>
  <c r="BK46" i="10"/>
  <c r="BJ46" i="10"/>
  <c r="BI46" i="10"/>
  <c r="BH46" i="10"/>
  <c r="BG46" i="10"/>
  <c r="BF46" i="10"/>
  <c r="BE46" i="10"/>
  <c r="BD46" i="10"/>
  <c r="BC46" i="10"/>
  <c r="BB46" i="10"/>
  <c r="BA46" i="10"/>
  <c r="AZ46" i="10"/>
  <c r="AY46" i="10"/>
  <c r="AX46" i="10"/>
  <c r="AW46" i="10"/>
  <c r="AV46" i="10"/>
  <c r="AU46" i="10"/>
  <c r="AT46" i="10"/>
  <c r="AS46" i="10"/>
  <c r="AR46" i="10"/>
  <c r="AQ46" i="10"/>
  <c r="AP46" i="10"/>
  <c r="AO46" i="10"/>
  <c r="AN46" i="10"/>
  <c r="AM46" i="10"/>
  <c r="AL46" i="10"/>
  <c r="AK46" i="10"/>
  <c r="AJ46" i="10"/>
  <c r="AI46" i="10"/>
  <c r="AH46" i="10"/>
  <c r="AG46" i="10"/>
  <c r="AF46" i="10"/>
  <c r="AE46" i="10"/>
  <c r="AD46" i="10"/>
  <c r="AC46" i="10"/>
  <c r="AB46" i="10"/>
  <c r="AA46" i="10"/>
  <c r="Z46" i="10"/>
  <c r="Y46" i="10"/>
  <c r="X46" i="10"/>
  <c r="W46" i="10"/>
  <c r="V46" i="10"/>
  <c r="U46" i="10"/>
  <c r="T46" i="10"/>
  <c r="S46" i="10"/>
  <c r="R46" i="10"/>
  <c r="Q46" i="10"/>
  <c r="P46" i="10"/>
  <c r="O46" i="10"/>
  <c r="N46" i="10"/>
  <c r="M46" i="10"/>
  <c r="L46" i="10"/>
  <c r="K46" i="10"/>
  <c r="J46" i="10"/>
  <c r="I46" i="10"/>
  <c r="H46" i="10"/>
  <c r="G46" i="10"/>
  <c r="F46" i="10"/>
  <c r="E46" i="10"/>
  <c r="D46" i="10"/>
  <c r="C46" i="10"/>
  <c r="B46" i="10"/>
  <c r="BV45" i="10"/>
  <c r="BU45" i="10"/>
  <c r="BT45" i="10"/>
  <c r="BS45" i="10"/>
  <c r="BR45" i="10"/>
  <c r="BQ45" i="10"/>
  <c r="BP45" i="10"/>
  <c r="BO45" i="10"/>
  <c r="BN45" i="10"/>
  <c r="BM45" i="10"/>
  <c r="BL45" i="10"/>
  <c r="BK45" i="10"/>
  <c r="BJ45" i="10"/>
  <c r="BI45" i="10"/>
  <c r="BH45" i="10"/>
  <c r="BG45" i="10"/>
  <c r="BF45" i="10"/>
  <c r="BE45" i="10"/>
  <c r="BD45" i="10"/>
  <c r="BC45" i="10"/>
  <c r="BB45" i="10"/>
  <c r="BA45" i="10"/>
  <c r="AZ45" i="10"/>
  <c r="AY45" i="10"/>
  <c r="AX45" i="10"/>
  <c r="AW45" i="10"/>
  <c r="AV45" i="10"/>
  <c r="AU45" i="10"/>
  <c r="AT45" i="10"/>
  <c r="AS45" i="10"/>
  <c r="AR45" i="10"/>
  <c r="AQ45" i="10"/>
  <c r="AP45" i="10"/>
  <c r="AO45" i="10"/>
  <c r="AN45" i="10"/>
  <c r="AM45" i="10"/>
  <c r="AL45" i="10"/>
  <c r="AK45" i="10"/>
  <c r="AJ45" i="10"/>
  <c r="AI45" i="10"/>
  <c r="AH45" i="10"/>
  <c r="AG45" i="10"/>
  <c r="AF45" i="10"/>
  <c r="AE45" i="10"/>
  <c r="AD45" i="10"/>
  <c r="AC45" i="10"/>
  <c r="AB45" i="10"/>
  <c r="AA45" i="10"/>
  <c r="Z45" i="10"/>
  <c r="Y45" i="10"/>
  <c r="X45" i="10"/>
  <c r="W45" i="10"/>
  <c r="V45" i="10"/>
  <c r="U45" i="10"/>
  <c r="T45" i="10"/>
  <c r="S45" i="10"/>
  <c r="R45" i="10"/>
  <c r="Q45" i="10"/>
  <c r="P45" i="10"/>
  <c r="O45" i="10"/>
  <c r="N45" i="10"/>
  <c r="M45" i="10"/>
  <c r="L45" i="10"/>
  <c r="K45" i="10"/>
  <c r="J45" i="10"/>
  <c r="I45" i="10"/>
  <c r="H45" i="10"/>
  <c r="G45" i="10"/>
  <c r="F45" i="10"/>
  <c r="E45" i="10"/>
  <c r="D45" i="10"/>
  <c r="C45" i="10"/>
  <c r="B45" i="10"/>
  <c r="BV44" i="10"/>
  <c r="BU44" i="10"/>
  <c r="BT44" i="10"/>
  <c r="BS44" i="10"/>
  <c r="BR44" i="10"/>
  <c r="BQ44" i="10"/>
  <c r="BP44" i="10"/>
  <c r="BO44" i="10"/>
  <c r="BN44" i="10"/>
  <c r="BM44" i="10"/>
  <c r="BL44" i="10"/>
  <c r="BK44" i="10"/>
  <c r="BJ44" i="10"/>
  <c r="BI44" i="10"/>
  <c r="BH44" i="10"/>
  <c r="BG44" i="10"/>
  <c r="BF44" i="10"/>
  <c r="BE44" i="10"/>
  <c r="BD44" i="10"/>
  <c r="BC44" i="10"/>
  <c r="BB44" i="10"/>
  <c r="BA44" i="10"/>
  <c r="AZ44" i="10"/>
  <c r="AY44" i="10"/>
  <c r="AX44" i="10"/>
  <c r="AW44" i="10"/>
  <c r="AV44" i="10"/>
  <c r="AU44" i="10"/>
  <c r="AT44" i="10"/>
  <c r="AS44" i="10"/>
  <c r="AR44" i="10"/>
  <c r="AQ44" i="10"/>
  <c r="AP44" i="10"/>
  <c r="AO44" i="10"/>
  <c r="AN44" i="10"/>
  <c r="AM44" i="10"/>
  <c r="AL44" i="10"/>
  <c r="AK44" i="10"/>
  <c r="AJ44" i="10"/>
  <c r="AI44" i="10"/>
  <c r="AH44" i="10"/>
  <c r="AG44" i="10"/>
  <c r="AF44" i="10"/>
  <c r="AE44" i="10"/>
  <c r="AD44" i="10"/>
  <c r="AC44" i="10"/>
  <c r="AB44" i="10"/>
  <c r="AA44" i="10"/>
  <c r="Z44" i="10"/>
  <c r="Y44" i="10"/>
  <c r="X44" i="10"/>
  <c r="W44" i="10"/>
  <c r="V44" i="10"/>
  <c r="U44" i="10"/>
  <c r="T44" i="10"/>
  <c r="S44" i="10"/>
  <c r="R44" i="10"/>
  <c r="Q44" i="10"/>
  <c r="P44" i="10"/>
  <c r="O44" i="10"/>
  <c r="N44" i="10"/>
  <c r="M44" i="10"/>
  <c r="L44" i="10"/>
  <c r="K44" i="10"/>
  <c r="J44" i="10"/>
  <c r="I44" i="10"/>
  <c r="H44" i="10"/>
  <c r="G44" i="10"/>
  <c r="F44" i="10"/>
  <c r="E44" i="10"/>
  <c r="D44" i="10"/>
  <c r="C44" i="10"/>
  <c r="B44" i="10"/>
  <c r="BV43" i="10"/>
  <c r="BU43" i="10"/>
  <c r="BT43" i="10"/>
  <c r="BS43" i="10"/>
  <c r="BR43" i="10"/>
  <c r="BQ43" i="10"/>
  <c r="BP43" i="10"/>
  <c r="BO43" i="10"/>
  <c r="BN43" i="10"/>
  <c r="BM43" i="10"/>
  <c r="BL43" i="10"/>
  <c r="BK43" i="10"/>
  <c r="BJ43" i="10"/>
  <c r="BI43" i="10"/>
  <c r="BH43" i="10"/>
  <c r="BG43" i="10"/>
  <c r="BF43" i="10"/>
  <c r="BE43" i="10"/>
  <c r="BD43" i="10"/>
  <c r="BC43" i="10"/>
  <c r="BB43" i="10"/>
  <c r="BA43" i="10"/>
  <c r="AZ43" i="10"/>
  <c r="AY43" i="10"/>
  <c r="AX43" i="10"/>
  <c r="AW43" i="10"/>
  <c r="AV43" i="10"/>
  <c r="AU43" i="10"/>
  <c r="AT43" i="10"/>
  <c r="AS43" i="10"/>
  <c r="AR43" i="10"/>
  <c r="AQ43" i="10"/>
  <c r="AP43" i="10"/>
  <c r="AO43" i="10"/>
  <c r="AN43" i="10"/>
  <c r="AM43" i="10"/>
  <c r="AL43" i="10"/>
  <c r="AK43" i="10"/>
  <c r="AJ43" i="10"/>
  <c r="AI43" i="10"/>
  <c r="AH43" i="10"/>
  <c r="AG43" i="10"/>
  <c r="AF43" i="10"/>
  <c r="AE43" i="10"/>
  <c r="AD43" i="10"/>
  <c r="AC43" i="10"/>
  <c r="AB43" i="10"/>
  <c r="AA43" i="10"/>
  <c r="Z43" i="10"/>
  <c r="Y43" i="10"/>
  <c r="X43" i="10"/>
  <c r="W43" i="10"/>
  <c r="V43" i="10"/>
  <c r="U43" i="10"/>
  <c r="T43" i="10"/>
  <c r="S43" i="10"/>
  <c r="R43" i="10"/>
  <c r="Q43" i="10"/>
  <c r="P43" i="10"/>
  <c r="O43" i="10"/>
  <c r="N43" i="10"/>
  <c r="M43" i="10"/>
  <c r="L43" i="10"/>
  <c r="K43" i="10"/>
  <c r="J43" i="10"/>
  <c r="I43" i="10"/>
  <c r="H43" i="10"/>
  <c r="G43" i="10"/>
  <c r="F43" i="10"/>
  <c r="E43" i="10"/>
  <c r="D43" i="10"/>
  <c r="C43" i="10"/>
  <c r="B43" i="10"/>
  <c r="BV42" i="10"/>
  <c r="BU42" i="10"/>
  <c r="BT42" i="10"/>
  <c r="BS42" i="10"/>
  <c r="BR42" i="10"/>
  <c r="BQ42" i="10"/>
  <c r="BP42" i="10"/>
  <c r="BO42" i="10"/>
  <c r="BN42" i="10"/>
  <c r="BM42" i="10"/>
  <c r="BL42" i="10"/>
  <c r="BK42" i="10"/>
  <c r="BJ42" i="10"/>
  <c r="BI42" i="10"/>
  <c r="BH42" i="10"/>
  <c r="BG42" i="10"/>
  <c r="BF42" i="10"/>
  <c r="BE42" i="10"/>
  <c r="BD42" i="10"/>
  <c r="BC42" i="10"/>
  <c r="BB42" i="10"/>
  <c r="BA42" i="10"/>
  <c r="AZ42" i="10"/>
  <c r="AY42" i="10"/>
  <c r="AX42" i="10"/>
  <c r="AW42" i="10"/>
  <c r="AV42" i="10"/>
  <c r="AU42" i="10"/>
  <c r="AT42" i="10"/>
  <c r="AS42" i="10"/>
  <c r="AR42" i="10"/>
  <c r="AQ42" i="10"/>
  <c r="AP42" i="10"/>
  <c r="AO42" i="10"/>
  <c r="AN42" i="10"/>
  <c r="AM42" i="10"/>
  <c r="AL42" i="10"/>
  <c r="AK42" i="10"/>
  <c r="AJ42" i="10"/>
  <c r="AI42" i="10"/>
  <c r="AH42" i="10"/>
  <c r="AG42" i="10"/>
  <c r="AF42" i="10"/>
  <c r="AE42" i="10"/>
  <c r="AD42" i="10"/>
  <c r="AC42" i="10"/>
  <c r="AB42" i="10"/>
  <c r="AA42" i="10"/>
  <c r="Z42" i="10"/>
  <c r="Y42" i="10"/>
  <c r="X42" i="10"/>
  <c r="W42" i="10"/>
  <c r="V42" i="10"/>
  <c r="U42" i="10"/>
  <c r="T42" i="10"/>
  <c r="S42" i="10"/>
  <c r="R42" i="10"/>
  <c r="Q42" i="10"/>
  <c r="P42" i="10"/>
  <c r="O42" i="10"/>
  <c r="N42" i="10"/>
  <c r="M42" i="10"/>
  <c r="L42" i="10"/>
  <c r="K42" i="10"/>
  <c r="J42" i="10"/>
  <c r="I42" i="10"/>
  <c r="H42" i="10"/>
  <c r="G42" i="10"/>
  <c r="F42" i="10"/>
  <c r="E42" i="10"/>
  <c r="D42" i="10"/>
  <c r="C42" i="10"/>
  <c r="B42" i="10"/>
  <c r="BV41" i="10"/>
  <c r="BU41" i="10"/>
  <c r="BT41" i="10"/>
  <c r="BS41" i="10"/>
  <c r="BR41" i="10"/>
  <c r="BQ41" i="10"/>
  <c r="BP41" i="10"/>
  <c r="BO41" i="10"/>
  <c r="BN41" i="10"/>
  <c r="BM41" i="10"/>
  <c r="BL41" i="10"/>
  <c r="BK41" i="10"/>
  <c r="BJ41" i="10"/>
  <c r="BI41" i="10"/>
  <c r="BH41" i="10"/>
  <c r="BG41" i="10"/>
  <c r="BF41" i="10"/>
  <c r="BE41" i="10"/>
  <c r="BD41" i="10"/>
  <c r="BC41" i="10"/>
  <c r="BB41" i="10"/>
  <c r="BA41" i="10"/>
  <c r="AZ41" i="10"/>
  <c r="AY41" i="10"/>
  <c r="AX41" i="10"/>
  <c r="AW41" i="10"/>
  <c r="AV41" i="10"/>
  <c r="AU41" i="10"/>
  <c r="AT41" i="10"/>
  <c r="AS41" i="10"/>
  <c r="AR41" i="10"/>
  <c r="AQ41" i="10"/>
  <c r="AP41" i="10"/>
  <c r="AO41" i="10"/>
  <c r="AN41" i="10"/>
  <c r="AM41" i="10"/>
  <c r="AL41" i="10"/>
  <c r="AK41" i="10"/>
  <c r="AJ41" i="10"/>
  <c r="AI41" i="10"/>
  <c r="AH41" i="10"/>
  <c r="AG41" i="10"/>
  <c r="AF41" i="10"/>
  <c r="AE41" i="10"/>
  <c r="AD41" i="10"/>
  <c r="AC41" i="10"/>
  <c r="AB41" i="10"/>
  <c r="AA41" i="10"/>
  <c r="Z41" i="10"/>
  <c r="Y41" i="10"/>
  <c r="X41" i="10"/>
  <c r="W41" i="10"/>
  <c r="V41" i="10"/>
  <c r="U41" i="10"/>
  <c r="T41" i="10"/>
  <c r="S41" i="10"/>
  <c r="R41" i="10"/>
  <c r="Q41" i="10"/>
  <c r="P41" i="10"/>
  <c r="O41" i="10"/>
  <c r="N41" i="10"/>
  <c r="M41" i="10"/>
  <c r="L41" i="10"/>
  <c r="K41" i="10"/>
  <c r="J41" i="10"/>
  <c r="I41" i="10"/>
  <c r="H41" i="10"/>
  <c r="G41" i="10"/>
  <c r="F41" i="10"/>
  <c r="E41" i="10"/>
  <c r="D41" i="10"/>
  <c r="C41" i="10"/>
  <c r="B41" i="10"/>
  <c r="BV40" i="10"/>
  <c r="BU40" i="10"/>
  <c r="BT40" i="10"/>
  <c r="BS40" i="10"/>
  <c r="BR40" i="10"/>
  <c r="BQ40" i="10"/>
  <c r="BP40" i="10"/>
  <c r="BO40" i="10"/>
  <c r="BN40" i="10"/>
  <c r="BM40" i="10"/>
  <c r="BL40" i="10"/>
  <c r="BK40" i="10"/>
  <c r="BJ40" i="10"/>
  <c r="BI40" i="10"/>
  <c r="BH40" i="10"/>
  <c r="BG40" i="10"/>
  <c r="BF40" i="10"/>
  <c r="BE40" i="10"/>
  <c r="BD40" i="10"/>
  <c r="BC40" i="10"/>
  <c r="BB40" i="10"/>
  <c r="BA40" i="10"/>
  <c r="AZ40" i="10"/>
  <c r="AY40" i="10"/>
  <c r="AX40" i="10"/>
  <c r="AW40" i="10"/>
  <c r="AV40" i="10"/>
  <c r="AU40" i="10"/>
  <c r="AT40" i="10"/>
  <c r="AS40" i="10"/>
  <c r="AR40" i="10"/>
  <c r="AQ40" i="10"/>
  <c r="AP40" i="10"/>
  <c r="AO40" i="10"/>
  <c r="AN40" i="10"/>
  <c r="AM40" i="10"/>
  <c r="AL40" i="10"/>
  <c r="AK40" i="10"/>
  <c r="AJ40" i="10"/>
  <c r="AI40" i="10"/>
  <c r="AH40" i="10"/>
  <c r="AG40" i="10"/>
  <c r="AF40" i="10"/>
  <c r="AE40" i="10"/>
  <c r="AD40" i="10"/>
  <c r="AC40" i="10"/>
  <c r="AB40" i="10"/>
  <c r="AA40" i="10"/>
  <c r="Z40" i="10"/>
  <c r="Y40" i="10"/>
  <c r="X40" i="10"/>
  <c r="W40" i="10"/>
  <c r="V40" i="10"/>
  <c r="U40" i="10"/>
  <c r="T40" i="10"/>
  <c r="S40" i="10"/>
  <c r="R40" i="10"/>
  <c r="Q40" i="10"/>
  <c r="P40" i="10"/>
  <c r="O40" i="10"/>
  <c r="N40" i="10"/>
  <c r="M40" i="10"/>
  <c r="L40" i="10"/>
  <c r="K40" i="10"/>
  <c r="J40" i="10"/>
  <c r="I40" i="10"/>
  <c r="H40" i="10"/>
  <c r="G40" i="10"/>
  <c r="F40" i="10"/>
  <c r="E40" i="10"/>
  <c r="D40" i="10"/>
  <c r="C40" i="10"/>
  <c r="B40" i="10"/>
  <c r="BV39" i="10"/>
  <c r="BU39" i="10"/>
  <c r="BT39" i="10"/>
  <c r="BS39" i="10"/>
  <c r="BR39" i="10"/>
  <c r="BQ39" i="10"/>
  <c r="BP39" i="10"/>
  <c r="BO39" i="10"/>
  <c r="BN39" i="10"/>
  <c r="BM39" i="10"/>
  <c r="BL39" i="10"/>
  <c r="BK39" i="10"/>
  <c r="BJ39" i="10"/>
  <c r="BI39" i="10"/>
  <c r="BH39" i="10"/>
  <c r="BG39" i="10"/>
  <c r="BF39" i="10"/>
  <c r="BE39" i="10"/>
  <c r="BD39" i="10"/>
  <c r="BC39" i="10"/>
  <c r="BB39" i="10"/>
  <c r="BA39" i="10"/>
  <c r="AZ39" i="10"/>
  <c r="AY39" i="10"/>
  <c r="AX39" i="10"/>
  <c r="AW39" i="10"/>
  <c r="AV39" i="10"/>
  <c r="AU39" i="10"/>
  <c r="AT39" i="10"/>
  <c r="AS39" i="10"/>
  <c r="AR39" i="10"/>
  <c r="AQ39" i="10"/>
  <c r="AP39" i="10"/>
  <c r="AO39" i="10"/>
  <c r="AN39" i="10"/>
  <c r="AM39" i="10"/>
  <c r="AL39" i="10"/>
  <c r="AK39" i="10"/>
  <c r="AJ39" i="10"/>
  <c r="AI39" i="10"/>
  <c r="AH39" i="10"/>
  <c r="AG39" i="10"/>
  <c r="AF39" i="10"/>
  <c r="AE39" i="10"/>
  <c r="AD39" i="10"/>
  <c r="AC39" i="10"/>
  <c r="AB39" i="10"/>
  <c r="AA39" i="10"/>
  <c r="Z39" i="10"/>
  <c r="Y39" i="10"/>
  <c r="X39" i="10"/>
  <c r="W39" i="10"/>
  <c r="V39" i="10"/>
  <c r="U39" i="10"/>
  <c r="T39" i="10"/>
  <c r="S39" i="10"/>
  <c r="R39" i="10"/>
  <c r="Q39" i="10"/>
  <c r="P39" i="10"/>
  <c r="O39" i="10"/>
  <c r="N39" i="10"/>
  <c r="M39" i="10"/>
  <c r="L39" i="10"/>
  <c r="K39" i="10"/>
  <c r="J39" i="10"/>
  <c r="I39" i="10"/>
  <c r="H39" i="10"/>
  <c r="G39" i="10"/>
  <c r="F39" i="10"/>
  <c r="E39" i="10"/>
  <c r="D39" i="10"/>
  <c r="C39" i="10"/>
  <c r="B39" i="10"/>
  <c r="BV67" i="9"/>
  <c r="BU67" i="9"/>
  <c r="BT67" i="9"/>
  <c r="BS67" i="9"/>
  <c r="BR67" i="9"/>
  <c r="BQ67" i="9"/>
  <c r="BP67" i="9"/>
  <c r="BO67" i="9"/>
  <c r="BN67" i="9"/>
  <c r="BM67" i="9"/>
  <c r="BL67" i="9"/>
  <c r="BK67" i="9"/>
  <c r="BJ67" i="9"/>
  <c r="BI67" i="9"/>
  <c r="BH67" i="9"/>
  <c r="BG67" i="9"/>
  <c r="BF67" i="9"/>
  <c r="BE67" i="9"/>
  <c r="BD67" i="9"/>
  <c r="BC67" i="9"/>
  <c r="BB67" i="9"/>
  <c r="BA67" i="9"/>
  <c r="AZ67" i="9"/>
  <c r="AY67" i="9"/>
  <c r="AX67" i="9"/>
  <c r="AW67" i="9"/>
  <c r="AV67" i="9"/>
  <c r="AU67" i="9"/>
  <c r="AT67" i="9"/>
  <c r="AS67" i="9"/>
  <c r="AR67" i="9"/>
  <c r="AQ67" i="9"/>
  <c r="AP67" i="9"/>
  <c r="AO67" i="9"/>
  <c r="AN67" i="9"/>
  <c r="AM67" i="9"/>
  <c r="AL67" i="9"/>
  <c r="AK67" i="9"/>
  <c r="AJ67" i="9"/>
  <c r="AI67" i="9"/>
  <c r="AH67" i="9"/>
  <c r="AG67" i="9"/>
  <c r="AF67" i="9"/>
  <c r="AE67" i="9"/>
  <c r="AD67" i="9"/>
  <c r="AC67" i="9"/>
  <c r="AB67" i="9"/>
  <c r="AA67" i="9"/>
  <c r="Z67" i="9"/>
  <c r="Y67" i="9"/>
  <c r="X67" i="9"/>
  <c r="W67" i="9"/>
  <c r="V67" i="9"/>
  <c r="U67" i="9"/>
  <c r="T67" i="9"/>
  <c r="S67" i="9"/>
  <c r="R67" i="9"/>
  <c r="Q67" i="9"/>
  <c r="P67" i="9"/>
  <c r="O67" i="9"/>
  <c r="N67" i="9"/>
  <c r="M67" i="9"/>
  <c r="L67" i="9"/>
  <c r="K67" i="9"/>
  <c r="J67" i="9"/>
  <c r="I67" i="9"/>
  <c r="H67" i="9"/>
  <c r="G67" i="9"/>
  <c r="F67" i="9"/>
  <c r="E67" i="9"/>
  <c r="D67" i="9"/>
  <c r="C67" i="9"/>
  <c r="B67" i="9"/>
  <c r="BV65" i="9"/>
  <c r="BU65" i="9"/>
  <c r="BT65" i="9"/>
  <c r="BS65" i="9"/>
  <c r="BR65" i="9"/>
  <c r="BQ65" i="9"/>
  <c r="BP65" i="9"/>
  <c r="BO65" i="9"/>
  <c r="BN65" i="9"/>
  <c r="BM65" i="9"/>
  <c r="BL65" i="9"/>
  <c r="BK65" i="9"/>
  <c r="BJ65" i="9"/>
  <c r="BI65" i="9"/>
  <c r="BH65" i="9"/>
  <c r="BG65" i="9"/>
  <c r="BF65" i="9"/>
  <c r="BE65" i="9"/>
  <c r="BD65" i="9"/>
  <c r="BC65" i="9"/>
  <c r="BB65" i="9"/>
  <c r="BA65" i="9"/>
  <c r="AZ65" i="9"/>
  <c r="AY65" i="9"/>
  <c r="AX65" i="9"/>
  <c r="AW65" i="9"/>
  <c r="AV65" i="9"/>
  <c r="AU65" i="9"/>
  <c r="AT65" i="9"/>
  <c r="AS65" i="9"/>
  <c r="AR65" i="9"/>
  <c r="AQ65" i="9"/>
  <c r="AP65" i="9"/>
  <c r="AO65" i="9"/>
  <c r="AN65" i="9"/>
  <c r="AM65" i="9"/>
  <c r="AL65" i="9"/>
  <c r="AK65" i="9"/>
  <c r="AJ65" i="9"/>
  <c r="AI65" i="9"/>
  <c r="AH65" i="9"/>
  <c r="AG65" i="9"/>
  <c r="AF65" i="9"/>
  <c r="AE65" i="9"/>
  <c r="AD65" i="9"/>
  <c r="AC65" i="9"/>
  <c r="AB65" i="9"/>
  <c r="AA65" i="9"/>
  <c r="Z65" i="9"/>
  <c r="Y65" i="9"/>
  <c r="X65" i="9"/>
  <c r="W65" i="9"/>
  <c r="V65" i="9"/>
  <c r="U65" i="9"/>
  <c r="T65" i="9"/>
  <c r="S65" i="9"/>
  <c r="R65" i="9"/>
  <c r="Q65" i="9"/>
  <c r="P65" i="9"/>
  <c r="O65" i="9"/>
  <c r="N65" i="9"/>
  <c r="M65" i="9"/>
  <c r="L65" i="9"/>
  <c r="K65" i="9"/>
  <c r="J65" i="9"/>
  <c r="I65" i="9"/>
  <c r="H65" i="9"/>
  <c r="G65" i="9"/>
  <c r="F65" i="9"/>
  <c r="E65" i="9"/>
  <c r="D65" i="9"/>
  <c r="C65" i="9"/>
  <c r="B65" i="9"/>
  <c r="BV64" i="9"/>
  <c r="BU64" i="9"/>
  <c r="BT64" i="9"/>
  <c r="BS64" i="9"/>
  <c r="BR64" i="9"/>
  <c r="BQ64" i="9"/>
  <c r="BP64" i="9"/>
  <c r="BO64" i="9"/>
  <c r="BN64" i="9"/>
  <c r="BM64" i="9"/>
  <c r="BL64" i="9"/>
  <c r="BK64" i="9"/>
  <c r="BJ64" i="9"/>
  <c r="BI64" i="9"/>
  <c r="BH64" i="9"/>
  <c r="BG64" i="9"/>
  <c r="BF64" i="9"/>
  <c r="BE64" i="9"/>
  <c r="BD64" i="9"/>
  <c r="BC64" i="9"/>
  <c r="BB64" i="9"/>
  <c r="BA64" i="9"/>
  <c r="AZ64" i="9"/>
  <c r="AY64" i="9"/>
  <c r="AX64" i="9"/>
  <c r="AW64" i="9"/>
  <c r="AV64" i="9"/>
  <c r="AU64" i="9"/>
  <c r="AT64" i="9"/>
  <c r="AS64" i="9"/>
  <c r="AR64" i="9"/>
  <c r="AQ64" i="9"/>
  <c r="AP64" i="9"/>
  <c r="AO64" i="9"/>
  <c r="AN64" i="9"/>
  <c r="AM64" i="9"/>
  <c r="AL64" i="9"/>
  <c r="AK64" i="9"/>
  <c r="AJ64" i="9"/>
  <c r="AI64" i="9"/>
  <c r="AH64" i="9"/>
  <c r="AG64" i="9"/>
  <c r="AF64" i="9"/>
  <c r="AE64" i="9"/>
  <c r="AD64" i="9"/>
  <c r="AC64" i="9"/>
  <c r="AB64" i="9"/>
  <c r="AA64" i="9"/>
  <c r="Z64" i="9"/>
  <c r="Y64" i="9"/>
  <c r="X64" i="9"/>
  <c r="W64" i="9"/>
  <c r="V64" i="9"/>
  <c r="U64" i="9"/>
  <c r="T64" i="9"/>
  <c r="S64" i="9"/>
  <c r="R64" i="9"/>
  <c r="Q64" i="9"/>
  <c r="P64" i="9"/>
  <c r="O64" i="9"/>
  <c r="N64" i="9"/>
  <c r="M64" i="9"/>
  <c r="L64" i="9"/>
  <c r="K64" i="9"/>
  <c r="J64" i="9"/>
  <c r="I64" i="9"/>
  <c r="H64" i="9"/>
  <c r="G64" i="9"/>
  <c r="F64" i="9"/>
  <c r="E64" i="9"/>
  <c r="D64" i="9"/>
  <c r="C64" i="9"/>
  <c r="B64" i="9"/>
  <c r="BV63" i="9"/>
  <c r="BU63" i="9"/>
  <c r="BT63" i="9"/>
  <c r="BS63" i="9"/>
  <c r="BR63" i="9"/>
  <c r="BQ63" i="9"/>
  <c r="BP63" i="9"/>
  <c r="BO63" i="9"/>
  <c r="BN63" i="9"/>
  <c r="BM63" i="9"/>
  <c r="BL63" i="9"/>
  <c r="BK63" i="9"/>
  <c r="BJ63" i="9"/>
  <c r="BI63" i="9"/>
  <c r="BH63" i="9"/>
  <c r="BG63" i="9"/>
  <c r="BF63" i="9"/>
  <c r="BE63" i="9"/>
  <c r="BD63" i="9"/>
  <c r="BC63" i="9"/>
  <c r="BB63" i="9"/>
  <c r="BA63" i="9"/>
  <c r="AZ63" i="9"/>
  <c r="AY63" i="9"/>
  <c r="AX63" i="9"/>
  <c r="AW63" i="9"/>
  <c r="AV63" i="9"/>
  <c r="AU63" i="9"/>
  <c r="AT63" i="9"/>
  <c r="AS63" i="9"/>
  <c r="AR63" i="9"/>
  <c r="AQ63" i="9"/>
  <c r="AP63" i="9"/>
  <c r="AO63" i="9"/>
  <c r="AN63" i="9"/>
  <c r="AM63" i="9"/>
  <c r="AL63" i="9"/>
  <c r="AK63" i="9"/>
  <c r="AJ63" i="9"/>
  <c r="AI63" i="9"/>
  <c r="AH63" i="9"/>
  <c r="AG63" i="9"/>
  <c r="AF63" i="9"/>
  <c r="AE63" i="9"/>
  <c r="AD63" i="9"/>
  <c r="AC63" i="9"/>
  <c r="AB63" i="9"/>
  <c r="AA63" i="9"/>
  <c r="Z63" i="9"/>
  <c r="Y63" i="9"/>
  <c r="X63" i="9"/>
  <c r="W63" i="9"/>
  <c r="V63" i="9"/>
  <c r="U63" i="9"/>
  <c r="T63" i="9"/>
  <c r="S63" i="9"/>
  <c r="R63" i="9"/>
  <c r="Q63" i="9"/>
  <c r="P63" i="9"/>
  <c r="O63" i="9"/>
  <c r="N63" i="9"/>
  <c r="M63" i="9"/>
  <c r="L63" i="9"/>
  <c r="K63" i="9"/>
  <c r="J63" i="9"/>
  <c r="I63" i="9"/>
  <c r="H63" i="9"/>
  <c r="G63" i="9"/>
  <c r="F63" i="9"/>
  <c r="E63" i="9"/>
  <c r="D63" i="9"/>
  <c r="C63" i="9"/>
  <c r="B63" i="9"/>
  <c r="BV62" i="9"/>
  <c r="BU62" i="9"/>
  <c r="BT62" i="9"/>
  <c r="BS62" i="9"/>
  <c r="BR62" i="9"/>
  <c r="BQ62" i="9"/>
  <c r="BP62" i="9"/>
  <c r="BO62" i="9"/>
  <c r="BN62" i="9"/>
  <c r="BM62" i="9"/>
  <c r="BL62" i="9"/>
  <c r="BK62" i="9"/>
  <c r="BJ62" i="9"/>
  <c r="BI62" i="9"/>
  <c r="BH62" i="9"/>
  <c r="BG62" i="9"/>
  <c r="BF62" i="9"/>
  <c r="BE62" i="9"/>
  <c r="BD62" i="9"/>
  <c r="BC62" i="9"/>
  <c r="BB62" i="9"/>
  <c r="BA62" i="9"/>
  <c r="AZ62" i="9"/>
  <c r="AY62" i="9"/>
  <c r="AX62" i="9"/>
  <c r="AW62" i="9"/>
  <c r="AV62" i="9"/>
  <c r="AU62" i="9"/>
  <c r="AT62" i="9"/>
  <c r="AS62" i="9"/>
  <c r="AR62" i="9"/>
  <c r="AQ62" i="9"/>
  <c r="AP62" i="9"/>
  <c r="AO62" i="9"/>
  <c r="AN62" i="9"/>
  <c r="AM62" i="9"/>
  <c r="AL62" i="9"/>
  <c r="AK62" i="9"/>
  <c r="AJ62" i="9"/>
  <c r="AI62" i="9"/>
  <c r="AH62" i="9"/>
  <c r="AG62" i="9"/>
  <c r="AF62" i="9"/>
  <c r="AE62" i="9"/>
  <c r="AD62" i="9"/>
  <c r="AC62" i="9"/>
  <c r="AB62" i="9"/>
  <c r="AA62" i="9"/>
  <c r="Z62" i="9"/>
  <c r="Y62" i="9"/>
  <c r="X62" i="9"/>
  <c r="W62" i="9"/>
  <c r="V62" i="9"/>
  <c r="U62" i="9"/>
  <c r="T62" i="9"/>
  <c r="S62" i="9"/>
  <c r="R62" i="9"/>
  <c r="Q62" i="9"/>
  <c r="P62" i="9"/>
  <c r="O62" i="9"/>
  <c r="N62" i="9"/>
  <c r="M62" i="9"/>
  <c r="L62" i="9"/>
  <c r="K62" i="9"/>
  <c r="J62" i="9"/>
  <c r="I62" i="9"/>
  <c r="H62" i="9"/>
  <c r="G62" i="9"/>
  <c r="F62" i="9"/>
  <c r="E62" i="9"/>
  <c r="D62" i="9"/>
  <c r="C62" i="9"/>
  <c r="B62" i="9"/>
  <c r="BV61" i="9"/>
  <c r="BU61" i="9"/>
  <c r="BT61" i="9"/>
  <c r="BS61" i="9"/>
  <c r="BR61" i="9"/>
  <c r="BQ61" i="9"/>
  <c r="BP61" i="9"/>
  <c r="BO61" i="9"/>
  <c r="BN61" i="9"/>
  <c r="BM61" i="9"/>
  <c r="BL61" i="9"/>
  <c r="BK61" i="9"/>
  <c r="BJ61" i="9"/>
  <c r="BI61" i="9"/>
  <c r="BH61" i="9"/>
  <c r="BG61" i="9"/>
  <c r="BF61" i="9"/>
  <c r="BE61" i="9"/>
  <c r="BD61" i="9"/>
  <c r="BC61" i="9"/>
  <c r="BB61" i="9"/>
  <c r="BA61" i="9"/>
  <c r="AZ61" i="9"/>
  <c r="AY61" i="9"/>
  <c r="AX61" i="9"/>
  <c r="AW61" i="9"/>
  <c r="AV61" i="9"/>
  <c r="AU61" i="9"/>
  <c r="AT61" i="9"/>
  <c r="AS61" i="9"/>
  <c r="AR61" i="9"/>
  <c r="AQ61" i="9"/>
  <c r="AP61" i="9"/>
  <c r="AO61" i="9"/>
  <c r="AN61" i="9"/>
  <c r="AM61" i="9"/>
  <c r="AL61" i="9"/>
  <c r="AK61" i="9"/>
  <c r="AJ61" i="9"/>
  <c r="AI61" i="9"/>
  <c r="AH61" i="9"/>
  <c r="AG61" i="9"/>
  <c r="AF61" i="9"/>
  <c r="AE61" i="9"/>
  <c r="AD61" i="9"/>
  <c r="AC61" i="9"/>
  <c r="AB61" i="9"/>
  <c r="AA61" i="9"/>
  <c r="Z61" i="9"/>
  <c r="Y61" i="9"/>
  <c r="X61" i="9"/>
  <c r="W61" i="9"/>
  <c r="V61" i="9"/>
  <c r="U61" i="9"/>
  <c r="T61" i="9"/>
  <c r="S61" i="9"/>
  <c r="R61" i="9"/>
  <c r="Q61" i="9"/>
  <c r="P61" i="9"/>
  <c r="O61" i="9"/>
  <c r="N61" i="9"/>
  <c r="M61" i="9"/>
  <c r="L61" i="9"/>
  <c r="K61" i="9"/>
  <c r="J61" i="9"/>
  <c r="I61" i="9"/>
  <c r="H61" i="9"/>
  <c r="G61" i="9"/>
  <c r="F61" i="9"/>
  <c r="E61" i="9"/>
  <c r="D61" i="9"/>
  <c r="C61" i="9"/>
  <c r="B61" i="9"/>
  <c r="BV60" i="9"/>
  <c r="BU60" i="9"/>
  <c r="BT60" i="9"/>
  <c r="BS60" i="9"/>
  <c r="BR60" i="9"/>
  <c r="BQ60" i="9"/>
  <c r="BP60" i="9"/>
  <c r="BO60" i="9"/>
  <c r="BN60" i="9"/>
  <c r="BM60" i="9"/>
  <c r="BL60" i="9"/>
  <c r="BK60" i="9"/>
  <c r="BJ60" i="9"/>
  <c r="BI60" i="9"/>
  <c r="BH60" i="9"/>
  <c r="BG60" i="9"/>
  <c r="BF60" i="9"/>
  <c r="BE60" i="9"/>
  <c r="BD60" i="9"/>
  <c r="BC60" i="9"/>
  <c r="BB60" i="9"/>
  <c r="BA60" i="9"/>
  <c r="AZ60" i="9"/>
  <c r="AY60" i="9"/>
  <c r="AX60" i="9"/>
  <c r="AW60" i="9"/>
  <c r="AV60" i="9"/>
  <c r="AU60" i="9"/>
  <c r="AT60" i="9"/>
  <c r="AS60" i="9"/>
  <c r="AR60" i="9"/>
  <c r="AQ60" i="9"/>
  <c r="AP60" i="9"/>
  <c r="AO60" i="9"/>
  <c r="AN60" i="9"/>
  <c r="AM60" i="9"/>
  <c r="AL60" i="9"/>
  <c r="AK60" i="9"/>
  <c r="AJ60" i="9"/>
  <c r="AI60" i="9"/>
  <c r="AH60" i="9"/>
  <c r="AG60" i="9"/>
  <c r="AF60" i="9"/>
  <c r="AE60" i="9"/>
  <c r="AD60" i="9"/>
  <c r="AC60" i="9"/>
  <c r="AB60" i="9"/>
  <c r="AA60" i="9"/>
  <c r="Z60" i="9"/>
  <c r="Y60" i="9"/>
  <c r="X60" i="9"/>
  <c r="W60" i="9"/>
  <c r="V60" i="9"/>
  <c r="U60" i="9"/>
  <c r="T60" i="9"/>
  <c r="S60" i="9"/>
  <c r="R60" i="9"/>
  <c r="Q60" i="9"/>
  <c r="P60" i="9"/>
  <c r="O60" i="9"/>
  <c r="N60" i="9"/>
  <c r="M60" i="9"/>
  <c r="L60" i="9"/>
  <c r="K60" i="9"/>
  <c r="J60" i="9"/>
  <c r="I60" i="9"/>
  <c r="H60" i="9"/>
  <c r="G60" i="9"/>
  <c r="F60" i="9"/>
  <c r="E60" i="9"/>
  <c r="D60" i="9"/>
  <c r="C60" i="9"/>
  <c r="B60" i="9"/>
  <c r="BV59" i="9"/>
  <c r="BU59" i="9"/>
  <c r="BT59" i="9"/>
  <c r="BS59" i="9"/>
  <c r="BR59" i="9"/>
  <c r="BQ59" i="9"/>
  <c r="BP59" i="9"/>
  <c r="BO59" i="9"/>
  <c r="BN59" i="9"/>
  <c r="BM59" i="9"/>
  <c r="BL59" i="9"/>
  <c r="BK59" i="9"/>
  <c r="BJ59" i="9"/>
  <c r="BI59" i="9"/>
  <c r="BH59" i="9"/>
  <c r="BG59" i="9"/>
  <c r="BF59" i="9"/>
  <c r="BE59" i="9"/>
  <c r="BD59" i="9"/>
  <c r="BC59" i="9"/>
  <c r="BB59" i="9"/>
  <c r="BA59" i="9"/>
  <c r="AZ59" i="9"/>
  <c r="AY59" i="9"/>
  <c r="AX59" i="9"/>
  <c r="AW59" i="9"/>
  <c r="AV59" i="9"/>
  <c r="AU59" i="9"/>
  <c r="AT59" i="9"/>
  <c r="AS59" i="9"/>
  <c r="AR59" i="9"/>
  <c r="AQ59" i="9"/>
  <c r="AP59" i="9"/>
  <c r="AO59" i="9"/>
  <c r="AN59" i="9"/>
  <c r="AM59" i="9"/>
  <c r="AL59" i="9"/>
  <c r="AK59" i="9"/>
  <c r="AJ59" i="9"/>
  <c r="AI59" i="9"/>
  <c r="AH59" i="9"/>
  <c r="AG59" i="9"/>
  <c r="AF59" i="9"/>
  <c r="AE59" i="9"/>
  <c r="AD59" i="9"/>
  <c r="AC59" i="9"/>
  <c r="AB59" i="9"/>
  <c r="AA59" i="9"/>
  <c r="Z59" i="9"/>
  <c r="Y59" i="9"/>
  <c r="X59" i="9"/>
  <c r="W59" i="9"/>
  <c r="V59" i="9"/>
  <c r="U59" i="9"/>
  <c r="T59" i="9"/>
  <c r="S59" i="9"/>
  <c r="R59" i="9"/>
  <c r="Q59" i="9"/>
  <c r="P59" i="9"/>
  <c r="O59" i="9"/>
  <c r="N59" i="9"/>
  <c r="M59" i="9"/>
  <c r="L59" i="9"/>
  <c r="K59" i="9"/>
  <c r="J59" i="9"/>
  <c r="I59" i="9"/>
  <c r="H59" i="9"/>
  <c r="G59" i="9"/>
  <c r="F59" i="9"/>
  <c r="E59" i="9"/>
  <c r="D59" i="9"/>
  <c r="C59" i="9"/>
  <c r="B59" i="9"/>
  <c r="BV58" i="9"/>
  <c r="BU58" i="9"/>
  <c r="BT58" i="9"/>
  <c r="BS58" i="9"/>
  <c r="BR58" i="9"/>
  <c r="BQ58" i="9"/>
  <c r="BP58" i="9"/>
  <c r="BO58" i="9"/>
  <c r="BN58" i="9"/>
  <c r="BM58" i="9"/>
  <c r="BL58" i="9"/>
  <c r="BK58" i="9"/>
  <c r="BJ58" i="9"/>
  <c r="BI58" i="9"/>
  <c r="BH58" i="9"/>
  <c r="BG58" i="9"/>
  <c r="BF58" i="9"/>
  <c r="BE58" i="9"/>
  <c r="BD58" i="9"/>
  <c r="BC58" i="9"/>
  <c r="BB58" i="9"/>
  <c r="BA58" i="9"/>
  <c r="AZ58" i="9"/>
  <c r="AY58" i="9"/>
  <c r="AX58" i="9"/>
  <c r="AW58" i="9"/>
  <c r="AV58" i="9"/>
  <c r="AU58" i="9"/>
  <c r="AT58" i="9"/>
  <c r="AS58" i="9"/>
  <c r="AR58" i="9"/>
  <c r="AQ58" i="9"/>
  <c r="AP58" i="9"/>
  <c r="AO58" i="9"/>
  <c r="AN58" i="9"/>
  <c r="AM58" i="9"/>
  <c r="AL58" i="9"/>
  <c r="AK58" i="9"/>
  <c r="AJ58" i="9"/>
  <c r="AI58" i="9"/>
  <c r="AH58" i="9"/>
  <c r="AG58" i="9"/>
  <c r="AF58" i="9"/>
  <c r="AE58" i="9"/>
  <c r="AD58" i="9"/>
  <c r="AC58" i="9"/>
  <c r="AB58" i="9"/>
  <c r="AA58" i="9"/>
  <c r="Z58" i="9"/>
  <c r="Y58" i="9"/>
  <c r="X58" i="9"/>
  <c r="W58" i="9"/>
  <c r="V58" i="9"/>
  <c r="U58" i="9"/>
  <c r="T58" i="9"/>
  <c r="S58" i="9"/>
  <c r="R58" i="9"/>
  <c r="Q58" i="9"/>
  <c r="P58" i="9"/>
  <c r="O58" i="9"/>
  <c r="N58" i="9"/>
  <c r="M58" i="9"/>
  <c r="L58" i="9"/>
  <c r="K58" i="9"/>
  <c r="J58" i="9"/>
  <c r="I58" i="9"/>
  <c r="H58" i="9"/>
  <c r="G58" i="9"/>
  <c r="F58" i="9"/>
  <c r="E58" i="9"/>
  <c r="D58" i="9"/>
  <c r="C58" i="9"/>
  <c r="B58" i="9"/>
  <c r="BV57" i="9"/>
  <c r="BU57" i="9"/>
  <c r="BT57" i="9"/>
  <c r="BS57" i="9"/>
  <c r="BR57" i="9"/>
  <c r="BQ57" i="9"/>
  <c r="BP57" i="9"/>
  <c r="BO57" i="9"/>
  <c r="BN57" i="9"/>
  <c r="BM57" i="9"/>
  <c r="BL57" i="9"/>
  <c r="BK57" i="9"/>
  <c r="BJ57" i="9"/>
  <c r="BI57" i="9"/>
  <c r="BH57" i="9"/>
  <c r="BG57" i="9"/>
  <c r="BF57" i="9"/>
  <c r="BE57" i="9"/>
  <c r="BD57" i="9"/>
  <c r="BC57" i="9"/>
  <c r="BB57" i="9"/>
  <c r="BA57" i="9"/>
  <c r="AZ57" i="9"/>
  <c r="AY57" i="9"/>
  <c r="AX57" i="9"/>
  <c r="AW57" i="9"/>
  <c r="AV57" i="9"/>
  <c r="AU57" i="9"/>
  <c r="AT57" i="9"/>
  <c r="AS57" i="9"/>
  <c r="AR57" i="9"/>
  <c r="AQ57" i="9"/>
  <c r="AP57" i="9"/>
  <c r="AO57" i="9"/>
  <c r="AN57" i="9"/>
  <c r="AM57" i="9"/>
  <c r="AL57" i="9"/>
  <c r="AK57" i="9"/>
  <c r="AJ57" i="9"/>
  <c r="AI57" i="9"/>
  <c r="AH57" i="9"/>
  <c r="AG57" i="9"/>
  <c r="AF57" i="9"/>
  <c r="AE57" i="9"/>
  <c r="AD57" i="9"/>
  <c r="AC57" i="9"/>
  <c r="AB57" i="9"/>
  <c r="AA57" i="9"/>
  <c r="Z57" i="9"/>
  <c r="Y57" i="9"/>
  <c r="X57" i="9"/>
  <c r="W57" i="9"/>
  <c r="V57" i="9"/>
  <c r="U57" i="9"/>
  <c r="T57" i="9"/>
  <c r="S57" i="9"/>
  <c r="R57" i="9"/>
  <c r="Q57" i="9"/>
  <c r="P57" i="9"/>
  <c r="O57" i="9"/>
  <c r="N57" i="9"/>
  <c r="M57" i="9"/>
  <c r="L57" i="9"/>
  <c r="K57" i="9"/>
  <c r="J57" i="9"/>
  <c r="I57" i="9"/>
  <c r="H57" i="9"/>
  <c r="G57" i="9"/>
  <c r="F57" i="9"/>
  <c r="E57" i="9"/>
  <c r="D57" i="9"/>
  <c r="C57" i="9"/>
  <c r="B57" i="9"/>
  <c r="BV56" i="9"/>
  <c r="BU56" i="9"/>
  <c r="BT56" i="9"/>
  <c r="BS56" i="9"/>
  <c r="BR56" i="9"/>
  <c r="BQ56" i="9"/>
  <c r="BP56" i="9"/>
  <c r="BO56" i="9"/>
  <c r="BN56" i="9"/>
  <c r="BM56" i="9"/>
  <c r="BL56" i="9"/>
  <c r="BK56" i="9"/>
  <c r="BJ56" i="9"/>
  <c r="BI56" i="9"/>
  <c r="BH56" i="9"/>
  <c r="BG56" i="9"/>
  <c r="BF56" i="9"/>
  <c r="BE56" i="9"/>
  <c r="BD56" i="9"/>
  <c r="BC56" i="9"/>
  <c r="BB56" i="9"/>
  <c r="BA56" i="9"/>
  <c r="AZ56" i="9"/>
  <c r="AY56" i="9"/>
  <c r="AX56" i="9"/>
  <c r="AW56" i="9"/>
  <c r="AV56" i="9"/>
  <c r="AU56" i="9"/>
  <c r="AT56" i="9"/>
  <c r="AS56" i="9"/>
  <c r="AR56" i="9"/>
  <c r="AQ56" i="9"/>
  <c r="AP56" i="9"/>
  <c r="AO56" i="9"/>
  <c r="AN56" i="9"/>
  <c r="AM56" i="9"/>
  <c r="AL56" i="9"/>
  <c r="AK56" i="9"/>
  <c r="AJ56" i="9"/>
  <c r="AI56" i="9"/>
  <c r="AH56" i="9"/>
  <c r="AG56" i="9"/>
  <c r="AF56" i="9"/>
  <c r="AE56" i="9"/>
  <c r="AD56" i="9"/>
  <c r="AC56" i="9"/>
  <c r="AB56" i="9"/>
  <c r="AA56" i="9"/>
  <c r="Z56" i="9"/>
  <c r="Y56" i="9"/>
  <c r="X56" i="9"/>
  <c r="W56" i="9"/>
  <c r="V56" i="9"/>
  <c r="U56" i="9"/>
  <c r="T56" i="9"/>
  <c r="S56" i="9"/>
  <c r="R56" i="9"/>
  <c r="Q56" i="9"/>
  <c r="P56" i="9"/>
  <c r="O56" i="9"/>
  <c r="N56" i="9"/>
  <c r="M56" i="9"/>
  <c r="L56" i="9"/>
  <c r="K56" i="9"/>
  <c r="J56" i="9"/>
  <c r="I56" i="9"/>
  <c r="H56" i="9"/>
  <c r="G56" i="9"/>
  <c r="F56" i="9"/>
  <c r="E56" i="9"/>
  <c r="D56" i="9"/>
  <c r="C56" i="9"/>
  <c r="B56" i="9"/>
  <c r="BV55" i="9"/>
  <c r="BU55" i="9"/>
  <c r="BT55" i="9"/>
  <c r="BS55" i="9"/>
  <c r="BR55" i="9"/>
  <c r="BQ55" i="9"/>
  <c r="BP55" i="9"/>
  <c r="BO55" i="9"/>
  <c r="BN55" i="9"/>
  <c r="BM55" i="9"/>
  <c r="BL55" i="9"/>
  <c r="BK55" i="9"/>
  <c r="BJ55" i="9"/>
  <c r="BI55" i="9"/>
  <c r="BH55" i="9"/>
  <c r="BG55" i="9"/>
  <c r="BF55" i="9"/>
  <c r="BE55" i="9"/>
  <c r="BD55" i="9"/>
  <c r="BC55" i="9"/>
  <c r="BB55" i="9"/>
  <c r="BA55" i="9"/>
  <c r="AZ55" i="9"/>
  <c r="AY55" i="9"/>
  <c r="AX55" i="9"/>
  <c r="AW55" i="9"/>
  <c r="AV55" i="9"/>
  <c r="AU55" i="9"/>
  <c r="AT55" i="9"/>
  <c r="AS55" i="9"/>
  <c r="AR55" i="9"/>
  <c r="AQ55" i="9"/>
  <c r="AP55" i="9"/>
  <c r="AO55" i="9"/>
  <c r="AN55" i="9"/>
  <c r="AM55" i="9"/>
  <c r="AL55" i="9"/>
  <c r="AK55" i="9"/>
  <c r="AJ55" i="9"/>
  <c r="AI55" i="9"/>
  <c r="AH55" i="9"/>
  <c r="AG55" i="9"/>
  <c r="AF55" i="9"/>
  <c r="AE55" i="9"/>
  <c r="AD55" i="9"/>
  <c r="AC55" i="9"/>
  <c r="AB55" i="9"/>
  <c r="AA55" i="9"/>
  <c r="Z55" i="9"/>
  <c r="Y55" i="9"/>
  <c r="X55" i="9"/>
  <c r="W55" i="9"/>
  <c r="V55" i="9"/>
  <c r="U55" i="9"/>
  <c r="T55" i="9"/>
  <c r="S55" i="9"/>
  <c r="R55" i="9"/>
  <c r="Q55" i="9"/>
  <c r="P55" i="9"/>
  <c r="O55" i="9"/>
  <c r="N55" i="9"/>
  <c r="M55" i="9"/>
  <c r="L55" i="9"/>
  <c r="K55" i="9"/>
  <c r="J55" i="9"/>
  <c r="I55" i="9"/>
  <c r="H55" i="9"/>
  <c r="G55" i="9"/>
  <c r="F55" i="9"/>
  <c r="E55" i="9"/>
  <c r="D55" i="9"/>
  <c r="C55" i="9"/>
  <c r="B55" i="9"/>
  <c r="BV54" i="9"/>
  <c r="BU54" i="9"/>
  <c r="BT54" i="9"/>
  <c r="BS54" i="9"/>
  <c r="BR54" i="9"/>
  <c r="BQ54" i="9"/>
  <c r="BP54" i="9"/>
  <c r="BO54" i="9"/>
  <c r="BN54" i="9"/>
  <c r="BM54" i="9"/>
  <c r="BL54" i="9"/>
  <c r="BK54" i="9"/>
  <c r="BJ54" i="9"/>
  <c r="BI54" i="9"/>
  <c r="BH54" i="9"/>
  <c r="BG54" i="9"/>
  <c r="BF54" i="9"/>
  <c r="BE54" i="9"/>
  <c r="BD54" i="9"/>
  <c r="BC54" i="9"/>
  <c r="BB54" i="9"/>
  <c r="BA54" i="9"/>
  <c r="AZ54" i="9"/>
  <c r="AY54" i="9"/>
  <c r="AX54" i="9"/>
  <c r="AW54" i="9"/>
  <c r="AV54" i="9"/>
  <c r="AU54" i="9"/>
  <c r="AT54" i="9"/>
  <c r="AS54" i="9"/>
  <c r="AR54" i="9"/>
  <c r="AQ54" i="9"/>
  <c r="AP54" i="9"/>
  <c r="AO54" i="9"/>
  <c r="AN54" i="9"/>
  <c r="AM54" i="9"/>
  <c r="AL54" i="9"/>
  <c r="AK54" i="9"/>
  <c r="AJ54" i="9"/>
  <c r="AI54" i="9"/>
  <c r="AH54" i="9"/>
  <c r="AG54" i="9"/>
  <c r="AF54" i="9"/>
  <c r="AE54" i="9"/>
  <c r="AD54" i="9"/>
  <c r="AC54" i="9"/>
  <c r="AB54" i="9"/>
  <c r="AA54" i="9"/>
  <c r="Z54" i="9"/>
  <c r="Y54" i="9"/>
  <c r="X54" i="9"/>
  <c r="W54" i="9"/>
  <c r="V54" i="9"/>
  <c r="U54" i="9"/>
  <c r="T54" i="9"/>
  <c r="S54" i="9"/>
  <c r="R54" i="9"/>
  <c r="Q54" i="9"/>
  <c r="P54" i="9"/>
  <c r="O54" i="9"/>
  <c r="N54" i="9"/>
  <c r="M54" i="9"/>
  <c r="L54" i="9"/>
  <c r="K54" i="9"/>
  <c r="J54" i="9"/>
  <c r="I54" i="9"/>
  <c r="H54" i="9"/>
  <c r="G54" i="9"/>
  <c r="F54" i="9"/>
  <c r="E54" i="9"/>
  <c r="D54" i="9"/>
  <c r="C54" i="9"/>
  <c r="B54" i="9"/>
  <c r="BV53" i="9"/>
  <c r="BU53" i="9"/>
  <c r="BT53" i="9"/>
  <c r="BS53" i="9"/>
  <c r="BR53" i="9"/>
  <c r="BQ53" i="9"/>
  <c r="BP53" i="9"/>
  <c r="BO53" i="9"/>
  <c r="BN53" i="9"/>
  <c r="BM53" i="9"/>
  <c r="BL53" i="9"/>
  <c r="BK53" i="9"/>
  <c r="BJ53" i="9"/>
  <c r="BI53" i="9"/>
  <c r="BH53" i="9"/>
  <c r="BG53" i="9"/>
  <c r="BF53" i="9"/>
  <c r="BE53" i="9"/>
  <c r="BD53" i="9"/>
  <c r="BC53" i="9"/>
  <c r="BB53" i="9"/>
  <c r="BA53" i="9"/>
  <c r="AZ53" i="9"/>
  <c r="AY53" i="9"/>
  <c r="AX53" i="9"/>
  <c r="AW53" i="9"/>
  <c r="AV53" i="9"/>
  <c r="AU53" i="9"/>
  <c r="AT53" i="9"/>
  <c r="AS53" i="9"/>
  <c r="AR53" i="9"/>
  <c r="AQ53" i="9"/>
  <c r="AP53" i="9"/>
  <c r="AO53" i="9"/>
  <c r="AN53" i="9"/>
  <c r="AM53" i="9"/>
  <c r="AL53" i="9"/>
  <c r="AK53" i="9"/>
  <c r="AJ53" i="9"/>
  <c r="AI53" i="9"/>
  <c r="AH53" i="9"/>
  <c r="AG53" i="9"/>
  <c r="AF53" i="9"/>
  <c r="AE53" i="9"/>
  <c r="AD53" i="9"/>
  <c r="AC53" i="9"/>
  <c r="AB53" i="9"/>
  <c r="AA53" i="9"/>
  <c r="Z53" i="9"/>
  <c r="Y53" i="9"/>
  <c r="X53" i="9"/>
  <c r="W53" i="9"/>
  <c r="V53" i="9"/>
  <c r="U53" i="9"/>
  <c r="T53" i="9"/>
  <c r="S53" i="9"/>
  <c r="R53" i="9"/>
  <c r="Q53" i="9"/>
  <c r="P53" i="9"/>
  <c r="O53" i="9"/>
  <c r="N53" i="9"/>
  <c r="M53" i="9"/>
  <c r="L53" i="9"/>
  <c r="K53" i="9"/>
  <c r="J53" i="9"/>
  <c r="I53" i="9"/>
  <c r="H53" i="9"/>
  <c r="G53" i="9"/>
  <c r="F53" i="9"/>
  <c r="E53" i="9"/>
  <c r="D53" i="9"/>
  <c r="C53" i="9"/>
  <c r="B53" i="9"/>
  <c r="BV52" i="9"/>
  <c r="BU52" i="9"/>
  <c r="BT52" i="9"/>
  <c r="BS52" i="9"/>
  <c r="BR52" i="9"/>
  <c r="BQ52" i="9"/>
  <c r="BP52" i="9"/>
  <c r="BO52" i="9"/>
  <c r="BN52" i="9"/>
  <c r="BM52" i="9"/>
  <c r="BL52" i="9"/>
  <c r="BK52" i="9"/>
  <c r="BJ52" i="9"/>
  <c r="BI52" i="9"/>
  <c r="BH52" i="9"/>
  <c r="BG52" i="9"/>
  <c r="BF52" i="9"/>
  <c r="BE52" i="9"/>
  <c r="BD52" i="9"/>
  <c r="BC52" i="9"/>
  <c r="BB52" i="9"/>
  <c r="BA52" i="9"/>
  <c r="AZ52" i="9"/>
  <c r="AY52" i="9"/>
  <c r="AX52" i="9"/>
  <c r="AW52" i="9"/>
  <c r="AV52" i="9"/>
  <c r="AU52" i="9"/>
  <c r="AT52" i="9"/>
  <c r="AS52" i="9"/>
  <c r="AR52" i="9"/>
  <c r="AQ52" i="9"/>
  <c r="AP52" i="9"/>
  <c r="AO52" i="9"/>
  <c r="AN52" i="9"/>
  <c r="AM52" i="9"/>
  <c r="AL52" i="9"/>
  <c r="AK52" i="9"/>
  <c r="AJ52" i="9"/>
  <c r="AI52" i="9"/>
  <c r="AH52" i="9"/>
  <c r="AG52" i="9"/>
  <c r="AF52" i="9"/>
  <c r="AE52" i="9"/>
  <c r="AD52" i="9"/>
  <c r="AC52" i="9"/>
  <c r="AB52" i="9"/>
  <c r="AA52" i="9"/>
  <c r="Z52" i="9"/>
  <c r="Y52" i="9"/>
  <c r="X52" i="9"/>
  <c r="W52" i="9"/>
  <c r="V52" i="9"/>
  <c r="U52" i="9"/>
  <c r="T52" i="9"/>
  <c r="S52" i="9"/>
  <c r="R52" i="9"/>
  <c r="Q52" i="9"/>
  <c r="P52" i="9"/>
  <c r="O52" i="9"/>
  <c r="N52" i="9"/>
  <c r="M52" i="9"/>
  <c r="L52" i="9"/>
  <c r="K52" i="9"/>
  <c r="J52" i="9"/>
  <c r="I52" i="9"/>
  <c r="H52" i="9"/>
  <c r="G52" i="9"/>
  <c r="F52" i="9"/>
  <c r="E52" i="9"/>
  <c r="D52" i="9"/>
  <c r="C52" i="9"/>
  <c r="B52" i="9"/>
  <c r="BV51" i="9"/>
  <c r="BU51" i="9"/>
  <c r="BT51" i="9"/>
  <c r="BS51" i="9"/>
  <c r="BR51" i="9"/>
  <c r="BQ51" i="9"/>
  <c r="BP51" i="9"/>
  <c r="BO51" i="9"/>
  <c r="BN51" i="9"/>
  <c r="BM51" i="9"/>
  <c r="BL51" i="9"/>
  <c r="BK51" i="9"/>
  <c r="BJ51" i="9"/>
  <c r="BI51" i="9"/>
  <c r="BH51" i="9"/>
  <c r="BG51" i="9"/>
  <c r="BF51" i="9"/>
  <c r="BE51" i="9"/>
  <c r="BD51" i="9"/>
  <c r="BC51" i="9"/>
  <c r="BB51" i="9"/>
  <c r="BA51" i="9"/>
  <c r="AZ51" i="9"/>
  <c r="AY51" i="9"/>
  <c r="AX51" i="9"/>
  <c r="AW51" i="9"/>
  <c r="AV51" i="9"/>
  <c r="AU51" i="9"/>
  <c r="AT51" i="9"/>
  <c r="AS51" i="9"/>
  <c r="AR51" i="9"/>
  <c r="AQ51" i="9"/>
  <c r="AP51" i="9"/>
  <c r="AO51" i="9"/>
  <c r="AN51" i="9"/>
  <c r="AM51" i="9"/>
  <c r="AL51" i="9"/>
  <c r="AK51" i="9"/>
  <c r="AJ51" i="9"/>
  <c r="AI51" i="9"/>
  <c r="AH51" i="9"/>
  <c r="AG51" i="9"/>
  <c r="AF51" i="9"/>
  <c r="AE51" i="9"/>
  <c r="AD51" i="9"/>
  <c r="AC51" i="9"/>
  <c r="AB51" i="9"/>
  <c r="AA51" i="9"/>
  <c r="Z51" i="9"/>
  <c r="Y51" i="9"/>
  <c r="X51" i="9"/>
  <c r="W51" i="9"/>
  <c r="V51" i="9"/>
  <c r="U51" i="9"/>
  <c r="T51" i="9"/>
  <c r="S51" i="9"/>
  <c r="R51" i="9"/>
  <c r="Q51" i="9"/>
  <c r="P51" i="9"/>
  <c r="O51" i="9"/>
  <c r="N51" i="9"/>
  <c r="M51" i="9"/>
  <c r="L51" i="9"/>
  <c r="K51" i="9"/>
  <c r="J51" i="9"/>
  <c r="I51" i="9"/>
  <c r="H51" i="9"/>
  <c r="G51" i="9"/>
  <c r="F51" i="9"/>
  <c r="E51" i="9"/>
  <c r="D51" i="9"/>
  <c r="C51" i="9"/>
  <c r="B51" i="9"/>
  <c r="BV50" i="9"/>
  <c r="BU50" i="9"/>
  <c r="BT50" i="9"/>
  <c r="BS50" i="9"/>
  <c r="BR50" i="9"/>
  <c r="BQ50" i="9"/>
  <c r="BP50" i="9"/>
  <c r="BO50" i="9"/>
  <c r="BN50" i="9"/>
  <c r="BM50" i="9"/>
  <c r="BL50" i="9"/>
  <c r="BK50" i="9"/>
  <c r="BJ50" i="9"/>
  <c r="BI50" i="9"/>
  <c r="BH50" i="9"/>
  <c r="BG50" i="9"/>
  <c r="BF50" i="9"/>
  <c r="BE50" i="9"/>
  <c r="BD50" i="9"/>
  <c r="BC50" i="9"/>
  <c r="BB50" i="9"/>
  <c r="BA50" i="9"/>
  <c r="AZ50" i="9"/>
  <c r="AY50" i="9"/>
  <c r="AX50" i="9"/>
  <c r="AW50" i="9"/>
  <c r="AV50" i="9"/>
  <c r="AU50" i="9"/>
  <c r="AT50" i="9"/>
  <c r="AS50" i="9"/>
  <c r="AR50" i="9"/>
  <c r="AQ50" i="9"/>
  <c r="AP50" i="9"/>
  <c r="AO50" i="9"/>
  <c r="AN50" i="9"/>
  <c r="AM50" i="9"/>
  <c r="AL50" i="9"/>
  <c r="AK50" i="9"/>
  <c r="AJ50" i="9"/>
  <c r="AI50" i="9"/>
  <c r="AH50" i="9"/>
  <c r="AG50" i="9"/>
  <c r="AF50" i="9"/>
  <c r="AE50" i="9"/>
  <c r="AD50" i="9"/>
  <c r="AC50" i="9"/>
  <c r="AB50" i="9"/>
  <c r="AA50" i="9"/>
  <c r="Z50" i="9"/>
  <c r="Y50" i="9"/>
  <c r="X50" i="9"/>
  <c r="W50" i="9"/>
  <c r="V50" i="9"/>
  <c r="U50" i="9"/>
  <c r="T50" i="9"/>
  <c r="S50" i="9"/>
  <c r="R50" i="9"/>
  <c r="Q50" i="9"/>
  <c r="P50" i="9"/>
  <c r="O50" i="9"/>
  <c r="N50" i="9"/>
  <c r="M50" i="9"/>
  <c r="L50" i="9"/>
  <c r="K50" i="9"/>
  <c r="J50" i="9"/>
  <c r="I50" i="9"/>
  <c r="H50" i="9"/>
  <c r="G50" i="9"/>
  <c r="F50" i="9"/>
  <c r="E50" i="9"/>
  <c r="D50" i="9"/>
  <c r="C50" i="9"/>
  <c r="B50" i="9"/>
  <c r="BV49" i="9"/>
  <c r="BU49" i="9"/>
  <c r="BT49" i="9"/>
  <c r="BS49" i="9"/>
  <c r="BR49" i="9"/>
  <c r="BQ49" i="9"/>
  <c r="BP49" i="9"/>
  <c r="BO49" i="9"/>
  <c r="BN49" i="9"/>
  <c r="BM49" i="9"/>
  <c r="BL49" i="9"/>
  <c r="BK49" i="9"/>
  <c r="BJ49" i="9"/>
  <c r="BI49" i="9"/>
  <c r="BH49" i="9"/>
  <c r="BG49" i="9"/>
  <c r="BF49" i="9"/>
  <c r="BE49" i="9"/>
  <c r="BD49" i="9"/>
  <c r="BC49" i="9"/>
  <c r="BB49" i="9"/>
  <c r="BA49" i="9"/>
  <c r="AZ49" i="9"/>
  <c r="AY49" i="9"/>
  <c r="AX49" i="9"/>
  <c r="AW49" i="9"/>
  <c r="AV49" i="9"/>
  <c r="AU49" i="9"/>
  <c r="AT49" i="9"/>
  <c r="AS49" i="9"/>
  <c r="AR49" i="9"/>
  <c r="AQ49" i="9"/>
  <c r="AP49" i="9"/>
  <c r="AO49" i="9"/>
  <c r="AN49" i="9"/>
  <c r="AM49" i="9"/>
  <c r="AL49" i="9"/>
  <c r="AK49" i="9"/>
  <c r="AJ49" i="9"/>
  <c r="AI49" i="9"/>
  <c r="AH49" i="9"/>
  <c r="AG49" i="9"/>
  <c r="AF49" i="9"/>
  <c r="AE49" i="9"/>
  <c r="AD49" i="9"/>
  <c r="AC49" i="9"/>
  <c r="AB49" i="9"/>
  <c r="AA49" i="9"/>
  <c r="Z49" i="9"/>
  <c r="Y49" i="9"/>
  <c r="X49" i="9"/>
  <c r="W49" i="9"/>
  <c r="V49" i="9"/>
  <c r="U49" i="9"/>
  <c r="T49" i="9"/>
  <c r="S49" i="9"/>
  <c r="R49" i="9"/>
  <c r="Q49" i="9"/>
  <c r="P49" i="9"/>
  <c r="O49" i="9"/>
  <c r="N49" i="9"/>
  <c r="M49" i="9"/>
  <c r="L49" i="9"/>
  <c r="K49" i="9"/>
  <c r="J49" i="9"/>
  <c r="I49" i="9"/>
  <c r="H49" i="9"/>
  <c r="G49" i="9"/>
  <c r="F49" i="9"/>
  <c r="E49" i="9"/>
  <c r="D49" i="9"/>
  <c r="C49" i="9"/>
  <c r="B49" i="9"/>
  <c r="BV48" i="9"/>
  <c r="BU48" i="9"/>
  <c r="BT48" i="9"/>
  <c r="BS48" i="9"/>
  <c r="BR48" i="9"/>
  <c r="BQ48" i="9"/>
  <c r="BP48" i="9"/>
  <c r="BO48" i="9"/>
  <c r="BN48" i="9"/>
  <c r="BM48" i="9"/>
  <c r="BL48" i="9"/>
  <c r="BK48" i="9"/>
  <c r="BJ48" i="9"/>
  <c r="BI48" i="9"/>
  <c r="BH48" i="9"/>
  <c r="BG48" i="9"/>
  <c r="BF48" i="9"/>
  <c r="BE48" i="9"/>
  <c r="BD48" i="9"/>
  <c r="BC48" i="9"/>
  <c r="BB48" i="9"/>
  <c r="BA48" i="9"/>
  <c r="AZ48" i="9"/>
  <c r="AY48" i="9"/>
  <c r="AX48" i="9"/>
  <c r="AW48" i="9"/>
  <c r="AV48" i="9"/>
  <c r="AU48" i="9"/>
  <c r="AT48" i="9"/>
  <c r="AS48" i="9"/>
  <c r="AR48" i="9"/>
  <c r="AQ48" i="9"/>
  <c r="AP48" i="9"/>
  <c r="AO48" i="9"/>
  <c r="AN48" i="9"/>
  <c r="AM48" i="9"/>
  <c r="AL48" i="9"/>
  <c r="AK48" i="9"/>
  <c r="AJ48" i="9"/>
  <c r="AI48" i="9"/>
  <c r="AH48" i="9"/>
  <c r="AG48" i="9"/>
  <c r="AF48" i="9"/>
  <c r="AE48" i="9"/>
  <c r="AD48" i="9"/>
  <c r="AC48" i="9"/>
  <c r="AB48" i="9"/>
  <c r="AA48" i="9"/>
  <c r="Z48" i="9"/>
  <c r="Y48" i="9"/>
  <c r="X48" i="9"/>
  <c r="W48" i="9"/>
  <c r="V48" i="9"/>
  <c r="U48" i="9"/>
  <c r="T48" i="9"/>
  <c r="S48" i="9"/>
  <c r="R48" i="9"/>
  <c r="Q48" i="9"/>
  <c r="P48" i="9"/>
  <c r="O48" i="9"/>
  <c r="N48" i="9"/>
  <c r="M48" i="9"/>
  <c r="L48" i="9"/>
  <c r="K48" i="9"/>
  <c r="J48" i="9"/>
  <c r="I48" i="9"/>
  <c r="H48" i="9"/>
  <c r="G48" i="9"/>
  <c r="F48" i="9"/>
  <c r="E48" i="9"/>
  <c r="D48" i="9"/>
  <c r="C48" i="9"/>
  <c r="B48" i="9"/>
  <c r="BV47" i="9"/>
  <c r="BU47" i="9"/>
  <c r="BT47" i="9"/>
  <c r="BS47" i="9"/>
  <c r="BR47" i="9"/>
  <c r="BQ47" i="9"/>
  <c r="BP47" i="9"/>
  <c r="BO47" i="9"/>
  <c r="BN47" i="9"/>
  <c r="BM47" i="9"/>
  <c r="BL47" i="9"/>
  <c r="BK47" i="9"/>
  <c r="BJ47" i="9"/>
  <c r="BI47" i="9"/>
  <c r="BH47" i="9"/>
  <c r="BG47" i="9"/>
  <c r="BF47" i="9"/>
  <c r="BE47" i="9"/>
  <c r="BD47" i="9"/>
  <c r="BC47" i="9"/>
  <c r="BB47" i="9"/>
  <c r="BA47" i="9"/>
  <c r="AZ47" i="9"/>
  <c r="AY47" i="9"/>
  <c r="AX47" i="9"/>
  <c r="AW47" i="9"/>
  <c r="AV47" i="9"/>
  <c r="AU47" i="9"/>
  <c r="AT47" i="9"/>
  <c r="AS47" i="9"/>
  <c r="AR47" i="9"/>
  <c r="AQ47" i="9"/>
  <c r="AP47" i="9"/>
  <c r="AO47" i="9"/>
  <c r="AN47" i="9"/>
  <c r="AM47" i="9"/>
  <c r="AL47" i="9"/>
  <c r="AK47" i="9"/>
  <c r="AJ47" i="9"/>
  <c r="AI47" i="9"/>
  <c r="AH47" i="9"/>
  <c r="AG47" i="9"/>
  <c r="AF47" i="9"/>
  <c r="AE47" i="9"/>
  <c r="AD47" i="9"/>
  <c r="AC47" i="9"/>
  <c r="AB47" i="9"/>
  <c r="AA47" i="9"/>
  <c r="Z47" i="9"/>
  <c r="Y47" i="9"/>
  <c r="X47" i="9"/>
  <c r="W47" i="9"/>
  <c r="V47" i="9"/>
  <c r="U47" i="9"/>
  <c r="T47" i="9"/>
  <c r="S47" i="9"/>
  <c r="R47" i="9"/>
  <c r="Q47" i="9"/>
  <c r="P47" i="9"/>
  <c r="O47" i="9"/>
  <c r="N47" i="9"/>
  <c r="M47" i="9"/>
  <c r="L47" i="9"/>
  <c r="K47" i="9"/>
  <c r="J47" i="9"/>
  <c r="I47" i="9"/>
  <c r="H47" i="9"/>
  <c r="G47" i="9"/>
  <c r="F47" i="9"/>
  <c r="E47" i="9"/>
  <c r="D47" i="9"/>
  <c r="C47" i="9"/>
  <c r="B47" i="9"/>
  <c r="BV46" i="9"/>
  <c r="BU46" i="9"/>
  <c r="BT46" i="9"/>
  <c r="BS46" i="9"/>
  <c r="BR46" i="9"/>
  <c r="BQ46" i="9"/>
  <c r="BP46" i="9"/>
  <c r="BO46" i="9"/>
  <c r="BN46" i="9"/>
  <c r="BM46" i="9"/>
  <c r="BL46" i="9"/>
  <c r="BK46" i="9"/>
  <c r="BJ46" i="9"/>
  <c r="BI46" i="9"/>
  <c r="BH46" i="9"/>
  <c r="BG46" i="9"/>
  <c r="BF46" i="9"/>
  <c r="BE46" i="9"/>
  <c r="BD46" i="9"/>
  <c r="BC46" i="9"/>
  <c r="BB46" i="9"/>
  <c r="BA46" i="9"/>
  <c r="AZ46" i="9"/>
  <c r="AY46" i="9"/>
  <c r="AX46" i="9"/>
  <c r="AW46" i="9"/>
  <c r="AV46" i="9"/>
  <c r="AU46" i="9"/>
  <c r="AT46" i="9"/>
  <c r="AS46" i="9"/>
  <c r="AR46" i="9"/>
  <c r="AQ46" i="9"/>
  <c r="AP46" i="9"/>
  <c r="AO46" i="9"/>
  <c r="AN46" i="9"/>
  <c r="AM46" i="9"/>
  <c r="AL46" i="9"/>
  <c r="AK46" i="9"/>
  <c r="AJ46" i="9"/>
  <c r="AI46" i="9"/>
  <c r="AH46" i="9"/>
  <c r="AG46" i="9"/>
  <c r="AF46" i="9"/>
  <c r="AE46" i="9"/>
  <c r="AD46" i="9"/>
  <c r="AC46" i="9"/>
  <c r="AB46" i="9"/>
  <c r="AA46" i="9"/>
  <c r="Z46" i="9"/>
  <c r="Y46" i="9"/>
  <c r="X46" i="9"/>
  <c r="W46" i="9"/>
  <c r="V46" i="9"/>
  <c r="U46" i="9"/>
  <c r="T46" i="9"/>
  <c r="S46" i="9"/>
  <c r="R46" i="9"/>
  <c r="Q46" i="9"/>
  <c r="P46" i="9"/>
  <c r="O46" i="9"/>
  <c r="N46" i="9"/>
  <c r="M46" i="9"/>
  <c r="L46" i="9"/>
  <c r="K46" i="9"/>
  <c r="J46" i="9"/>
  <c r="I46" i="9"/>
  <c r="H46" i="9"/>
  <c r="G46" i="9"/>
  <c r="F46" i="9"/>
  <c r="E46" i="9"/>
  <c r="D46" i="9"/>
  <c r="C46" i="9"/>
  <c r="B46" i="9"/>
  <c r="BV45" i="9"/>
  <c r="BU45" i="9"/>
  <c r="BT45" i="9"/>
  <c r="BS45" i="9"/>
  <c r="BR45" i="9"/>
  <c r="BQ45" i="9"/>
  <c r="BP45" i="9"/>
  <c r="BO45" i="9"/>
  <c r="BN45" i="9"/>
  <c r="BM45" i="9"/>
  <c r="BL45" i="9"/>
  <c r="BK45" i="9"/>
  <c r="BJ45" i="9"/>
  <c r="BI45" i="9"/>
  <c r="BH45" i="9"/>
  <c r="BG45" i="9"/>
  <c r="BF45" i="9"/>
  <c r="BE45" i="9"/>
  <c r="BD45" i="9"/>
  <c r="BC45" i="9"/>
  <c r="BB45" i="9"/>
  <c r="BA45" i="9"/>
  <c r="AZ45" i="9"/>
  <c r="AY45" i="9"/>
  <c r="AX45" i="9"/>
  <c r="AW45" i="9"/>
  <c r="AV45" i="9"/>
  <c r="AU45" i="9"/>
  <c r="AT45" i="9"/>
  <c r="AS45" i="9"/>
  <c r="AR45" i="9"/>
  <c r="AQ45" i="9"/>
  <c r="AP45" i="9"/>
  <c r="AO45" i="9"/>
  <c r="AN45" i="9"/>
  <c r="AM45" i="9"/>
  <c r="AL45" i="9"/>
  <c r="AK45" i="9"/>
  <c r="AJ45" i="9"/>
  <c r="AI45" i="9"/>
  <c r="AH45" i="9"/>
  <c r="AG45" i="9"/>
  <c r="AF45" i="9"/>
  <c r="AE45" i="9"/>
  <c r="AD45" i="9"/>
  <c r="AC45" i="9"/>
  <c r="AB45" i="9"/>
  <c r="AA45" i="9"/>
  <c r="Z45" i="9"/>
  <c r="Y45" i="9"/>
  <c r="X45" i="9"/>
  <c r="W45" i="9"/>
  <c r="V45" i="9"/>
  <c r="U45" i="9"/>
  <c r="T45" i="9"/>
  <c r="S45" i="9"/>
  <c r="R45" i="9"/>
  <c r="Q45" i="9"/>
  <c r="P45" i="9"/>
  <c r="O45" i="9"/>
  <c r="N45" i="9"/>
  <c r="M45" i="9"/>
  <c r="L45" i="9"/>
  <c r="K45" i="9"/>
  <c r="J45" i="9"/>
  <c r="I45" i="9"/>
  <c r="H45" i="9"/>
  <c r="G45" i="9"/>
  <c r="F45" i="9"/>
  <c r="E45" i="9"/>
  <c r="D45" i="9"/>
  <c r="C45" i="9"/>
  <c r="B45" i="9"/>
  <c r="BV44" i="9"/>
  <c r="BU44" i="9"/>
  <c r="BT44" i="9"/>
  <c r="BS44" i="9"/>
  <c r="BR44" i="9"/>
  <c r="BQ44" i="9"/>
  <c r="BP44" i="9"/>
  <c r="BO44" i="9"/>
  <c r="BN44" i="9"/>
  <c r="BM44" i="9"/>
  <c r="BL44" i="9"/>
  <c r="BK44" i="9"/>
  <c r="BJ44" i="9"/>
  <c r="BI44" i="9"/>
  <c r="BH44" i="9"/>
  <c r="BG44" i="9"/>
  <c r="BF44" i="9"/>
  <c r="BE44" i="9"/>
  <c r="BD44" i="9"/>
  <c r="BC44" i="9"/>
  <c r="BB44" i="9"/>
  <c r="BA44" i="9"/>
  <c r="AZ44" i="9"/>
  <c r="AY44" i="9"/>
  <c r="AX44" i="9"/>
  <c r="AW44" i="9"/>
  <c r="AV44" i="9"/>
  <c r="AU44" i="9"/>
  <c r="AT44" i="9"/>
  <c r="AS44" i="9"/>
  <c r="AR44" i="9"/>
  <c r="AQ44" i="9"/>
  <c r="AP44" i="9"/>
  <c r="AO44" i="9"/>
  <c r="AN44" i="9"/>
  <c r="AM44" i="9"/>
  <c r="AL44" i="9"/>
  <c r="AK44" i="9"/>
  <c r="AJ44" i="9"/>
  <c r="AI44" i="9"/>
  <c r="AH44" i="9"/>
  <c r="AG44" i="9"/>
  <c r="AF44" i="9"/>
  <c r="AE44" i="9"/>
  <c r="AD44" i="9"/>
  <c r="AC44" i="9"/>
  <c r="AB44" i="9"/>
  <c r="AA44" i="9"/>
  <c r="Z44" i="9"/>
  <c r="Y44" i="9"/>
  <c r="X44" i="9"/>
  <c r="W44" i="9"/>
  <c r="V44" i="9"/>
  <c r="U44" i="9"/>
  <c r="T44" i="9"/>
  <c r="S44" i="9"/>
  <c r="R44" i="9"/>
  <c r="Q44" i="9"/>
  <c r="P44" i="9"/>
  <c r="O44" i="9"/>
  <c r="N44" i="9"/>
  <c r="M44" i="9"/>
  <c r="L44" i="9"/>
  <c r="K44" i="9"/>
  <c r="J44" i="9"/>
  <c r="I44" i="9"/>
  <c r="H44" i="9"/>
  <c r="G44" i="9"/>
  <c r="F44" i="9"/>
  <c r="E44" i="9"/>
  <c r="D44" i="9"/>
  <c r="C44" i="9"/>
  <c r="B44" i="9"/>
  <c r="BV43" i="9"/>
  <c r="BU43" i="9"/>
  <c r="BT43" i="9"/>
  <c r="BS43" i="9"/>
  <c r="BR43" i="9"/>
  <c r="BQ43" i="9"/>
  <c r="BP43" i="9"/>
  <c r="BO43" i="9"/>
  <c r="BN43" i="9"/>
  <c r="BM43" i="9"/>
  <c r="BL43" i="9"/>
  <c r="BK43" i="9"/>
  <c r="BJ43" i="9"/>
  <c r="BI43" i="9"/>
  <c r="BH43" i="9"/>
  <c r="BG43" i="9"/>
  <c r="BF43" i="9"/>
  <c r="BE43" i="9"/>
  <c r="BD43" i="9"/>
  <c r="BC43" i="9"/>
  <c r="BB43" i="9"/>
  <c r="BA43" i="9"/>
  <c r="AZ43" i="9"/>
  <c r="AY43" i="9"/>
  <c r="AX43" i="9"/>
  <c r="AW43" i="9"/>
  <c r="AV43" i="9"/>
  <c r="AU43" i="9"/>
  <c r="AT43" i="9"/>
  <c r="AS43" i="9"/>
  <c r="AR43" i="9"/>
  <c r="AQ43" i="9"/>
  <c r="AP43" i="9"/>
  <c r="AO43" i="9"/>
  <c r="AN43" i="9"/>
  <c r="AM43" i="9"/>
  <c r="AL43" i="9"/>
  <c r="AK43" i="9"/>
  <c r="AJ43" i="9"/>
  <c r="AI43" i="9"/>
  <c r="AH43" i="9"/>
  <c r="AG43" i="9"/>
  <c r="AF43" i="9"/>
  <c r="AE43" i="9"/>
  <c r="AD43" i="9"/>
  <c r="AC43" i="9"/>
  <c r="AB43" i="9"/>
  <c r="AA43" i="9"/>
  <c r="Z43" i="9"/>
  <c r="Y43" i="9"/>
  <c r="X43" i="9"/>
  <c r="W43" i="9"/>
  <c r="V43" i="9"/>
  <c r="U43" i="9"/>
  <c r="T43" i="9"/>
  <c r="S43" i="9"/>
  <c r="R43" i="9"/>
  <c r="Q43" i="9"/>
  <c r="P43" i="9"/>
  <c r="O43" i="9"/>
  <c r="N43" i="9"/>
  <c r="M43" i="9"/>
  <c r="L43" i="9"/>
  <c r="K43" i="9"/>
  <c r="J43" i="9"/>
  <c r="I43" i="9"/>
  <c r="H43" i="9"/>
  <c r="G43" i="9"/>
  <c r="F43" i="9"/>
  <c r="E43" i="9"/>
  <c r="D43" i="9"/>
  <c r="C43" i="9"/>
  <c r="B43" i="9"/>
  <c r="BV42" i="9"/>
  <c r="BU42" i="9"/>
  <c r="BT42" i="9"/>
  <c r="BS42" i="9"/>
  <c r="BR42" i="9"/>
  <c r="BQ42" i="9"/>
  <c r="BP42" i="9"/>
  <c r="BO42" i="9"/>
  <c r="BN42" i="9"/>
  <c r="BM42" i="9"/>
  <c r="BL42" i="9"/>
  <c r="BK42" i="9"/>
  <c r="BJ42" i="9"/>
  <c r="BI42" i="9"/>
  <c r="BH42" i="9"/>
  <c r="BG42" i="9"/>
  <c r="BF42" i="9"/>
  <c r="BE42" i="9"/>
  <c r="BD42" i="9"/>
  <c r="BC42" i="9"/>
  <c r="BB42" i="9"/>
  <c r="BA42" i="9"/>
  <c r="AZ42" i="9"/>
  <c r="AY42" i="9"/>
  <c r="AX42" i="9"/>
  <c r="AW42" i="9"/>
  <c r="AV42" i="9"/>
  <c r="AU42" i="9"/>
  <c r="AT42" i="9"/>
  <c r="AS42" i="9"/>
  <c r="AR42" i="9"/>
  <c r="AQ42" i="9"/>
  <c r="AP42" i="9"/>
  <c r="AO42" i="9"/>
  <c r="AN42" i="9"/>
  <c r="AM42" i="9"/>
  <c r="AL42" i="9"/>
  <c r="AK42" i="9"/>
  <c r="AJ42" i="9"/>
  <c r="AI42" i="9"/>
  <c r="AH42" i="9"/>
  <c r="AG42" i="9"/>
  <c r="AF42" i="9"/>
  <c r="AE42" i="9"/>
  <c r="AD42" i="9"/>
  <c r="AC42" i="9"/>
  <c r="AB42" i="9"/>
  <c r="AA42" i="9"/>
  <c r="Z42" i="9"/>
  <c r="Y42" i="9"/>
  <c r="X42" i="9"/>
  <c r="W42" i="9"/>
  <c r="V42" i="9"/>
  <c r="U42" i="9"/>
  <c r="T42" i="9"/>
  <c r="S42" i="9"/>
  <c r="R42" i="9"/>
  <c r="Q42" i="9"/>
  <c r="P42" i="9"/>
  <c r="O42" i="9"/>
  <c r="N42" i="9"/>
  <c r="M42" i="9"/>
  <c r="L42" i="9"/>
  <c r="K42" i="9"/>
  <c r="J42" i="9"/>
  <c r="I42" i="9"/>
  <c r="H42" i="9"/>
  <c r="G42" i="9"/>
  <c r="F42" i="9"/>
  <c r="E42" i="9"/>
  <c r="D42" i="9"/>
  <c r="C42" i="9"/>
  <c r="B42" i="9"/>
  <c r="BV41" i="9"/>
  <c r="BU41" i="9"/>
  <c r="BT41" i="9"/>
  <c r="BS41" i="9"/>
  <c r="BR41" i="9"/>
  <c r="BQ41" i="9"/>
  <c r="BP41" i="9"/>
  <c r="BO41" i="9"/>
  <c r="BN41" i="9"/>
  <c r="BM41" i="9"/>
  <c r="BL41" i="9"/>
  <c r="BK41" i="9"/>
  <c r="BJ41" i="9"/>
  <c r="BI41" i="9"/>
  <c r="BH41" i="9"/>
  <c r="BG41" i="9"/>
  <c r="BF41" i="9"/>
  <c r="BE41" i="9"/>
  <c r="BD41" i="9"/>
  <c r="BC41" i="9"/>
  <c r="BB41" i="9"/>
  <c r="BA41" i="9"/>
  <c r="AZ41" i="9"/>
  <c r="AY41" i="9"/>
  <c r="AX41" i="9"/>
  <c r="AW41" i="9"/>
  <c r="AV41" i="9"/>
  <c r="AU41" i="9"/>
  <c r="AT41" i="9"/>
  <c r="AS41" i="9"/>
  <c r="AR41" i="9"/>
  <c r="AQ41" i="9"/>
  <c r="AP41" i="9"/>
  <c r="AO41" i="9"/>
  <c r="AN41" i="9"/>
  <c r="AM41" i="9"/>
  <c r="AL41" i="9"/>
  <c r="AK41" i="9"/>
  <c r="AJ41" i="9"/>
  <c r="AI41" i="9"/>
  <c r="AH41" i="9"/>
  <c r="AG41" i="9"/>
  <c r="AF41" i="9"/>
  <c r="AE41" i="9"/>
  <c r="AD41" i="9"/>
  <c r="AC41" i="9"/>
  <c r="AB41" i="9"/>
  <c r="AA41" i="9"/>
  <c r="Z41" i="9"/>
  <c r="Y41" i="9"/>
  <c r="X41" i="9"/>
  <c r="W41" i="9"/>
  <c r="V41" i="9"/>
  <c r="U41" i="9"/>
  <c r="T41" i="9"/>
  <c r="S41" i="9"/>
  <c r="R41" i="9"/>
  <c r="Q41" i="9"/>
  <c r="P41" i="9"/>
  <c r="O41" i="9"/>
  <c r="N41" i="9"/>
  <c r="M41" i="9"/>
  <c r="L41" i="9"/>
  <c r="K41" i="9"/>
  <c r="J41" i="9"/>
  <c r="I41" i="9"/>
  <c r="H41" i="9"/>
  <c r="G41" i="9"/>
  <c r="F41" i="9"/>
  <c r="E41" i="9"/>
  <c r="D41" i="9"/>
  <c r="C41" i="9"/>
  <c r="B41" i="9"/>
  <c r="BV40" i="9"/>
  <c r="BU40" i="9"/>
  <c r="BT40" i="9"/>
  <c r="BS40" i="9"/>
  <c r="BR40" i="9"/>
  <c r="BQ40" i="9"/>
  <c r="BP40" i="9"/>
  <c r="BO40" i="9"/>
  <c r="BN40" i="9"/>
  <c r="BM40" i="9"/>
  <c r="BL40" i="9"/>
  <c r="BK40" i="9"/>
  <c r="BJ40" i="9"/>
  <c r="BI40" i="9"/>
  <c r="BH40" i="9"/>
  <c r="BG40" i="9"/>
  <c r="BF40" i="9"/>
  <c r="BE40" i="9"/>
  <c r="BD40" i="9"/>
  <c r="BC40" i="9"/>
  <c r="BB40" i="9"/>
  <c r="BA40" i="9"/>
  <c r="AZ40" i="9"/>
  <c r="AY40" i="9"/>
  <c r="AX40" i="9"/>
  <c r="AW40" i="9"/>
  <c r="AV40" i="9"/>
  <c r="AU40" i="9"/>
  <c r="AT40" i="9"/>
  <c r="AS40" i="9"/>
  <c r="AR40" i="9"/>
  <c r="AQ40" i="9"/>
  <c r="AP40" i="9"/>
  <c r="AO40" i="9"/>
  <c r="AN40" i="9"/>
  <c r="AM40" i="9"/>
  <c r="AL40" i="9"/>
  <c r="AK40" i="9"/>
  <c r="AJ40" i="9"/>
  <c r="AI40" i="9"/>
  <c r="AH40" i="9"/>
  <c r="AG40" i="9"/>
  <c r="AF40" i="9"/>
  <c r="AE40" i="9"/>
  <c r="AD40" i="9"/>
  <c r="AC40" i="9"/>
  <c r="AB40" i="9"/>
  <c r="AA40" i="9"/>
  <c r="Z40" i="9"/>
  <c r="Y40" i="9"/>
  <c r="X40" i="9"/>
  <c r="W40" i="9"/>
  <c r="V40" i="9"/>
  <c r="U40" i="9"/>
  <c r="T40" i="9"/>
  <c r="S40" i="9"/>
  <c r="R40" i="9"/>
  <c r="Q40" i="9"/>
  <c r="P40" i="9"/>
  <c r="O40" i="9"/>
  <c r="N40" i="9"/>
  <c r="M40" i="9"/>
  <c r="L40" i="9"/>
  <c r="K40" i="9"/>
  <c r="J40" i="9"/>
  <c r="I40" i="9"/>
  <c r="H40" i="9"/>
  <c r="G40" i="9"/>
  <c r="F40" i="9"/>
  <c r="E40" i="9"/>
  <c r="D40" i="9"/>
  <c r="C40" i="9"/>
  <c r="B40" i="9"/>
  <c r="BV39" i="9"/>
  <c r="BU39" i="9"/>
  <c r="BT39" i="9"/>
  <c r="BS39" i="9"/>
  <c r="BR39" i="9"/>
  <c r="BQ39" i="9"/>
  <c r="BP39" i="9"/>
  <c r="BO39" i="9"/>
  <c r="BN39" i="9"/>
  <c r="BM39" i="9"/>
  <c r="BL39" i="9"/>
  <c r="BK39" i="9"/>
  <c r="BJ39" i="9"/>
  <c r="BI39" i="9"/>
  <c r="BH39" i="9"/>
  <c r="BG39" i="9"/>
  <c r="BF39" i="9"/>
  <c r="BE39" i="9"/>
  <c r="BD39" i="9"/>
  <c r="BC39" i="9"/>
  <c r="BB39" i="9"/>
  <c r="BA39" i="9"/>
  <c r="AZ39" i="9"/>
  <c r="AY39" i="9"/>
  <c r="AX39" i="9"/>
  <c r="AW39" i="9"/>
  <c r="AV39" i="9"/>
  <c r="AU39" i="9"/>
  <c r="AT39" i="9"/>
  <c r="AS39" i="9"/>
  <c r="AR39" i="9"/>
  <c r="AQ39" i="9"/>
  <c r="AP39" i="9"/>
  <c r="AO39" i="9"/>
  <c r="AN39" i="9"/>
  <c r="AM39" i="9"/>
  <c r="AL39" i="9"/>
  <c r="AK39" i="9"/>
  <c r="AJ39" i="9"/>
  <c r="AI39" i="9"/>
  <c r="AH39" i="9"/>
  <c r="AG39" i="9"/>
  <c r="AF39" i="9"/>
  <c r="AE39" i="9"/>
  <c r="AD39" i="9"/>
  <c r="AC39" i="9"/>
  <c r="AB39" i="9"/>
  <c r="AA39" i="9"/>
  <c r="Z39" i="9"/>
  <c r="Y39" i="9"/>
  <c r="X39" i="9"/>
  <c r="W39" i="9"/>
  <c r="V39" i="9"/>
  <c r="U39" i="9"/>
  <c r="T39" i="9"/>
  <c r="S39" i="9"/>
  <c r="R39" i="9"/>
  <c r="Q39" i="9"/>
  <c r="P39" i="9"/>
  <c r="O39" i="9"/>
  <c r="N39" i="9"/>
  <c r="M39" i="9"/>
  <c r="L39" i="9"/>
  <c r="K39" i="9"/>
  <c r="J39" i="9"/>
  <c r="I39" i="9"/>
  <c r="H39" i="9"/>
  <c r="G39" i="9"/>
  <c r="F39" i="9"/>
  <c r="E39" i="9"/>
  <c r="D39" i="9"/>
  <c r="C39" i="9"/>
  <c r="B39" i="9"/>
  <c r="BV67" i="8"/>
  <c r="BU67" i="8"/>
  <c r="BT67" i="8"/>
  <c r="BS67" i="8"/>
  <c r="BR67" i="8"/>
  <c r="BQ67" i="8"/>
  <c r="BP67" i="8"/>
  <c r="BO67" i="8"/>
  <c r="BN67" i="8"/>
  <c r="BM67" i="8"/>
  <c r="BL67" i="8"/>
  <c r="BK67" i="8"/>
  <c r="BJ67" i="8"/>
  <c r="BI67" i="8"/>
  <c r="BH67" i="8"/>
  <c r="BG67" i="8"/>
  <c r="BF67" i="8"/>
  <c r="BE67" i="8"/>
  <c r="BD67" i="8"/>
  <c r="BC67" i="8"/>
  <c r="BB67" i="8"/>
  <c r="BA67" i="8"/>
  <c r="AZ67" i="8"/>
  <c r="AY67" i="8"/>
  <c r="AX67" i="8"/>
  <c r="AW67" i="8"/>
  <c r="AV67" i="8"/>
  <c r="AU67" i="8"/>
  <c r="AT67" i="8"/>
  <c r="AS67" i="8"/>
  <c r="AR67" i="8"/>
  <c r="AQ67" i="8"/>
  <c r="AP67" i="8"/>
  <c r="AO67" i="8"/>
  <c r="AN67" i="8"/>
  <c r="AM67" i="8"/>
  <c r="AL67" i="8"/>
  <c r="AK67" i="8"/>
  <c r="AJ67" i="8"/>
  <c r="AI67" i="8"/>
  <c r="AH67" i="8"/>
  <c r="AG67" i="8"/>
  <c r="AF67" i="8"/>
  <c r="AE67" i="8"/>
  <c r="AD67" i="8"/>
  <c r="AC67" i="8"/>
  <c r="AB67" i="8"/>
  <c r="AA67" i="8"/>
  <c r="Z67" i="8"/>
  <c r="Y67" i="8"/>
  <c r="X67" i="8"/>
  <c r="W67" i="8"/>
  <c r="V67" i="8"/>
  <c r="U67" i="8"/>
  <c r="T67" i="8"/>
  <c r="S67" i="8"/>
  <c r="R67" i="8"/>
  <c r="Q67" i="8"/>
  <c r="P67" i="8"/>
  <c r="O67" i="8"/>
  <c r="N67" i="8"/>
  <c r="M67" i="8"/>
  <c r="L67" i="8"/>
  <c r="K67" i="8"/>
  <c r="J67" i="8"/>
  <c r="I67" i="8"/>
  <c r="H67" i="8"/>
  <c r="G67" i="8"/>
  <c r="F67" i="8"/>
  <c r="E67" i="8"/>
  <c r="D67" i="8"/>
  <c r="C67" i="8"/>
  <c r="B67" i="8"/>
  <c r="BV65" i="8"/>
  <c r="BU65" i="8"/>
  <c r="BT65" i="8"/>
  <c r="BS65" i="8"/>
  <c r="BR65" i="8"/>
  <c r="BQ65" i="8"/>
  <c r="BP65" i="8"/>
  <c r="BO65" i="8"/>
  <c r="BN65" i="8"/>
  <c r="BM65" i="8"/>
  <c r="BL65" i="8"/>
  <c r="BK65" i="8"/>
  <c r="BJ65" i="8"/>
  <c r="BI65" i="8"/>
  <c r="BH65" i="8"/>
  <c r="BG65" i="8"/>
  <c r="BF65" i="8"/>
  <c r="BE65" i="8"/>
  <c r="BD65" i="8"/>
  <c r="BC65" i="8"/>
  <c r="BB65" i="8"/>
  <c r="BA65" i="8"/>
  <c r="AZ65" i="8"/>
  <c r="AY65" i="8"/>
  <c r="AX65" i="8"/>
  <c r="AW65" i="8"/>
  <c r="AV65" i="8"/>
  <c r="AU65" i="8"/>
  <c r="AT65" i="8"/>
  <c r="AS65" i="8"/>
  <c r="AR65" i="8"/>
  <c r="AQ65" i="8"/>
  <c r="AP65" i="8"/>
  <c r="AO65" i="8"/>
  <c r="AN65" i="8"/>
  <c r="AM65" i="8"/>
  <c r="AL65" i="8"/>
  <c r="AK65" i="8"/>
  <c r="AJ65" i="8"/>
  <c r="AI65" i="8"/>
  <c r="AH65" i="8"/>
  <c r="AG65" i="8"/>
  <c r="AF65" i="8"/>
  <c r="AE65" i="8"/>
  <c r="AD65" i="8"/>
  <c r="AC65" i="8"/>
  <c r="AB65" i="8"/>
  <c r="AA65" i="8"/>
  <c r="Z65" i="8"/>
  <c r="Y65" i="8"/>
  <c r="X65" i="8"/>
  <c r="W65" i="8"/>
  <c r="V65" i="8"/>
  <c r="U65" i="8"/>
  <c r="T65" i="8"/>
  <c r="S65" i="8"/>
  <c r="R65" i="8"/>
  <c r="Q65" i="8"/>
  <c r="P65" i="8"/>
  <c r="O65" i="8"/>
  <c r="N65" i="8"/>
  <c r="M65" i="8"/>
  <c r="L65" i="8"/>
  <c r="K65" i="8"/>
  <c r="J65" i="8"/>
  <c r="I65" i="8"/>
  <c r="H65" i="8"/>
  <c r="G65" i="8"/>
  <c r="F65" i="8"/>
  <c r="E65" i="8"/>
  <c r="D65" i="8"/>
  <c r="C65" i="8"/>
  <c r="B65" i="8"/>
  <c r="BV64" i="8"/>
  <c r="BU64" i="8"/>
  <c r="BT64" i="8"/>
  <c r="BS64" i="8"/>
  <c r="BR64" i="8"/>
  <c r="BQ64" i="8"/>
  <c r="BP64" i="8"/>
  <c r="BO64" i="8"/>
  <c r="BN64" i="8"/>
  <c r="BM64" i="8"/>
  <c r="BL64" i="8"/>
  <c r="BK64" i="8"/>
  <c r="BJ64" i="8"/>
  <c r="BI64" i="8"/>
  <c r="BH64" i="8"/>
  <c r="BG64" i="8"/>
  <c r="BF64" i="8"/>
  <c r="BE64" i="8"/>
  <c r="BD64" i="8"/>
  <c r="BC64" i="8"/>
  <c r="BB64" i="8"/>
  <c r="BA64" i="8"/>
  <c r="AZ64" i="8"/>
  <c r="AY64" i="8"/>
  <c r="AX64" i="8"/>
  <c r="AW64" i="8"/>
  <c r="AV64" i="8"/>
  <c r="AU64" i="8"/>
  <c r="AT64" i="8"/>
  <c r="AS64" i="8"/>
  <c r="AR64" i="8"/>
  <c r="AQ64" i="8"/>
  <c r="AP64" i="8"/>
  <c r="AO64" i="8"/>
  <c r="AN64" i="8"/>
  <c r="AM64" i="8"/>
  <c r="AL64" i="8"/>
  <c r="AK64" i="8"/>
  <c r="AJ64" i="8"/>
  <c r="AI64" i="8"/>
  <c r="AH64" i="8"/>
  <c r="AG64" i="8"/>
  <c r="AF64" i="8"/>
  <c r="AE64" i="8"/>
  <c r="AD64" i="8"/>
  <c r="AC64" i="8"/>
  <c r="AB64" i="8"/>
  <c r="AA64" i="8"/>
  <c r="Z64" i="8"/>
  <c r="Y64" i="8"/>
  <c r="X64" i="8"/>
  <c r="W64" i="8"/>
  <c r="V64" i="8"/>
  <c r="U64" i="8"/>
  <c r="T64" i="8"/>
  <c r="S64" i="8"/>
  <c r="R64" i="8"/>
  <c r="Q64" i="8"/>
  <c r="P64" i="8"/>
  <c r="O64" i="8"/>
  <c r="N64" i="8"/>
  <c r="M64" i="8"/>
  <c r="L64" i="8"/>
  <c r="K64" i="8"/>
  <c r="J64" i="8"/>
  <c r="I64" i="8"/>
  <c r="H64" i="8"/>
  <c r="G64" i="8"/>
  <c r="F64" i="8"/>
  <c r="E64" i="8"/>
  <c r="D64" i="8"/>
  <c r="C64" i="8"/>
  <c r="B64" i="8"/>
  <c r="BV63" i="8"/>
  <c r="BU63" i="8"/>
  <c r="BT63" i="8"/>
  <c r="BS63" i="8"/>
  <c r="BR63" i="8"/>
  <c r="BQ63" i="8"/>
  <c r="BP63" i="8"/>
  <c r="BO63" i="8"/>
  <c r="BN63" i="8"/>
  <c r="BM63" i="8"/>
  <c r="BL63" i="8"/>
  <c r="BK63" i="8"/>
  <c r="BJ63" i="8"/>
  <c r="BI63" i="8"/>
  <c r="BH63" i="8"/>
  <c r="BG63" i="8"/>
  <c r="BF63" i="8"/>
  <c r="BE63" i="8"/>
  <c r="BD63" i="8"/>
  <c r="BC63" i="8"/>
  <c r="BB63" i="8"/>
  <c r="BA63" i="8"/>
  <c r="AZ63" i="8"/>
  <c r="AY63" i="8"/>
  <c r="AX63" i="8"/>
  <c r="AW63" i="8"/>
  <c r="AV63" i="8"/>
  <c r="AU63" i="8"/>
  <c r="AT63" i="8"/>
  <c r="AS63" i="8"/>
  <c r="AR63" i="8"/>
  <c r="AQ63" i="8"/>
  <c r="AP63" i="8"/>
  <c r="AO63" i="8"/>
  <c r="AN63" i="8"/>
  <c r="AM63" i="8"/>
  <c r="AL63" i="8"/>
  <c r="AK63" i="8"/>
  <c r="AJ63" i="8"/>
  <c r="AI63" i="8"/>
  <c r="AH63" i="8"/>
  <c r="AG63" i="8"/>
  <c r="AF63" i="8"/>
  <c r="AE63" i="8"/>
  <c r="AD63" i="8"/>
  <c r="AC63" i="8"/>
  <c r="AB63" i="8"/>
  <c r="AA63" i="8"/>
  <c r="Z63" i="8"/>
  <c r="Y63" i="8"/>
  <c r="X63" i="8"/>
  <c r="W63" i="8"/>
  <c r="V63" i="8"/>
  <c r="U63" i="8"/>
  <c r="T63" i="8"/>
  <c r="S63" i="8"/>
  <c r="R63" i="8"/>
  <c r="Q63" i="8"/>
  <c r="P63" i="8"/>
  <c r="O63" i="8"/>
  <c r="N63" i="8"/>
  <c r="M63" i="8"/>
  <c r="L63" i="8"/>
  <c r="K63" i="8"/>
  <c r="J63" i="8"/>
  <c r="I63" i="8"/>
  <c r="H63" i="8"/>
  <c r="G63" i="8"/>
  <c r="F63" i="8"/>
  <c r="E63" i="8"/>
  <c r="D63" i="8"/>
  <c r="C63" i="8"/>
  <c r="B63" i="8"/>
  <c r="BV62" i="8"/>
  <c r="BU62" i="8"/>
  <c r="BT62" i="8"/>
  <c r="BS62" i="8"/>
  <c r="BR62" i="8"/>
  <c r="BQ62" i="8"/>
  <c r="BP62" i="8"/>
  <c r="BO62" i="8"/>
  <c r="BN62" i="8"/>
  <c r="BM62" i="8"/>
  <c r="BL62" i="8"/>
  <c r="BK62" i="8"/>
  <c r="BJ62" i="8"/>
  <c r="BI62" i="8"/>
  <c r="BH62" i="8"/>
  <c r="BG62" i="8"/>
  <c r="BF62" i="8"/>
  <c r="BE62" i="8"/>
  <c r="BD62" i="8"/>
  <c r="BC62" i="8"/>
  <c r="BB62" i="8"/>
  <c r="BA62" i="8"/>
  <c r="AZ62" i="8"/>
  <c r="AY62" i="8"/>
  <c r="AX62" i="8"/>
  <c r="AW62" i="8"/>
  <c r="AV62" i="8"/>
  <c r="AU62" i="8"/>
  <c r="AT62" i="8"/>
  <c r="AS62" i="8"/>
  <c r="AR62" i="8"/>
  <c r="AQ62" i="8"/>
  <c r="AP62" i="8"/>
  <c r="AO62" i="8"/>
  <c r="AN62" i="8"/>
  <c r="AM62" i="8"/>
  <c r="AL62" i="8"/>
  <c r="AK62" i="8"/>
  <c r="AJ62" i="8"/>
  <c r="AI62" i="8"/>
  <c r="AH62" i="8"/>
  <c r="AG62" i="8"/>
  <c r="AF62" i="8"/>
  <c r="AE62" i="8"/>
  <c r="AD62" i="8"/>
  <c r="AC62" i="8"/>
  <c r="AB62" i="8"/>
  <c r="AA62" i="8"/>
  <c r="Z62" i="8"/>
  <c r="Y62" i="8"/>
  <c r="X62" i="8"/>
  <c r="W62" i="8"/>
  <c r="V62" i="8"/>
  <c r="U62" i="8"/>
  <c r="T62" i="8"/>
  <c r="S62" i="8"/>
  <c r="R62" i="8"/>
  <c r="Q62" i="8"/>
  <c r="P62" i="8"/>
  <c r="O62" i="8"/>
  <c r="N62" i="8"/>
  <c r="M62" i="8"/>
  <c r="L62" i="8"/>
  <c r="K62" i="8"/>
  <c r="J62" i="8"/>
  <c r="I62" i="8"/>
  <c r="H62" i="8"/>
  <c r="G62" i="8"/>
  <c r="F62" i="8"/>
  <c r="E62" i="8"/>
  <c r="D62" i="8"/>
  <c r="C62" i="8"/>
  <c r="B62" i="8"/>
  <c r="BV61" i="8"/>
  <c r="BU61" i="8"/>
  <c r="BT61" i="8"/>
  <c r="BS61" i="8"/>
  <c r="BR61" i="8"/>
  <c r="BQ61" i="8"/>
  <c r="BP61" i="8"/>
  <c r="BO61" i="8"/>
  <c r="BN61" i="8"/>
  <c r="BM61" i="8"/>
  <c r="BL61" i="8"/>
  <c r="BK61" i="8"/>
  <c r="BJ61" i="8"/>
  <c r="BI61" i="8"/>
  <c r="BH61" i="8"/>
  <c r="BG61" i="8"/>
  <c r="BF61" i="8"/>
  <c r="BE61" i="8"/>
  <c r="BD61" i="8"/>
  <c r="BC61" i="8"/>
  <c r="BB61" i="8"/>
  <c r="BA61" i="8"/>
  <c r="AZ61" i="8"/>
  <c r="AY61" i="8"/>
  <c r="AX61" i="8"/>
  <c r="AW61" i="8"/>
  <c r="AV61" i="8"/>
  <c r="AU61" i="8"/>
  <c r="AT61" i="8"/>
  <c r="AS61" i="8"/>
  <c r="AR61" i="8"/>
  <c r="AQ61" i="8"/>
  <c r="AP61" i="8"/>
  <c r="AO61" i="8"/>
  <c r="AN61" i="8"/>
  <c r="AM61" i="8"/>
  <c r="AL61" i="8"/>
  <c r="AK61" i="8"/>
  <c r="AJ61" i="8"/>
  <c r="AI61" i="8"/>
  <c r="AH61" i="8"/>
  <c r="AG61" i="8"/>
  <c r="AF61" i="8"/>
  <c r="AE61" i="8"/>
  <c r="AD61" i="8"/>
  <c r="AC61" i="8"/>
  <c r="AB61" i="8"/>
  <c r="AA61" i="8"/>
  <c r="Z61" i="8"/>
  <c r="Y61" i="8"/>
  <c r="X61" i="8"/>
  <c r="W61" i="8"/>
  <c r="V61" i="8"/>
  <c r="U61" i="8"/>
  <c r="T61" i="8"/>
  <c r="S61" i="8"/>
  <c r="R61" i="8"/>
  <c r="Q61" i="8"/>
  <c r="P61" i="8"/>
  <c r="O61" i="8"/>
  <c r="N61" i="8"/>
  <c r="M61" i="8"/>
  <c r="L61" i="8"/>
  <c r="K61" i="8"/>
  <c r="J61" i="8"/>
  <c r="I61" i="8"/>
  <c r="H61" i="8"/>
  <c r="G61" i="8"/>
  <c r="F61" i="8"/>
  <c r="E61" i="8"/>
  <c r="D61" i="8"/>
  <c r="C61" i="8"/>
  <c r="B61" i="8"/>
  <c r="BV60" i="8"/>
  <c r="BU60" i="8"/>
  <c r="BT60" i="8"/>
  <c r="BS60" i="8"/>
  <c r="BR60" i="8"/>
  <c r="BQ60" i="8"/>
  <c r="BP60" i="8"/>
  <c r="BO60" i="8"/>
  <c r="BN60" i="8"/>
  <c r="BM60" i="8"/>
  <c r="BL60" i="8"/>
  <c r="BK60" i="8"/>
  <c r="BJ60" i="8"/>
  <c r="BI60" i="8"/>
  <c r="BH60" i="8"/>
  <c r="BG60" i="8"/>
  <c r="BF60" i="8"/>
  <c r="BE60" i="8"/>
  <c r="BD60" i="8"/>
  <c r="BC60" i="8"/>
  <c r="BB60" i="8"/>
  <c r="BA60" i="8"/>
  <c r="AZ60" i="8"/>
  <c r="AY60" i="8"/>
  <c r="AX60" i="8"/>
  <c r="AW60" i="8"/>
  <c r="AV60" i="8"/>
  <c r="AU60" i="8"/>
  <c r="AT60" i="8"/>
  <c r="AS60" i="8"/>
  <c r="AR60" i="8"/>
  <c r="AQ60" i="8"/>
  <c r="AP60" i="8"/>
  <c r="AO60" i="8"/>
  <c r="AN60" i="8"/>
  <c r="AM60" i="8"/>
  <c r="AL60" i="8"/>
  <c r="AK60" i="8"/>
  <c r="AJ60" i="8"/>
  <c r="AI60" i="8"/>
  <c r="AH60" i="8"/>
  <c r="AG60" i="8"/>
  <c r="AF60" i="8"/>
  <c r="AE60" i="8"/>
  <c r="AD60" i="8"/>
  <c r="AC60" i="8"/>
  <c r="AB60" i="8"/>
  <c r="AA60" i="8"/>
  <c r="Z60" i="8"/>
  <c r="Y60" i="8"/>
  <c r="X60" i="8"/>
  <c r="W60" i="8"/>
  <c r="V60" i="8"/>
  <c r="U60" i="8"/>
  <c r="T60" i="8"/>
  <c r="S60" i="8"/>
  <c r="R60" i="8"/>
  <c r="Q60" i="8"/>
  <c r="P60" i="8"/>
  <c r="O60" i="8"/>
  <c r="N60" i="8"/>
  <c r="M60" i="8"/>
  <c r="L60" i="8"/>
  <c r="K60" i="8"/>
  <c r="J60" i="8"/>
  <c r="I60" i="8"/>
  <c r="H60" i="8"/>
  <c r="G60" i="8"/>
  <c r="F60" i="8"/>
  <c r="E60" i="8"/>
  <c r="D60" i="8"/>
  <c r="C60" i="8"/>
  <c r="B60" i="8"/>
  <c r="BV59" i="8"/>
  <c r="BU59" i="8"/>
  <c r="BT59" i="8"/>
  <c r="BS59" i="8"/>
  <c r="BR59" i="8"/>
  <c r="BQ59" i="8"/>
  <c r="BP59" i="8"/>
  <c r="BO59" i="8"/>
  <c r="BN59" i="8"/>
  <c r="BM59" i="8"/>
  <c r="BL59" i="8"/>
  <c r="BK59" i="8"/>
  <c r="BJ59" i="8"/>
  <c r="BI59" i="8"/>
  <c r="BH59" i="8"/>
  <c r="BG59" i="8"/>
  <c r="BF59" i="8"/>
  <c r="BE59" i="8"/>
  <c r="BD59" i="8"/>
  <c r="BC59" i="8"/>
  <c r="BB59" i="8"/>
  <c r="BA59" i="8"/>
  <c r="AZ59" i="8"/>
  <c r="AY59" i="8"/>
  <c r="AX59" i="8"/>
  <c r="AW59" i="8"/>
  <c r="AV59" i="8"/>
  <c r="AU59" i="8"/>
  <c r="AT59" i="8"/>
  <c r="AS59" i="8"/>
  <c r="AR59" i="8"/>
  <c r="AQ59" i="8"/>
  <c r="AP59" i="8"/>
  <c r="AO59" i="8"/>
  <c r="AN59" i="8"/>
  <c r="AM59" i="8"/>
  <c r="AL59" i="8"/>
  <c r="AK59" i="8"/>
  <c r="AJ59" i="8"/>
  <c r="AI59" i="8"/>
  <c r="AH59" i="8"/>
  <c r="AG59" i="8"/>
  <c r="AF59" i="8"/>
  <c r="AE59" i="8"/>
  <c r="AD59" i="8"/>
  <c r="AC59" i="8"/>
  <c r="AB59" i="8"/>
  <c r="AA59" i="8"/>
  <c r="Z59" i="8"/>
  <c r="Y59" i="8"/>
  <c r="X59" i="8"/>
  <c r="W59" i="8"/>
  <c r="V59" i="8"/>
  <c r="U59" i="8"/>
  <c r="T59" i="8"/>
  <c r="S59" i="8"/>
  <c r="R59" i="8"/>
  <c r="Q59" i="8"/>
  <c r="P59" i="8"/>
  <c r="O59" i="8"/>
  <c r="N59" i="8"/>
  <c r="M59" i="8"/>
  <c r="L59" i="8"/>
  <c r="K59" i="8"/>
  <c r="J59" i="8"/>
  <c r="I59" i="8"/>
  <c r="H59" i="8"/>
  <c r="G59" i="8"/>
  <c r="F59" i="8"/>
  <c r="E59" i="8"/>
  <c r="D59" i="8"/>
  <c r="C59" i="8"/>
  <c r="B59" i="8"/>
  <c r="BV58" i="8"/>
  <c r="BU58" i="8"/>
  <c r="BT58" i="8"/>
  <c r="BS58" i="8"/>
  <c r="BR58" i="8"/>
  <c r="BQ58" i="8"/>
  <c r="BP58" i="8"/>
  <c r="BO58" i="8"/>
  <c r="BN58" i="8"/>
  <c r="BM58" i="8"/>
  <c r="BL58" i="8"/>
  <c r="BK58" i="8"/>
  <c r="BJ58" i="8"/>
  <c r="BI58" i="8"/>
  <c r="BH58" i="8"/>
  <c r="BG58" i="8"/>
  <c r="BF58" i="8"/>
  <c r="BE58" i="8"/>
  <c r="BD58" i="8"/>
  <c r="BC58" i="8"/>
  <c r="BB58" i="8"/>
  <c r="BA58" i="8"/>
  <c r="AZ58" i="8"/>
  <c r="AY58" i="8"/>
  <c r="AX58" i="8"/>
  <c r="AW58" i="8"/>
  <c r="AV58" i="8"/>
  <c r="AU58" i="8"/>
  <c r="AT58" i="8"/>
  <c r="AS58" i="8"/>
  <c r="AR58" i="8"/>
  <c r="AQ58" i="8"/>
  <c r="AP58" i="8"/>
  <c r="AO58" i="8"/>
  <c r="AN58" i="8"/>
  <c r="AM58" i="8"/>
  <c r="AL58" i="8"/>
  <c r="AK58" i="8"/>
  <c r="AJ58" i="8"/>
  <c r="AI58" i="8"/>
  <c r="AH58" i="8"/>
  <c r="AG58" i="8"/>
  <c r="AF58" i="8"/>
  <c r="AE58" i="8"/>
  <c r="AD58" i="8"/>
  <c r="AC58" i="8"/>
  <c r="AB58" i="8"/>
  <c r="AA58" i="8"/>
  <c r="Z58" i="8"/>
  <c r="Y58" i="8"/>
  <c r="X58" i="8"/>
  <c r="W58" i="8"/>
  <c r="V58" i="8"/>
  <c r="U58" i="8"/>
  <c r="T58" i="8"/>
  <c r="S58" i="8"/>
  <c r="R58" i="8"/>
  <c r="Q58" i="8"/>
  <c r="P58" i="8"/>
  <c r="O58" i="8"/>
  <c r="N58" i="8"/>
  <c r="M58" i="8"/>
  <c r="L58" i="8"/>
  <c r="K58" i="8"/>
  <c r="J58" i="8"/>
  <c r="I58" i="8"/>
  <c r="H58" i="8"/>
  <c r="G58" i="8"/>
  <c r="F58" i="8"/>
  <c r="E58" i="8"/>
  <c r="D58" i="8"/>
  <c r="C58" i="8"/>
  <c r="B58" i="8"/>
  <c r="BV57" i="8"/>
  <c r="BU57" i="8"/>
  <c r="BT57" i="8"/>
  <c r="BS57" i="8"/>
  <c r="BR57" i="8"/>
  <c r="BQ57" i="8"/>
  <c r="BP57" i="8"/>
  <c r="BO57" i="8"/>
  <c r="BN57" i="8"/>
  <c r="BM57" i="8"/>
  <c r="BL57" i="8"/>
  <c r="BK57" i="8"/>
  <c r="BJ57" i="8"/>
  <c r="BI57" i="8"/>
  <c r="BH57" i="8"/>
  <c r="BG57" i="8"/>
  <c r="BF57" i="8"/>
  <c r="BE57" i="8"/>
  <c r="BD57" i="8"/>
  <c r="BC57" i="8"/>
  <c r="BB57" i="8"/>
  <c r="BA57" i="8"/>
  <c r="AZ57" i="8"/>
  <c r="AY57" i="8"/>
  <c r="AX57" i="8"/>
  <c r="AW57" i="8"/>
  <c r="AV57" i="8"/>
  <c r="AU57" i="8"/>
  <c r="AT57" i="8"/>
  <c r="AS57" i="8"/>
  <c r="AR57" i="8"/>
  <c r="AQ57" i="8"/>
  <c r="AP57" i="8"/>
  <c r="AO57" i="8"/>
  <c r="AN57" i="8"/>
  <c r="AM57" i="8"/>
  <c r="AL57" i="8"/>
  <c r="AK57" i="8"/>
  <c r="AJ57" i="8"/>
  <c r="AI57" i="8"/>
  <c r="AH57" i="8"/>
  <c r="AG57" i="8"/>
  <c r="AF57" i="8"/>
  <c r="AE57" i="8"/>
  <c r="AD57" i="8"/>
  <c r="AC57" i="8"/>
  <c r="AB57" i="8"/>
  <c r="AA57" i="8"/>
  <c r="Z57" i="8"/>
  <c r="Y57" i="8"/>
  <c r="X57" i="8"/>
  <c r="W57" i="8"/>
  <c r="V57" i="8"/>
  <c r="U57" i="8"/>
  <c r="T57" i="8"/>
  <c r="S57" i="8"/>
  <c r="R57" i="8"/>
  <c r="Q57" i="8"/>
  <c r="P57" i="8"/>
  <c r="O57" i="8"/>
  <c r="N57" i="8"/>
  <c r="M57" i="8"/>
  <c r="L57" i="8"/>
  <c r="K57" i="8"/>
  <c r="J57" i="8"/>
  <c r="I57" i="8"/>
  <c r="H57" i="8"/>
  <c r="G57" i="8"/>
  <c r="F57" i="8"/>
  <c r="E57" i="8"/>
  <c r="D57" i="8"/>
  <c r="C57" i="8"/>
  <c r="B57" i="8"/>
  <c r="BV56" i="8"/>
  <c r="BU56" i="8"/>
  <c r="BT56" i="8"/>
  <c r="BS56" i="8"/>
  <c r="BR56" i="8"/>
  <c r="BQ56" i="8"/>
  <c r="BP56" i="8"/>
  <c r="BO56" i="8"/>
  <c r="BN56" i="8"/>
  <c r="BM56" i="8"/>
  <c r="BL56" i="8"/>
  <c r="BK56" i="8"/>
  <c r="BJ56" i="8"/>
  <c r="BI56" i="8"/>
  <c r="BH56" i="8"/>
  <c r="BG56" i="8"/>
  <c r="BF56" i="8"/>
  <c r="BE56" i="8"/>
  <c r="BD56" i="8"/>
  <c r="BC56" i="8"/>
  <c r="BB56" i="8"/>
  <c r="BA56" i="8"/>
  <c r="AZ56" i="8"/>
  <c r="AY56" i="8"/>
  <c r="AX56" i="8"/>
  <c r="AW56" i="8"/>
  <c r="AV56" i="8"/>
  <c r="AU56" i="8"/>
  <c r="AT56" i="8"/>
  <c r="AS56" i="8"/>
  <c r="AR56" i="8"/>
  <c r="AQ56" i="8"/>
  <c r="AP56" i="8"/>
  <c r="AO56" i="8"/>
  <c r="AN56" i="8"/>
  <c r="AM56" i="8"/>
  <c r="AL56" i="8"/>
  <c r="AK56" i="8"/>
  <c r="AJ56" i="8"/>
  <c r="AI56" i="8"/>
  <c r="AH56" i="8"/>
  <c r="AG56" i="8"/>
  <c r="AF56" i="8"/>
  <c r="AE56" i="8"/>
  <c r="AD56" i="8"/>
  <c r="AC56" i="8"/>
  <c r="AB56" i="8"/>
  <c r="AA56" i="8"/>
  <c r="Z56" i="8"/>
  <c r="Y56" i="8"/>
  <c r="X56" i="8"/>
  <c r="W56" i="8"/>
  <c r="V56" i="8"/>
  <c r="U56" i="8"/>
  <c r="T56" i="8"/>
  <c r="S56" i="8"/>
  <c r="R56" i="8"/>
  <c r="Q56" i="8"/>
  <c r="P56" i="8"/>
  <c r="O56" i="8"/>
  <c r="N56" i="8"/>
  <c r="M56" i="8"/>
  <c r="L56" i="8"/>
  <c r="K56" i="8"/>
  <c r="J56" i="8"/>
  <c r="I56" i="8"/>
  <c r="H56" i="8"/>
  <c r="G56" i="8"/>
  <c r="F56" i="8"/>
  <c r="E56" i="8"/>
  <c r="D56" i="8"/>
  <c r="C56" i="8"/>
  <c r="B56" i="8"/>
  <c r="BV55" i="8"/>
  <c r="BU55" i="8"/>
  <c r="BT55" i="8"/>
  <c r="BS55" i="8"/>
  <c r="BR55" i="8"/>
  <c r="BQ55" i="8"/>
  <c r="BP55" i="8"/>
  <c r="BO55" i="8"/>
  <c r="BN55" i="8"/>
  <c r="BM55" i="8"/>
  <c r="BL55" i="8"/>
  <c r="BK55" i="8"/>
  <c r="BJ55" i="8"/>
  <c r="BI55" i="8"/>
  <c r="BH55" i="8"/>
  <c r="BG55" i="8"/>
  <c r="BF55" i="8"/>
  <c r="BE55" i="8"/>
  <c r="BD55" i="8"/>
  <c r="BC55" i="8"/>
  <c r="BB55" i="8"/>
  <c r="BA55" i="8"/>
  <c r="AZ55" i="8"/>
  <c r="AY55" i="8"/>
  <c r="AX55" i="8"/>
  <c r="AW55" i="8"/>
  <c r="AV55" i="8"/>
  <c r="AU55" i="8"/>
  <c r="AT55" i="8"/>
  <c r="AS55" i="8"/>
  <c r="AR55" i="8"/>
  <c r="AQ55" i="8"/>
  <c r="AP55" i="8"/>
  <c r="AO55" i="8"/>
  <c r="AN55" i="8"/>
  <c r="AM55" i="8"/>
  <c r="AL55" i="8"/>
  <c r="AK55" i="8"/>
  <c r="AJ55" i="8"/>
  <c r="AI55" i="8"/>
  <c r="AH55" i="8"/>
  <c r="AG55" i="8"/>
  <c r="AF55" i="8"/>
  <c r="AE55" i="8"/>
  <c r="AD55" i="8"/>
  <c r="AC55" i="8"/>
  <c r="AB55" i="8"/>
  <c r="AA55" i="8"/>
  <c r="Z55" i="8"/>
  <c r="Y55" i="8"/>
  <c r="X55" i="8"/>
  <c r="W55" i="8"/>
  <c r="V55" i="8"/>
  <c r="U55" i="8"/>
  <c r="T55" i="8"/>
  <c r="S55" i="8"/>
  <c r="R55" i="8"/>
  <c r="Q55" i="8"/>
  <c r="P55" i="8"/>
  <c r="O55" i="8"/>
  <c r="N55" i="8"/>
  <c r="M55" i="8"/>
  <c r="L55" i="8"/>
  <c r="K55" i="8"/>
  <c r="J55" i="8"/>
  <c r="I55" i="8"/>
  <c r="H55" i="8"/>
  <c r="G55" i="8"/>
  <c r="F55" i="8"/>
  <c r="E55" i="8"/>
  <c r="D55" i="8"/>
  <c r="C55" i="8"/>
  <c r="B55" i="8"/>
  <c r="BV54" i="8"/>
  <c r="BU54" i="8"/>
  <c r="BT54" i="8"/>
  <c r="BS54" i="8"/>
  <c r="BR54" i="8"/>
  <c r="BQ54" i="8"/>
  <c r="BP54" i="8"/>
  <c r="BO54" i="8"/>
  <c r="BN54" i="8"/>
  <c r="BM54" i="8"/>
  <c r="BL54" i="8"/>
  <c r="BK54" i="8"/>
  <c r="BJ54" i="8"/>
  <c r="BI54" i="8"/>
  <c r="BH54" i="8"/>
  <c r="BG54" i="8"/>
  <c r="BF54" i="8"/>
  <c r="BE54" i="8"/>
  <c r="BD54" i="8"/>
  <c r="BC54" i="8"/>
  <c r="BB54" i="8"/>
  <c r="BA54" i="8"/>
  <c r="AZ54" i="8"/>
  <c r="AY54" i="8"/>
  <c r="AX54" i="8"/>
  <c r="AW54" i="8"/>
  <c r="AV54" i="8"/>
  <c r="AU54" i="8"/>
  <c r="AT54" i="8"/>
  <c r="AS54" i="8"/>
  <c r="AR54" i="8"/>
  <c r="AQ54" i="8"/>
  <c r="AP54" i="8"/>
  <c r="AO54" i="8"/>
  <c r="AN54" i="8"/>
  <c r="AM54" i="8"/>
  <c r="AL54" i="8"/>
  <c r="AK54" i="8"/>
  <c r="AJ54" i="8"/>
  <c r="AI54" i="8"/>
  <c r="AH54" i="8"/>
  <c r="AG54" i="8"/>
  <c r="AF54" i="8"/>
  <c r="AE54" i="8"/>
  <c r="AD54" i="8"/>
  <c r="AC54" i="8"/>
  <c r="AB54" i="8"/>
  <c r="AA54" i="8"/>
  <c r="Z54" i="8"/>
  <c r="Y54" i="8"/>
  <c r="X54" i="8"/>
  <c r="W54" i="8"/>
  <c r="V54" i="8"/>
  <c r="U54" i="8"/>
  <c r="T54" i="8"/>
  <c r="S54" i="8"/>
  <c r="R54" i="8"/>
  <c r="Q54" i="8"/>
  <c r="P54" i="8"/>
  <c r="O54" i="8"/>
  <c r="N54" i="8"/>
  <c r="M54" i="8"/>
  <c r="L54" i="8"/>
  <c r="K54" i="8"/>
  <c r="J54" i="8"/>
  <c r="I54" i="8"/>
  <c r="H54" i="8"/>
  <c r="G54" i="8"/>
  <c r="F54" i="8"/>
  <c r="E54" i="8"/>
  <c r="D54" i="8"/>
  <c r="C54" i="8"/>
  <c r="B54" i="8"/>
  <c r="BV53" i="8"/>
  <c r="BU53" i="8"/>
  <c r="BT53" i="8"/>
  <c r="BS53" i="8"/>
  <c r="BR53" i="8"/>
  <c r="BQ53" i="8"/>
  <c r="BP53" i="8"/>
  <c r="BO53" i="8"/>
  <c r="BN53" i="8"/>
  <c r="BM53" i="8"/>
  <c r="BL53" i="8"/>
  <c r="BK53" i="8"/>
  <c r="BJ53" i="8"/>
  <c r="BI53" i="8"/>
  <c r="BH53" i="8"/>
  <c r="BG53" i="8"/>
  <c r="BF53" i="8"/>
  <c r="BE53" i="8"/>
  <c r="BD53" i="8"/>
  <c r="BC53" i="8"/>
  <c r="BB53" i="8"/>
  <c r="BA53" i="8"/>
  <c r="AZ53" i="8"/>
  <c r="AY53" i="8"/>
  <c r="AX53" i="8"/>
  <c r="AW53" i="8"/>
  <c r="AV53" i="8"/>
  <c r="AU53" i="8"/>
  <c r="AT53" i="8"/>
  <c r="AS53" i="8"/>
  <c r="AR53" i="8"/>
  <c r="AQ53" i="8"/>
  <c r="AP53" i="8"/>
  <c r="AO53" i="8"/>
  <c r="AN53" i="8"/>
  <c r="AM53" i="8"/>
  <c r="AL53" i="8"/>
  <c r="AK53" i="8"/>
  <c r="AJ53" i="8"/>
  <c r="AI53" i="8"/>
  <c r="AH53" i="8"/>
  <c r="AG53" i="8"/>
  <c r="AF53" i="8"/>
  <c r="AE53" i="8"/>
  <c r="AD53" i="8"/>
  <c r="AC53" i="8"/>
  <c r="AB53" i="8"/>
  <c r="AA53" i="8"/>
  <c r="Z53" i="8"/>
  <c r="Y53" i="8"/>
  <c r="X53" i="8"/>
  <c r="W53" i="8"/>
  <c r="V53" i="8"/>
  <c r="U53" i="8"/>
  <c r="T53" i="8"/>
  <c r="S53" i="8"/>
  <c r="R53" i="8"/>
  <c r="Q53" i="8"/>
  <c r="P53" i="8"/>
  <c r="O53" i="8"/>
  <c r="N53" i="8"/>
  <c r="M53" i="8"/>
  <c r="L53" i="8"/>
  <c r="K53" i="8"/>
  <c r="J53" i="8"/>
  <c r="I53" i="8"/>
  <c r="H53" i="8"/>
  <c r="G53" i="8"/>
  <c r="F53" i="8"/>
  <c r="E53" i="8"/>
  <c r="D53" i="8"/>
  <c r="C53" i="8"/>
  <c r="B53" i="8"/>
  <c r="BV52" i="8"/>
  <c r="BU52" i="8"/>
  <c r="BT52" i="8"/>
  <c r="BS52" i="8"/>
  <c r="BR52" i="8"/>
  <c r="BQ52" i="8"/>
  <c r="BP52" i="8"/>
  <c r="BO52" i="8"/>
  <c r="BN52" i="8"/>
  <c r="BM52" i="8"/>
  <c r="BL52" i="8"/>
  <c r="BK52" i="8"/>
  <c r="BJ52" i="8"/>
  <c r="BI52" i="8"/>
  <c r="BH52" i="8"/>
  <c r="BG52" i="8"/>
  <c r="BF52" i="8"/>
  <c r="BE52" i="8"/>
  <c r="BD52" i="8"/>
  <c r="BC52" i="8"/>
  <c r="BB52" i="8"/>
  <c r="BA52" i="8"/>
  <c r="AZ52" i="8"/>
  <c r="AY52" i="8"/>
  <c r="AX52" i="8"/>
  <c r="AW52" i="8"/>
  <c r="AV52" i="8"/>
  <c r="AU52" i="8"/>
  <c r="AT52" i="8"/>
  <c r="AS52" i="8"/>
  <c r="AR52" i="8"/>
  <c r="AQ52" i="8"/>
  <c r="AP52" i="8"/>
  <c r="AO52" i="8"/>
  <c r="AN52" i="8"/>
  <c r="AM52" i="8"/>
  <c r="AL52" i="8"/>
  <c r="AK52" i="8"/>
  <c r="AJ52" i="8"/>
  <c r="AI52" i="8"/>
  <c r="AH52" i="8"/>
  <c r="AG52" i="8"/>
  <c r="AF52" i="8"/>
  <c r="AE52" i="8"/>
  <c r="AD52" i="8"/>
  <c r="AC52" i="8"/>
  <c r="AB52" i="8"/>
  <c r="AA52" i="8"/>
  <c r="Z52" i="8"/>
  <c r="Y52" i="8"/>
  <c r="X52" i="8"/>
  <c r="W52" i="8"/>
  <c r="V52" i="8"/>
  <c r="U52" i="8"/>
  <c r="T52" i="8"/>
  <c r="S52" i="8"/>
  <c r="R52" i="8"/>
  <c r="Q52" i="8"/>
  <c r="P52" i="8"/>
  <c r="O52" i="8"/>
  <c r="N52" i="8"/>
  <c r="M52" i="8"/>
  <c r="L52" i="8"/>
  <c r="K52" i="8"/>
  <c r="J52" i="8"/>
  <c r="I52" i="8"/>
  <c r="H52" i="8"/>
  <c r="G52" i="8"/>
  <c r="F52" i="8"/>
  <c r="E52" i="8"/>
  <c r="D52" i="8"/>
  <c r="C52" i="8"/>
  <c r="B52" i="8"/>
  <c r="BV51" i="8"/>
  <c r="BU51" i="8"/>
  <c r="BT51" i="8"/>
  <c r="BS51" i="8"/>
  <c r="BR51" i="8"/>
  <c r="BQ51" i="8"/>
  <c r="BP51" i="8"/>
  <c r="BO51" i="8"/>
  <c r="BN51" i="8"/>
  <c r="BM51" i="8"/>
  <c r="BL51" i="8"/>
  <c r="BK51" i="8"/>
  <c r="BJ51" i="8"/>
  <c r="BI51" i="8"/>
  <c r="BH51" i="8"/>
  <c r="BG51" i="8"/>
  <c r="BF51" i="8"/>
  <c r="BE51" i="8"/>
  <c r="BD51" i="8"/>
  <c r="BC51" i="8"/>
  <c r="BB51" i="8"/>
  <c r="BA51" i="8"/>
  <c r="AZ51" i="8"/>
  <c r="AY51" i="8"/>
  <c r="AX51" i="8"/>
  <c r="AW51" i="8"/>
  <c r="AV51" i="8"/>
  <c r="AU51" i="8"/>
  <c r="AT51" i="8"/>
  <c r="AS51" i="8"/>
  <c r="AR51" i="8"/>
  <c r="AQ51" i="8"/>
  <c r="AP51" i="8"/>
  <c r="AO51" i="8"/>
  <c r="AN51" i="8"/>
  <c r="AM51" i="8"/>
  <c r="AL51" i="8"/>
  <c r="AK51" i="8"/>
  <c r="AJ51" i="8"/>
  <c r="AI51" i="8"/>
  <c r="AH51" i="8"/>
  <c r="AG51" i="8"/>
  <c r="AF51" i="8"/>
  <c r="AE51" i="8"/>
  <c r="AD51" i="8"/>
  <c r="AC51" i="8"/>
  <c r="AB51" i="8"/>
  <c r="AA51" i="8"/>
  <c r="Z51" i="8"/>
  <c r="Y51" i="8"/>
  <c r="X51" i="8"/>
  <c r="W51" i="8"/>
  <c r="V51" i="8"/>
  <c r="U51" i="8"/>
  <c r="T51" i="8"/>
  <c r="S51" i="8"/>
  <c r="R51" i="8"/>
  <c r="Q51" i="8"/>
  <c r="P51" i="8"/>
  <c r="O51" i="8"/>
  <c r="N51" i="8"/>
  <c r="M51" i="8"/>
  <c r="L51" i="8"/>
  <c r="K51" i="8"/>
  <c r="J51" i="8"/>
  <c r="I51" i="8"/>
  <c r="H51" i="8"/>
  <c r="G51" i="8"/>
  <c r="F51" i="8"/>
  <c r="E51" i="8"/>
  <c r="D51" i="8"/>
  <c r="C51" i="8"/>
  <c r="B51" i="8"/>
  <c r="BV50" i="8"/>
  <c r="BU50" i="8"/>
  <c r="BT50" i="8"/>
  <c r="BS50" i="8"/>
  <c r="BR50" i="8"/>
  <c r="BQ50" i="8"/>
  <c r="BP50" i="8"/>
  <c r="BO50" i="8"/>
  <c r="BN50" i="8"/>
  <c r="BM50" i="8"/>
  <c r="BL50" i="8"/>
  <c r="BK50" i="8"/>
  <c r="BJ50" i="8"/>
  <c r="BI50" i="8"/>
  <c r="BH50" i="8"/>
  <c r="BG50" i="8"/>
  <c r="BF50" i="8"/>
  <c r="BE50" i="8"/>
  <c r="BD50" i="8"/>
  <c r="BC50" i="8"/>
  <c r="BB50" i="8"/>
  <c r="BA50" i="8"/>
  <c r="AZ50" i="8"/>
  <c r="AY50" i="8"/>
  <c r="AX50" i="8"/>
  <c r="AW50" i="8"/>
  <c r="AV50" i="8"/>
  <c r="AU50" i="8"/>
  <c r="AT50" i="8"/>
  <c r="AS50" i="8"/>
  <c r="AR50" i="8"/>
  <c r="AQ50" i="8"/>
  <c r="AP50" i="8"/>
  <c r="AO50" i="8"/>
  <c r="AN50" i="8"/>
  <c r="AM50" i="8"/>
  <c r="AL50" i="8"/>
  <c r="AK50" i="8"/>
  <c r="AJ50" i="8"/>
  <c r="AI50" i="8"/>
  <c r="AH50" i="8"/>
  <c r="AG50" i="8"/>
  <c r="AF50" i="8"/>
  <c r="AE50" i="8"/>
  <c r="AD50" i="8"/>
  <c r="AC50" i="8"/>
  <c r="AB50" i="8"/>
  <c r="AA50" i="8"/>
  <c r="Z50" i="8"/>
  <c r="Y50" i="8"/>
  <c r="X50" i="8"/>
  <c r="W50" i="8"/>
  <c r="V50" i="8"/>
  <c r="U50" i="8"/>
  <c r="T50" i="8"/>
  <c r="S50" i="8"/>
  <c r="R50" i="8"/>
  <c r="Q50" i="8"/>
  <c r="P50" i="8"/>
  <c r="O50" i="8"/>
  <c r="N50" i="8"/>
  <c r="M50" i="8"/>
  <c r="L50" i="8"/>
  <c r="K50" i="8"/>
  <c r="J50" i="8"/>
  <c r="I50" i="8"/>
  <c r="H50" i="8"/>
  <c r="G50" i="8"/>
  <c r="F50" i="8"/>
  <c r="E50" i="8"/>
  <c r="D50" i="8"/>
  <c r="C50" i="8"/>
  <c r="B50" i="8"/>
  <c r="BV49" i="8"/>
  <c r="BU49" i="8"/>
  <c r="BT49" i="8"/>
  <c r="BS49" i="8"/>
  <c r="BR49" i="8"/>
  <c r="BQ49" i="8"/>
  <c r="BP49" i="8"/>
  <c r="BO49" i="8"/>
  <c r="BN49" i="8"/>
  <c r="BM49" i="8"/>
  <c r="BL49" i="8"/>
  <c r="BK49" i="8"/>
  <c r="BJ49" i="8"/>
  <c r="BI49" i="8"/>
  <c r="BH49" i="8"/>
  <c r="BG49" i="8"/>
  <c r="BF49" i="8"/>
  <c r="BE49" i="8"/>
  <c r="BD49" i="8"/>
  <c r="BC49" i="8"/>
  <c r="BB49" i="8"/>
  <c r="BA49" i="8"/>
  <c r="AZ49" i="8"/>
  <c r="AY49" i="8"/>
  <c r="AX49" i="8"/>
  <c r="AW49" i="8"/>
  <c r="AV49" i="8"/>
  <c r="AU49" i="8"/>
  <c r="AT49" i="8"/>
  <c r="AS49" i="8"/>
  <c r="AR49" i="8"/>
  <c r="AQ49" i="8"/>
  <c r="AP49" i="8"/>
  <c r="AO49" i="8"/>
  <c r="AN49" i="8"/>
  <c r="AM49" i="8"/>
  <c r="AL49" i="8"/>
  <c r="AK49" i="8"/>
  <c r="AJ49" i="8"/>
  <c r="AI49" i="8"/>
  <c r="AH49" i="8"/>
  <c r="AG49" i="8"/>
  <c r="AF49" i="8"/>
  <c r="AE49" i="8"/>
  <c r="AD49" i="8"/>
  <c r="AC49" i="8"/>
  <c r="AB49" i="8"/>
  <c r="AA49" i="8"/>
  <c r="Z49" i="8"/>
  <c r="Y49" i="8"/>
  <c r="X49" i="8"/>
  <c r="W49" i="8"/>
  <c r="V49" i="8"/>
  <c r="U49" i="8"/>
  <c r="T49" i="8"/>
  <c r="S49" i="8"/>
  <c r="R49" i="8"/>
  <c r="Q49" i="8"/>
  <c r="P49" i="8"/>
  <c r="O49" i="8"/>
  <c r="N49" i="8"/>
  <c r="M49" i="8"/>
  <c r="L49" i="8"/>
  <c r="K49" i="8"/>
  <c r="J49" i="8"/>
  <c r="I49" i="8"/>
  <c r="H49" i="8"/>
  <c r="G49" i="8"/>
  <c r="F49" i="8"/>
  <c r="E49" i="8"/>
  <c r="D49" i="8"/>
  <c r="C49" i="8"/>
  <c r="B49" i="8"/>
  <c r="BV48" i="8"/>
  <c r="BU48" i="8"/>
  <c r="BT48" i="8"/>
  <c r="BS48" i="8"/>
  <c r="BR48" i="8"/>
  <c r="BQ48" i="8"/>
  <c r="BP48" i="8"/>
  <c r="BO48" i="8"/>
  <c r="BN48" i="8"/>
  <c r="BM48" i="8"/>
  <c r="BL48" i="8"/>
  <c r="BK48" i="8"/>
  <c r="BJ48" i="8"/>
  <c r="BI48" i="8"/>
  <c r="BH48" i="8"/>
  <c r="BG48" i="8"/>
  <c r="BF48" i="8"/>
  <c r="BE48" i="8"/>
  <c r="BD48" i="8"/>
  <c r="BC48" i="8"/>
  <c r="BB48" i="8"/>
  <c r="BA48" i="8"/>
  <c r="AZ48" i="8"/>
  <c r="AY48" i="8"/>
  <c r="AX48" i="8"/>
  <c r="AW48" i="8"/>
  <c r="AV48" i="8"/>
  <c r="AU48" i="8"/>
  <c r="AT48" i="8"/>
  <c r="AS48" i="8"/>
  <c r="AR48" i="8"/>
  <c r="AQ48" i="8"/>
  <c r="AP48" i="8"/>
  <c r="AO48" i="8"/>
  <c r="AN48" i="8"/>
  <c r="AM48" i="8"/>
  <c r="AL48" i="8"/>
  <c r="AK48" i="8"/>
  <c r="AJ48" i="8"/>
  <c r="AI48" i="8"/>
  <c r="AH48" i="8"/>
  <c r="AG48" i="8"/>
  <c r="AF48" i="8"/>
  <c r="AE48" i="8"/>
  <c r="AD48" i="8"/>
  <c r="AC48" i="8"/>
  <c r="AB48" i="8"/>
  <c r="AA48" i="8"/>
  <c r="Z48" i="8"/>
  <c r="Y48" i="8"/>
  <c r="X48" i="8"/>
  <c r="W48" i="8"/>
  <c r="V48" i="8"/>
  <c r="U48" i="8"/>
  <c r="T48" i="8"/>
  <c r="S48" i="8"/>
  <c r="R48" i="8"/>
  <c r="Q48" i="8"/>
  <c r="P48" i="8"/>
  <c r="O48" i="8"/>
  <c r="N48" i="8"/>
  <c r="M48" i="8"/>
  <c r="L48" i="8"/>
  <c r="K48" i="8"/>
  <c r="J48" i="8"/>
  <c r="I48" i="8"/>
  <c r="H48" i="8"/>
  <c r="G48" i="8"/>
  <c r="F48" i="8"/>
  <c r="E48" i="8"/>
  <c r="D48" i="8"/>
  <c r="C48" i="8"/>
  <c r="B48" i="8"/>
  <c r="BV47" i="8"/>
  <c r="BU47" i="8"/>
  <c r="BT47" i="8"/>
  <c r="BS47" i="8"/>
  <c r="BR47" i="8"/>
  <c r="BQ47" i="8"/>
  <c r="BP47" i="8"/>
  <c r="BO47" i="8"/>
  <c r="BN47" i="8"/>
  <c r="BM47" i="8"/>
  <c r="BL47" i="8"/>
  <c r="BK47" i="8"/>
  <c r="BJ47" i="8"/>
  <c r="BI47" i="8"/>
  <c r="BH47" i="8"/>
  <c r="BG47" i="8"/>
  <c r="BF47" i="8"/>
  <c r="BE47" i="8"/>
  <c r="BD47" i="8"/>
  <c r="BC47" i="8"/>
  <c r="BB47" i="8"/>
  <c r="BA47" i="8"/>
  <c r="AZ47" i="8"/>
  <c r="AY47" i="8"/>
  <c r="AX47" i="8"/>
  <c r="AW47" i="8"/>
  <c r="AV47" i="8"/>
  <c r="AU47" i="8"/>
  <c r="AT47" i="8"/>
  <c r="AS47" i="8"/>
  <c r="AR47" i="8"/>
  <c r="AQ47" i="8"/>
  <c r="AP47" i="8"/>
  <c r="AO47" i="8"/>
  <c r="AN47" i="8"/>
  <c r="AM47" i="8"/>
  <c r="AL47" i="8"/>
  <c r="AK47" i="8"/>
  <c r="AJ47" i="8"/>
  <c r="AI47" i="8"/>
  <c r="AH47" i="8"/>
  <c r="AG47" i="8"/>
  <c r="AF47" i="8"/>
  <c r="AE47" i="8"/>
  <c r="AD47" i="8"/>
  <c r="AC47" i="8"/>
  <c r="AB47" i="8"/>
  <c r="AA47" i="8"/>
  <c r="Z47" i="8"/>
  <c r="Y47" i="8"/>
  <c r="X47" i="8"/>
  <c r="W47" i="8"/>
  <c r="V47" i="8"/>
  <c r="U47" i="8"/>
  <c r="T47" i="8"/>
  <c r="S47" i="8"/>
  <c r="R47" i="8"/>
  <c r="Q47" i="8"/>
  <c r="P47" i="8"/>
  <c r="O47" i="8"/>
  <c r="N47" i="8"/>
  <c r="M47" i="8"/>
  <c r="L47" i="8"/>
  <c r="K47" i="8"/>
  <c r="J47" i="8"/>
  <c r="I47" i="8"/>
  <c r="H47" i="8"/>
  <c r="G47" i="8"/>
  <c r="F47" i="8"/>
  <c r="E47" i="8"/>
  <c r="D47" i="8"/>
  <c r="C47" i="8"/>
  <c r="B47" i="8"/>
  <c r="BV46" i="8"/>
  <c r="BU46" i="8"/>
  <c r="BT46" i="8"/>
  <c r="BS46" i="8"/>
  <c r="BR46" i="8"/>
  <c r="BQ46" i="8"/>
  <c r="BP46" i="8"/>
  <c r="BO46" i="8"/>
  <c r="BN46" i="8"/>
  <c r="BM46" i="8"/>
  <c r="BL46" i="8"/>
  <c r="BK46" i="8"/>
  <c r="BJ46" i="8"/>
  <c r="BI46" i="8"/>
  <c r="BH46" i="8"/>
  <c r="BG46" i="8"/>
  <c r="BF46" i="8"/>
  <c r="BE46" i="8"/>
  <c r="BD46" i="8"/>
  <c r="BC46" i="8"/>
  <c r="BB46" i="8"/>
  <c r="BA46" i="8"/>
  <c r="AZ46" i="8"/>
  <c r="AY46" i="8"/>
  <c r="AX46" i="8"/>
  <c r="AW46" i="8"/>
  <c r="AV46" i="8"/>
  <c r="AU46" i="8"/>
  <c r="AT46" i="8"/>
  <c r="AS46" i="8"/>
  <c r="AR46" i="8"/>
  <c r="AQ46" i="8"/>
  <c r="AP46" i="8"/>
  <c r="AO46" i="8"/>
  <c r="AN46" i="8"/>
  <c r="AM46" i="8"/>
  <c r="AL46" i="8"/>
  <c r="AK46" i="8"/>
  <c r="AJ46" i="8"/>
  <c r="AI46" i="8"/>
  <c r="AH46" i="8"/>
  <c r="AG46" i="8"/>
  <c r="AF46" i="8"/>
  <c r="AE46" i="8"/>
  <c r="AD46" i="8"/>
  <c r="AC46" i="8"/>
  <c r="AB46" i="8"/>
  <c r="AA46" i="8"/>
  <c r="Z46" i="8"/>
  <c r="Y46" i="8"/>
  <c r="X46" i="8"/>
  <c r="W46" i="8"/>
  <c r="V46" i="8"/>
  <c r="U46" i="8"/>
  <c r="T46" i="8"/>
  <c r="S46" i="8"/>
  <c r="R46" i="8"/>
  <c r="Q46" i="8"/>
  <c r="P46" i="8"/>
  <c r="O46" i="8"/>
  <c r="N46" i="8"/>
  <c r="M46" i="8"/>
  <c r="L46" i="8"/>
  <c r="K46" i="8"/>
  <c r="J46" i="8"/>
  <c r="I46" i="8"/>
  <c r="H46" i="8"/>
  <c r="G46" i="8"/>
  <c r="F46" i="8"/>
  <c r="E46" i="8"/>
  <c r="D46" i="8"/>
  <c r="C46" i="8"/>
  <c r="B46" i="8"/>
  <c r="BV45" i="8"/>
  <c r="BU45" i="8"/>
  <c r="BT45" i="8"/>
  <c r="BS45" i="8"/>
  <c r="BR45" i="8"/>
  <c r="BQ45" i="8"/>
  <c r="BP45" i="8"/>
  <c r="BO45" i="8"/>
  <c r="BN45" i="8"/>
  <c r="BM45" i="8"/>
  <c r="BL45" i="8"/>
  <c r="BK45" i="8"/>
  <c r="BJ45" i="8"/>
  <c r="BI45" i="8"/>
  <c r="BH45" i="8"/>
  <c r="BG45" i="8"/>
  <c r="BF45" i="8"/>
  <c r="BE45" i="8"/>
  <c r="BD45" i="8"/>
  <c r="BC45" i="8"/>
  <c r="BB45" i="8"/>
  <c r="BA45" i="8"/>
  <c r="AZ45" i="8"/>
  <c r="AY45" i="8"/>
  <c r="AX45" i="8"/>
  <c r="AW45" i="8"/>
  <c r="AV45" i="8"/>
  <c r="AU45" i="8"/>
  <c r="AT45" i="8"/>
  <c r="AS45" i="8"/>
  <c r="AR45" i="8"/>
  <c r="AQ45" i="8"/>
  <c r="AP45" i="8"/>
  <c r="AO45" i="8"/>
  <c r="AN45" i="8"/>
  <c r="AM45" i="8"/>
  <c r="AL45" i="8"/>
  <c r="AK45" i="8"/>
  <c r="AJ45" i="8"/>
  <c r="AI45" i="8"/>
  <c r="AH45" i="8"/>
  <c r="AG45" i="8"/>
  <c r="AF45" i="8"/>
  <c r="AE45" i="8"/>
  <c r="AD45" i="8"/>
  <c r="AC45" i="8"/>
  <c r="AB45" i="8"/>
  <c r="AA45" i="8"/>
  <c r="Z45" i="8"/>
  <c r="Y45" i="8"/>
  <c r="X45" i="8"/>
  <c r="W45" i="8"/>
  <c r="V45" i="8"/>
  <c r="U45" i="8"/>
  <c r="T45" i="8"/>
  <c r="S45" i="8"/>
  <c r="R45" i="8"/>
  <c r="Q45" i="8"/>
  <c r="P45" i="8"/>
  <c r="O45" i="8"/>
  <c r="N45" i="8"/>
  <c r="M45" i="8"/>
  <c r="L45" i="8"/>
  <c r="K45" i="8"/>
  <c r="J45" i="8"/>
  <c r="I45" i="8"/>
  <c r="H45" i="8"/>
  <c r="G45" i="8"/>
  <c r="F45" i="8"/>
  <c r="E45" i="8"/>
  <c r="D45" i="8"/>
  <c r="C45" i="8"/>
  <c r="B45" i="8"/>
  <c r="BV44" i="8"/>
  <c r="BU44" i="8"/>
  <c r="BT44" i="8"/>
  <c r="BS44" i="8"/>
  <c r="BR44" i="8"/>
  <c r="BQ44" i="8"/>
  <c r="BP44" i="8"/>
  <c r="BO44" i="8"/>
  <c r="BN44" i="8"/>
  <c r="BM44" i="8"/>
  <c r="BL44" i="8"/>
  <c r="BK44" i="8"/>
  <c r="BJ44" i="8"/>
  <c r="BI44" i="8"/>
  <c r="BH44" i="8"/>
  <c r="BG44" i="8"/>
  <c r="BF44" i="8"/>
  <c r="BE44" i="8"/>
  <c r="BD44" i="8"/>
  <c r="BC44" i="8"/>
  <c r="BB44" i="8"/>
  <c r="BA44" i="8"/>
  <c r="AZ44" i="8"/>
  <c r="AY44" i="8"/>
  <c r="AX44" i="8"/>
  <c r="AW44" i="8"/>
  <c r="AV44" i="8"/>
  <c r="AU44" i="8"/>
  <c r="AT44" i="8"/>
  <c r="AS44" i="8"/>
  <c r="AR44" i="8"/>
  <c r="AQ44" i="8"/>
  <c r="AP44" i="8"/>
  <c r="AO44" i="8"/>
  <c r="AN44" i="8"/>
  <c r="AM44" i="8"/>
  <c r="AL44" i="8"/>
  <c r="AK44" i="8"/>
  <c r="AJ44" i="8"/>
  <c r="AI44" i="8"/>
  <c r="AH44" i="8"/>
  <c r="AG44" i="8"/>
  <c r="AF44" i="8"/>
  <c r="AE44" i="8"/>
  <c r="AD44" i="8"/>
  <c r="AC44" i="8"/>
  <c r="AB44" i="8"/>
  <c r="AA44" i="8"/>
  <c r="Z44" i="8"/>
  <c r="Y44" i="8"/>
  <c r="X44" i="8"/>
  <c r="W44" i="8"/>
  <c r="V44" i="8"/>
  <c r="U44" i="8"/>
  <c r="T44" i="8"/>
  <c r="S44" i="8"/>
  <c r="R44" i="8"/>
  <c r="Q44" i="8"/>
  <c r="P44" i="8"/>
  <c r="O44" i="8"/>
  <c r="N44" i="8"/>
  <c r="M44" i="8"/>
  <c r="L44" i="8"/>
  <c r="K44" i="8"/>
  <c r="J44" i="8"/>
  <c r="I44" i="8"/>
  <c r="H44" i="8"/>
  <c r="G44" i="8"/>
  <c r="F44" i="8"/>
  <c r="E44" i="8"/>
  <c r="D44" i="8"/>
  <c r="C44" i="8"/>
  <c r="B44" i="8"/>
  <c r="BV43" i="8"/>
  <c r="BU43" i="8"/>
  <c r="BT43" i="8"/>
  <c r="BS43" i="8"/>
  <c r="BR43" i="8"/>
  <c r="BQ43" i="8"/>
  <c r="BP43" i="8"/>
  <c r="BO43" i="8"/>
  <c r="BN43" i="8"/>
  <c r="BM43" i="8"/>
  <c r="BL43" i="8"/>
  <c r="BK43" i="8"/>
  <c r="BJ43" i="8"/>
  <c r="BI43" i="8"/>
  <c r="BH43" i="8"/>
  <c r="BG43" i="8"/>
  <c r="BF43" i="8"/>
  <c r="BE43" i="8"/>
  <c r="BD43" i="8"/>
  <c r="BC43" i="8"/>
  <c r="BB43" i="8"/>
  <c r="BA43" i="8"/>
  <c r="AZ43" i="8"/>
  <c r="AY43" i="8"/>
  <c r="AX43" i="8"/>
  <c r="AW43" i="8"/>
  <c r="AV43" i="8"/>
  <c r="AU43" i="8"/>
  <c r="AT43" i="8"/>
  <c r="AS43" i="8"/>
  <c r="AR43" i="8"/>
  <c r="AQ43" i="8"/>
  <c r="AP43" i="8"/>
  <c r="AO43" i="8"/>
  <c r="AN43" i="8"/>
  <c r="AM43" i="8"/>
  <c r="AL43" i="8"/>
  <c r="AK43" i="8"/>
  <c r="AJ43" i="8"/>
  <c r="AI43" i="8"/>
  <c r="AH43" i="8"/>
  <c r="AG43" i="8"/>
  <c r="AF43" i="8"/>
  <c r="AE43" i="8"/>
  <c r="AD43" i="8"/>
  <c r="AC43" i="8"/>
  <c r="AB43" i="8"/>
  <c r="AA43" i="8"/>
  <c r="Z43" i="8"/>
  <c r="Y43" i="8"/>
  <c r="X43" i="8"/>
  <c r="W43" i="8"/>
  <c r="V43" i="8"/>
  <c r="U43" i="8"/>
  <c r="T43" i="8"/>
  <c r="S43" i="8"/>
  <c r="R43" i="8"/>
  <c r="Q43" i="8"/>
  <c r="P43" i="8"/>
  <c r="O43" i="8"/>
  <c r="N43" i="8"/>
  <c r="M43" i="8"/>
  <c r="L43" i="8"/>
  <c r="K43" i="8"/>
  <c r="J43" i="8"/>
  <c r="I43" i="8"/>
  <c r="H43" i="8"/>
  <c r="G43" i="8"/>
  <c r="F43" i="8"/>
  <c r="E43" i="8"/>
  <c r="D43" i="8"/>
  <c r="C43" i="8"/>
  <c r="B43" i="8"/>
  <c r="BV42" i="8"/>
  <c r="BU42" i="8"/>
  <c r="BT42" i="8"/>
  <c r="BS42" i="8"/>
  <c r="BR42" i="8"/>
  <c r="BQ42" i="8"/>
  <c r="BP42" i="8"/>
  <c r="BO42" i="8"/>
  <c r="BN42" i="8"/>
  <c r="BM42" i="8"/>
  <c r="BL42" i="8"/>
  <c r="BK42" i="8"/>
  <c r="BJ42" i="8"/>
  <c r="BI42" i="8"/>
  <c r="BH42" i="8"/>
  <c r="BG42" i="8"/>
  <c r="BF42" i="8"/>
  <c r="BE42" i="8"/>
  <c r="BD42" i="8"/>
  <c r="BC42" i="8"/>
  <c r="BB42" i="8"/>
  <c r="BA42" i="8"/>
  <c r="AZ42" i="8"/>
  <c r="AY42" i="8"/>
  <c r="AX42" i="8"/>
  <c r="AW42" i="8"/>
  <c r="AV42" i="8"/>
  <c r="AU42" i="8"/>
  <c r="AT42" i="8"/>
  <c r="AS42" i="8"/>
  <c r="AR42" i="8"/>
  <c r="AQ42" i="8"/>
  <c r="AP42" i="8"/>
  <c r="AO42" i="8"/>
  <c r="AN42" i="8"/>
  <c r="AM42" i="8"/>
  <c r="AL42" i="8"/>
  <c r="AK42" i="8"/>
  <c r="AJ42" i="8"/>
  <c r="AI42" i="8"/>
  <c r="AH42" i="8"/>
  <c r="AG42" i="8"/>
  <c r="AF42" i="8"/>
  <c r="AE42" i="8"/>
  <c r="AD42" i="8"/>
  <c r="AC42" i="8"/>
  <c r="AB42" i="8"/>
  <c r="AA42" i="8"/>
  <c r="Z42" i="8"/>
  <c r="Y42" i="8"/>
  <c r="X42" i="8"/>
  <c r="W42" i="8"/>
  <c r="V42" i="8"/>
  <c r="U42" i="8"/>
  <c r="T42" i="8"/>
  <c r="S42" i="8"/>
  <c r="R42" i="8"/>
  <c r="Q42" i="8"/>
  <c r="P42" i="8"/>
  <c r="O42" i="8"/>
  <c r="N42" i="8"/>
  <c r="M42" i="8"/>
  <c r="L42" i="8"/>
  <c r="K42" i="8"/>
  <c r="J42" i="8"/>
  <c r="I42" i="8"/>
  <c r="H42" i="8"/>
  <c r="G42" i="8"/>
  <c r="F42" i="8"/>
  <c r="E42" i="8"/>
  <c r="D42" i="8"/>
  <c r="C42" i="8"/>
  <c r="B42" i="8"/>
  <c r="BV41" i="8"/>
  <c r="BU41" i="8"/>
  <c r="BT41" i="8"/>
  <c r="BS41" i="8"/>
  <c r="BR41" i="8"/>
  <c r="BQ41" i="8"/>
  <c r="BP41" i="8"/>
  <c r="BO41" i="8"/>
  <c r="BN41" i="8"/>
  <c r="BM41" i="8"/>
  <c r="BL41" i="8"/>
  <c r="BK41" i="8"/>
  <c r="BJ41" i="8"/>
  <c r="BI41" i="8"/>
  <c r="BH41" i="8"/>
  <c r="BG41" i="8"/>
  <c r="BF41" i="8"/>
  <c r="BE41" i="8"/>
  <c r="BD41" i="8"/>
  <c r="BC41" i="8"/>
  <c r="BB41" i="8"/>
  <c r="BA41" i="8"/>
  <c r="AZ41" i="8"/>
  <c r="AY41" i="8"/>
  <c r="AX41" i="8"/>
  <c r="AW41" i="8"/>
  <c r="AV41" i="8"/>
  <c r="AU41" i="8"/>
  <c r="AT41" i="8"/>
  <c r="AS41" i="8"/>
  <c r="AR41" i="8"/>
  <c r="AQ41" i="8"/>
  <c r="AP41" i="8"/>
  <c r="AO41" i="8"/>
  <c r="AN41" i="8"/>
  <c r="AM41" i="8"/>
  <c r="AL41" i="8"/>
  <c r="AK41" i="8"/>
  <c r="AJ41" i="8"/>
  <c r="AI41" i="8"/>
  <c r="AH41" i="8"/>
  <c r="AG41" i="8"/>
  <c r="AF41" i="8"/>
  <c r="AE41" i="8"/>
  <c r="AD41" i="8"/>
  <c r="AC41" i="8"/>
  <c r="AB41" i="8"/>
  <c r="AA41" i="8"/>
  <c r="Z41" i="8"/>
  <c r="Y41" i="8"/>
  <c r="X41" i="8"/>
  <c r="W41" i="8"/>
  <c r="V41" i="8"/>
  <c r="U41" i="8"/>
  <c r="T41" i="8"/>
  <c r="S41" i="8"/>
  <c r="R41" i="8"/>
  <c r="Q41" i="8"/>
  <c r="P41" i="8"/>
  <c r="O41" i="8"/>
  <c r="N41" i="8"/>
  <c r="M41" i="8"/>
  <c r="L41" i="8"/>
  <c r="K41" i="8"/>
  <c r="J41" i="8"/>
  <c r="I41" i="8"/>
  <c r="H41" i="8"/>
  <c r="G41" i="8"/>
  <c r="F41" i="8"/>
  <c r="E41" i="8"/>
  <c r="D41" i="8"/>
  <c r="C41" i="8"/>
  <c r="B41" i="8"/>
  <c r="BV40" i="8"/>
  <c r="BU40" i="8"/>
  <c r="BT40" i="8"/>
  <c r="BS40" i="8"/>
  <c r="BR40" i="8"/>
  <c r="BQ40" i="8"/>
  <c r="BP40" i="8"/>
  <c r="BO40" i="8"/>
  <c r="BN40" i="8"/>
  <c r="BM40" i="8"/>
  <c r="BL40" i="8"/>
  <c r="BK40" i="8"/>
  <c r="BJ40" i="8"/>
  <c r="BI40" i="8"/>
  <c r="BH40" i="8"/>
  <c r="BG40" i="8"/>
  <c r="BF40" i="8"/>
  <c r="BE40" i="8"/>
  <c r="BD40" i="8"/>
  <c r="BC40" i="8"/>
  <c r="BB40" i="8"/>
  <c r="BA40" i="8"/>
  <c r="AZ40" i="8"/>
  <c r="AY40" i="8"/>
  <c r="AX40" i="8"/>
  <c r="AW40" i="8"/>
  <c r="AV40" i="8"/>
  <c r="AU40" i="8"/>
  <c r="AT40" i="8"/>
  <c r="AS40" i="8"/>
  <c r="AR40" i="8"/>
  <c r="AQ40" i="8"/>
  <c r="AP40" i="8"/>
  <c r="AO40" i="8"/>
  <c r="AN40" i="8"/>
  <c r="AM40" i="8"/>
  <c r="AL40" i="8"/>
  <c r="AK40" i="8"/>
  <c r="AJ40" i="8"/>
  <c r="AI40" i="8"/>
  <c r="AH40" i="8"/>
  <c r="AG40" i="8"/>
  <c r="AF40" i="8"/>
  <c r="AE40" i="8"/>
  <c r="AD40" i="8"/>
  <c r="AC40" i="8"/>
  <c r="AB40" i="8"/>
  <c r="AA40" i="8"/>
  <c r="Z40" i="8"/>
  <c r="Y40" i="8"/>
  <c r="X40" i="8"/>
  <c r="W40" i="8"/>
  <c r="V40" i="8"/>
  <c r="U40" i="8"/>
  <c r="T40" i="8"/>
  <c r="S40" i="8"/>
  <c r="R40" i="8"/>
  <c r="Q40" i="8"/>
  <c r="P40" i="8"/>
  <c r="O40" i="8"/>
  <c r="N40" i="8"/>
  <c r="M40" i="8"/>
  <c r="L40" i="8"/>
  <c r="K40" i="8"/>
  <c r="J40" i="8"/>
  <c r="I40" i="8"/>
  <c r="H40" i="8"/>
  <c r="G40" i="8"/>
  <c r="F40" i="8"/>
  <c r="E40" i="8"/>
  <c r="D40" i="8"/>
  <c r="C40" i="8"/>
  <c r="B40" i="8"/>
  <c r="BV39" i="8"/>
  <c r="BU39" i="8"/>
  <c r="BT39" i="8"/>
  <c r="BS39" i="8"/>
  <c r="BR39" i="8"/>
  <c r="BQ39" i="8"/>
  <c r="BP39" i="8"/>
  <c r="BO39" i="8"/>
  <c r="BN39" i="8"/>
  <c r="BM39" i="8"/>
  <c r="BL39" i="8"/>
  <c r="BK39" i="8"/>
  <c r="BJ39" i="8"/>
  <c r="BI39" i="8"/>
  <c r="BH39" i="8"/>
  <c r="BG39" i="8"/>
  <c r="BF39" i="8"/>
  <c r="BE39" i="8"/>
  <c r="BD39" i="8"/>
  <c r="BC39" i="8"/>
  <c r="BB39" i="8"/>
  <c r="BA39" i="8"/>
  <c r="AZ39" i="8"/>
  <c r="AY39" i="8"/>
  <c r="AX39" i="8"/>
  <c r="AW39" i="8"/>
  <c r="AV39" i="8"/>
  <c r="AU39" i="8"/>
  <c r="AT39" i="8"/>
  <c r="AS39" i="8"/>
  <c r="AR39" i="8"/>
  <c r="AQ39" i="8"/>
  <c r="AP39" i="8"/>
  <c r="AO39" i="8"/>
  <c r="AN39" i="8"/>
  <c r="AM39" i="8"/>
  <c r="AL39" i="8"/>
  <c r="AK39" i="8"/>
  <c r="AJ39" i="8"/>
  <c r="AI39" i="8"/>
  <c r="AH39" i="8"/>
  <c r="AG39" i="8"/>
  <c r="AF39" i="8"/>
  <c r="AE39" i="8"/>
  <c r="AD39" i="8"/>
  <c r="AC39" i="8"/>
  <c r="AB39" i="8"/>
  <c r="AA39" i="8"/>
  <c r="Z39" i="8"/>
  <c r="Y39" i="8"/>
  <c r="X39" i="8"/>
  <c r="W39" i="8"/>
  <c r="V39" i="8"/>
  <c r="U39" i="8"/>
  <c r="T39" i="8"/>
  <c r="S39" i="8"/>
  <c r="R39" i="8"/>
  <c r="Q39" i="8"/>
  <c r="P39" i="8"/>
  <c r="O39" i="8"/>
  <c r="N39" i="8"/>
  <c r="M39" i="8"/>
  <c r="L39" i="8"/>
  <c r="K39" i="8"/>
  <c r="J39" i="8"/>
  <c r="I39" i="8"/>
  <c r="H39" i="8"/>
  <c r="G39" i="8"/>
  <c r="F39" i="8"/>
  <c r="E39" i="8"/>
  <c r="D39" i="8"/>
  <c r="C39" i="8"/>
  <c r="B39" i="8"/>
  <c r="BV67" i="7"/>
  <c r="BU67" i="7"/>
  <c r="BT67" i="7"/>
  <c r="BS67" i="7"/>
  <c r="BR67" i="7"/>
  <c r="BQ67" i="7"/>
  <c r="BP67" i="7"/>
  <c r="BO67" i="7"/>
  <c r="BN67" i="7"/>
  <c r="BM67" i="7"/>
  <c r="BL67" i="7"/>
  <c r="BK67" i="7"/>
  <c r="BJ67" i="7"/>
  <c r="BI67" i="7"/>
  <c r="BH67" i="7"/>
  <c r="BG67" i="7"/>
  <c r="BF67" i="7"/>
  <c r="BE67" i="7"/>
  <c r="BD67" i="7"/>
  <c r="BC67" i="7"/>
  <c r="BB67" i="7"/>
  <c r="BA67" i="7"/>
  <c r="AZ67" i="7"/>
  <c r="AY67" i="7"/>
  <c r="AX67" i="7"/>
  <c r="AW67" i="7"/>
  <c r="AV67" i="7"/>
  <c r="AU67" i="7"/>
  <c r="AT67" i="7"/>
  <c r="AS67" i="7"/>
  <c r="AR67" i="7"/>
  <c r="AQ67" i="7"/>
  <c r="AP67" i="7"/>
  <c r="AO67" i="7"/>
  <c r="AN67" i="7"/>
  <c r="AM67" i="7"/>
  <c r="AL67" i="7"/>
  <c r="AK67" i="7"/>
  <c r="AJ67" i="7"/>
  <c r="AI67" i="7"/>
  <c r="AH67" i="7"/>
  <c r="AG67" i="7"/>
  <c r="AF67" i="7"/>
  <c r="AE67" i="7"/>
  <c r="AD67" i="7"/>
  <c r="AC67" i="7"/>
  <c r="AB67" i="7"/>
  <c r="AA67" i="7"/>
  <c r="Z67" i="7"/>
  <c r="Y67" i="7"/>
  <c r="X67" i="7"/>
  <c r="W67" i="7"/>
  <c r="V67" i="7"/>
  <c r="U67" i="7"/>
  <c r="T67" i="7"/>
  <c r="S67" i="7"/>
  <c r="R67" i="7"/>
  <c r="Q67" i="7"/>
  <c r="P67" i="7"/>
  <c r="O67" i="7"/>
  <c r="N67" i="7"/>
  <c r="M67" i="7"/>
  <c r="L67" i="7"/>
  <c r="K67" i="7"/>
  <c r="J67" i="7"/>
  <c r="I67" i="7"/>
  <c r="H67" i="7"/>
  <c r="G67" i="7"/>
  <c r="F67" i="7"/>
  <c r="E67" i="7"/>
  <c r="D67" i="7"/>
  <c r="C67" i="7"/>
  <c r="B67" i="7"/>
  <c r="BV65" i="7"/>
  <c r="BU65" i="7"/>
  <c r="BT65" i="7"/>
  <c r="BS65" i="7"/>
  <c r="BR65" i="7"/>
  <c r="BQ65" i="7"/>
  <c r="BP65" i="7"/>
  <c r="BO65" i="7"/>
  <c r="BN65" i="7"/>
  <c r="BM65" i="7"/>
  <c r="BL65" i="7"/>
  <c r="BK65" i="7"/>
  <c r="BJ65" i="7"/>
  <c r="BI65" i="7"/>
  <c r="BH65" i="7"/>
  <c r="BG65" i="7"/>
  <c r="BF65" i="7"/>
  <c r="BE65" i="7"/>
  <c r="BD65" i="7"/>
  <c r="BC65" i="7"/>
  <c r="BB65" i="7"/>
  <c r="BA65" i="7"/>
  <c r="AZ65" i="7"/>
  <c r="AY65" i="7"/>
  <c r="AX65" i="7"/>
  <c r="AW65" i="7"/>
  <c r="AV65" i="7"/>
  <c r="AU65" i="7"/>
  <c r="AT65" i="7"/>
  <c r="AS65" i="7"/>
  <c r="AR65" i="7"/>
  <c r="AQ65" i="7"/>
  <c r="AP65" i="7"/>
  <c r="AO65" i="7"/>
  <c r="AN65" i="7"/>
  <c r="AM65" i="7"/>
  <c r="AL65" i="7"/>
  <c r="AK65" i="7"/>
  <c r="AJ65" i="7"/>
  <c r="AI65" i="7"/>
  <c r="AH65" i="7"/>
  <c r="AG65" i="7"/>
  <c r="AF65" i="7"/>
  <c r="AE65" i="7"/>
  <c r="AD65" i="7"/>
  <c r="AC65" i="7"/>
  <c r="AB65" i="7"/>
  <c r="AA65" i="7"/>
  <c r="Z65" i="7"/>
  <c r="Y65" i="7"/>
  <c r="X65" i="7"/>
  <c r="W65" i="7"/>
  <c r="V65" i="7"/>
  <c r="U65" i="7"/>
  <c r="T65" i="7"/>
  <c r="S65" i="7"/>
  <c r="R65" i="7"/>
  <c r="Q65" i="7"/>
  <c r="P65" i="7"/>
  <c r="O65" i="7"/>
  <c r="N65" i="7"/>
  <c r="M65" i="7"/>
  <c r="L65" i="7"/>
  <c r="K65" i="7"/>
  <c r="J65" i="7"/>
  <c r="I65" i="7"/>
  <c r="H65" i="7"/>
  <c r="G65" i="7"/>
  <c r="F65" i="7"/>
  <c r="E65" i="7"/>
  <c r="D65" i="7"/>
  <c r="C65" i="7"/>
  <c r="B65" i="7"/>
  <c r="BV64" i="7"/>
  <c r="BU64" i="7"/>
  <c r="BT64" i="7"/>
  <c r="BS64" i="7"/>
  <c r="BR64" i="7"/>
  <c r="BQ64" i="7"/>
  <c r="BP64" i="7"/>
  <c r="BO64" i="7"/>
  <c r="BN64" i="7"/>
  <c r="BM64" i="7"/>
  <c r="BL64" i="7"/>
  <c r="BK64" i="7"/>
  <c r="BJ64" i="7"/>
  <c r="BI64" i="7"/>
  <c r="BH64" i="7"/>
  <c r="BG64" i="7"/>
  <c r="BF64" i="7"/>
  <c r="BE64" i="7"/>
  <c r="BD64" i="7"/>
  <c r="BC64" i="7"/>
  <c r="BB64" i="7"/>
  <c r="BA64" i="7"/>
  <c r="AZ64" i="7"/>
  <c r="AY64" i="7"/>
  <c r="AX64" i="7"/>
  <c r="AW64" i="7"/>
  <c r="AV64" i="7"/>
  <c r="AU64" i="7"/>
  <c r="AT64" i="7"/>
  <c r="AS64" i="7"/>
  <c r="AR64" i="7"/>
  <c r="AQ64" i="7"/>
  <c r="AP64" i="7"/>
  <c r="AO64" i="7"/>
  <c r="AN64" i="7"/>
  <c r="AM64" i="7"/>
  <c r="AL64" i="7"/>
  <c r="AK64" i="7"/>
  <c r="AJ64" i="7"/>
  <c r="AI64" i="7"/>
  <c r="AH64" i="7"/>
  <c r="AG64" i="7"/>
  <c r="AF64" i="7"/>
  <c r="AE64" i="7"/>
  <c r="AD64" i="7"/>
  <c r="AC64" i="7"/>
  <c r="AB64" i="7"/>
  <c r="AA64" i="7"/>
  <c r="Z64" i="7"/>
  <c r="Y64" i="7"/>
  <c r="X64" i="7"/>
  <c r="W64" i="7"/>
  <c r="V64" i="7"/>
  <c r="U64" i="7"/>
  <c r="T64" i="7"/>
  <c r="S64" i="7"/>
  <c r="R64" i="7"/>
  <c r="Q64" i="7"/>
  <c r="P64" i="7"/>
  <c r="O64" i="7"/>
  <c r="N64" i="7"/>
  <c r="M64" i="7"/>
  <c r="L64" i="7"/>
  <c r="K64" i="7"/>
  <c r="J64" i="7"/>
  <c r="I64" i="7"/>
  <c r="H64" i="7"/>
  <c r="G64" i="7"/>
  <c r="F64" i="7"/>
  <c r="E64" i="7"/>
  <c r="D64" i="7"/>
  <c r="C64" i="7"/>
  <c r="B64" i="7"/>
  <c r="BV63" i="7"/>
  <c r="BU63" i="7"/>
  <c r="BT63" i="7"/>
  <c r="BS63" i="7"/>
  <c r="BR63" i="7"/>
  <c r="BQ63" i="7"/>
  <c r="BP63" i="7"/>
  <c r="BO63" i="7"/>
  <c r="BN63" i="7"/>
  <c r="BM63" i="7"/>
  <c r="BL63" i="7"/>
  <c r="BK63" i="7"/>
  <c r="BJ63" i="7"/>
  <c r="BI63" i="7"/>
  <c r="BH63" i="7"/>
  <c r="BG63" i="7"/>
  <c r="BF63" i="7"/>
  <c r="BE63" i="7"/>
  <c r="BD63" i="7"/>
  <c r="BC63" i="7"/>
  <c r="BB63" i="7"/>
  <c r="BA63" i="7"/>
  <c r="AZ63" i="7"/>
  <c r="AY63" i="7"/>
  <c r="AX63" i="7"/>
  <c r="AW63" i="7"/>
  <c r="AV63" i="7"/>
  <c r="AU63" i="7"/>
  <c r="AT63" i="7"/>
  <c r="AS63" i="7"/>
  <c r="AR63" i="7"/>
  <c r="AQ63" i="7"/>
  <c r="AP63" i="7"/>
  <c r="AO63" i="7"/>
  <c r="AN63" i="7"/>
  <c r="AM63" i="7"/>
  <c r="AL63" i="7"/>
  <c r="AK63" i="7"/>
  <c r="AJ63" i="7"/>
  <c r="AI63" i="7"/>
  <c r="AH63" i="7"/>
  <c r="AG63" i="7"/>
  <c r="AF63" i="7"/>
  <c r="AE63" i="7"/>
  <c r="AD63" i="7"/>
  <c r="AC63" i="7"/>
  <c r="AB63" i="7"/>
  <c r="AA63" i="7"/>
  <c r="Z63" i="7"/>
  <c r="Y63" i="7"/>
  <c r="X63" i="7"/>
  <c r="W63" i="7"/>
  <c r="V63" i="7"/>
  <c r="U63" i="7"/>
  <c r="T63" i="7"/>
  <c r="S63" i="7"/>
  <c r="R63" i="7"/>
  <c r="Q63" i="7"/>
  <c r="P63" i="7"/>
  <c r="O63" i="7"/>
  <c r="N63" i="7"/>
  <c r="M63" i="7"/>
  <c r="L63" i="7"/>
  <c r="K63" i="7"/>
  <c r="J63" i="7"/>
  <c r="I63" i="7"/>
  <c r="H63" i="7"/>
  <c r="G63" i="7"/>
  <c r="F63" i="7"/>
  <c r="E63" i="7"/>
  <c r="D63" i="7"/>
  <c r="C63" i="7"/>
  <c r="B63" i="7"/>
  <c r="BV62" i="7"/>
  <c r="BU62" i="7"/>
  <c r="BT62" i="7"/>
  <c r="BS62" i="7"/>
  <c r="BR62" i="7"/>
  <c r="BQ62" i="7"/>
  <c r="BP62" i="7"/>
  <c r="BO62" i="7"/>
  <c r="BN62" i="7"/>
  <c r="BM62" i="7"/>
  <c r="BL62" i="7"/>
  <c r="BK62" i="7"/>
  <c r="BJ62" i="7"/>
  <c r="BI62" i="7"/>
  <c r="BH62" i="7"/>
  <c r="BG62" i="7"/>
  <c r="BF62" i="7"/>
  <c r="BE62" i="7"/>
  <c r="BD62" i="7"/>
  <c r="BC62" i="7"/>
  <c r="BB62" i="7"/>
  <c r="BA62" i="7"/>
  <c r="AZ62" i="7"/>
  <c r="AY62" i="7"/>
  <c r="AX62" i="7"/>
  <c r="AW62" i="7"/>
  <c r="AV62" i="7"/>
  <c r="AU62" i="7"/>
  <c r="AT62" i="7"/>
  <c r="AS62" i="7"/>
  <c r="AR62" i="7"/>
  <c r="AQ62" i="7"/>
  <c r="AP62" i="7"/>
  <c r="AO62" i="7"/>
  <c r="AN62" i="7"/>
  <c r="AM62" i="7"/>
  <c r="AL62" i="7"/>
  <c r="AK62" i="7"/>
  <c r="AJ62" i="7"/>
  <c r="AI62" i="7"/>
  <c r="AH62" i="7"/>
  <c r="AG62" i="7"/>
  <c r="AF62" i="7"/>
  <c r="AE62" i="7"/>
  <c r="AD62" i="7"/>
  <c r="AC62" i="7"/>
  <c r="AB62" i="7"/>
  <c r="AA62" i="7"/>
  <c r="Z62" i="7"/>
  <c r="Y62" i="7"/>
  <c r="X62" i="7"/>
  <c r="W62" i="7"/>
  <c r="V62" i="7"/>
  <c r="U62" i="7"/>
  <c r="T62" i="7"/>
  <c r="S62" i="7"/>
  <c r="R62" i="7"/>
  <c r="Q62" i="7"/>
  <c r="P62" i="7"/>
  <c r="O62" i="7"/>
  <c r="N62" i="7"/>
  <c r="M62" i="7"/>
  <c r="L62" i="7"/>
  <c r="K62" i="7"/>
  <c r="J62" i="7"/>
  <c r="I62" i="7"/>
  <c r="H62" i="7"/>
  <c r="G62" i="7"/>
  <c r="F62" i="7"/>
  <c r="E62" i="7"/>
  <c r="D62" i="7"/>
  <c r="C62" i="7"/>
  <c r="B62" i="7"/>
  <c r="BV61" i="7"/>
  <c r="BU61" i="7"/>
  <c r="BT61" i="7"/>
  <c r="BS61" i="7"/>
  <c r="BR61" i="7"/>
  <c r="BQ61" i="7"/>
  <c r="BP61" i="7"/>
  <c r="BO61" i="7"/>
  <c r="BN61" i="7"/>
  <c r="BM61" i="7"/>
  <c r="BL61" i="7"/>
  <c r="BK61" i="7"/>
  <c r="BJ61" i="7"/>
  <c r="BI61" i="7"/>
  <c r="BH61" i="7"/>
  <c r="BG61" i="7"/>
  <c r="BF61" i="7"/>
  <c r="BE61" i="7"/>
  <c r="BD61" i="7"/>
  <c r="BC61" i="7"/>
  <c r="BB61" i="7"/>
  <c r="BA61" i="7"/>
  <c r="AZ61" i="7"/>
  <c r="AY61" i="7"/>
  <c r="AX61" i="7"/>
  <c r="AW61" i="7"/>
  <c r="AV61" i="7"/>
  <c r="AU61" i="7"/>
  <c r="AT61" i="7"/>
  <c r="AS61" i="7"/>
  <c r="AR61" i="7"/>
  <c r="AQ61" i="7"/>
  <c r="AP61" i="7"/>
  <c r="AO61" i="7"/>
  <c r="AN61" i="7"/>
  <c r="AM61" i="7"/>
  <c r="AL61" i="7"/>
  <c r="AK61" i="7"/>
  <c r="AJ61" i="7"/>
  <c r="AI61" i="7"/>
  <c r="AH61" i="7"/>
  <c r="AG61" i="7"/>
  <c r="AF61" i="7"/>
  <c r="AE61" i="7"/>
  <c r="AD61" i="7"/>
  <c r="AC61" i="7"/>
  <c r="AB61" i="7"/>
  <c r="AA61" i="7"/>
  <c r="Z61" i="7"/>
  <c r="Y61" i="7"/>
  <c r="X61" i="7"/>
  <c r="W61" i="7"/>
  <c r="V61" i="7"/>
  <c r="U61" i="7"/>
  <c r="T61" i="7"/>
  <c r="S61" i="7"/>
  <c r="R61" i="7"/>
  <c r="Q61" i="7"/>
  <c r="P61" i="7"/>
  <c r="O61" i="7"/>
  <c r="N61" i="7"/>
  <c r="M61" i="7"/>
  <c r="L61" i="7"/>
  <c r="K61" i="7"/>
  <c r="J61" i="7"/>
  <c r="I61" i="7"/>
  <c r="H61" i="7"/>
  <c r="G61" i="7"/>
  <c r="F61" i="7"/>
  <c r="E61" i="7"/>
  <c r="D61" i="7"/>
  <c r="C61" i="7"/>
  <c r="B61" i="7"/>
  <c r="BV60" i="7"/>
  <c r="BU60" i="7"/>
  <c r="BT60" i="7"/>
  <c r="BS60" i="7"/>
  <c r="BR60" i="7"/>
  <c r="BQ60" i="7"/>
  <c r="BP60" i="7"/>
  <c r="BO60" i="7"/>
  <c r="BN60" i="7"/>
  <c r="BM60" i="7"/>
  <c r="BL60" i="7"/>
  <c r="BK60" i="7"/>
  <c r="BJ60" i="7"/>
  <c r="BI60" i="7"/>
  <c r="BH60" i="7"/>
  <c r="BG60" i="7"/>
  <c r="BF60" i="7"/>
  <c r="BE60" i="7"/>
  <c r="BD60" i="7"/>
  <c r="BC60" i="7"/>
  <c r="BB60" i="7"/>
  <c r="BA60" i="7"/>
  <c r="AZ60" i="7"/>
  <c r="AY60" i="7"/>
  <c r="AX60" i="7"/>
  <c r="AW60" i="7"/>
  <c r="AV60" i="7"/>
  <c r="AU60" i="7"/>
  <c r="AT60" i="7"/>
  <c r="AS60" i="7"/>
  <c r="AR60" i="7"/>
  <c r="AQ60" i="7"/>
  <c r="AP60" i="7"/>
  <c r="AO60" i="7"/>
  <c r="AN60" i="7"/>
  <c r="AM60" i="7"/>
  <c r="AL60" i="7"/>
  <c r="AK60" i="7"/>
  <c r="AJ60" i="7"/>
  <c r="AI60" i="7"/>
  <c r="AH60" i="7"/>
  <c r="AG60" i="7"/>
  <c r="AF60" i="7"/>
  <c r="AE60" i="7"/>
  <c r="AD60" i="7"/>
  <c r="AC60" i="7"/>
  <c r="AB60" i="7"/>
  <c r="AA60" i="7"/>
  <c r="Z60" i="7"/>
  <c r="Y60" i="7"/>
  <c r="X60" i="7"/>
  <c r="W60" i="7"/>
  <c r="V60" i="7"/>
  <c r="U60" i="7"/>
  <c r="T60" i="7"/>
  <c r="S60" i="7"/>
  <c r="R60" i="7"/>
  <c r="Q60" i="7"/>
  <c r="P60" i="7"/>
  <c r="O60" i="7"/>
  <c r="N60" i="7"/>
  <c r="M60" i="7"/>
  <c r="L60" i="7"/>
  <c r="K60" i="7"/>
  <c r="J60" i="7"/>
  <c r="I60" i="7"/>
  <c r="H60" i="7"/>
  <c r="G60" i="7"/>
  <c r="F60" i="7"/>
  <c r="E60" i="7"/>
  <c r="D60" i="7"/>
  <c r="C60" i="7"/>
  <c r="B60" i="7"/>
  <c r="BV59" i="7"/>
  <c r="BU59" i="7"/>
  <c r="BT59" i="7"/>
  <c r="BS59" i="7"/>
  <c r="BR59" i="7"/>
  <c r="BQ59" i="7"/>
  <c r="BP59" i="7"/>
  <c r="BO59" i="7"/>
  <c r="BN59" i="7"/>
  <c r="BM59" i="7"/>
  <c r="BL59" i="7"/>
  <c r="BK59" i="7"/>
  <c r="BJ59" i="7"/>
  <c r="BI59" i="7"/>
  <c r="BH59" i="7"/>
  <c r="BG59" i="7"/>
  <c r="BF59" i="7"/>
  <c r="BE59" i="7"/>
  <c r="BD59" i="7"/>
  <c r="BC59" i="7"/>
  <c r="BB59" i="7"/>
  <c r="BA59" i="7"/>
  <c r="AZ59" i="7"/>
  <c r="AY59" i="7"/>
  <c r="AX59" i="7"/>
  <c r="AW59" i="7"/>
  <c r="AV59" i="7"/>
  <c r="AU59" i="7"/>
  <c r="AT59" i="7"/>
  <c r="AS59" i="7"/>
  <c r="AR59" i="7"/>
  <c r="AQ59" i="7"/>
  <c r="AP59" i="7"/>
  <c r="AO59" i="7"/>
  <c r="AN59" i="7"/>
  <c r="AM59" i="7"/>
  <c r="AL59" i="7"/>
  <c r="AK59" i="7"/>
  <c r="AJ59" i="7"/>
  <c r="AI59" i="7"/>
  <c r="AH59" i="7"/>
  <c r="AG59" i="7"/>
  <c r="AF59" i="7"/>
  <c r="AE59" i="7"/>
  <c r="AD59" i="7"/>
  <c r="AC59" i="7"/>
  <c r="AB59" i="7"/>
  <c r="AA59" i="7"/>
  <c r="Z59" i="7"/>
  <c r="Y59" i="7"/>
  <c r="X59" i="7"/>
  <c r="W59" i="7"/>
  <c r="V59" i="7"/>
  <c r="U59" i="7"/>
  <c r="T59" i="7"/>
  <c r="S59" i="7"/>
  <c r="R59" i="7"/>
  <c r="Q59" i="7"/>
  <c r="P59" i="7"/>
  <c r="O59" i="7"/>
  <c r="N59" i="7"/>
  <c r="M59" i="7"/>
  <c r="L59" i="7"/>
  <c r="K59" i="7"/>
  <c r="J59" i="7"/>
  <c r="I59" i="7"/>
  <c r="H59" i="7"/>
  <c r="G59" i="7"/>
  <c r="F59" i="7"/>
  <c r="E59" i="7"/>
  <c r="D59" i="7"/>
  <c r="C59" i="7"/>
  <c r="B59" i="7"/>
  <c r="BV58" i="7"/>
  <c r="BU58" i="7"/>
  <c r="BT58" i="7"/>
  <c r="BS58" i="7"/>
  <c r="BR58" i="7"/>
  <c r="BQ58" i="7"/>
  <c r="BP58" i="7"/>
  <c r="BO58" i="7"/>
  <c r="BN58" i="7"/>
  <c r="BM58" i="7"/>
  <c r="BL58" i="7"/>
  <c r="BK58" i="7"/>
  <c r="BJ58" i="7"/>
  <c r="BI58" i="7"/>
  <c r="BH58" i="7"/>
  <c r="BG58" i="7"/>
  <c r="BF58" i="7"/>
  <c r="BE58" i="7"/>
  <c r="BD58" i="7"/>
  <c r="BC58" i="7"/>
  <c r="BB58" i="7"/>
  <c r="BA58" i="7"/>
  <c r="AZ58" i="7"/>
  <c r="AY58" i="7"/>
  <c r="AX58" i="7"/>
  <c r="AW58" i="7"/>
  <c r="AV58" i="7"/>
  <c r="AU58" i="7"/>
  <c r="AT58" i="7"/>
  <c r="AS58" i="7"/>
  <c r="AR58" i="7"/>
  <c r="AQ58" i="7"/>
  <c r="AP58" i="7"/>
  <c r="AO58" i="7"/>
  <c r="AN58" i="7"/>
  <c r="AM58" i="7"/>
  <c r="AL58" i="7"/>
  <c r="AK58" i="7"/>
  <c r="AJ58" i="7"/>
  <c r="AI58" i="7"/>
  <c r="AH58" i="7"/>
  <c r="AG58" i="7"/>
  <c r="AF58" i="7"/>
  <c r="AE58" i="7"/>
  <c r="AD58" i="7"/>
  <c r="AC58" i="7"/>
  <c r="AB58" i="7"/>
  <c r="AA58" i="7"/>
  <c r="Z58" i="7"/>
  <c r="Y58" i="7"/>
  <c r="X58" i="7"/>
  <c r="W58" i="7"/>
  <c r="V58" i="7"/>
  <c r="U58" i="7"/>
  <c r="T58" i="7"/>
  <c r="S58" i="7"/>
  <c r="R58" i="7"/>
  <c r="Q58" i="7"/>
  <c r="P58" i="7"/>
  <c r="O58" i="7"/>
  <c r="N58" i="7"/>
  <c r="M58" i="7"/>
  <c r="L58" i="7"/>
  <c r="K58" i="7"/>
  <c r="J58" i="7"/>
  <c r="I58" i="7"/>
  <c r="H58" i="7"/>
  <c r="G58" i="7"/>
  <c r="F58" i="7"/>
  <c r="E58" i="7"/>
  <c r="D58" i="7"/>
  <c r="C58" i="7"/>
  <c r="B58" i="7"/>
  <c r="BV57" i="7"/>
  <c r="BU57" i="7"/>
  <c r="BT57" i="7"/>
  <c r="BS57" i="7"/>
  <c r="BR57" i="7"/>
  <c r="BQ57" i="7"/>
  <c r="BP57" i="7"/>
  <c r="BO57" i="7"/>
  <c r="BN57" i="7"/>
  <c r="BM57" i="7"/>
  <c r="BL57" i="7"/>
  <c r="BK57" i="7"/>
  <c r="BJ57" i="7"/>
  <c r="BI57" i="7"/>
  <c r="BH57" i="7"/>
  <c r="BG57" i="7"/>
  <c r="BF57" i="7"/>
  <c r="BE57" i="7"/>
  <c r="BD57" i="7"/>
  <c r="BC57" i="7"/>
  <c r="BB57" i="7"/>
  <c r="BA57" i="7"/>
  <c r="AZ57" i="7"/>
  <c r="AY57" i="7"/>
  <c r="AX57" i="7"/>
  <c r="AW57" i="7"/>
  <c r="AV57" i="7"/>
  <c r="AU57" i="7"/>
  <c r="AT57" i="7"/>
  <c r="AS57" i="7"/>
  <c r="AR57" i="7"/>
  <c r="AQ57" i="7"/>
  <c r="AP57" i="7"/>
  <c r="AO57" i="7"/>
  <c r="AN57" i="7"/>
  <c r="AM57" i="7"/>
  <c r="AL57" i="7"/>
  <c r="AK57" i="7"/>
  <c r="AJ57" i="7"/>
  <c r="AI57" i="7"/>
  <c r="AH57" i="7"/>
  <c r="AG57" i="7"/>
  <c r="AF57" i="7"/>
  <c r="AE57" i="7"/>
  <c r="AD57" i="7"/>
  <c r="AC57" i="7"/>
  <c r="AB57" i="7"/>
  <c r="AA57" i="7"/>
  <c r="Z57" i="7"/>
  <c r="Y57" i="7"/>
  <c r="X57" i="7"/>
  <c r="W57" i="7"/>
  <c r="V57" i="7"/>
  <c r="U57" i="7"/>
  <c r="T57" i="7"/>
  <c r="S57" i="7"/>
  <c r="R57" i="7"/>
  <c r="Q57" i="7"/>
  <c r="P57" i="7"/>
  <c r="O57" i="7"/>
  <c r="N57" i="7"/>
  <c r="M57" i="7"/>
  <c r="L57" i="7"/>
  <c r="K57" i="7"/>
  <c r="J57" i="7"/>
  <c r="I57" i="7"/>
  <c r="H57" i="7"/>
  <c r="G57" i="7"/>
  <c r="F57" i="7"/>
  <c r="E57" i="7"/>
  <c r="D57" i="7"/>
  <c r="C57" i="7"/>
  <c r="B57" i="7"/>
  <c r="BV56" i="7"/>
  <c r="BU56" i="7"/>
  <c r="BT56" i="7"/>
  <c r="BS56" i="7"/>
  <c r="BR56" i="7"/>
  <c r="BQ56" i="7"/>
  <c r="BP56" i="7"/>
  <c r="BO56" i="7"/>
  <c r="BN56" i="7"/>
  <c r="BM56" i="7"/>
  <c r="BL56" i="7"/>
  <c r="BK56" i="7"/>
  <c r="BJ56" i="7"/>
  <c r="BI56" i="7"/>
  <c r="BH56" i="7"/>
  <c r="BG56" i="7"/>
  <c r="BF56" i="7"/>
  <c r="BE56" i="7"/>
  <c r="BD56" i="7"/>
  <c r="BC56" i="7"/>
  <c r="BB56" i="7"/>
  <c r="BA56" i="7"/>
  <c r="AZ56" i="7"/>
  <c r="AY56" i="7"/>
  <c r="AX56" i="7"/>
  <c r="AW56" i="7"/>
  <c r="AV56" i="7"/>
  <c r="AU56" i="7"/>
  <c r="AT56" i="7"/>
  <c r="AS56" i="7"/>
  <c r="AR56" i="7"/>
  <c r="AQ56" i="7"/>
  <c r="AP56" i="7"/>
  <c r="AO56" i="7"/>
  <c r="AN56" i="7"/>
  <c r="AM56" i="7"/>
  <c r="AL56" i="7"/>
  <c r="AK56" i="7"/>
  <c r="AJ56" i="7"/>
  <c r="AI56" i="7"/>
  <c r="AH56" i="7"/>
  <c r="AG56" i="7"/>
  <c r="AF56" i="7"/>
  <c r="AE56" i="7"/>
  <c r="AD56" i="7"/>
  <c r="AC56" i="7"/>
  <c r="AB56" i="7"/>
  <c r="AA56" i="7"/>
  <c r="Z56" i="7"/>
  <c r="Y56" i="7"/>
  <c r="X56" i="7"/>
  <c r="W56" i="7"/>
  <c r="V56" i="7"/>
  <c r="U56" i="7"/>
  <c r="T56" i="7"/>
  <c r="S56" i="7"/>
  <c r="R56" i="7"/>
  <c r="Q56" i="7"/>
  <c r="P56" i="7"/>
  <c r="O56" i="7"/>
  <c r="N56" i="7"/>
  <c r="M56" i="7"/>
  <c r="L56" i="7"/>
  <c r="K56" i="7"/>
  <c r="J56" i="7"/>
  <c r="I56" i="7"/>
  <c r="H56" i="7"/>
  <c r="G56" i="7"/>
  <c r="F56" i="7"/>
  <c r="E56" i="7"/>
  <c r="D56" i="7"/>
  <c r="C56" i="7"/>
  <c r="B56" i="7"/>
  <c r="BV55" i="7"/>
  <c r="BU55" i="7"/>
  <c r="BT55" i="7"/>
  <c r="BS55" i="7"/>
  <c r="BR55" i="7"/>
  <c r="BQ55" i="7"/>
  <c r="BP55" i="7"/>
  <c r="BO55" i="7"/>
  <c r="BN55" i="7"/>
  <c r="BM55" i="7"/>
  <c r="BL55" i="7"/>
  <c r="BK55" i="7"/>
  <c r="BJ55" i="7"/>
  <c r="BI55" i="7"/>
  <c r="BH55" i="7"/>
  <c r="BG55" i="7"/>
  <c r="BF55" i="7"/>
  <c r="BE55" i="7"/>
  <c r="BD55" i="7"/>
  <c r="BC55" i="7"/>
  <c r="BB55" i="7"/>
  <c r="BA55" i="7"/>
  <c r="AZ55" i="7"/>
  <c r="AY55" i="7"/>
  <c r="AX55" i="7"/>
  <c r="AW55" i="7"/>
  <c r="AV55" i="7"/>
  <c r="AU55" i="7"/>
  <c r="AT55" i="7"/>
  <c r="AS55" i="7"/>
  <c r="AR55" i="7"/>
  <c r="AQ55" i="7"/>
  <c r="AP55" i="7"/>
  <c r="AO55" i="7"/>
  <c r="AN55" i="7"/>
  <c r="AM55" i="7"/>
  <c r="AL55" i="7"/>
  <c r="AK55" i="7"/>
  <c r="AJ55" i="7"/>
  <c r="AI55" i="7"/>
  <c r="AH55" i="7"/>
  <c r="AG55" i="7"/>
  <c r="AF55" i="7"/>
  <c r="AE55" i="7"/>
  <c r="AD55" i="7"/>
  <c r="AC55" i="7"/>
  <c r="AB55" i="7"/>
  <c r="AA55" i="7"/>
  <c r="Z55" i="7"/>
  <c r="Y55" i="7"/>
  <c r="X55" i="7"/>
  <c r="W55" i="7"/>
  <c r="V55" i="7"/>
  <c r="U55" i="7"/>
  <c r="T55" i="7"/>
  <c r="S55" i="7"/>
  <c r="R55" i="7"/>
  <c r="Q55" i="7"/>
  <c r="P55" i="7"/>
  <c r="O55" i="7"/>
  <c r="N55" i="7"/>
  <c r="M55" i="7"/>
  <c r="L55" i="7"/>
  <c r="K55" i="7"/>
  <c r="J55" i="7"/>
  <c r="I55" i="7"/>
  <c r="H55" i="7"/>
  <c r="G55" i="7"/>
  <c r="F55" i="7"/>
  <c r="E55" i="7"/>
  <c r="D55" i="7"/>
  <c r="C55" i="7"/>
  <c r="B55" i="7"/>
  <c r="BV54" i="7"/>
  <c r="BU54" i="7"/>
  <c r="BT54" i="7"/>
  <c r="BS54" i="7"/>
  <c r="BR54" i="7"/>
  <c r="BQ54" i="7"/>
  <c r="BP54" i="7"/>
  <c r="BO54" i="7"/>
  <c r="BN54" i="7"/>
  <c r="BM54" i="7"/>
  <c r="BL54" i="7"/>
  <c r="BK54" i="7"/>
  <c r="BJ54" i="7"/>
  <c r="BI54" i="7"/>
  <c r="BH54" i="7"/>
  <c r="BG54" i="7"/>
  <c r="BF54" i="7"/>
  <c r="BE54" i="7"/>
  <c r="BD54" i="7"/>
  <c r="BC54" i="7"/>
  <c r="BB54" i="7"/>
  <c r="BA54" i="7"/>
  <c r="AZ54" i="7"/>
  <c r="AY54" i="7"/>
  <c r="AX54" i="7"/>
  <c r="AW54" i="7"/>
  <c r="AV54" i="7"/>
  <c r="AU54" i="7"/>
  <c r="AT54" i="7"/>
  <c r="AS54" i="7"/>
  <c r="AR54" i="7"/>
  <c r="AQ54" i="7"/>
  <c r="AP54" i="7"/>
  <c r="AO54" i="7"/>
  <c r="AN54" i="7"/>
  <c r="AM54" i="7"/>
  <c r="AL54" i="7"/>
  <c r="AK54" i="7"/>
  <c r="AJ54" i="7"/>
  <c r="AI54" i="7"/>
  <c r="AH54" i="7"/>
  <c r="AG54" i="7"/>
  <c r="AF54" i="7"/>
  <c r="AE54" i="7"/>
  <c r="AD54" i="7"/>
  <c r="AC54" i="7"/>
  <c r="AB54" i="7"/>
  <c r="AA54" i="7"/>
  <c r="Z54" i="7"/>
  <c r="Y54" i="7"/>
  <c r="X54" i="7"/>
  <c r="W54" i="7"/>
  <c r="V54" i="7"/>
  <c r="U54" i="7"/>
  <c r="T54" i="7"/>
  <c r="S54" i="7"/>
  <c r="R54" i="7"/>
  <c r="Q54" i="7"/>
  <c r="P54" i="7"/>
  <c r="O54" i="7"/>
  <c r="N54" i="7"/>
  <c r="M54" i="7"/>
  <c r="L54" i="7"/>
  <c r="K54" i="7"/>
  <c r="J54" i="7"/>
  <c r="I54" i="7"/>
  <c r="H54" i="7"/>
  <c r="G54" i="7"/>
  <c r="F54" i="7"/>
  <c r="E54" i="7"/>
  <c r="D54" i="7"/>
  <c r="C54" i="7"/>
  <c r="B54" i="7"/>
  <c r="BV53" i="7"/>
  <c r="BU53" i="7"/>
  <c r="BT53" i="7"/>
  <c r="BS53" i="7"/>
  <c r="BR53" i="7"/>
  <c r="BQ53" i="7"/>
  <c r="BP53" i="7"/>
  <c r="BO53" i="7"/>
  <c r="BN53" i="7"/>
  <c r="BM53" i="7"/>
  <c r="BL53" i="7"/>
  <c r="BK53" i="7"/>
  <c r="BJ53" i="7"/>
  <c r="BI53" i="7"/>
  <c r="BH53" i="7"/>
  <c r="BG53" i="7"/>
  <c r="BF53" i="7"/>
  <c r="BE53" i="7"/>
  <c r="BD53" i="7"/>
  <c r="BC53" i="7"/>
  <c r="BB53" i="7"/>
  <c r="BA53" i="7"/>
  <c r="AZ53" i="7"/>
  <c r="AY53" i="7"/>
  <c r="AX53" i="7"/>
  <c r="AW53" i="7"/>
  <c r="AV53" i="7"/>
  <c r="AU53" i="7"/>
  <c r="AT53" i="7"/>
  <c r="AS53" i="7"/>
  <c r="AR53" i="7"/>
  <c r="AQ53" i="7"/>
  <c r="AP53" i="7"/>
  <c r="AO53" i="7"/>
  <c r="AN53" i="7"/>
  <c r="AM53" i="7"/>
  <c r="AL53" i="7"/>
  <c r="AK53" i="7"/>
  <c r="AJ53" i="7"/>
  <c r="AI53" i="7"/>
  <c r="AH53" i="7"/>
  <c r="AG53" i="7"/>
  <c r="AF53" i="7"/>
  <c r="AE53" i="7"/>
  <c r="AD53" i="7"/>
  <c r="AC53" i="7"/>
  <c r="AB53" i="7"/>
  <c r="AA53" i="7"/>
  <c r="Z53" i="7"/>
  <c r="Y53" i="7"/>
  <c r="X53" i="7"/>
  <c r="W53" i="7"/>
  <c r="V53" i="7"/>
  <c r="U53" i="7"/>
  <c r="T53" i="7"/>
  <c r="S53" i="7"/>
  <c r="R53" i="7"/>
  <c r="Q53" i="7"/>
  <c r="P53" i="7"/>
  <c r="O53" i="7"/>
  <c r="N53" i="7"/>
  <c r="M53" i="7"/>
  <c r="L53" i="7"/>
  <c r="K53" i="7"/>
  <c r="J53" i="7"/>
  <c r="I53" i="7"/>
  <c r="H53" i="7"/>
  <c r="G53" i="7"/>
  <c r="F53" i="7"/>
  <c r="E53" i="7"/>
  <c r="D53" i="7"/>
  <c r="C53" i="7"/>
  <c r="B53" i="7"/>
  <c r="BV52" i="7"/>
  <c r="BU52" i="7"/>
  <c r="BT52" i="7"/>
  <c r="BS52" i="7"/>
  <c r="BR52" i="7"/>
  <c r="BQ52" i="7"/>
  <c r="BP52" i="7"/>
  <c r="BO52" i="7"/>
  <c r="BN52" i="7"/>
  <c r="BM52" i="7"/>
  <c r="BL52" i="7"/>
  <c r="BK52" i="7"/>
  <c r="BJ52" i="7"/>
  <c r="BI52" i="7"/>
  <c r="BH52" i="7"/>
  <c r="BG52" i="7"/>
  <c r="BF52" i="7"/>
  <c r="BE52" i="7"/>
  <c r="BD52" i="7"/>
  <c r="BC52" i="7"/>
  <c r="BB52" i="7"/>
  <c r="BA52" i="7"/>
  <c r="AZ52" i="7"/>
  <c r="AY52" i="7"/>
  <c r="AX52" i="7"/>
  <c r="AW52" i="7"/>
  <c r="AV52" i="7"/>
  <c r="AU52" i="7"/>
  <c r="AT52" i="7"/>
  <c r="AS52" i="7"/>
  <c r="AR52" i="7"/>
  <c r="AQ52" i="7"/>
  <c r="AP52" i="7"/>
  <c r="AO52" i="7"/>
  <c r="AN52" i="7"/>
  <c r="AM52" i="7"/>
  <c r="AL52" i="7"/>
  <c r="AK52" i="7"/>
  <c r="AJ52" i="7"/>
  <c r="AI52" i="7"/>
  <c r="AH52" i="7"/>
  <c r="AG52" i="7"/>
  <c r="AF52" i="7"/>
  <c r="AE52" i="7"/>
  <c r="AD52" i="7"/>
  <c r="AC52" i="7"/>
  <c r="AB52" i="7"/>
  <c r="AA52" i="7"/>
  <c r="Z52" i="7"/>
  <c r="Y52" i="7"/>
  <c r="X52" i="7"/>
  <c r="W52" i="7"/>
  <c r="V52" i="7"/>
  <c r="U52" i="7"/>
  <c r="T52" i="7"/>
  <c r="S52" i="7"/>
  <c r="R52" i="7"/>
  <c r="Q52" i="7"/>
  <c r="P52" i="7"/>
  <c r="O52" i="7"/>
  <c r="N52" i="7"/>
  <c r="M52" i="7"/>
  <c r="L52" i="7"/>
  <c r="K52" i="7"/>
  <c r="J52" i="7"/>
  <c r="I52" i="7"/>
  <c r="H52" i="7"/>
  <c r="G52" i="7"/>
  <c r="F52" i="7"/>
  <c r="E52" i="7"/>
  <c r="D52" i="7"/>
  <c r="C52" i="7"/>
  <c r="B52" i="7"/>
  <c r="BV51" i="7"/>
  <c r="BU51" i="7"/>
  <c r="BT51" i="7"/>
  <c r="BS51" i="7"/>
  <c r="BR51" i="7"/>
  <c r="BQ51" i="7"/>
  <c r="BP51" i="7"/>
  <c r="BO51" i="7"/>
  <c r="BN51" i="7"/>
  <c r="BM51" i="7"/>
  <c r="BL51" i="7"/>
  <c r="BK51" i="7"/>
  <c r="BJ51" i="7"/>
  <c r="BI51" i="7"/>
  <c r="BH51" i="7"/>
  <c r="BG51" i="7"/>
  <c r="BF51" i="7"/>
  <c r="BE51" i="7"/>
  <c r="BD51" i="7"/>
  <c r="BC51" i="7"/>
  <c r="BB51" i="7"/>
  <c r="BA51" i="7"/>
  <c r="AZ51" i="7"/>
  <c r="AY51" i="7"/>
  <c r="AX51" i="7"/>
  <c r="AW51" i="7"/>
  <c r="AV51" i="7"/>
  <c r="AU51" i="7"/>
  <c r="AT51" i="7"/>
  <c r="AS51" i="7"/>
  <c r="AR51" i="7"/>
  <c r="AQ51" i="7"/>
  <c r="AP51" i="7"/>
  <c r="AO51" i="7"/>
  <c r="AN51" i="7"/>
  <c r="AM51" i="7"/>
  <c r="AL51" i="7"/>
  <c r="AK51" i="7"/>
  <c r="AJ51" i="7"/>
  <c r="AI51" i="7"/>
  <c r="AH51" i="7"/>
  <c r="AG51" i="7"/>
  <c r="AF51" i="7"/>
  <c r="AE51" i="7"/>
  <c r="AD51" i="7"/>
  <c r="AC51" i="7"/>
  <c r="AB51" i="7"/>
  <c r="AA51" i="7"/>
  <c r="Z51" i="7"/>
  <c r="Y51" i="7"/>
  <c r="X51" i="7"/>
  <c r="W51" i="7"/>
  <c r="V51" i="7"/>
  <c r="U51" i="7"/>
  <c r="T51" i="7"/>
  <c r="S51" i="7"/>
  <c r="R51" i="7"/>
  <c r="Q51" i="7"/>
  <c r="P51" i="7"/>
  <c r="O51" i="7"/>
  <c r="N51" i="7"/>
  <c r="M51" i="7"/>
  <c r="L51" i="7"/>
  <c r="K51" i="7"/>
  <c r="J51" i="7"/>
  <c r="I51" i="7"/>
  <c r="H51" i="7"/>
  <c r="G51" i="7"/>
  <c r="F51" i="7"/>
  <c r="E51" i="7"/>
  <c r="D51" i="7"/>
  <c r="C51" i="7"/>
  <c r="B51" i="7"/>
  <c r="BV50" i="7"/>
  <c r="BU50" i="7"/>
  <c r="BT50" i="7"/>
  <c r="BS50" i="7"/>
  <c r="BR50" i="7"/>
  <c r="BQ50" i="7"/>
  <c r="BP50" i="7"/>
  <c r="BO50" i="7"/>
  <c r="BN50" i="7"/>
  <c r="BM50" i="7"/>
  <c r="BL50" i="7"/>
  <c r="BK50" i="7"/>
  <c r="BJ50" i="7"/>
  <c r="BI50" i="7"/>
  <c r="BH50" i="7"/>
  <c r="BG50" i="7"/>
  <c r="BF50" i="7"/>
  <c r="BE50" i="7"/>
  <c r="BD50" i="7"/>
  <c r="BC50" i="7"/>
  <c r="BB50" i="7"/>
  <c r="BA50" i="7"/>
  <c r="AZ50" i="7"/>
  <c r="AY50" i="7"/>
  <c r="AX50" i="7"/>
  <c r="AW50" i="7"/>
  <c r="AV50" i="7"/>
  <c r="AU50" i="7"/>
  <c r="AT50" i="7"/>
  <c r="AS50" i="7"/>
  <c r="AR50" i="7"/>
  <c r="AQ50" i="7"/>
  <c r="AP50" i="7"/>
  <c r="AO50" i="7"/>
  <c r="AN50" i="7"/>
  <c r="AM50" i="7"/>
  <c r="AL50" i="7"/>
  <c r="AK50" i="7"/>
  <c r="AJ50" i="7"/>
  <c r="AI50" i="7"/>
  <c r="AH50" i="7"/>
  <c r="AG50" i="7"/>
  <c r="AF50" i="7"/>
  <c r="AE50" i="7"/>
  <c r="AD50" i="7"/>
  <c r="AC50" i="7"/>
  <c r="AB50" i="7"/>
  <c r="AA50" i="7"/>
  <c r="Z50" i="7"/>
  <c r="Y50" i="7"/>
  <c r="X50" i="7"/>
  <c r="W50" i="7"/>
  <c r="V50" i="7"/>
  <c r="U50" i="7"/>
  <c r="T50" i="7"/>
  <c r="S50" i="7"/>
  <c r="R50" i="7"/>
  <c r="Q50" i="7"/>
  <c r="P50" i="7"/>
  <c r="O50" i="7"/>
  <c r="N50" i="7"/>
  <c r="M50" i="7"/>
  <c r="L50" i="7"/>
  <c r="K50" i="7"/>
  <c r="J50" i="7"/>
  <c r="I50" i="7"/>
  <c r="H50" i="7"/>
  <c r="G50" i="7"/>
  <c r="F50" i="7"/>
  <c r="E50" i="7"/>
  <c r="D50" i="7"/>
  <c r="C50" i="7"/>
  <c r="B50" i="7"/>
  <c r="BV49" i="7"/>
  <c r="BU49" i="7"/>
  <c r="BT49" i="7"/>
  <c r="BS49" i="7"/>
  <c r="BR49" i="7"/>
  <c r="BQ49" i="7"/>
  <c r="BP49" i="7"/>
  <c r="BO49" i="7"/>
  <c r="BN49" i="7"/>
  <c r="BM49" i="7"/>
  <c r="BL49" i="7"/>
  <c r="BK49" i="7"/>
  <c r="BJ49" i="7"/>
  <c r="BI49" i="7"/>
  <c r="BH49" i="7"/>
  <c r="BG49" i="7"/>
  <c r="BF49" i="7"/>
  <c r="BE49" i="7"/>
  <c r="BD49" i="7"/>
  <c r="BC49" i="7"/>
  <c r="BB49" i="7"/>
  <c r="BA49" i="7"/>
  <c r="AZ49" i="7"/>
  <c r="AY49" i="7"/>
  <c r="AX49" i="7"/>
  <c r="AW49" i="7"/>
  <c r="AV49" i="7"/>
  <c r="AU49" i="7"/>
  <c r="AT49" i="7"/>
  <c r="AS49" i="7"/>
  <c r="AR49" i="7"/>
  <c r="AQ49" i="7"/>
  <c r="AP49" i="7"/>
  <c r="AO49" i="7"/>
  <c r="AN49" i="7"/>
  <c r="AM49" i="7"/>
  <c r="AL49" i="7"/>
  <c r="AK49" i="7"/>
  <c r="AJ49" i="7"/>
  <c r="AI49" i="7"/>
  <c r="AH49" i="7"/>
  <c r="AG49" i="7"/>
  <c r="AF49" i="7"/>
  <c r="AE49" i="7"/>
  <c r="AD49" i="7"/>
  <c r="AC49" i="7"/>
  <c r="AB49" i="7"/>
  <c r="AA49" i="7"/>
  <c r="Z49" i="7"/>
  <c r="Y49" i="7"/>
  <c r="X49" i="7"/>
  <c r="W49" i="7"/>
  <c r="V49" i="7"/>
  <c r="U49" i="7"/>
  <c r="T49" i="7"/>
  <c r="S49" i="7"/>
  <c r="R49" i="7"/>
  <c r="Q49" i="7"/>
  <c r="P49" i="7"/>
  <c r="O49" i="7"/>
  <c r="N49" i="7"/>
  <c r="M49" i="7"/>
  <c r="L49" i="7"/>
  <c r="K49" i="7"/>
  <c r="J49" i="7"/>
  <c r="I49" i="7"/>
  <c r="H49" i="7"/>
  <c r="G49" i="7"/>
  <c r="F49" i="7"/>
  <c r="E49" i="7"/>
  <c r="D49" i="7"/>
  <c r="C49" i="7"/>
  <c r="B49" i="7"/>
  <c r="BV48" i="7"/>
  <c r="BU48" i="7"/>
  <c r="BT48" i="7"/>
  <c r="BS48" i="7"/>
  <c r="BR48" i="7"/>
  <c r="BQ48" i="7"/>
  <c r="BP48" i="7"/>
  <c r="BO48" i="7"/>
  <c r="BN48" i="7"/>
  <c r="BM48" i="7"/>
  <c r="BL48" i="7"/>
  <c r="BK48" i="7"/>
  <c r="BJ48" i="7"/>
  <c r="BI48" i="7"/>
  <c r="BH48" i="7"/>
  <c r="BG48" i="7"/>
  <c r="BF48" i="7"/>
  <c r="BE48" i="7"/>
  <c r="BD48" i="7"/>
  <c r="BC48" i="7"/>
  <c r="BB48" i="7"/>
  <c r="BA48" i="7"/>
  <c r="AZ48" i="7"/>
  <c r="AY48" i="7"/>
  <c r="AX48" i="7"/>
  <c r="AW48" i="7"/>
  <c r="AV48" i="7"/>
  <c r="AU48" i="7"/>
  <c r="AT48" i="7"/>
  <c r="AS48" i="7"/>
  <c r="AR48" i="7"/>
  <c r="AQ48" i="7"/>
  <c r="AP48" i="7"/>
  <c r="AO48" i="7"/>
  <c r="AN48" i="7"/>
  <c r="AM48" i="7"/>
  <c r="AL48" i="7"/>
  <c r="AK48" i="7"/>
  <c r="AJ48" i="7"/>
  <c r="AI48" i="7"/>
  <c r="AH48" i="7"/>
  <c r="AG48" i="7"/>
  <c r="AF48" i="7"/>
  <c r="AE48" i="7"/>
  <c r="AD48" i="7"/>
  <c r="AC48" i="7"/>
  <c r="AB48" i="7"/>
  <c r="AA48" i="7"/>
  <c r="Z48" i="7"/>
  <c r="Y48" i="7"/>
  <c r="X48" i="7"/>
  <c r="W48" i="7"/>
  <c r="V48" i="7"/>
  <c r="U48" i="7"/>
  <c r="T48" i="7"/>
  <c r="S48" i="7"/>
  <c r="R48" i="7"/>
  <c r="Q48" i="7"/>
  <c r="P48" i="7"/>
  <c r="O48" i="7"/>
  <c r="N48" i="7"/>
  <c r="M48" i="7"/>
  <c r="L48" i="7"/>
  <c r="K48" i="7"/>
  <c r="J48" i="7"/>
  <c r="I48" i="7"/>
  <c r="H48" i="7"/>
  <c r="G48" i="7"/>
  <c r="F48" i="7"/>
  <c r="E48" i="7"/>
  <c r="D48" i="7"/>
  <c r="C48" i="7"/>
  <c r="B48" i="7"/>
  <c r="BV47" i="7"/>
  <c r="BU47" i="7"/>
  <c r="BT47" i="7"/>
  <c r="BS47" i="7"/>
  <c r="BR47" i="7"/>
  <c r="BQ47" i="7"/>
  <c r="BP47" i="7"/>
  <c r="BO47" i="7"/>
  <c r="BN47" i="7"/>
  <c r="BM47" i="7"/>
  <c r="BL47" i="7"/>
  <c r="BK47" i="7"/>
  <c r="BJ47" i="7"/>
  <c r="BI47" i="7"/>
  <c r="BH47" i="7"/>
  <c r="BG47" i="7"/>
  <c r="BF47" i="7"/>
  <c r="BE47" i="7"/>
  <c r="BD47" i="7"/>
  <c r="BC47" i="7"/>
  <c r="BB47" i="7"/>
  <c r="BA47" i="7"/>
  <c r="AZ47" i="7"/>
  <c r="AY47" i="7"/>
  <c r="AX47" i="7"/>
  <c r="AW47" i="7"/>
  <c r="AV47" i="7"/>
  <c r="AU47" i="7"/>
  <c r="AT47" i="7"/>
  <c r="AS47" i="7"/>
  <c r="AR47" i="7"/>
  <c r="AQ47" i="7"/>
  <c r="AP47" i="7"/>
  <c r="AO47" i="7"/>
  <c r="AN47" i="7"/>
  <c r="AM47" i="7"/>
  <c r="AL47" i="7"/>
  <c r="AK47" i="7"/>
  <c r="AJ47" i="7"/>
  <c r="AI47" i="7"/>
  <c r="AH47" i="7"/>
  <c r="AG47" i="7"/>
  <c r="AF47" i="7"/>
  <c r="AE47" i="7"/>
  <c r="AD47" i="7"/>
  <c r="AC47" i="7"/>
  <c r="AB47" i="7"/>
  <c r="AA47" i="7"/>
  <c r="Z47" i="7"/>
  <c r="Y47" i="7"/>
  <c r="X47" i="7"/>
  <c r="W47" i="7"/>
  <c r="V47" i="7"/>
  <c r="U47" i="7"/>
  <c r="T47" i="7"/>
  <c r="S47" i="7"/>
  <c r="R47" i="7"/>
  <c r="Q47" i="7"/>
  <c r="P47" i="7"/>
  <c r="O47" i="7"/>
  <c r="N47" i="7"/>
  <c r="M47" i="7"/>
  <c r="L47" i="7"/>
  <c r="K47" i="7"/>
  <c r="J47" i="7"/>
  <c r="I47" i="7"/>
  <c r="H47" i="7"/>
  <c r="G47" i="7"/>
  <c r="F47" i="7"/>
  <c r="E47" i="7"/>
  <c r="D47" i="7"/>
  <c r="C47" i="7"/>
  <c r="B47" i="7"/>
  <c r="BV46" i="7"/>
  <c r="BU46" i="7"/>
  <c r="BT46" i="7"/>
  <c r="BS46" i="7"/>
  <c r="BR46" i="7"/>
  <c r="BQ46" i="7"/>
  <c r="BP46" i="7"/>
  <c r="BO46" i="7"/>
  <c r="BN46" i="7"/>
  <c r="BM46" i="7"/>
  <c r="BL46" i="7"/>
  <c r="BK46" i="7"/>
  <c r="BJ46" i="7"/>
  <c r="BI46" i="7"/>
  <c r="BH46" i="7"/>
  <c r="BG46" i="7"/>
  <c r="BF46" i="7"/>
  <c r="BE46" i="7"/>
  <c r="BD46" i="7"/>
  <c r="BC46" i="7"/>
  <c r="BB46" i="7"/>
  <c r="BA46" i="7"/>
  <c r="AZ46" i="7"/>
  <c r="AY46" i="7"/>
  <c r="AX46" i="7"/>
  <c r="AW46" i="7"/>
  <c r="AV46" i="7"/>
  <c r="AU46" i="7"/>
  <c r="AT46" i="7"/>
  <c r="AS46" i="7"/>
  <c r="AR46" i="7"/>
  <c r="AQ46" i="7"/>
  <c r="AP46" i="7"/>
  <c r="AO46" i="7"/>
  <c r="AN46" i="7"/>
  <c r="AM46" i="7"/>
  <c r="AL46" i="7"/>
  <c r="AK46" i="7"/>
  <c r="AJ46" i="7"/>
  <c r="AI46" i="7"/>
  <c r="AH46" i="7"/>
  <c r="AG46" i="7"/>
  <c r="AF46" i="7"/>
  <c r="AE46" i="7"/>
  <c r="AD46" i="7"/>
  <c r="AC46" i="7"/>
  <c r="AB46" i="7"/>
  <c r="AA46" i="7"/>
  <c r="Z46" i="7"/>
  <c r="Y46" i="7"/>
  <c r="X46" i="7"/>
  <c r="W46" i="7"/>
  <c r="V46" i="7"/>
  <c r="U46" i="7"/>
  <c r="T46" i="7"/>
  <c r="S46" i="7"/>
  <c r="R46" i="7"/>
  <c r="Q46" i="7"/>
  <c r="P46" i="7"/>
  <c r="O46" i="7"/>
  <c r="N46" i="7"/>
  <c r="M46" i="7"/>
  <c r="L46" i="7"/>
  <c r="K46" i="7"/>
  <c r="J46" i="7"/>
  <c r="I46" i="7"/>
  <c r="H46" i="7"/>
  <c r="G46" i="7"/>
  <c r="F46" i="7"/>
  <c r="E46" i="7"/>
  <c r="D46" i="7"/>
  <c r="C46" i="7"/>
  <c r="B46" i="7"/>
  <c r="BV45" i="7"/>
  <c r="BU45" i="7"/>
  <c r="BT45" i="7"/>
  <c r="BS45" i="7"/>
  <c r="BR45" i="7"/>
  <c r="BQ45" i="7"/>
  <c r="BP45" i="7"/>
  <c r="BO45" i="7"/>
  <c r="BN45" i="7"/>
  <c r="BM45" i="7"/>
  <c r="BL45" i="7"/>
  <c r="BK45" i="7"/>
  <c r="BJ45" i="7"/>
  <c r="BI45" i="7"/>
  <c r="BH45" i="7"/>
  <c r="BG45" i="7"/>
  <c r="BF45" i="7"/>
  <c r="BE45" i="7"/>
  <c r="BD45" i="7"/>
  <c r="BC45" i="7"/>
  <c r="BB45" i="7"/>
  <c r="BA45" i="7"/>
  <c r="AZ45" i="7"/>
  <c r="AY45" i="7"/>
  <c r="AX45" i="7"/>
  <c r="AW45" i="7"/>
  <c r="AV45" i="7"/>
  <c r="AU45" i="7"/>
  <c r="AT45" i="7"/>
  <c r="AS45" i="7"/>
  <c r="AR45" i="7"/>
  <c r="AQ45" i="7"/>
  <c r="AP45" i="7"/>
  <c r="AO45" i="7"/>
  <c r="AN45" i="7"/>
  <c r="AM45" i="7"/>
  <c r="AL45" i="7"/>
  <c r="AK45" i="7"/>
  <c r="AJ45" i="7"/>
  <c r="AI45" i="7"/>
  <c r="AH45" i="7"/>
  <c r="AG45" i="7"/>
  <c r="AF45" i="7"/>
  <c r="AE45" i="7"/>
  <c r="AD45" i="7"/>
  <c r="AC45" i="7"/>
  <c r="AB45" i="7"/>
  <c r="AA45" i="7"/>
  <c r="Z45" i="7"/>
  <c r="Y45" i="7"/>
  <c r="X45" i="7"/>
  <c r="W45" i="7"/>
  <c r="V45" i="7"/>
  <c r="U45" i="7"/>
  <c r="T45" i="7"/>
  <c r="S45" i="7"/>
  <c r="R45" i="7"/>
  <c r="Q45" i="7"/>
  <c r="P45" i="7"/>
  <c r="O45" i="7"/>
  <c r="N45" i="7"/>
  <c r="M45" i="7"/>
  <c r="L45" i="7"/>
  <c r="K45" i="7"/>
  <c r="J45" i="7"/>
  <c r="I45" i="7"/>
  <c r="H45" i="7"/>
  <c r="G45" i="7"/>
  <c r="F45" i="7"/>
  <c r="E45" i="7"/>
  <c r="D45" i="7"/>
  <c r="C45" i="7"/>
  <c r="B45" i="7"/>
  <c r="BV44" i="7"/>
  <c r="BU44" i="7"/>
  <c r="BT44" i="7"/>
  <c r="BS44" i="7"/>
  <c r="BR44" i="7"/>
  <c r="BQ44" i="7"/>
  <c r="BP44" i="7"/>
  <c r="BO44" i="7"/>
  <c r="BN44" i="7"/>
  <c r="BM44" i="7"/>
  <c r="BL44" i="7"/>
  <c r="BK44" i="7"/>
  <c r="BJ44" i="7"/>
  <c r="BI44" i="7"/>
  <c r="BH44" i="7"/>
  <c r="BG44" i="7"/>
  <c r="BF44" i="7"/>
  <c r="BE44" i="7"/>
  <c r="BD44" i="7"/>
  <c r="BC44" i="7"/>
  <c r="BB44" i="7"/>
  <c r="BA44" i="7"/>
  <c r="AZ44" i="7"/>
  <c r="AY44" i="7"/>
  <c r="AX44" i="7"/>
  <c r="AW44" i="7"/>
  <c r="AV44" i="7"/>
  <c r="AU44" i="7"/>
  <c r="AT44" i="7"/>
  <c r="AS44" i="7"/>
  <c r="AR44" i="7"/>
  <c r="AQ44" i="7"/>
  <c r="AP44" i="7"/>
  <c r="AO44" i="7"/>
  <c r="AN44" i="7"/>
  <c r="AM44" i="7"/>
  <c r="AL44" i="7"/>
  <c r="AK44" i="7"/>
  <c r="AJ44" i="7"/>
  <c r="AI44" i="7"/>
  <c r="AH44" i="7"/>
  <c r="AG44" i="7"/>
  <c r="AF44" i="7"/>
  <c r="AE44" i="7"/>
  <c r="AD44" i="7"/>
  <c r="AC44" i="7"/>
  <c r="AB44" i="7"/>
  <c r="AA44" i="7"/>
  <c r="Z44" i="7"/>
  <c r="Y44" i="7"/>
  <c r="X44" i="7"/>
  <c r="W44" i="7"/>
  <c r="V44" i="7"/>
  <c r="U44" i="7"/>
  <c r="T44" i="7"/>
  <c r="S44" i="7"/>
  <c r="R44" i="7"/>
  <c r="Q44" i="7"/>
  <c r="P44" i="7"/>
  <c r="O44" i="7"/>
  <c r="N44" i="7"/>
  <c r="M44" i="7"/>
  <c r="L44" i="7"/>
  <c r="K44" i="7"/>
  <c r="J44" i="7"/>
  <c r="I44" i="7"/>
  <c r="H44" i="7"/>
  <c r="G44" i="7"/>
  <c r="F44" i="7"/>
  <c r="E44" i="7"/>
  <c r="D44" i="7"/>
  <c r="C44" i="7"/>
  <c r="B44" i="7"/>
  <c r="BV43" i="7"/>
  <c r="BU43" i="7"/>
  <c r="BT43" i="7"/>
  <c r="BS43" i="7"/>
  <c r="BR43" i="7"/>
  <c r="BQ43" i="7"/>
  <c r="BP43" i="7"/>
  <c r="BO43" i="7"/>
  <c r="BN43" i="7"/>
  <c r="BM43" i="7"/>
  <c r="BL43" i="7"/>
  <c r="BK43" i="7"/>
  <c r="BJ43" i="7"/>
  <c r="BI43" i="7"/>
  <c r="BH43" i="7"/>
  <c r="BG43" i="7"/>
  <c r="BF43" i="7"/>
  <c r="BE43" i="7"/>
  <c r="BD43" i="7"/>
  <c r="BC43" i="7"/>
  <c r="BB43" i="7"/>
  <c r="BA43" i="7"/>
  <c r="AZ43" i="7"/>
  <c r="AY43" i="7"/>
  <c r="AX43" i="7"/>
  <c r="AW43" i="7"/>
  <c r="AV43" i="7"/>
  <c r="AU43" i="7"/>
  <c r="AT43" i="7"/>
  <c r="AS43" i="7"/>
  <c r="AR43" i="7"/>
  <c r="AQ43" i="7"/>
  <c r="AP43" i="7"/>
  <c r="AO43" i="7"/>
  <c r="AN43" i="7"/>
  <c r="AM43" i="7"/>
  <c r="AL43" i="7"/>
  <c r="AK43" i="7"/>
  <c r="AJ43" i="7"/>
  <c r="AI43" i="7"/>
  <c r="AH43" i="7"/>
  <c r="AG43" i="7"/>
  <c r="AF43" i="7"/>
  <c r="AE43" i="7"/>
  <c r="AD43" i="7"/>
  <c r="AC43" i="7"/>
  <c r="AB43" i="7"/>
  <c r="AA43" i="7"/>
  <c r="Z43" i="7"/>
  <c r="Y43" i="7"/>
  <c r="X43" i="7"/>
  <c r="W43" i="7"/>
  <c r="V43" i="7"/>
  <c r="U43" i="7"/>
  <c r="T43" i="7"/>
  <c r="S43" i="7"/>
  <c r="R43" i="7"/>
  <c r="Q43" i="7"/>
  <c r="P43" i="7"/>
  <c r="O43" i="7"/>
  <c r="N43" i="7"/>
  <c r="M43" i="7"/>
  <c r="L43" i="7"/>
  <c r="K43" i="7"/>
  <c r="J43" i="7"/>
  <c r="I43" i="7"/>
  <c r="H43" i="7"/>
  <c r="G43" i="7"/>
  <c r="F43" i="7"/>
  <c r="E43" i="7"/>
  <c r="D43" i="7"/>
  <c r="C43" i="7"/>
  <c r="B43" i="7"/>
  <c r="BV42" i="7"/>
  <c r="BU42" i="7"/>
  <c r="BT42" i="7"/>
  <c r="BS42" i="7"/>
  <c r="BR42" i="7"/>
  <c r="BQ42" i="7"/>
  <c r="BP42" i="7"/>
  <c r="BO42" i="7"/>
  <c r="BN42" i="7"/>
  <c r="BM42" i="7"/>
  <c r="BL42" i="7"/>
  <c r="BK42" i="7"/>
  <c r="BJ42" i="7"/>
  <c r="BI42" i="7"/>
  <c r="BH42" i="7"/>
  <c r="BG42" i="7"/>
  <c r="BF42" i="7"/>
  <c r="BE42" i="7"/>
  <c r="BD42" i="7"/>
  <c r="BC42" i="7"/>
  <c r="BB42" i="7"/>
  <c r="BA42" i="7"/>
  <c r="AZ42" i="7"/>
  <c r="AY42" i="7"/>
  <c r="AX42" i="7"/>
  <c r="AW42" i="7"/>
  <c r="AV42" i="7"/>
  <c r="AU42" i="7"/>
  <c r="AT42" i="7"/>
  <c r="AS42" i="7"/>
  <c r="AR42" i="7"/>
  <c r="AQ42" i="7"/>
  <c r="AP42" i="7"/>
  <c r="AO42" i="7"/>
  <c r="AN42" i="7"/>
  <c r="AM42" i="7"/>
  <c r="AL42" i="7"/>
  <c r="AK42" i="7"/>
  <c r="AJ42" i="7"/>
  <c r="AI42" i="7"/>
  <c r="AH42" i="7"/>
  <c r="AG42" i="7"/>
  <c r="AF42" i="7"/>
  <c r="AE42" i="7"/>
  <c r="AD42" i="7"/>
  <c r="AC42" i="7"/>
  <c r="AB42" i="7"/>
  <c r="AA42" i="7"/>
  <c r="Z42" i="7"/>
  <c r="Y42" i="7"/>
  <c r="X42" i="7"/>
  <c r="W42" i="7"/>
  <c r="V42" i="7"/>
  <c r="U42" i="7"/>
  <c r="T42" i="7"/>
  <c r="S42" i="7"/>
  <c r="R42" i="7"/>
  <c r="Q42" i="7"/>
  <c r="P42" i="7"/>
  <c r="O42" i="7"/>
  <c r="N42" i="7"/>
  <c r="M42" i="7"/>
  <c r="L42" i="7"/>
  <c r="K42" i="7"/>
  <c r="J42" i="7"/>
  <c r="I42" i="7"/>
  <c r="H42" i="7"/>
  <c r="G42" i="7"/>
  <c r="F42" i="7"/>
  <c r="E42" i="7"/>
  <c r="D42" i="7"/>
  <c r="C42" i="7"/>
  <c r="B42" i="7"/>
  <c r="BV41" i="7"/>
  <c r="BU41" i="7"/>
  <c r="BT41" i="7"/>
  <c r="BS41" i="7"/>
  <c r="BR41" i="7"/>
  <c r="BQ41" i="7"/>
  <c r="BP41" i="7"/>
  <c r="BO41" i="7"/>
  <c r="BN41" i="7"/>
  <c r="BM41" i="7"/>
  <c r="BL41" i="7"/>
  <c r="BK41" i="7"/>
  <c r="BJ41" i="7"/>
  <c r="BI41" i="7"/>
  <c r="BH41" i="7"/>
  <c r="BG41" i="7"/>
  <c r="BF41" i="7"/>
  <c r="BE41" i="7"/>
  <c r="BD41" i="7"/>
  <c r="BC41" i="7"/>
  <c r="BB41" i="7"/>
  <c r="BA41" i="7"/>
  <c r="AZ41" i="7"/>
  <c r="AY41" i="7"/>
  <c r="AX41" i="7"/>
  <c r="AW41" i="7"/>
  <c r="AV41" i="7"/>
  <c r="AU41" i="7"/>
  <c r="AT41" i="7"/>
  <c r="AS41" i="7"/>
  <c r="AR41" i="7"/>
  <c r="AQ41" i="7"/>
  <c r="AP41" i="7"/>
  <c r="AO41" i="7"/>
  <c r="AN41" i="7"/>
  <c r="AM41" i="7"/>
  <c r="AL41" i="7"/>
  <c r="AK41" i="7"/>
  <c r="AJ41" i="7"/>
  <c r="AI41" i="7"/>
  <c r="AH41" i="7"/>
  <c r="AG41" i="7"/>
  <c r="AF41" i="7"/>
  <c r="AE41" i="7"/>
  <c r="AD41" i="7"/>
  <c r="AC41" i="7"/>
  <c r="AB41" i="7"/>
  <c r="AA41" i="7"/>
  <c r="Z41" i="7"/>
  <c r="Y41" i="7"/>
  <c r="X41" i="7"/>
  <c r="W41" i="7"/>
  <c r="V41" i="7"/>
  <c r="U41" i="7"/>
  <c r="T41" i="7"/>
  <c r="S41" i="7"/>
  <c r="R41" i="7"/>
  <c r="Q41" i="7"/>
  <c r="P41" i="7"/>
  <c r="O41" i="7"/>
  <c r="N41" i="7"/>
  <c r="M41" i="7"/>
  <c r="L41" i="7"/>
  <c r="K41" i="7"/>
  <c r="J41" i="7"/>
  <c r="I41" i="7"/>
  <c r="H41" i="7"/>
  <c r="G41" i="7"/>
  <c r="F41" i="7"/>
  <c r="E41" i="7"/>
  <c r="D41" i="7"/>
  <c r="C41" i="7"/>
  <c r="B41" i="7"/>
  <c r="BV40" i="7"/>
  <c r="BU40" i="7"/>
  <c r="BT40" i="7"/>
  <c r="BS40" i="7"/>
  <c r="BR40" i="7"/>
  <c r="BQ40" i="7"/>
  <c r="BP40" i="7"/>
  <c r="BO40" i="7"/>
  <c r="BN40" i="7"/>
  <c r="BM40" i="7"/>
  <c r="BL40" i="7"/>
  <c r="BK40" i="7"/>
  <c r="BJ40" i="7"/>
  <c r="BI40" i="7"/>
  <c r="BH40" i="7"/>
  <c r="BG40" i="7"/>
  <c r="BF40" i="7"/>
  <c r="BE40" i="7"/>
  <c r="BD40" i="7"/>
  <c r="BC40" i="7"/>
  <c r="BB40" i="7"/>
  <c r="BA40" i="7"/>
  <c r="AZ40" i="7"/>
  <c r="AY40" i="7"/>
  <c r="AX40" i="7"/>
  <c r="AW40" i="7"/>
  <c r="AV40" i="7"/>
  <c r="AU40" i="7"/>
  <c r="AT40" i="7"/>
  <c r="AS40" i="7"/>
  <c r="AR40" i="7"/>
  <c r="AQ40" i="7"/>
  <c r="AP40" i="7"/>
  <c r="AO40" i="7"/>
  <c r="AN40" i="7"/>
  <c r="AM40" i="7"/>
  <c r="AL40" i="7"/>
  <c r="AK40" i="7"/>
  <c r="AJ40" i="7"/>
  <c r="AI40" i="7"/>
  <c r="AH40" i="7"/>
  <c r="AG40" i="7"/>
  <c r="AF40" i="7"/>
  <c r="AE40" i="7"/>
  <c r="AD40" i="7"/>
  <c r="AC40" i="7"/>
  <c r="AB40" i="7"/>
  <c r="AA40" i="7"/>
  <c r="Z40" i="7"/>
  <c r="Y40" i="7"/>
  <c r="X40" i="7"/>
  <c r="W40" i="7"/>
  <c r="V40" i="7"/>
  <c r="U40" i="7"/>
  <c r="T40" i="7"/>
  <c r="S40" i="7"/>
  <c r="R40" i="7"/>
  <c r="Q40" i="7"/>
  <c r="P40" i="7"/>
  <c r="O40" i="7"/>
  <c r="N40" i="7"/>
  <c r="M40" i="7"/>
  <c r="L40" i="7"/>
  <c r="K40" i="7"/>
  <c r="J40" i="7"/>
  <c r="I40" i="7"/>
  <c r="H40" i="7"/>
  <c r="G40" i="7"/>
  <c r="F40" i="7"/>
  <c r="E40" i="7"/>
  <c r="D40" i="7"/>
  <c r="C40" i="7"/>
  <c r="B40" i="7"/>
  <c r="BV39" i="7"/>
  <c r="BU39" i="7"/>
  <c r="BT39" i="7"/>
  <c r="BS39" i="7"/>
  <c r="BR39" i="7"/>
  <c r="BQ39" i="7"/>
  <c r="BP39" i="7"/>
  <c r="BO39" i="7"/>
  <c r="BN39" i="7"/>
  <c r="BM39" i="7"/>
  <c r="BL39" i="7"/>
  <c r="BK39" i="7"/>
  <c r="BJ39" i="7"/>
  <c r="BI39" i="7"/>
  <c r="BH39" i="7"/>
  <c r="BG39" i="7"/>
  <c r="BF39" i="7"/>
  <c r="BE39" i="7"/>
  <c r="BD39" i="7"/>
  <c r="BC39" i="7"/>
  <c r="BB39" i="7"/>
  <c r="BA39" i="7"/>
  <c r="AZ39" i="7"/>
  <c r="AY39" i="7"/>
  <c r="AX39" i="7"/>
  <c r="AW39" i="7"/>
  <c r="AV39" i="7"/>
  <c r="AU39" i="7"/>
  <c r="AT39" i="7"/>
  <c r="AS39" i="7"/>
  <c r="AR39" i="7"/>
  <c r="AQ39" i="7"/>
  <c r="AP39" i="7"/>
  <c r="AO39" i="7"/>
  <c r="AN39" i="7"/>
  <c r="AM39" i="7"/>
  <c r="AL39" i="7"/>
  <c r="AK39" i="7"/>
  <c r="AJ39" i="7"/>
  <c r="AI39" i="7"/>
  <c r="AH39" i="7"/>
  <c r="AG39" i="7"/>
  <c r="AF39" i="7"/>
  <c r="AE39" i="7"/>
  <c r="AD39" i="7"/>
  <c r="AC39" i="7"/>
  <c r="AB39" i="7"/>
  <c r="AA39" i="7"/>
  <c r="Z39" i="7"/>
  <c r="Y39" i="7"/>
  <c r="X39" i="7"/>
  <c r="W39" i="7"/>
  <c r="V39" i="7"/>
  <c r="U39" i="7"/>
  <c r="T39" i="7"/>
  <c r="S39" i="7"/>
  <c r="R39" i="7"/>
  <c r="Q39" i="7"/>
  <c r="P39" i="7"/>
  <c r="O39" i="7"/>
  <c r="N39" i="7"/>
  <c r="M39" i="7"/>
  <c r="L39" i="7"/>
  <c r="K39" i="7"/>
  <c r="J39" i="7"/>
  <c r="I39" i="7"/>
  <c r="H39" i="7"/>
  <c r="G39" i="7"/>
  <c r="F39" i="7"/>
  <c r="E39" i="7"/>
  <c r="D39" i="7"/>
  <c r="C39" i="7"/>
  <c r="B39" i="7"/>
  <c r="BV67" i="6"/>
  <c r="BU67" i="6"/>
  <c r="BT67" i="6"/>
  <c r="BS67" i="6"/>
  <c r="BR67" i="6"/>
  <c r="BQ67" i="6"/>
  <c r="BP67" i="6"/>
  <c r="BO67" i="6"/>
  <c r="BN67" i="6"/>
  <c r="BM67" i="6"/>
  <c r="BL67" i="6"/>
  <c r="BK67" i="6"/>
  <c r="BJ67" i="6"/>
  <c r="BI67" i="6"/>
  <c r="BH67" i="6"/>
  <c r="BG67" i="6"/>
  <c r="BF67" i="6"/>
  <c r="BE67" i="6"/>
  <c r="BD67" i="6"/>
  <c r="BC67" i="6"/>
  <c r="BB67" i="6"/>
  <c r="BA67" i="6"/>
  <c r="AZ67" i="6"/>
  <c r="AY67" i="6"/>
  <c r="AX67" i="6"/>
  <c r="AW67" i="6"/>
  <c r="AV67" i="6"/>
  <c r="AU67" i="6"/>
  <c r="AT67" i="6"/>
  <c r="AS67" i="6"/>
  <c r="AR67" i="6"/>
  <c r="AQ67" i="6"/>
  <c r="AP67" i="6"/>
  <c r="AO67" i="6"/>
  <c r="AN67" i="6"/>
  <c r="AM67" i="6"/>
  <c r="AL67" i="6"/>
  <c r="AK67" i="6"/>
  <c r="AJ67" i="6"/>
  <c r="AI67" i="6"/>
  <c r="AH67" i="6"/>
  <c r="AG67" i="6"/>
  <c r="AF67" i="6"/>
  <c r="AE67" i="6"/>
  <c r="AD67" i="6"/>
  <c r="AC67" i="6"/>
  <c r="AB67" i="6"/>
  <c r="AA67" i="6"/>
  <c r="Z67" i="6"/>
  <c r="Y67" i="6"/>
  <c r="X67" i="6"/>
  <c r="W67" i="6"/>
  <c r="V67" i="6"/>
  <c r="U67" i="6"/>
  <c r="T67" i="6"/>
  <c r="S67" i="6"/>
  <c r="R67" i="6"/>
  <c r="Q67" i="6"/>
  <c r="P67" i="6"/>
  <c r="O67" i="6"/>
  <c r="N67" i="6"/>
  <c r="M67" i="6"/>
  <c r="L67" i="6"/>
  <c r="K67" i="6"/>
  <c r="J67" i="6"/>
  <c r="I67" i="6"/>
  <c r="H67" i="6"/>
  <c r="G67" i="6"/>
  <c r="F67" i="6"/>
  <c r="E67" i="6"/>
  <c r="D67" i="6"/>
  <c r="C67" i="6"/>
  <c r="B67" i="6"/>
  <c r="BV65" i="6"/>
  <c r="BU65" i="6"/>
  <c r="BT65" i="6"/>
  <c r="BS65" i="6"/>
  <c r="BR65" i="6"/>
  <c r="BQ65" i="6"/>
  <c r="BP65" i="6"/>
  <c r="BO65" i="6"/>
  <c r="BN65" i="6"/>
  <c r="BM65" i="6"/>
  <c r="BL65" i="6"/>
  <c r="BK65" i="6"/>
  <c r="BJ65" i="6"/>
  <c r="BI65" i="6"/>
  <c r="BH65" i="6"/>
  <c r="BG65" i="6"/>
  <c r="BF65" i="6"/>
  <c r="BE65" i="6"/>
  <c r="BD65" i="6"/>
  <c r="BC65" i="6"/>
  <c r="BB65" i="6"/>
  <c r="BA65" i="6"/>
  <c r="AZ65" i="6"/>
  <c r="AY65" i="6"/>
  <c r="AX65" i="6"/>
  <c r="AW65" i="6"/>
  <c r="AV65" i="6"/>
  <c r="AU65" i="6"/>
  <c r="AT65" i="6"/>
  <c r="AS65" i="6"/>
  <c r="AR65" i="6"/>
  <c r="AQ65" i="6"/>
  <c r="AP65" i="6"/>
  <c r="AO65" i="6"/>
  <c r="AN65" i="6"/>
  <c r="AM65" i="6"/>
  <c r="AL65" i="6"/>
  <c r="AK65" i="6"/>
  <c r="AJ65" i="6"/>
  <c r="AI65" i="6"/>
  <c r="AH65" i="6"/>
  <c r="AG65" i="6"/>
  <c r="AF65" i="6"/>
  <c r="AE65" i="6"/>
  <c r="AD65" i="6"/>
  <c r="AC65" i="6"/>
  <c r="AB65" i="6"/>
  <c r="AA65" i="6"/>
  <c r="Z65" i="6"/>
  <c r="Y65" i="6"/>
  <c r="X65" i="6"/>
  <c r="W65" i="6"/>
  <c r="V65" i="6"/>
  <c r="U65" i="6"/>
  <c r="T65" i="6"/>
  <c r="S65" i="6"/>
  <c r="R65" i="6"/>
  <c r="Q65" i="6"/>
  <c r="P65" i="6"/>
  <c r="O65" i="6"/>
  <c r="N65" i="6"/>
  <c r="M65" i="6"/>
  <c r="L65" i="6"/>
  <c r="K65" i="6"/>
  <c r="J65" i="6"/>
  <c r="I65" i="6"/>
  <c r="H65" i="6"/>
  <c r="G65" i="6"/>
  <c r="F65" i="6"/>
  <c r="E65" i="6"/>
  <c r="D65" i="6"/>
  <c r="C65" i="6"/>
  <c r="B65" i="6"/>
  <c r="BV64" i="6"/>
  <c r="BU64" i="6"/>
  <c r="BT64" i="6"/>
  <c r="BS64" i="6"/>
  <c r="BR64" i="6"/>
  <c r="BQ64" i="6"/>
  <c r="BP64" i="6"/>
  <c r="BO64" i="6"/>
  <c r="BN64" i="6"/>
  <c r="BM64" i="6"/>
  <c r="BL64" i="6"/>
  <c r="BK64" i="6"/>
  <c r="BJ64" i="6"/>
  <c r="BI64" i="6"/>
  <c r="BH64" i="6"/>
  <c r="BG64" i="6"/>
  <c r="BF64" i="6"/>
  <c r="BE64" i="6"/>
  <c r="BD64" i="6"/>
  <c r="BC64" i="6"/>
  <c r="BB64" i="6"/>
  <c r="BA64" i="6"/>
  <c r="AZ64" i="6"/>
  <c r="AY64" i="6"/>
  <c r="AX64" i="6"/>
  <c r="AW64" i="6"/>
  <c r="AV64" i="6"/>
  <c r="AU64" i="6"/>
  <c r="AT64" i="6"/>
  <c r="AS64" i="6"/>
  <c r="AR64" i="6"/>
  <c r="AQ64" i="6"/>
  <c r="AP64" i="6"/>
  <c r="AO64" i="6"/>
  <c r="AN64" i="6"/>
  <c r="AM64" i="6"/>
  <c r="AL64" i="6"/>
  <c r="AK64" i="6"/>
  <c r="AJ64" i="6"/>
  <c r="AI64" i="6"/>
  <c r="AH64" i="6"/>
  <c r="AG64" i="6"/>
  <c r="AF64" i="6"/>
  <c r="AE64" i="6"/>
  <c r="AD64" i="6"/>
  <c r="AC64" i="6"/>
  <c r="AB64" i="6"/>
  <c r="AA64" i="6"/>
  <c r="Z64" i="6"/>
  <c r="Y64" i="6"/>
  <c r="X64" i="6"/>
  <c r="W64" i="6"/>
  <c r="V64" i="6"/>
  <c r="U64" i="6"/>
  <c r="T64" i="6"/>
  <c r="S64" i="6"/>
  <c r="R64" i="6"/>
  <c r="Q64" i="6"/>
  <c r="P64" i="6"/>
  <c r="O64" i="6"/>
  <c r="N64" i="6"/>
  <c r="M64" i="6"/>
  <c r="L64" i="6"/>
  <c r="K64" i="6"/>
  <c r="J64" i="6"/>
  <c r="I64" i="6"/>
  <c r="H64" i="6"/>
  <c r="G64" i="6"/>
  <c r="F64" i="6"/>
  <c r="E64" i="6"/>
  <c r="D64" i="6"/>
  <c r="C64" i="6"/>
  <c r="B64" i="6"/>
  <c r="BV63" i="6"/>
  <c r="BU63" i="6"/>
  <c r="BT63" i="6"/>
  <c r="BS63" i="6"/>
  <c r="BR63" i="6"/>
  <c r="BQ63" i="6"/>
  <c r="BP63" i="6"/>
  <c r="BO63" i="6"/>
  <c r="BN63" i="6"/>
  <c r="BM63" i="6"/>
  <c r="BL63" i="6"/>
  <c r="BK63" i="6"/>
  <c r="BJ63" i="6"/>
  <c r="BI63" i="6"/>
  <c r="BH63" i="6"/>
  <c r="BG63" i="6"/>
  <c r="BF63" i="6"/>
  <c r="BE63" i="6"/>
  <c r="BD63" i="6"/>
  <c r="BC63" i="6"/>
  <c r="BB63" i="6"/>
  <c r="BA63" i="6"/>
  <c r="AZ63" i="6"/>
  <c r="AY63" i="6"/>
  <c r="AX63" i="6"/>
  <c r="AW63" i="6"/>
  <c r="AV63" i="6"/>
  <c r="AU63" i="6"/>
  <c r="AT63" i="6"/>
  <c r="AS63" i="6"/>
  <c r="AR63" i="6"/>
  <c r="AQ63" i="6"/>
  <c r="AP63" i="6"/>
  <c r="AO63" i="6"/>
  <c r="AN63" i="6"/>
  <c r="AM63" i="6"/>
  <c r="AL63" i="6"/>
  <c r="AK63" i="6"/>
  <c r="AJ63" i="6"/>
  <c r="AI63" i="6"/>
  <c r="AH63" i="6"/>
  <c r="AG63" i="6"/>
  <c r="AF63" i="6"/>
  <c r="AE63" i="6"/>
  <c r="AD63" i="6"/>
  <c r="AC63" i="6"/>
  <c r="AB63" i="6"/>
  <c r="AA63" i="6"/>
  <c r="Z63" i="6"/>
  <c r="Y63" i="6"/>
  <c r="X63" i="6"/>
  <c r="W63" i="6"/>
  <c r="V63" i="6"/>
  <c r="U63" i="6"/>
  <c r="T63" i="6"/>
  <c r="S63" i="6"/>
  <c r="R63" i="6"/>
  <c r="Q63" i="6"/>
  <c r="P63" i="6"/>
  <c r="O63" i="6"/>
  <c r="N63" i="6"/>
  <c r="M63" i="6"/>
  <c r="L63" i="6"/>
  <c r="K63" i="6"/>
  <c r="J63" i="6"/>
  <c r="I63" i="6"/>
  <c r="H63" i="6"/>
  <c r="G63" i="6"/>
  <c r="F63" i="6"/>
  <c r="E63" i="6"/>
  <c r="D63" i="6"/>
  <c r="C63" i="6"/>
  <c r="B63" i="6"/>
  <c r="BV62" i="6"/>
  <c r="BU62" i="6"/>
  <c r="BT62" i="6"/>
  <c r="BS62" i="6"/>
  <c r="BR62" i="6"/>
  <c r="BQ62" i="6"/>
  <c r="BP62" i="6"/>
  <c r="BO62" i="6"/>
  <c r="BN62" i="6"/>
  <c r="BM62" i="6"/>
  <c r="BL62" i="6"/>
  <c r="BK62" i="6"/>
  <c r="BJ62" i="6"/>
  <c r="BI62" i="6"/>
  <c r="BH62" i="6"/>
  <c r="BG62" i="6"/>
  <c r="BF62" i="6"/>
  <c r="BE62" i="6"/>
  <c r="BD62" i="6"/>
  <c r="BC62" i="6"/>
  <c r="BB62" i="6"/>
  <c r="BA62" i="6"/>
  <c r="AZ62" i="6"/>
  <c r="AY62" i="6"/>
  <c r="AX62" i="6"/>
  <c r="AW62" i="6"/>
  <c r="AV62" i="6"/>
  <c r="AU62" i="6"/>
  <c r="AT62" i="6"/>
  <c r="AS62" i="6"/>
  <c r="AR62" i="6"/>
  <c r="AQ62" i="6"/>
  <c r="AP62" i="6"/>
  <c r="AO62" i="6"/>
  <c r="AN62" i="6"/>
  <c r="AM62" i="6"/>
  <c r="AL62" i="6"/>
  <c r="AK62" i="6"/>
  <c r="AJ62" i="6"/>
  <c r="AI62" i="6"/>
  <c r="AH62" i="6"/>
  <c r="AG62" i="6"/>
  <c r="AF62" i="6"/>
  <c r="AE62" i="6"/>
  <c r="AD62" i="6"/>
  <c r="AC62" i="6"/>
  <c r="AB62" i="6"/>
  <c r="AA62" i="6"/>
  <c r="Z62" i="6"/>
  <c r="Y62" i="6"/>
  <c r="X62" i="6"/>
  <c r="W62" i="6"/>
  <c r="V62" i="6"/>
  <c r="U62" i="6"/>
  <c r="T62" i="6"/>
  <c r="S62" i="6"/>
  <c r="R62" i="6"/>
  <c r="Q62" i="6"/>
  <c r="P62" i="6"/>
  <c r="O62" i="6"/>
  <c r="N62" i="6"/>
  <c r="M62" i="6"/>
  <c r="L62" i="6"/>
  <c r="K62" i="6"/>
  <c r="J62" i="6"/>
  <c r="I62" i="6"/>
  <c r="H62" i="6"/>
  <c r="G62" i="6"/>
  <c r="F62" i="6"/>
  <c r="E62" i="6"/>
  <c r="D62" i="6"/>
  <c r="C62" i="6"/>
  <c r="B62" i="6"/>
  <c r="BV61" i="6"/>
  <c r="BU61" i="6"/>
  <c r="BT61" i="6"/>
  <c r="BS61" i="6"/>
  <c r="BR61" i="6"/>
  <c r="BQ61" i="6"/>
  <c r="BP61" i="6"/>
  <c r="BO61" i="6"/>
  <c r="BN61" i="6"/>
  <c r="BM61" i="6"/>
  <c r="BL61" i="6"/>
  <c r="BK61" i="6"/>
  <c r="BJ61" i="6"/>
  <c r="BI61" i="6"/>
  <c r="BH61" i="6"/>
  <c r="BG61" i="6"/>
  <c r="BF61" i="6"/>
  <c r="BE61" i="6"/>
  <c r="BD61" i="6"/>
  <c r="BC61" i="6"/>
  <c r="BB61" i="6"/>
  <c r="BA61" i="6"/>
  <c r="AZ61" i="6"/>
  <c r="AY61" i="6"/>
  <c r="AX61" i="6"/>
  <c r="AW61" i="6"/>
  <c r="AV61" i="6"/>
  <c r="AU61" i="6"/>
  <c r="AT61" i="6"/>
  <c r="AS61" i="6"/>
  <c r="AR61" i="6"/>
  <c r="AQ61" i="6"/>
  <c r="AP61" i="6"/>
  <c r="AO61" i="6"/>
  <c r="AN61" i="6"/>
  <c r="AM61" i="6"/>
  <c r="AL61" i="6"/>
  <c r="AK61" i="6"/>
  <c r="AJ61" i="6"/>
  <c r="AI61" i="6"/>
  <c r="AH61" i="6"/>
  <c r="AG61" i="6"/>
  <c r="AF61" i="6"/>
  <c r="AE61" i="6"/>
  <c r="AD61" i="6"/>
  <c r="AC61" i="6"/>
  <c r="AB61" i="6"/>
  <c r="AA61" i="6"/>
  <c r="Z61" i="6"/>
  <c r="Y61" i="6"/>
  <c r="X61" i="6"/>
  <c r="W61" i="6"/>
  <c r="V61" i="6"/>
  <c r="U61" i="6"/>
  <c r="T61" i="6"/>
  <c r="S61" i="6"/>
  <c r="R61" i="6"/>
  <c r="Q61" i="6"/>
  <c r="P61" i="6"/>
  <c r="O61" i="6"/>
  <c r="N61" i="6"/>
  <c r="M61" i="6"/>
  <c r="L61" i="6"/>
  <c r="K61" i="6"/>
  <c r="J61" i="6"/>
  <c r="I61" i="6"/>
  <c r="H61" i="6"/>
  <c r="G61" i="6"/>
  <c r="F61" i="6"/>
  <c r="E61" i="6"/>
  <c r="D61" i="6"/>
  <c r="C61" i="6"/>
  <c r="B61" i="6"/>
  <c r="BV60" i="6"/>
  <c r="BU60" i="6"/>
  <c r="BT60" i="6"/>
  <c r="BS60" i="6"/>
  <c r="BR60" i="6"/>
  <c r="BQ60" i="6"/>
  <c r="BP60" i="6"/>
  <c r="BO60" i="6"/>
  <c r="BN60" i="6"/>
  <c r="BM60" i="6"/>
  <c r="BL60" i="6"/>
  <c r="BK60" i="6"/>
  <c r="BJ60" i="6"/>
  <c r="BI60" i="6"/>
  <c r="BH60" i="6"/>
  <c r="BG60" i="6"/>
  <c r="BF60" i="6"/>
  <c r="BE60" i="6"/>
  <c r="BD60" i="6"/>
  <c r="BC60" i="6"/>
  <c r="BB60" i="6"/>
  <c r="BA60" i="6"/>
  <c r="AZ60" i="6"/>
  <c r="AY60" i="6"/>
  <c r="AX60" i="6"/>
  <c r="AW60" i="6"/>
  <c r="AV60" i="6"/>
  <c r="AU60" i="6"/>
  <c r="AT60" i="6"/>
  <c r="AS60" i="6"/>
  <c r="AR60" i="6"/>
  <c r="AQ60" i="6"/>
  <c r="AP60" i="6"/>
  <c r="AO60" i="6"/>
  <c r="AN60" i="6"/>
  <c r="AM60" i="6"/>
  <c r="AL60" i="6"/>
  <c r="AK60" i="6"/>
  <c r="AJ60" i="6"/>
  <c r="AI60" i="6"/>
  <c r="AH60" i="6"/>
  <c r="AG60" i="6"/>
  <c r="AF60" i="6"/>
  <c r="AE60" i="6"/>
  <c r="AD60" i="6"/>
  <c r="AC60" i="6"/>
  <c r="AB60" i="6"/>
  <c r="AA60" i="6"/>
  <c r="Z60" i="6"/>
  <c r="Y60" i="6"/>
  <c r="X60" i="6"/>
  <c r="W60" i="6"/>
  <c r="V60" i="6"/>
  <c r="U60" i="6"/>
  <c r="T60" i="6"/>
  <c r="S60" i="6"/>
  <c r="R60" i="6"/>
  <c r="Q60" i="6"/>
  <c r="P60" i="6"/>
  <c r="O60" i="6"/>
  <c r="N60" i="6"/>
  <c r="M60" i="6"/>
  <c r="L60" i="6"/>
  <c r="K60" i="6"/>
  <c r="J60" i="6"/>
  <c r="I60" i="6"/>
  <c r="H60" i="6"/>
  <c r="G60" i="6"/>
  <c r="F60" i="6"/>
  <c r="E60" i="6"/>
  <c r="D60" i="6"/>
  <c r="C60" i="6"/>
  <c r="B60" i="6"/>
  <c r="BV59" i="6"/>
  <c r="BU59" i="6"/>
  <c r="BT59" i="6"/>
  <c r="BS59" i="6"/>
  <c r="BR59" i="6"/>
  <c r="BQ59" i="6"/>
  <c r="BP59" i="6"/>
  <c r="BO59" i="6"/>
  <c r="BN59" i="6"/>
  <c r="BM59" i="6"/>
  <c r="BL59" i="6"/>
  <c r="BK59" i="6"/>
  <c r="BJ59" i="6"/>
  <c r="BI59" i="6"/>
  <c r="BH59" i="6"/>
  <c r="BG59" i="6"/>
  <c r="BF59" i="6"/>
  <c r="BE59" i="6"/>
  <c r="BD59" i="6"/>
  <c r="BC59" i="6"/>
  <c r="BB59" i="6"/>
  <c r="BA59" i="6"/>
  <c r="AZ59" i="6"/>
  <c r="AY59" i="6"/>
  <c r="AX59" i="6"/>
  <c r="AW59" i="6"/>
  <c r="AV59" i="6"/>
  <c r="AU59" i="6"/>
  <c r="AT59" i="6"/>
  <c r="AS59" i="6"/>
  <c r="AR59" i="6"/>
  <c r="AQ59" i="6"/>
  <c r="AP59" i="6"/>
  <c r="AO59" i="6"/>
  <c r="AN59" i="6"/>
  <c r="AM59" i="6"/>
  <c r="AL59" i="6"/>
  <c r="AK59" i="6"/>
  <c r="AJ59" i="6"/>
  <c r="AI59" i="6"/>
  <c r="AH59" i="6"/>
  <c r="AG59" i="6"/>
  <c r="AF59" i="6"/>
  <c r="AE59" i="6"/>
  <c r="AD59" i="6"/>
  <c r="AC59" i="6"/>
  <c r="AB59" i="6"/>
  <c r="AA59" i="6"/>
  <c r="Z59" i="6"/>
  <c r="Y59" i="6"/>
  <c r="X59" i="6"/>
  <c r="W59" i="6"/>
  <c r="V59" i="6"/>
  <c r="U59" i="6"/>
  <c r="T59" i="6"/>
  <c r="S59" i="6"/>
  <c r="R59" i="6"/>
  <c r="Q59" i="6"/>
  <c r="P59" i="6"/>
  <c r="O59" i="6"/>
  <c r="N59" i="6"/>
  <c r="M59" i="6"/>
  <c r="L59" i="6"/>
  <c r="K59" i="6"/>
  <c r="J59" i="6"/>
  <c r="I59" i="6"/>
  <c r="H59" i="6"/>
  <c r="G59" i="6"/>
  <c r="F59" i="6"/>
  <c r="E59" i="6"/>
  <c r="D59" i="6"/>
  <c r="C59" i="6"/>
  <c r="B59" i="6"/>
  <c r="BV58" i="6"/>
  <c r="BU58" i="6"/>
  <c r="BT58" i="6"/>
  <c r="BS58" i="6"/>
  <c r="BR58" i="6"/>
  <c r="BQ58" i="6"/>
  <c r="BP58" i="6"/>
  <c r="BO58" i="6"/>
  <c r="BN58" i="6"/>
  <c r="BM58" i="6"/>
  <c r="BL58" i="6"/>
  <c r="BK58" i="6"/>
  <c r="BJ58" i="6"/>
  <c r="BI58" i="6"/>
  <c r="BH58" i="6"/>
  <c r="BG58" i="6"/>
  <c r="BF58" i="6"/>
  <c r="BE58" i="6"/>
  <c r="BD58" i="6"/>
  <c r="BC58" i="6"/>
  <c r="BB58" i="6"/>
  <c r="BA58" i="6"/>
  <c r="AZ58" i="6"/>
  <c r="AY58" i="6"/>
  <c r="AX58" i="6"/>
  <c r="AW58" i="6"/>
  <c r="AV58" i="6"/>
  <c r="AU58" i="6"/>
  <c r="AT58" i="6"/>
  <c r="AS58" i="6"/>
  <c r="AR58" i="6"/>
  <c r="AQ58" i="6"/>
  <c r="AP58" i="6"/>
  <c r="AO58" i="6"/>
  <c r="AN58" i="6"/>
  <c r="AM58" i="6"/>
  <c r="AL58" i="6"/>
  <c r="AK58" i="6"/>
  <c r="AJ58" i="6"/>
  <c r="AI58" i="6"/>
  <c r="AH58" i="6"/>
  <c r="AG58" i="6"/>
  <c r="AF58" i="6"/>
  <c r="AE58" i="6"/>
  <c r="AD58" i="6"/>
  <c r="AC58" i="6"/>
  <c r="AB58" i="6"/>
  <c r="AA58" i="6"/>
  <c r="Z58" i="6"/>
  <c r="Y58" i="6"/>
  <c r="X58" i="6"/>
  <c r="W58" i="6"/>
  <c r="V58" i="6"/>
  <c r="U58" i="6"/>
  <c r="T58" i="6"/>
  <c r="S58" i="6"/>
  <c r="R58" i="6"/>
  <c r="Q58" i="6"/>
  <c r="P58" i="6"/>
  <c r="O58" i="6"/>
  <c r="N58" i="6"/>
  <c r="M58" i="6"/>
  <c r="L58" i="6"/>
  <c r="K58" i="6"/>
  <c r="J58" i="6"/>
  <c r="I58" i="6"/>
  <c r="H58" i="6"/>
  <c r="G58" i="6"/>
  <c r="F58" i="6"/>
  <c r="E58" i="6"/>
  <c r="D58" i="6"/>
  <c r="C58" i="6"/>
  <c r="B58" i="6"/>
  <c r="BV57" i="6"/>
  <c r="BU57" i="6"/>
  <c r="BT57" i="6"/>
  <c r="BS57" i="6"/>
  <c r="BR57" i="6"/>
  <c r="BQ57" i="6"/>
  <c r="BP57" i="6"/>
  <c r="BO57" i="6"/>
  <c r="BN57" i="6"/>
  <c r="BM57" i="6"/>
  <c r="BL57" i="6"/>
  <c r="BK57" i="6"/>
  <c r="BJ57" i="6"/>
  <c r="BI57" i="6"/>
  <c r="BH57" i="6"/>
  <c r="BG57" i="6"/>
  <c r="BF57" i="6"/>
  <c r="BE57" i="6"/>
  <c r="BD57" i="6"/>
  <c r="BC57" i="6"/>
  <c r="BB57" i="6"/>
  <c r="BA57" i="6"/>
  <c r="AZ57" i="6"/>
  <c r="AY57" i="6"/>
  <c r="AX57" i="6"/>
  <c r="AW57" i="6"/>
  <c r="AV57" i="6"/>
  <c r="AU57" i="6"/>
  <c r="AT57" i="6"/>
  <c r="AS57" i="6"/>
  <c r="AR57" i="6"/>
  <c r="AQ57" i="6"/>
  <c r="AP57" i="6"/>
  <c r="AO57" i="6"/>
  <c r="AN57" i="6"/>
  <c r="AM57" i="6"/>
  <c r="AL57" i="6"/>
  <c r="AK57" i="6"/>
  <c r="AJ57" i="6"/>
  <c r="AI57" i="6"/>
  <c r="AH57" i="6"/>
  <c r="AG57" i="6"/>
  <c r="AF57" i="6"/>
  <c r="AE57" i="6"/>
  <c r="AD57" i="6"/>
  <c r="AC57" i="6"/>
  <c r="AB57" i="6"/>
  <c r="AA57" i="6"/>
  <c r="Z57" i="6"/>
  <c r="Y57" i="6"/>
  <c r="X57" i="6"/>
  <c r="W57" i="6"/>
  <c r="V57" i="6"/>
  <c r="U57" i="6"/>
  <c r="T57" i="6"/>
  <c r="S57" i="6"/>
  <c r="R57" i="6"/>
  <c r="Q57" i="6"/>
  <c r="P57" i="6"/>
  <c r="O57" i="6"/>
  <c r="N57" i="6"/>
  <c r="M57" i="6"/>
  <c r="L57" i="6"/>
  <c r="K57" i="6"/>
  <c r="J57" i="6"/>
  <c r="I57" i="6"/>
  <c r="H57" i="6"/>
  <c r="G57" i="6"/>
  <c r="F57" i="6"/>
  <c r="E57" i="6"/>
  <c r="D57" i="6"/>
  <c r="C57" i="6"/>
  <c r="B57" i="6"/>
  <c r="BV56" i="6"/>
  <c r="BU56" i="6"/>
  <c r="BT56" i="6"/>
  <c r="BS56" i="6"/>
  <c r="BR56" i="6"/>
  <c r="BQ56" i="6"/>
  <c r="BP56" i="6"/>
  <c r="BO56" i="6"/>
  <c r="BN56" i="6"/>
  <c r="BM56" i="6"/>
  <c r="BL56" i="6"/>
  <c r="BK56" i="6"/>
  <c r="BJ56" i="6"/>
  <c r="BI56" i="6"/>
  <c r="BH56" i="6"/>
  <c r="BG56" i="6"/>
  <c r="BF56" i="6"/>
  <c r="BE56" i="6"/>
  <c r="BD56" i="6"/>
  <c r="BC56" i="6"/>
  <c r="BB56" i="6"/>
  <c r="BA56" i="6"/>
  <c r="AZ56" i="6"/>
  <c r="AY56" i="6"/>
  <c r="AX56" i="6"/>
  <c r="AW56" i="6"/>
  <c r="AV56" i="6"/>
  <c r="AU56" i="6"/>
  <c r="AT56" i="6"/>
  <c r="AS56" i="6"/>
  <c r="AR56" i="6"/>
  <c r="AQ56" i="6"/>
  <c r="AP56" i="6"/>
  <c r="AO56" i="6"/>
  <c r="AN56" i="6"/>
  <c r="AM56" i="6"/>
  <c r="AL56" i="6"/>
  <c r="AK56" i="6"/>
  <c r="AJ56" i="6"/>
  <c r="AI56" i="6"/>
  <c r="AH56" i="6"/>
  <c r="AG56" i="6"/>
  <c r="AF56" i="6"/>
  <c r="AE56" i="6"/>
  <c r="AD56" i="6"/>
  <c r="AC56" i="6"/>
  <c r="AB56" i="6"/>
  <c r="AA56" i="6"/>
  <c r="Z56" i="6"/>
  <c r="Y56" i="6"/>
  <c r="X56" i="6"/>
  <c r="W56" i="6"/>
  <c r="V56" i="6"/>
  <c r="U56" i="6"/>
  <c r="T56" i="6"/>
  <c r="S56" i="6"/>
  <c r="R56" i="6"/>
  <c r="Q56" i="6"/>
  <c r="P56" i="6"/>
  <c r="O56" i="6"/>
  <c r="N56" i="6"/>
  <c r="M56" i="6"/>
  <c r="L56" i="6"/>
  <c r="K56" i="6"/>
  <c r="J56" i="6"/>
  <c r="I56" i="6"/>
  <c r="H56" i="6"/>
  <c r="G56" i="6"/>
  <c r="F56" i="6"/>
  <c r="E56" i="6"/>
  <c r="D56" i="6"/>
  <c r="C56" i="6"/>
  <c r="B56" i="6"/>
  <c r="BV55" i="6"/>
  <c r="BU55" i="6"/>
  <c r="BT55" i="6"/>
  <c r="BS55" i="6"/>
  <c r="BR55" i="6"/>
  <c r="BQ55" i="6"/>
  <c r="BP55" i="6"/>
  <c r="BO55" i="6"/>
  <c r="BN55" i="6"/>
  <c r="BM55" i="6"/>
  <c r="BL55" i="6"/>
  <c r="BK55" i="6"/>
  <c r="BJ55" i="6"/>
  <c r="BI55" i="6"/>
  <c r="BH55" i="6"/>
  <c r="BG55" i="6"/>
  <c r="BF55" i="6"/>
  <c r="BE55" i="6"/>
  <c r="BD55" i="6"/>
  <c r="BC55" i="6"/>
  <c r="BB55" i="6"/>
  <c r="BA55" i="6"/>
  <c r="AZ55" i="6"/>
  <c r="AY55" i="6"/>
  <c r="AX55" i="6"/>
  <c r="AW55" i="6"/>
  <c r="AV55" i="6"/>
  <c r="AU55" i="6"/>
  <c r="AT55" i="6"/>
  <c r="AS55" i="6"/>
  <c r="AR55" i="6"/>
  <c r="AQ55" i="6"/>
  <c r="AP55" i="6"/>
  <c r="AO55" i="6"/>
  <c r="AN55" i="6"/>
  <c r="AM55" i="6"/>
  <c r="AL55" i="6"/>
  <c r="AK55" i="6"/>
  <c r="AJ55" i="6"/>
  <c r="AI55" i="6"/>
  <c r="AH55" i="6"/>
  <c r="AG55" i="6"/>
  <c r="AF55" i="6"/>
  <c r="AE55" i="6"/>
  <c r="AD55" i="6"/>
  <c r="AC55" i="6"/>
  <c r="AB55" i="6"/>
  <c r="AA55" i="6"/>
  <c r="Z55" i="6"/>
  <c r="Y55" i="6"/>
  <c r="X55" i="6"/>
  <c r="W55" i="6"/>
  <c r="V55" i="6"/>
  <c r="U55" i="6"/>
  <c r="T55" i="6"/>
  <c r="S55" i="6"/>
  <c r="R55" i="6"/>
  <c r="Q55" i="6"/>
  <c r="P55" i="6"/>
  <c r="O55" i="6"/>
  <c r="N55" i="6"/>
  <c r="M55" i="6"/>
  <c r="L55" i="6"/>
  <c r="K55" i="6"/>
  <c r="J55" i="6"/>
  <c r="I55" i="6"/>
  <c r="H55" i="6"/>
  <c r="G55" i="6"/>
  <c r="F55" i="6"/>
  <c r="E55" i="6"/>
  <c r="D55" i="6"/>
  <c r="C55" i="6"/>
  <c r="B55" i="6"/>
  <c r="BV54" i="6"/>
  <c r="BU54" i="6"/>
  <c r="BT54" i="6"/>
  <c r="BS54" i="6"/>
  <c r="BR54" i="6"/>
  <c r="BQ54" i="6"/>
  <c r="BP54" i="6"/>
  <c r="BO54" i="6"/>
  <c r="BN54" i="6"/>
  <c r="BM54" i="6"/>
  <c r="BL54" i="6"/>
  <c r="BK54" i="6"/>
  <c r="BJ54" i="6"/>
  <c r="BI54" i="6"/>
  <c r="BH54" i="6"/>
  <c r="BG54" i="6"/>
  <c r="BF54" i="6"/>
  <c r="BE54" i="6"/>
  <c r="BD54" i="6"/>
  <c r="BC54" i="6"/>
  <c r="BB54" i="6"/>
  <c r="BA54" i="6"/>
  <c r="AZ54" i="6"/>
  <c r="AY54" i="6"/>
  <c r="AX54" i="6"/>
  <c r="AW54" i="6"/>
  <c r="AV54" i="6"/>
  <c r="AU54" i="6"/>
  <c r="AT54" i="6"/>
  <c r="AS54" i="6"/>
  <c r="AR54" i="6"/>
  <c r="AQ54" i="6"/>
  <c r="AP54" i="6"/>
  <c r="AO54" i="6"/>
  <c r="AN54" i="6"/>
  <c r="AM54" i="6"/>
  <c r="AL54" i="6"/>
  <c r="AK54" i="6"/>
  <c r="AJ54" i="6"/>
  <c r="AI54" i="6"/>
  <c r="AH54" i="6"/>
  <c r="AG54" i="6"/>
  <c r="AF54" i="6"/>
  <c r="AE54" i="6"/>
  <c r="AD54" i="6"/>
  <c r="AC54" i="6"/>
  <c r="AB54" i="6"/>
  <c r="AA54" i="6"/>
  <c r="Z54" i="6"/>
  <c r="Y54" i="6"/>
  <c r="X54" i="6"/>
  <c r="W54" i="6"/>
  <c r="V54" i="6"/>
  <c r="U54" i="6"/>
  <c r="T54" i="6"/>
  <c r="S54" i="6"/>
  <c r="R54" i="6"/>
  <c r="Q54" i="6"/>
  <c r="P54" i="6"/>
  <c r="O54" i="6"/>
  <c r="N54" i="6"/>
  <c r="M54" i="6"/>
  <c r="L54" i="6"/>
  <c r="K54" i="6"/>
  <c r="J54" i="6"/>
  <c r="I54" i="6"/>
  <c r="H54" i="6"/>
  <c r="G54" i="6"/>
  <c r="F54" i="6"/>
  <c r="E54" i="6"/>
  <c r="D54" i="6"/>
  <c r="C54" i="6"/>
  <c r="B54" i="6"/>
  <c r="BV53" i="6"/>
  <c r="BU53" i="6"/>
  <c r="BT53" i="6"/>
  <c r="BS53" i="6"/>
  <c r="BR53" i="6"/>
  <c r="BQ53" i="6"/>
  <c r="BP53" i="6"/>
  <c r="BO53" i="6"/>
  <c r="BN53" i="6"/>
  <c r="BM53" i="6"/>
  <c r="BL53" i="6"/>
  <c r="BK53" i="6"/>
  <c r="BJ53" i="6"/>
  <c r="BI53" i="6"/>
  <c r="BH53" i="6"/>
  <c r="BG53" i="6"/>
  <c r="BF53" i="6"/>
  <c r="BE53" i="6"/>
  <c r="BD53" i="6"/>
  <c r="BC53" i="6"/>
  <c r="BB53" i="6"/>
  <c r="BA53" i="6"/>
  <c r="AZ53" i="6"/>
  <c r="AY53" i="6"/>
  <c r="AX53" i="6"/>
  <c r="AW53" i="6"/>
  <c r="AV53" i="6"/>
  <c r="AU53" i="6"/>
  <c r="AT53" i="6"/>
  <c r="AS53" i="6"/>
  <c r="AR53" i="6"/>
  <c r="AQ53" i="6"/>
  <c r="AP53" i="6"/>
  <c r="AO53" i="6"/>
  <c r="AN53" i="6"/>
  <c r="AM53" i="6"/>
  <c r="AL53" i="6"/>
  <c r="AK53" i="6"/>
  <c r="AJ53" i="6"/>
  <c r="AI53" i="6"/>
  <c r="AH53" i="6"/>
  <c r="AG53" i="6"/>
  <c r="AF53" i="6"/>
  <c r="AE53" i="6"/>
  <c r="AD53" i="6"/>
  <c r="AC53" i="6"/>
  <c r="AB53" i="6"/>
  <c r="AA53" i="6"/>
  <c r="Z53" i="6"/>
  <c r="Y53" i="6"/>
  <c r="X53" i="6"/>
  <c r="W53" i="6"/>
  <c r="V53" i="6"/>
  <c r="U53" i="6"/>
  <c r="T53" i="6"/>
  <c r="S53" i="6"/>
  <c r="R53" i="6"/>
  <c r="Q53" i="6"/>
  <c r="P53" i="6"/>
  <c r="O53" i="6"/>
  <c r="N53" i="6"/>
  <c r="M53" i="6"/>
  <c r="L53" i="6"/>
  <c r="K53" i="6"/>
  <c r="J53" i="6"/>
  <c r="I53" i="6"/>
  <c r="H53" i="6"/>
  <c r="G53" i="6"/>
  <c r="F53" i="6"/>
  <c r="E53" i="6"/>
  <c r="D53" i="6"/>
  <c r="C53" i="6"/>
  <c r="B53" i="6"/>
  <c r="BV52" i="6"/>
  <c r="BU52" i="6"/>
  <c r="BT52" i="6"/>
  <c r="BS52" i="6"/>
  <c r="BR52" i="6"/>
  <c r="BQ52" i="6"/>
  <c r="BP52" i="6"/>
  <c r="BO52" i="6"/>
  <c r="BN52" i="6"/>
  <c r="BM52" i="6"/>
  <c r="BL52" i="6"/>
  <c r="BK52" i="6"/>
  <c r="BJ52" i="6"/>
  <c r="BI52" i="6"/>
  <c r="BH52" i="6"/>
  <c r="BG52" i="6"/>
  <c r="BF52" i="6"/>
  <c r="BE52" i="6"/>
  <c r="BD52" i="6"/>
  <c r="BC52" i="6"/>
  <c r="BB52" i="6"/>
  <c r="BA52" i="6"/>
  <c r="AZ52" i="6"/>
  <c r="AY52" i="6"/>
  <c r="AX52" i="6"/>
  <c r="AW52" i="6"/>
  <c r="AV52" i="6"/>
  <c r="AU52" i="6"/>
  <c r="AT52" i="6"/>
  <c r="AS52" i="6"/>
  <c r="AR52" i="6"/>
  <c r="AQ52" i="6"/>
  <c r="AP52" i="6"/>
  <c r="AO52" i="6"/>
  <c r="AN52" i="6"/>
  <c r="AM52" i="6"/>
  <c r="AL52" i="6"/>
  <c r="AK52" i="6"/>
  <c r="AJ52" i="6"/>
  <c r="AI52" i="6"/>
  <c r="AH52" i="6"/>
  <c r="AG52" i="6"/>
  <c r="AF52" i="6"/>
  <c r="AE52" i="6"/>
  <c r="AD52" i="6"/>
  <c r="AC52" i="6"/>
  <c r="AB52" i="6"/>
  <c r="AA52" i="6"/>
  <c r="Z52" i="6"/>
  <c r="Y52" i="6"/>
  <c r="X52" i="6"/>
  <c r="W52" i="6"/>
  <c r="V52" i="6"/>
  <c r="U52" i="6"/>
  <c r="T52" i="6"/>
  <c r="S52" i="6"/>
  <c r="R52" i="6"/>
  <c r="Q52" i="6"/>
  <c r="P52" i="6"/>
  <c r="O52" i="6"/>
  <c r="N52" i="6"/>
  <c r="M52" i="6"/>
  <c r="L52" i="6"/>
  <c r="K52" i="6"/>
  <c r="J52" i="6"/>
  <c r="I52" i="6"/>
  <c r="H52" i="6"/>
  <c r="G52" i="6"/>
  <c r="F52" i="6"/>
  <c r="E52" i="6"/>
  <c r="D52" i="6"/>
  <c r="C52" i="6"/>
  <c r="B52" i="6"/>
  <c r="BV51" i="6"/>
  <c r="BU51" i="6"/>
  <c r="BT51" i="6"/>
  <c r="BS51" i="6"/>
  <c r="BR51" i="6"/>
  <c r="BQ51" i="6"/>
  <c r="BP51" i="6"/>
  <c r="BO51" i="6"/>
  <c r="BN51" i="6"/>
  <c r="BM51" i="6"/>
  <c r="BL51" i="6"/>
  <c r="BK51" i="6"/>
  <c r="BJ51" i="6"/>
  <c r="BI51" i="6"/>
  <c r="BH51" i="6"/>
  <c r="BG51" i="6"/>
  <c r="BF51" i="6"/>
  <c r="BE51" i="6"/>
  <c r="BD51" i="6"/>
  <c r="BC51" i="6"/>
  <c r="BB51" i="6"/>
  <c r="BA51" i="6"/>
  <c r="AZ51" i="6"/>
  <c r="AY51" i="6"/>
  <c r="AX51" i="6"/>
  <c r="AW51" i="6"/>
  <c r="AV51" i="6"/>
  <c r="AU51" i="6"/>
  <c r="AT51" i="6"/>
  <c r="AS51" i="6"/>
  <c r="AR51" i="6"/>
  <c r="AQ51" i="6"/>
  <c r="AP51" i="6"/>
  <c r="AO51" i="6"/>
  <c r="AN51" i="6"/>
  <c r="AM51" i="6"/>
  <c r="AL51" i="6"/>
  <c r="AK51" i="6"/>
  <c r="AJ51" i="6"/>
  <c r="AI51" i="6"/>
  <c r="AH51" i="6"/>
  <c r="AG51" i="6"/>
  <c r="AF51" i="6"/>
  <c r="AE51" i="6"/>
  <c r="AD51" i="6"/>
  <c r="AC51" i="6"/>
  <c r="AB51" i="6"/>
  <c r="AA51" i="6"/>
  <c r="Z51" i="6"/>
  <c r="Y51" i="6"/>
  <c r="X51" i="6"/>
  <c r="W51" i="6"/>
  <c r="V51" i="6"/>
  <c r="U51" i="6"/>
  <c r="T51" i="6"/>
  <c r="S51" i="6"/>
  <c r="R51" i="6"/>
  <c r="Q51" i="6"/>
  <c r="P51" i="6"/>
  <c r="O51" i="6"/>
  <c r="N51" i="6"/>
  <c r="M51" i="6"/>
  <c r="L51" i="6"/>
  <c r="K51" i="6"/>
  <c r="J51" i="6"/>
  <c r="I51" i="6"/>
  <c r="H51" i="6"/>
  <c r="G51" i="6"/>
  <c r="F51" i="6"/>
  <c r="E51" i="6"/>
  <c r="D51" i="6"/>
  <c r="C51" i="6"/>
  <c r="B51" i="6"/>
  <c r="BV50" i="6"/>
  <c r="BU50" i="6"/>
  <c r="BT50" i="6"/>
  <c r="BS50" i="6"/>
  <c r="BR50" i="6"/>
  <c r="BQ50" i="6"/>
  <c r="BP50" i="6"/>
  <c r="BO50" i="6"/>
  <c r="BN50" i="6"/>
  <c r="BM50" i="6"/>
  <c r="BL50" i="6"/>
  <c r="BK50" i="6"/>
  <c r="BJ50" i="6"/>
  <c r="BI50" i="6"/>
  <c r="BH50" i="6"/>
  <c r="BG50" i="6"/>
  <c r="BF50" i="6"/>
  <c r="BE50" i="6"/>
  <c r="BD50" i="6"/>
  <c r="BC50" i="6"/>
  <c r="BB50" i="6"/>
  <c r="BA50" i="6"/>
  <c r="AZ50" i="6"/>
  <c r="AY50" i="6"/>
  <c r="AX50" i="6"/>
  <c r="AW50" i="6"/>
  <c r="AV50" i="6"/>
  <c r="AU50" i="6"/>
  <c r="AT50" i="6"/>
  <c r="AS50" i="6"/>
  <c r="AR50" i="6"/>
  <c r="AQ50" i="6"/>
  <c r="AP50" i="6"/>
  <c r="AO50" i="6"/>
  <c r="AN50" i="6"/>
  <c r="AM50" i="6"/>
  <c r="AL50" i="6"/>
  <c r="AK50" i="6"/>
  <c r="AJ50" i="6"/>
  <c r="AI50" i="6"/>
  <c r="AH50" i="6"/>
  <c r="AG50" i="6"/>
  <c r="AF50" i="6"/>
  <c r="AE50" i="6"/>
  <c r="AD50" i="6"/>
  <c r="AC50" i="6"/>
  <c r="AB50" i="6"/>
  <c r="AA50" i="6"/>
  <c r="Z50" i="6"/>
  <c r="Y50" i="6"/>
  <c r="X50" i="6"/>
  <c r="W50" i="6"/>
  <c r="V50" i="6"/>
  <c r="U50" i="6"/>
  <c r="T50" i="6"/>
  <c r="S50" i="6"/>
  <c r="R50" i="6"/>
  <c r="Q50" i="6"/>
  <c r="P50" i="6"/>
  <c r="O50" i="6"/>
  <c r="N50" i="6"/>
  <c r="M50" i="6"/>
  <c r="L50" i="6"/>
  <c r="K50" i="6"/>
  <c r="J50" i="6"/>
  <c r="I50" i="6"/>
  <c r="H50" i="6"/>
  <c r="G50" i="6"/>
  <c r="F50" i="6"/>
  <c r="E50" i="6"/>
  <c r="D50" i="6"/>
  <c r="C50" i="6"/>
  <c r="B50" i="6"/>
  <c r="BV49" i="6"/>
  <c r="BU49" i="6"/>
  <c r="BT49" i="6"/>
  <c r="BS49" i="6"/>
  <c r="BR49" i="6"/>
  <c r="BQ49" i="6"/>
  <c r="BP49" i="6"/>
  <c r="BO49" i="6"/>
  <c r="BN49" i="6"/>
  <c r="BM49" i="6"/>
  <c r="BL49" i="6"/>
  <c r="BK49" i="6"/>
  <c r="BJ49" i="6"/>
  <c r="BI49" i="6"/>
  <c r="BH49" i="6"/>
  <c r="BG49" i="6"/>
  <c r="BF49" i="6"/>
  <c r="BE49" i="6"/>
  <c r="BD49" i="6"/>
  <c r="BC49" i="6"/>
  <c r="BB49" i="6"/>
  <c r="BA49" i="6"/>
  <c r="AZ49" i="6"/>
  <c r="AY49" i="6"/>
  <c r="AX49" i="6"/>
  <c r="AW49" i="6"/>
  <c r="AV49" i="6"/>
  <c r="AU49" i="6"/>
  <c r="AT49" i="6"/>
  <c r="AS49" i="6"/>
  <c r="AR49" i="6"/>
  <c r="AQ49" i="6"/>
  <c r="AP49" i="6"/>
  <c r="AO49" i="6"/>
  <c r="AN49" i="6"/>
  <c r="AM49" i="6"/>
  <c r="AL49" i="6"/>
  <c r="AK49" i="6"/>
  <c r="AJ49" i="6"/>
  <c r="AI49" i="6"/>
  <c r="AH49" i="6"/>
  <c r="AG49" i="6"/>
  <c r="AF49" i="6"/>
  <c r="AE49" i="6"/>
  <c r="AD49" i="6"/>
  <c r="AC49" i="6"/>
  <c r="AB49" i="6"/>
  <c r="AA49" i="6"/>
  <c r="Z49" i="6"/>
  <c r="Y49" i="6"/>
  <c r="X49" i="6"/>
  <c r="W49" i="6"/>
  <c r="V49" i="6"/>
  <c r="U49" i="6"/>
  <c r="T49" i="6"/>
  <c r="S49" i="6"/>
  <c r="R49" i="6"/>
  <c r="Q49" i="6"/>
  <c r="P49" i="6"/>
  <c r="O49" i="6"/>
  <c r="N49" i="6"/>
  <c r="M49" i="6"/>
  <c r="L49" i="6"/>
  <c r="K49" i="6"/>
  <c r="J49" i="6"/>
  <c r="I49" i="6"/>
  <c r="H49" i="6"/>
  <c r="G49" i="6"/>
  <c r="F49" i="6"/>
  <c r="E49" i="6"/>
  <c r="D49" i="6"/>
  <c r="C49" i="6"/>
  <c r="B49" i="6"/>
  <c r="BV48" i="6"/>
  <c r="BU48" i="6"/>
  <c r="BT48" i="6"/>
  <c r="BS48" i="6"/>
  <c r="BR48" i="6"/>
  <c r="BQ48" i="6"/>
  <c r="BP48" i="6"/>
  <c r="BO48" i="6"/>
  <c r="BN48" i="6"/>
  <c r="BM48" i="6"/>
  <c r="BL48" i="6"/>
  <c r="BK48" i="6"/>
  <c r="BJ48" i="6"/>
  <c r="BI48" i="6"/>
  <c r="BH48" i="6"/>
  <c r="BG48" i="6"/>
  <c r="BF48" i="6"/>
  <c r="BE48" i="6"/>
  <c r="BD48" i="6"/>
  <c r="BC48" i="6"/>
  <c r="BB48" i="6"/>
  <c r="BA48" i="6"/>
  <c r="AZ48" i="6"/>
  <c r="AY48" i="6"/>
  <c r="AX48" i="6"/>
  <c r="AW48" i="6"/>
  <c r="AV48" i="6"/>
  <c r="AU48" i="6"/>
  <c r="AT48" i="6"/>
  <c r="AS48" i="6"/>
  <c r="AR48" i="6"/>
  <c r="AQ48" i="6"/>
  <c r="AP48" i="6"/>
  <c r="AO48" i="6"/>
  <c r="AN48" i="6"/>
  <c r="AM48" i="6"/>
  <c r="AL48" i="6"/>
  <c r="AK48" i="6"/>
  <c r="AJ48" i="6"/>
  <c r="AI48" i="6"/>
  <c r="AH48" i="6"/>
  <c r="AG48" i="6"/>
  <c r="AF48" i="6"/>
  <c r="AE48" i="6"/>
  <c r="AD48" i="6"/>
  <c r="AC48" i="6"/>
  <c r="AB48" i="6"/>
  <c r="AA48" i="6"/>
  <c r="Z48" i="6"/>
  <c r="Y48" i="6"/>
  <c r="X48" i="6"/>
  <c r="W48" i="6"/>
  <c r="V48" i="6"/>
  <c r="U48" i="6"/>
  <c r="T48" i="6"/>
  <c r="S48" i="6"/>
  <c r="R48" i="6"/>
  <c r="Q48" i="6"/>
  <c r="P48" i="6"/>
  <c r="O48" i="6"/>
  <c r="N48" i="6"/>
  <c r="M48" i="6"/>
  <c r="L48" i="6"/>
  <c r="K48" i="6"/>
  <c r="J48" i="6"/>
  <c r="I48" i="6"/>
  <c r="H48" i="6"/>
  <c r="G48" i="6"/>
  <c r="F48" i="6"/>
  <c r="E48" i="6"/>
  <c r="D48" i="6"/>
  <c r="C48" i="6"/>
  <c r="B48" i="6"/>
  <c r="BV47" i="6"/>
  <c r="BU47" i="6"/>
  <c r="BT47" i="6"/>
  <c r="BS47" i="6"/>
  <c r="BR47" i="6"/>
  <c r="BQ47" i="6"/>
  <c r="BP47" i="6"/>
  <c r="BO47" i="6"/>
  <c r="BN47" i="6"/>
  <c r="BM47" i="6"/>
  <c r="BL47" i="6"/>
  <c r="BK47" i="6"/>
  <c r="BJ47" i="6"/>
  <c r="BI47" i="6"/>
  <c r="BH47" i="6"/>
  <c r="BG47" i="6"/>
  <c r="BF47" i="6"/>
  <c r="BE47" i="6"/>
  <c r="BD47" i="6"/>
  <c r="BC47" i="6"/>
  <c r="BB47" i="6"/>
  <c r="BA47" i="6"/>
  <c r="AZ47" i="6"/>
  <c r="AY47" i="6"/>
  <c r="AX47" i="6"/>
  <c r="AW47" i="6"/>
  <c r="AV47" i="6"/>
  <c r="AU47" i="6"/>
  <c r="AT47" i="6"/>
  <c r="AS47" i="6"/>
  <c r="AR47" i="6"/>
  <c r="AQ47" i="6"/>
  <c r="AP47" i="6"/>
  <c r="AO47" i="6"/>
  <c r="AN47" i="6"/>
  <c r="AM47" i="6"/>
  <c r="AL47" i="6"/>
  <c r="AK47" i="6"/>
  <c r="AJ47" i="6"/>
  <c r="AI47" i="6"/>
  <c r="AH47" i="6"/>
  <c r="AG47" i="6"/>
  <c r="AF47" i="6"/>
  <c r="AE47" i="6"/>
  <c r="AD47" i="6"/>
  <c r="AC47" i="6"/>
  <c r="AB47" i="6"/>
  <c r="AA47" i="6"/>
  <c r="Z47" i="6"/>
  <c r="Y47" i="6"/>
  <c r="X47" i="6"/>
  <c r="W47" i="6"/>
  <c r="V47" i="6"/>
  <c r="U47" i="6"/>
  <c r="T47" i="6"/>
  <c r="S47" i="6"/>
  <c r="R47" i="6"/>
  <c r="Q47" i="6"/>
  <c r="P47" i="6"/>
  <c r="O47" i="6"/>
  <c r="N47" i="6"/>
  <c r="M47" i="6"/>
  <c r="L47" i="6"/>
  <c r="K47" i="6"/>
  <c r="J47" i="6"/>
  <c r="I47" i="6"/>
  <c r="H47" i="6"/>
  <c r="G47" i="6"/>
  <c r="F47" i="6"/>
  <c r="E47" i="6"/>
  <c r="D47" i="6"/>
  <c r="C47" i="6"/>
  <c r="B47" i="6"/>
  <c r="BV46" i="6"/>
  <c r="BU46" i="6"/>
  <c r="BT46" i="6"/>
  <c r="BS46" i="6"/>
  <c r="BR46" i="6"/>
  <c r="BQ46" i="6"/>
  <c r="BP46" i="6"/>
  <c r="BO46" i="6"/>
  <c r="BN46" i="6"/>
  <c r="BM46" i="6"/>
  <c r="BL46" i="6"/>
  <c r="BK46" i="6"/>
  <c r="BJ46" i="6"/>
  <c r="BI46" i="6"/>
  <c r="BH46" i="6"/>
  <c r="BG46" i="6"/>
  <c r="BF46" i="6"/>
  <c r="BE46" i="6"/>
  <c r="BD46" i="6"/>
  <c r="BC46" i="6"/>
  <c r="BB46" i="6"/>
  <c r="BA46" i="6"/>
  <c r="AZ46" i="6"/>
  <c r="AY46" i="6"/>
  <c r="AX46" i="6"/>
  <c r="AW46" i="6"/>
  <c r="AV46" i="6"/>
  <c r="AU46" i="6"/>
  <c r="AT46" i="6"/>
  <c r="AS46" i="6"/>
  <c r="AR46" i="6"/>
  <c r="AQ46" i="6"/>
  <c r="AP46" i="6"/>
  <c r="AO46" i="6"/>
  <c r="AN46" i="6"/>
  <c r="AM46" i="6"/>
  <c r="AL46" i="6"/>
  <c r="AK46" i="6"/>
  <c r="AJ46" i="6"/>
  <c r="AI46" i="6"/>
  <c r="AH46" i="6"/>
  <c r="AG46" i="6"/>
  <c r="AF46" i="6"/>
  <c r="AE46" i="6"/>
  <c r="AD46" i="6"/>
  <c r="AC46" i="6"/>
  <c r="AB46" i="6"/>
  <c r="AA46" i="6"/>
  <c r="Z46" i="6"/>
  <c r="Y46" i="6"/>
  <c r="X46" i="6"/>
  <c r="W46" i="6"/>
  <c r="V46" i="6"/>
  <c r="U46" i="6"/>
  <c r="T46" i="6"/>
  <c r="S46" i="6"/>
  <c r="R46" i="6"/>
  <c r="Q46" i="6"/>
  <c r="P46" i="6"/>
  <c r="O46" i="6"/>
  <c r="N46" i="6"/>
  <c r="M46" i="6"/>
  <c r="L46" i="6"/>
  <c r="K46" i="6"/>
  <c r="J46" i="6"/>
  <c r="I46" i="6"/>
  <c r="H46" i="6"/>
  <c r="G46" i="6"/>
  <c r="F46" i="6"/>
  <c r="E46" i="6"/>
  <c r="D46" i="6"/>
  <c r="C46" i="6"/>
  <c r="B46" i="6"/>
  <c r="BV45" i="6"/>
  <c r="BU45" i="6"/>
  <c r="BT45" i="6"/>
  <c r="BS45" i="6"/>
  <c r="BR45" i="6"/>
  <c r="BQ45" i="6"/>
  <c r="BP45" i="6"/>
  <c r="BO45" i="6"/>
  <c r="BN45" i="6"/>
  <c r="BM45" i="6"/>
  <c r="BL45" i="6"/>
  <c r="BK45" i="6"/>
  <c r="BJ45" i="6"/>
  <c r="BI45" i="6"/>
  <c r="BH45" i="6"/>
  <c r="BG45" i="6"/>
  <c r="BF45" i="6"/>
  <c r="BE45" i="6"/>
  <c r="BD45" i="6"/>
  <c r="BC45" i="6"/>
  <c r="BB45" i="6"/>
  <c r="BA45" i="6"/>
  <c r="AZ45" i="6"/>
  <c r="AY45" i="6"/>
  <c r="AX45" i="6"/>
  <c r="AW45" i="6"/>
  <c r="AV45" i="6"/>
  <c r="AU45" i="6"/>
  <c r="AT45" i="6"/>
  <c r="AS45" i="6"/>
  <c r="AR45" i="6"/>
  <c r="AQ45" i="6"/>
  <c r="AP45" i="6"/>
  <c r="AO45" i="6"/>
  <c r="AN45" i="6"/>
  <c r="AM45" i="6"/>
  <c r="AL45" i="6"/>
  <c r="AK45" i="6"/>
  <c r="AJ45" i="6"/>
  <c r="AI45" i="6"/>
  <c r="AH45" i="6"/>
  <c r="AG45" i="6"/>
  <c r="AF45" i="6"/>
  <c r="AE45" i="6"/>
  <c r="AD45" i="6"/>
  <c r="AC45" i="6"/>
  <c r="AB45" i="6"/>
  <c r="AA45" i="6"/>
  <c r="Z45" i="6"/>
  <c r="Y45" i="6"/>
  <c r="X45" i="6"/>
  <c r="W45" i="6"/>
  <c r="V45" i="6"/>
  <c r="U45" i="6"/>
  <c r="T45" i="6"/>
  <c r="S45" i="6"/>
  <c r="R45" i="6"/>
  <c r="Q45" i="6"/>
  <c r="P45" i="6"/>
  <c r="O45" i="6"/>
  <c r="N45" i="6"/>
  <c r="M45" i="6"/>
  <c r="L45" i="6"/>
  <c r="K45" i="6"/>
  <c r="J45" i="6"/>
  <c r="I45" i="6"/>
  <c r="H45" i="6"/>
  <c r="G45" i="6"/>
  <c r="F45" i="6"/>
  <c r="E45" i="6"/>
  <c r="D45" i="6"/>
  <c r="C45" i="6"/>
  <c r="B45" i="6"/>
  <c r="BV44" i="6"/>
  <c r="BU44" i="6"/>
  <c r="BT44" i="6"/>
  <c r="BS44" i="6"/>
  <c r="BR44" i="6"/>
  <c r="BQ44" i="6"/>
  <c r="BP44" i="6"/>
  <c r="BO44" i="6"/>
  <c r="BN44" i="6"/>
  <c r="BM44" i="6"/>
  <c r="BL44" i="6"/>
  <c r="BK44" i="6"/>
  <c r="BJ44" i="6"/>
  <c r="BI44" i="6"/>
  <c r="BH44" i="6"/>
  <c r="BG44" i="6"/>
  <c r="BF44" i="6"/>
  <c r="BE44" i="6"/>
  <c r="BD44" i="6"/>
  <c r="BC44" i="6"/>
  <c r="BB44" i="6"/>
  <c r="BA44" i="6"/>
  <c r="AZ44" i="6"/>
  <c r="AY44" i="6"/>
  <c r="AX44" i="6"/>
  <c r="AW44" i="6"/>
  <c r="AV44" i="6"/>
  <c r="AU44" i="6"/>
  <c r="AT44" i="6"/>
  <c r="AS44" i="6"/>
  <c r="AR44" i="6"/>
  <c r="AQ44" i="6"/>
  <c r="AP44" i="6"/>
  <c r="AO44" i="6"/>
  <c r="AN44" i="6"/>
  <c r="AM44" i="6"/>
  <c r="AL44" i="6"/>
  <c r="AK44" i="6"/>
  <c r="AJ44" i="6"/>
  <c r="AI44" i="6"/>
  <c r="AH44" i="6"/>
  <c r="AG44" i="6"/>
  <c r="AF44" i="6"/>
  <c r="AE44" i="6"/>
  <c r="AD44" i="6"/>
  <c r="AC44" i="6"/>
  <c r="AB44" i="6"/>
  <c r="AA44" i="6"/>
  <c r="Z44" i="6"/>
  <c r="Y44" i="6"/>
  <c r="X44" i="6"/>
  <c r="W44" i="6"/>
  <c r="V44" i="6"/>
  <c r="U44" i="6"/>
  <c r="T44" i="6"/>
  <c r="S44" i="6"/>
  <c r="R44" i="6"/>
  <c r="Q44" i="6"/>
  <c r="P44" i="6"/>
  <c r="O44" i="6"/>
  <c r="N44" i="6"/>
  <c r="M44" i="6"/>
  <c r="L44" i="6"/>
  <c r="K44" i="6"/>
  <c r="J44" i="6"/>
  <c r="I44" i="6"/>
  <c r="H44" i="6"/>
  <c r="G44" i="6"/>
  <c r="F44" i="6"/>
  <c r="E44" i="6"/>
  <c r="D44" i="6"/>
  <c r="C44" i="6"/>
  <c r="B44" i="6"/>
  <c r="BV43" i="6"/>
  <c r="BU43" i="6"/>
  <c r="BT43" i="6"/>
  <c r="BS43" i="6"/>
  <c r="BR43" i="6"/>
  <c r="BQ43" i="6"/>
  <c r="BP43" i="6"/>
  <c r="BO43" i="6"/>
  <c r="BN43" i="6"/>
  <c r="BM43" i="6"/>
  <c r="BL43" i="6"/>
  <c r="BK43" i="6"/>
  <c r="BJ43" i="6"/>
  <c r="BI43" i="6"/>
  <c r="BH43" i="6"/>
  <c r="BG43" i="6"/>
  <c r="BF43" i="6"/>
  <c r="BE43" i="6"/>
  <c r="BD43" i="6"/>
  <c r="BC43" i="6"/>
  <c r="BB43" i="6"/>
  <c r="BA43" i="6"/>
  <c r="AZ43" i="6"/>
  <c r="AY43" i="6"/>
  <c r="AX43" i="6"/>
  <c r="AW43" i="6"/>
  <c r="AV43" i="6"/>
  <c r="AU43" i="6"/>
  <c r="AT43" i="6"/>
  <c r="AS43" i="6"/>
  <c r="AR43" i="6"/>
  <c r="AQ43" i="6"/>
  <c r="AP43" i="6"/>
  <c r="AO43" i="6"/>
  <c r="AN43" i="6"/>
  <c r="AM43" i="6"/>
  <c r="AL43" i="6"/>
  <c r="AK43" i="6"/>
  <c r="AJ43" i="6"/>
  <c r="AI43" i="6"/>
  <c r="AH43" i="6"/>
  <c r="AG43" i="6"/>
  <c r="AF43" i="6"/>
  <c r="AE43" i="6"/>
  <c r="AD43" i="6"/>
  <c r="AC43" i="6"/>
  <c r="AB43" i="6"/>
  <c r="AA43" i="6"/>
  <c r="Z43" i="6"/>
  <c r="Y43" i="6"/>
  <c r="X43" i="6"/>
  <c r="W43" i="6"/>
  <c r="V43" i="6"/>
  <c r="U43" i="6"/>
  <c r="T43" i="6"/>
  <c r="S43" i="6"/>
  <c r="R43" i="6"/>
  <c r="Q43" i="6"/>
  <c r="P43" i="6"/>
  <c r="O43" i="6"/>
  <c r="N43" i="6"/>
  <c r="M43" i="6"/>
  <c r="L43" i="6"/>
  <c r="K43" i="6"/>
  <c r="J43" i="6"/>
  <c r="I43" i="6"/>
  <c r="H43" i="6"/>
  <c r="G43" i="6"/>
  <c r="F43" i="6"/>
  <c r="E43" i="6"/>
  <c r="D43" i="6"/>
  <c r="C43" i="6"/>
  <c r="B43" i="6"/>
  <c r="BV42" i="6"/>
  <c r="BU42" i="6"/>
  <c r="BT42" i="6"/>
  <c r="BS42" i="6"/>
  <c r="BR42" i="6"/>
  <c r="BQ42" i="6"/>
  <c r="BP42" i="6"/>
  <c r="BO42" i="6"/>
  <c r="BN42" i="6"/>
  <c r="BM42" i="6"/>
  <c r="BL42" i="6"/>
  <c r="BK42" i="6"/>
  <c r="BJ42" i="6"/>
  <c r="BI42" i="6"/>
  <c r="BH42" i="6"/>
  <c r="BG42" i="6"/>
  <c r="BF42" i="6"/>
  <c r="BE42" i="6"/>
  <c r="BD42" i="6"/>
  <c r="BC42" i="6"/>
  <c r="BB42" i="6"/>
  <c r="BA42" i="6"/>
  <c r="AZ42" i="6"/>
  <c r="AY42" i="6"/>
  <c r="AX42" i="6"/>
  <c r="AW42" i="6"/>
  <c r="AV42" i="6"/>
  <c r="AU42" i="6"/>
  <c r="AT42" i="6"/>
  <c r="AS42" i="6"/>
  <c r="AR42" i="6"/>
  <c r="AQ42" i="6"/>
  <c r="AP42" i="6"/>
  <c r="AO42" i="6"/>
  <c r="AN42" i="6"/>
  <c r="AM42" i="6"/>
  <c r="AL42" i="6"/>
  <c r="AK42" i="6"/>
  <c r="AJ42" i="6"/>
  <c r="AI42" i="6"/>
  <c r="AH42" i="6"/>
  <c r="AG42" i="6"/>
  <c r="AF42" i="6"/>
  <c r="AE42" i="6"/>
  <c r="AD42" i="6"/>
  <c r="AC42" i="6"/>
  <c r="AB42" i="6"/>
  <c r="AA42" i="6"/>
  <c r="Z42" i="6"/>
  <c r="Y42" i="6"/>
  <c r="X42" i="6"/>
  <c r="W42" i="6"/>
  <c r="V42" i="6"/>
  <c r="U42" i="6"/>
  <c r="T42" i="6"/>
  <c r="S42" i="6"/>
  <c r="R42" i="6"/>
  <c r="Q42" i="6"/>
  <c r="P42" i="6"/>
  <c r="O42" i="6"/>
  <c r="N42" i="6"/>
  <c r="M42" i="6"/>
  <c r="L42" i="6"/>
  <c r="K42" i="6"/>
  <c r="J42" i="6"/>
  <c r="I42" i="6"/>
  <c r="H42" i="6"/>
  <c r="G42" i="6"/>
  <c r="F42" i="6"/>
  <c r="E42" i="6"/>
  <c r="D42" i="6"/>
  <c r="C42" i="6"/>
  <c r="B42" i="6"/>
  <c r="BV41" i="6"/>
  <c r="BU41" i="6"/>
  <c r="BT41" i="6"/>
  <c r="BS41" i="6"/>
  <c r="BR41" i="6"/>
  <c r="BQ41" i="6"/>
  <c r="BP41" i="6"/>
  <c r="BO41" i="6"/>
  <c r="BN41" i="6"/>
  <c r="BM41" i="6"/>
  <c r="BL41" i="6"/>
  <c r="BK41" i="6"/>
  <c r="BJ41" i="6"/>
  <c r="BI41" i="6"/>
  <c r="BH41" i="6"/>
  <c r="BG41" i="6"/>
  <c r="BF41" i="6"/>
  <c r="BE41" i="6"/>
  <c r="BD41" i="6"/>
  <c r="BC41" i="6"/>
  <c r="BB41" i="6"/>
  <c r="BA41" i="6"/>
  <c r="AZ41" i="6"/>
  <c r="AY41" i="6"/>
  <c r="AX41" i="6"/>
  <c r="AW41" i="6"/>
  <c r="AV41" i="6"/>
  <c r="AU41" i="6"/>
  <c r="AT41" i="6"/>
  <c r="AS41" i="6"/>
  <c r="AR41" i="6"/>
  <c r="AQ41" i="6"/>
  <c r="AP41" i="6"/>
  <c r="AO41" i="6"/>
  <c r="AN41" i="6"/>
  <c r="AM41" i="6"/>
  <c r="AL41" i="6"/>
  <c r="AK41" i="6"/>
  <c r="AJ41" i="6"/>
  <c r="AI41" i="6"/>
  <c r="AH41" i="6"/>
  <c r="AG41" i="6"/>
  <c r="AF41" i="6"/>
  <c r="AE41" i="6"/>
  <c r="AD41" i="6"/>
  <c r="AC41" i="6"/>
  <c r="AB41" i="6"/>
  <c r="AA41" i="6"/>
  <c r="Z41" i="6"/>
  <c r="Y41" i="6"/>
  <c r="X41" i="6"/>
  <c r="W41" i="6"/>
  <c r="V41" i="6"/>
  <c r="U41" i="6"/>
  <c r="T41" i="6"/>
  <c r="S41" i="6"/>
  <c r="R41" i="6"/>
  <c r="Q41" i="6"/>
  <c r="P41" i="6"/>
  <c r="O41" i="6"/>
  <c r="N41" i="6"/>
  <c r="M41" i="6"/>
  <c r="L41" i="6"/>
  <c r="K41" i="6"/>
  <c r="J41" i="6"/>
  <c r="I41" i="6"/>
  <c r="H41" i="6"/>
  <c r="G41" i="6"/>
  <c r="F41" i="6"/>
  <c r="E41" i="6"/>
  <c r="D41" i="6"/>
  <c r="C41" i="6"/>
  <c r="B41" i="6"/>
  <c r="BV40" i="6"/>
  <c r="BU40" i="6"/>
  <c r="BT40" i="6"/>
  <c r="BS40" i="6"/>
  <c r="BR40" i="6"/>
  <c r="BQ40" i="6"/>
  <c r="BP40" i="6"/>
  <c r="BO40" i="6"/>
  <c r="BN40" i="6"/>
  <c r="BM40" i="6"/>
  <c r="BL40" i="6"/>
  <c r="BK40" i="6"/>
  <c r="BJ40" i="6"/>
  <c r="BI40" i="6"/>
  <c r="BH40" i="6"/>
  <c r="BG40" i="6"/>
  <c r="BF40" i="6"/>
  <c r="BE40" i="6"/>
  <c r="BD40" i="6"/>
  <c r="BC40" i="6"/>
  <c r="BB40" i="6"/>
  <c r="BA40" i="6"/>
  <c r="AZ40" i="6"/>
  <c r="AY40" i="6"/>
  <c r="AX40" i="6"/>
  <c r="AW40" i="6"/>
  <c r="AV40" i="6"/>
  <c r="AU40" i="6"/>
  <c r="AT40" i="6"/>
  <c r="AS40" i="6"/>
  <c r="AR40" i="6"/>
  <c r="AQ40" i="6"/>
  <c r="AP40" i="6"/>
  <c r="AO40" i="6"/>
  <c r="AN40" i="6"/>
  <c r="AM40" i="6"/>
  <c r="AL40" i="6"/>
  <c r="AK40" i="6"/>
  <c r="AJ40" i="6"/>
  <c r="AI40" i="6"/>
  <c r="AH40" i="6"/>
  <c r="AG40" i="6"/>
  <c r="AF40" i="6"/>
  <c r="AE40" i="6"/>
  <c r="AD40" i="6"/>
  <c r="AC40" i="6"/>
  <c r="AB40" i="6"/>
  <c r="AA40" i="6"/>
  <c r="Z40" i="6"/>
  <c r="Y40" i="6"/>
  <c r="X40" i="6"/>
  <c r="W40" i="6"/>
  <c r="V40" i="6"/>
  <c r="U40" i="6"/>
  <c r="T40" i="6"/>
  <c r="S40" i="6"/>
  <c r="R40" i="6"/>
  <c r="Q40" i="6"/>
  <c r="P40" i="6"/>
  <c r="O40" i="6"/>
  <c r="N40" i="6"/>
  <c r="M40" i="6"/>
  <c r="L40" i="6"/>
  <c r="K40" i="6"/>
  <c r="J40" i="6"/>
  <c r="I40" i="6"/>
  <c r="H40" i="6"/>
  <c r="G40" i="6"/>
  <c r="F40" i="6"/>
  <c r="E40" i="6"/>
  <c r="D40" i="6"/>
  <c r="C40" i="6"/>
  <c r="B40" i="6"/>
  <c r="BV39" i="6"/>
  <c r="BU39" i="6"/>
  <c r="BT39" i="6"/>
  <c r="BS39" i="6"/>
  <c r="BR39" i="6"/>
  <c r="BQ39" i="6"/>
  <c r="BP39" i="6"/>
  <c r="BO39" i="6"/>
  <c r="BN39" i="6"/>
  <c r="BM39" i="6"/>
  <c r="BL39" i="6"/>
  <c r="BK39" i="6"/>
  <c r="BJ39" i="6"/>
  <c r="BI39" i="6"/>
  <c r="BH39" i="6"/>
  <c r="BG39" i="6"/>
  <c r="BF39" i="6"/>
  <c r="BE39" i="6"/>
  <c r="BD39" i="6"/>
  <c r="BC39" i="6"/>
  <c r="BB39" i="6"/>
  <c r="BA39" i="6"/>
  <c r="AZ39" i="6"/>
  <c r="AY39" i="6"/>
  <c r="AX39" i="6"/>
  <c r="AW39" i="6"/>
  <c r="AV39" i="6"/>
  <c r="AU39" i="6"/>
  <c r="AT39" i="6"/>
  <c r="AS39" i="6"/>
  <c r="AR39" i="6"/>
  <c r="AQ39" i="6"/>
  <c r="AP39" i="6"/>
  <c r="AO39" i="6"/>
  <c r="AN39" i="6"/>
  <c r="AM39" i="6"/>
  <c r="AL39" i="6"/>
  <c r="AK39" i="6"/>
  <c r="AJ39" i="6"/>
  <c r="AI39" i="6"/>
  <c r="AH39" i="6"/>
  <c r="AG39" i="6"/>
  <c r="AF39" i="6"/>
  <c r="AE39" i="6"/>
  <c r="AD39" i="6"/>
  <c r="AC39" i="6"/>
  <c r="AB39" i="6"/>
  <c r="AA39" i="6"/>
  <c r="Z39" i="6"/>
  <c r="Y39" i="6"/>
  <c r="X39" i="6"/>
  <c r="W39" i="6"/>
  <c r="V39" i="6"/>
  <c r="U39" i="6"/>
  <c r="T39" i="6"/>
  <c r="S39" i="6"/>
  <c r="R39" i="6"/>
  <c r="Q39" i="6"/>
  <c r="P39" i="6"/>
  <c r="O39" i="6"/>
  <c r="N39" i="6"/>
  <c r="M39" i="6"/>
  <c r="L39" i="6"/>
  <c r="K39" i="6"/>
  <c r="J39" i="6"/>
  <c r="I39" i="6"/>
  <c r="H39" i="6"/>
  <c r="G39" i="6"/>
  <c r="F39" i="6"/>
  <c r="E39" i="6"/>
  <c r="D39" i="6"/>
  <c r="C39" i="6"/>
  <c r="B39" i="6"/>
  <c r="BV67" i="5"/>
  <c r="BU67" i="5"/>
  <c r="BT67" i="5"/>
  <c r="BS67" i="5"/>
  <c r="BR67" i="5"/>
  <c r="BQ67" i="5"/>
  <c r="BP67" i="5"/>
  <c r="BO67" i="5"/>
  <c r="BN67" i="5"/>
  <c r="BM67" i="5"/>
  <c r="BL67" i="5"/>
  <c r="BK67" i="5"/>
  <c r="BJ67" i="5"/>
  <c r="BI67" i="5"/>
  <c r="BH67" i="5"/>
  <c r="BG67" i="5"/>
  <c r="BF67" i="5"/>
  <c r="BE67" i="5"/>
  <c r="BD67" i="5"/>
  <c r="BC67" i="5"/>
  <c r="BB67" i="5"/>
  <c r="BA67" i="5"/>
  <c r="AZ67" i="5"/>
  <c r="AY67" i="5"/>
  <c r="AX67" i="5"/>
  <c r="AW67" i="5"/>
  <c r="AV67" i="5"/>
  <c r="AU67" i="5"/>
  <c r="AT67" i="5"/>
  <c r="AS67" i="5"/>
  <c r="AR67" i="5"/>
  <c r="AQ67" i="5"/>
  <c r="AP67" i="5"/>
  <c r="AO67" i="5"/>
  <c r="AN67" i="5"/>
  <c r="AM67" i="5"/>
  <c r="AL67" i="5"/>
  <c r="AK67" i="5"/>
  <c r="AJ67" i="5"/>
  <c r="AI67" i="5"/>
  <c r="AH67" i="5"/>
  <c r="AG67" i="5"/>
  <c r="AF67" i="5"/>
  <c r="AE67" i="5"/>
  <c r="AD67" i="5"/>
  <c r="AC67" i="5"/>
  <c r="AB67" i="5"/>
  <c r="AA67" i="5"/>
  <c r="Z67" i="5"/>
  <c r="Y67" i="5"/>
  <c r="X67" i="5"/>
  <c r="W67" i="5"/>
  <c r="V67" i="5"/>
  <c r="U67" i="5"/>
  <c r="T67" i="5"/>
  <c r="S67" i="5"/>
  <c r="R67" i="5"/>
  <c r="Q67" i="5"/>
  <c r="P67" i="5"/>
  <c r="O67" i="5"/>
  <c r="N67" i="5"/>
  <c r="M67" i="5"/>
  <c r="L67" i="5"/>
  <c r="K67" i="5"/>
  <c r="J67" i="5"/>
  <c r="I67" i="5"/>
  <c r="H67" i="5"/>
  <c r="G67" i="5"/>
  <c r="F67" i="5"/>
  <c r="E67" i="5"/>
  <c r="D67" i="5"/>
  <c r="C67" i="5"/>
  <c r="B67" i="5"/>
  <c r="BV65" i="5"/>
  <c r="BU65" i="5"/>
  <c r="BT65" i="5"/>
  <c r="BS65" i="5"/>
  <c r="BR65" i="5"/>
  <c r="BQ65" i="5"/>
  <c r="BP65" i="5"/>
  <c r="BO65" i="5"/>
  <c r="BN65" i="5"/>
  <c r="BM65" i="5"/>
  <c r="BL65" i="5"/>
  <c r="BK65" i="5"/>
  <c r="BJ65" i="5"/>
  <c r="BI65" i="5"/>
  <c r="BH65" i="5"/>
  <c r="BG65" i="5"/>
  <c r="BF65" i="5"/>
  <c r="BE65" i="5"/>
  <c r="BD65" i="5"/>
  <c r="BC65" i="5"/>
  <c r="BB65" i="5"/>
  <c r="BA65" i="5"/>
  <c r="AZ65" i="5"/>
  <c r="AY65" i="5"/>
  <c r="AX65" i="5"/>
  <c r="AW65" i="5"/>
  <c r="AV65" i="5"/>
  <c r="AU65" i="5"/>
  <c r="AT65" i="5"/>
  <c r="AS65" i="5"/>
  <c r="AR65" i="5"/>
  <c r="AQ65" i="5"/>
  <c r="AP65" i="5"/>
  <c r="AO65" i="5"/>
  <c r="AN65" i="5"/>
  <c r="AM65" i="5"/>
  <c r="AL65" i="5"/>
  <c r="AK65" i="5"/>
  <c r="AJ65" i="5"/>
  <c r="AI65" i="5"/>
  <c r="AH65" i="5"/>
  <c r="AG65" i="5"/>
  <c r="AF65" i="5"/>
  <c r="AE65" i="5"/>
  <c r="AD65" i="5"/>
  <c r="AC65" i="5"/>
  <c r="AB65" i="5"/>
  <c r="AA65" i="5"/>
  <c r="Z65" i="5"/>
  <c r="Y65" i="5"/>
  <c r="X65" i="5"/>
  <c r="W65" i="5"/>
  <c r="V65" i="5"/>
  <c r="U65" i="5"/>
  <c r="T65" i="5"/>
  <c r="S65" i="5"/>
  <c r="R65" i="5"/>
  <c r="Q65" i="5"/>
  <c r="P65" i="5"/>
  <c r="O65" i="5"/>
  <c r="N65" i="5"/>
  <c r="M65" i="5"/>
  <c r="L65" i="5"/>
  <c r="K65" i="5"/>
  <c r="J65" i="5"/>
  <c r="I65" i="5"/>
  <c r="H65" i="5"/>
  <c r="G65" i="5"/>
  <c r="F65" i="5"/>
  <c r="E65" i="5"/>
  <c r="D65" i="5"/>
  <c r="C65" i="5"/>
  <c r="B65" i="5"/>
  <c r="BV64" i="5"/>
  <c r="BU64" i="5"/>
  <c r="BT64" i="5"/>
  <c r="BS64" i="5"/>
  <c r="BR64" i="5"/>
  <c r="BQ64" i="5"/>
  <c r="BP64" i="5"/>
  <c r="BO64" i="5"/>
  <c r="BN64" i="5"/>
  <c r="BM64" i="5"/>
  <c r="BL64" i="5"/>
  <c r="BK64" i="5"/>
  <c r="BJ64" i="5"/>
  <c r="BI64" i="5"/>
  <c r="BH64" i="5"/>
  <c r="BG64" i="5"/>
  <c r="BF64" i="5"/>
  <c r="BE64" i="5"/>
  <c r="BD64" i="5"/>
  <c r="BC64" i="5"/>
  <c r="BB64" i="5"/>
  <c r="BA64" i="5"/>
  <c r="AZ64" i="5"/>
  <c r="AY64" i="5"/>
  <c r="AX64" i="5"/>
  <c r="AW64" i="5"/>
  <c r="AV64" i="5"/>
  <c r="AU64" i="5"/>
  <c r="AT64" i="5"/>
  <c r="AS64" i="5"/>
  <c r="AR64" i="5"/>
  <c r="AQ64" i="5"/>
  <c r="AP64" i="5"/>
  <c r="AO64" i="5"/>
  <c r="AN64" i="5"/>
  <c r="AM64" i="5"/>
  <c r="AL64" i="5"/>
  <c r="AK64" i="5"/>
  <c r="AJ64" i="5"/>
  <c r="AI64" i="5"/>
  <c r="AH64" i="5"/>
  <c r="AG64" i="5"/>
  <c r="AF64" i="5"/>
  <c r="AE64" i="5"/>
  <c r="AD64" i="5"/>
  <c r="AC64" i="5"/>
  <c r="AB64" i="5"/>
  <c r="AA64" i="5"/>
  <c r="Z64" i="5"/>
  <c r="Y64" i="5"/>
  <c r="X64" i="5"/>
  <c r="W64" i="5"/>
  <c r="V64" i="5"/>
  <c r="U64" i="5"/>
  <c r="T64" i="5"/>
  <c r="S64" i="5"/>
  <c r="R64" i="5"/>
  <c r="Q64" i="5"/>
  <c r="P64" i="5"/>
  <c r="O64" i="5"/>
  <c r="N64" i="5"/>
  <c r="M64" i="5"/>
  <c r="L64" i="5"/>
  <c r="K64" i="5"/>
  <c r="J64" i="5"/>
  <c r="I64" i="5"/>
  <c r="H64" i="5"/>
  <c r="G64" i="5"/>
  <c r="F64" i="5"/>
  <c r="E64" i="5"/>
  <c r="D64" i="5"/>
  <c r="C64" i="5"/>
  <c r="B64" i="5"/>
  <c r="BV63" i="5"/>
  <c r="BU63" i="5"/>
  <c r="BT63" i="5"/>
  <c r="BS63" i="5"/>
  <c r="BR63" i="5"/>
  <c r="BQ63" i="5"/>
  <c r="BP63" i="5"/>
  <c r="BO63" i="5"/>
  <c r="BN63" i="5"/>
  <c r="BM63" i="5"/>
  <c r="BL63" i="5"/>
  <c r="BK63" i="5"/>
  <c r="BJ63" i="5"/>
  <c r="BI63" i="5"/>
  <c r="BH63" i="5"/>
  <c r="BG63" i="5"/>
  <c r="BF63" i="5"/>
  <c r="BE63" i="5"/>
  <c r="BD63" i="5"/>
  <c r="BC63" i="5"/>
  <c r="BB63" i="5"/>
  <c r="BA63" i="5"/>
  <c r="AZ63" i="5"/>
  <c r="AY63" i="5"/>
  <c r="AX63" i="5"/>
  <c r="AW63" i="5"/>
  <c r="AV63" i="5"/>
  <c r="AU63" i="5"/>
  <c r="AT63" i="5"/>
  <c r="AS63" i="5"/>
  <c r="AR63" i="5"/>
  <c r="AQ63" i="5"/>
  <c r="AP63" i="5"/>
  <c r="AO63" i="5"/>
  <c r="AN63" i="5"/>
  <c r="AM63" i="5"/>
  <c r="AL63" i="5"/>
  <c r="AK63" i="5"/>
  <c r="AJ63" i="5"/>
  <c r="AI63" i="5"/>
  <c r="AH63" i="5"/>
  <c r="AG63" i="5"/>
  <c r="AF63" i="5"/>
  <c r="AE63" i="5"/>
  <c r="AD63" i="5"/>
  <c r="AC63" i="5"/>
  <c r="AB63" i="5"/>
  <c r="AA63" i="5"/>
  <c r="Z63" i="5"/>
  <c r="Y63" i="5"/>
  <c r="X63" i="5"/>
  <c r="W63" i="5"/>
  <c r="V63" i="5"/>
  <c r="U63" i="5"/>
  <c r="T63" i="5"/>
  <c r="S63" i="5"/>
  <c r="R63" i="5"/>
  <c r="Q63" i="5"/>
  <c r="P63" i="5"/>
  <c r="O63" i="5"/>
  <c r="N63" i="5"/>
  <c r="M63" i="5"/>
  <c r="L63" i="5"/>
  <c r="K63" i="5"/>
  <c r="J63" i="5"/>
  <c r="I63" i="5"/>
  <c r="H63" i="5"/>
  <c r="G63" i="5"/>
  <c r="F63" i="5"/>
  <c r="E63" i="5"/>
  <c r="D63" i="5"/>
  <c r="C63" i="5"/>
  <c r="B63" i="5"/>
  <c r="BV62" i="5"/>
  <c r="BU62" i="5"/>
  <c r="BT62" i="5"/>
  <c r="BS62" i="5"/>
  <c r="BR62" i="5"/>
  <c r="BQ62" i="5"/>
  <c r="BP62" i="5"/>
  <c r="BO62" i="5"/>
  <c r="BN62" i="5"/>
  <c r="BM62" i="5"/>
  <c r="BL62" i="5"/>
  <c r="BK62" i="5"/>
  <c r="BJ62" i="5"/>
  <c r="BI62" i="5"/>
  <c r="BH62" i="5"/>
  <c r="BG62" i="5"/>
  <c r="BF62" i="5"/>
  <c r="BE62" i="5"/>
  <c r="BD62" i="5"/>
  <c r="BC62" i="5"/>
  <c r="BB62" i="5"/>
  <c r="BA62" i="5"/>
  <c r="AZ62" i="5"/>
  <c r="AY62" i="5"/>
  <c r="AX62" i="5"/>
  <c r="AW62" i="5"/>
  <c r="AV62" i="5"/>
  <c r="AU62" i="5"/>
  <c r="AT62" i="5"/>
  <c r="AS62" i="5"/>
  <c r="AR62" i="5"/>
  <c r="AQ62" i="5"/>
  <c r="AP62" i="5"/>
  <c r="AO62" i="5"/>
  <c r="AN62" i="5"/>
  <c r="AM62" i="5"/>
  <c r="AL62" i="5"/>
  <c r="AK62" i="5"/>
  <c r="AJ62" i="5"/>
  <c r="AI62" i="5"/>
  <c r="AH62" i="5"/>
  <c r="AG62" i="5"/>
  <c r="AF62" i="5"/>
  <c r="AE62" i="5"/>
  <c r="AD62" i="5"/>
  <c r="AC62" i="5"/>
  <c r="AB62" i="5"/>
  <c r="AA62" i="5"/>
  <c r="Z62" i="5"/>
  <c r="Y62" i="5"/>
  <c r="X62" i="5"/>
  <c r="W62" i="5"/>
  <c r="V62" i="5"/>
  <c r="U62" i="5"/>
  <c r="T62" i="5"/>
  <c r="S62" i="5"/>
  <c r="R62" i="5"/>
  <c r="Q62" i="5"/>
  <c r="P62" i="5"/>
  <c r="O62" i="5"/>
  <c r="N62" i="5"/>
  <c r="M62" i="5"/>
  <c r="L62" i="5"/>
  <c r="K62" i="5"/>
  <c r="J62" i="5"/>
  <c r="I62" i="5"/>
  <c r="H62" i="5"/>
  <c r="G62" i="5"/>
  <c r="F62" i="5"/>
  <c r="E62" i="5"/>
  <c r="D62" i="5"/>
  <c r="C62" i="5"/>
  <c r="B62" i="5"/>
  <c r="BV61" i="5"/>
  <c r="BU61" i="5"/>
  <c r="BT61" i="5"/>
  <c r="BS61" i="5"/>
  <c r="BR61" i="5"/>
  <c r="BQ61" i="5"/>
  <c r="BP61" i="5"/>
  <c r="BO61" i="5"/>
  <c r="BN61" i="5"/>
  <c r="BM61" i="5"/>
  <c r="BL61" i="5"/>
  <c r="BK61" i="5"/>
  <c r="BJ61" i="5"/>
  <c r="BI61" i="5"/>
  <c r="BH61" i="5"/>
  <c r="BG61" i="5"/>
  <c r="BF61" i="5"/>
  <c r="BE61" i="5"/>
  <c r="BD61" i="5"/>
  <c r="BC61" i="5"/>
  <c r="BB61" i="5"/>
  <c r="BA61" i="5"/>
  <c r="AZ61" i="5"/>
  <c r="AY61" i="5"/>
  <c r="AX61" i="5"/>
  <c r="AW61" i="5"/>
  <c r="AV61" i="5"/>
  <c r="AU61" i="5"/>
  <c r="AT61" i="5"/>
  <c r="AS61" i="5"/>
  <c r="AR61" i="5"/>
  <c r="AQ61" i="5"/>
  <c r="AP61" i="5"/>
  <c r="AO61" i="5"/>
  <c r="AN61" i="5"/>
  <c r="AM61" i="5"/>
  <c r="AL61" i="5"/>
  <c r="AK61" i="5"/>
  <c r="AJ61" i="5"/>
  <c r="AI61" i="5"/>
  <c r="AH61" i="5"/>
  <c r="AG61" i="5"/>
  <c r="AF61" i="5"/>
  <c r="AE61" i="5"/>
  <c r="AD61" i="5"/>
  <c r="AC61" i="5"/>
  <c r="AB61" i="5"/>
  <c r="AA61" i="5"/>
  <c r="Z61" i="5"/>
  <c r="Y61" i="5"/>
  <c r="X61" i="5"/>
  <c r="W61" i="5"/>
  <c r="V61" i="5"/>
  <c r="U61" i="5"/>
  <c r="T61" i="5"/>
  <c r="S61" i="5"/>
  <c r="R61" i="5"/>
  <c r="Q61" i="5"/>
  <c r="P61" i="5"/>
  <c r="O61" i="5"/>
  <c r="N61" i="5"/>
  <c r="M61" i="5"/>
  <c r="L61" i="5"/>
  <c r="K61" i="5"/>
  <c r="J61" i="5"/>
  <c r="I61" i="5"/>
  <c r="H61" i="5"/>
  <c r="G61" i="5"/>
  <c r="F61" i="5"/>
  <c r="E61" i="5"/>
  <c r="D61" i="5"/>
  <c r="C61" i="5"/>
  <c r="B61" i="5"/>
  <c r="BV60" i="5"/>
  <c r="BU60" i="5"/>
  <c r="BT60" i="5"/>
  <c r="BS60" i="5"/>
  <c r="BR60" i="5"/>
  <c r="BQ60" i="5"/>
  <c r="BP60" i="5"/>
  <c r="BO60" i="5"/>
  <c r="BN60" i="5"/>
  <c r="BM60" i="5"/>
  <c r="BL60" i="5"/>
  <c r="BK60" i="5"/>
  <c r="BJ60" i="5"/>
  <c r="BI60" i="5"/>
  <c r="BH60" i="5"/>
  <c r="BG60" i="5"/>
  <c r="BF60" i="5"/>
  <c r="BE60" i="5"/>
  <c r="BD60" i="5"/>
  <c r="BC60" i="5"/>
  <c r="BB60" i="5"/>
  <c r="BA60" i="5"/>
  <c r="AZ60" i="5"/>
  <c r="AY60" i="5"/>
  <c r="AX60" i="5"/>
  <c r="AW60" i="5"/>
  <c r="AV60" i="5"/>
  <c r="AU60" i="5"/>
  <c r="AT60" i="5"/>
  <c r="AS60" i="5"/>
  <c r="AR60" i="5"/>
  <c r="AQ60" i="5"/>
  <c r="AP60" i="5"/>
  <c r="AO60" i="5"/>
  <c r="AN60" i="5"/>
  <c r="AM60" i="5"/>
  <c r="AL60" i="5"/>
  <c r="AK60" i="5"/>
  <c r="AJ60" i="5"/>
  <c r="AI60" i="5"/>
  <c r="AH60" i="5"/>
  <c r="AG60" i="5"/>
  <c r="AF60" i="5"/>
  <c r="AE60" i="5"/>
  <c r="AD60" i="5"/>
  <c r="AC60" i="5"/>
  <c r="AB60" i="5"/>
  <c r="AA60" i="5"/>
  <c r="Z60" i="5"/>
  <c r="Y60" i="5"/>
  <c r="X60" i="5"/>
  <c r="W60" i="5"/>
  <c r="V60" i="5"/>
  <c r="U60" i="5"/>
  <c r="T60" i="5"/>
  <c r="S60" i="5"/>
  <c r="R60" i="5"/>
  <c r="Q60" i="5"/>
  <c r="P60" i="5"/>
  <c r="O60" i="5"/>
  <c r="N60" i="5"/>
  <c r="M60" i="5"/>
  <c r="L60" i="5"/>
  <c r="K60" i="5"/>
  <c r="J60" i="5"/>
  <c r="I60" i="5"/>
  <c r="H60" i="5"/>
  <c r="G60" i="5"/>
  <c r="F60" i="5"/>
  <c r="E60" i="5"/>
  <c r="D60" i="5"/>
  <c r="C60" i="5"/>
  <c r="B60" i="5"/>
  <c r="BV59" i="5"/>
  <c r="BU59" i="5"/>
  <c r="BT59" i="5"/>
  <c r="BS59" i="5"/>
  <c r="BR59" i="5"/>
  <c r="BQ59" i="5"/>
  <c r="BP59" i="5"/>
  <c r="BO59" i="5"/>
  <c r="BN59" i="5"/>
  <c r="BM59" i="5"/>
  <c r="BL59" i="5"/>
  <c r="BK59" i="5"/>
  <c r="BJ59" i="5"/>
  <c r="BI59" i="5"/>
  <c r="BH59" i="5"/>
  <c r="BG59" i="5"/>
  <c r="BF59" i="5"/>
  <c r="BE59" i="5"/>
  <c r="BD59" i="5"/>
  <c r="BC59" i="5"/>
  <c r="BB59" i="5"/>
  <c r="BA59" i="5"/>
  <c r="AZ59" i="5"/>
  <c r="AY59" i="5"/>
  <c r="AX59" i="5"/>
  <c r="AW59" i="5"/>
  <c r="AV59" i="5"/>
  <c r="AU59" i="5"/>
  <c r="AT59" i="5"/>
  <c r="AS59" i="5"/>
  <c r="AR59" i="5"/>
  <c r="AQ59" i="5"/>
  <c r="AP59" i="5"/>
  <c r="AO59" i="5"/>
  <c r="AN59" i="5"/>
  <c r="AM59" i="5"/>
  <c r="AL59" i="5"/>
  <c r="AK59" i="5"/>
  <c r="AJ59" i="5"/>
  <c r="AI59" i="5"/>
  <c r="AH59" i="5"/>
  <c r="AG59" i="5"/>
  <c r="AF59" i="5"/>
  <c r="AE59" i="5"/>
  <c r="AD59" i="5"/>
  <c r="AC59" i="5"/>
  <c r="AB59" i="5"/>
  <c r="AA59" i="5"/>
  <c r="Z59" i="5"/>
  <c r="Y59" i="5"/>
  <c r="X59" i="5"/>
  <c r="W59" i="5"/>
  <c r="V59" i="5"/>
  <c r="U59" i="5"/>
  <c r="T59" i="5"/>
  <c r="S59" i="5"/>
  <c r="R59" i="5"/>
  <c r="Q59" i="5"/>
  <c r="P59" i="5"/>
  <c r="O59" i="5"/>
  <c r="N59" i="5"/>
  <c r="M59" i="5"/>
  <c r="L59" i="5"/>
  <c r="K59" i="5"/>
  <c r="J59" i="5"/>
  <c r="I59" i="5"/>
  <c r="H59" i="5"/>
  <c r="G59" i="5"/>
  <c r="F59" i="5"/>
  <c r="E59" i="5"/>
  <c r="D59" i="5"/>
  <c r="C59" i="5"/>
  <c r="B59" i="5"/>
  <c r="BV58" i="5"/>
  <c r="BU58" i="5"/>
  <c r="BT58" i="5"/>
  <c r="BS58" i="5"/>
  <c r="BR58" i="5"/>
  <c r="BQ58" i="5"/>
  <c r="BP58" i="5"/>
  <c r="BO58" i="5"/>
  <c r="BN58" i="5"/>
  <c r="BM58" i="5"/>
  <c r="BL58" i="5"/>
  <c r="BK58" i="5"/>
  <c r="BJ58" i="5"/>
  <c r="BI58" i="5"/>
  <c r="BH58" i="5"/>
  <c r="BG58" i="5"/>
  <c r="BF58" i="5"/>
  <c r="BE58" i="5"/>
  <c r="BD58" i="5"/>
  <c r="BC58" i="5"/>
  <c r="BB58" i="5"/>
  <c r="BA58" i="5"/>
  <c r="AZ58" i="5"/>
  <c r="AY58" i="5"/>
  <c r="AX58" i="5"/>
  <c r="AW58" i="5"/>
  <c r="AV58" i="5"/>
  <c r="AU58" i="5"/>
  <c r="AT58" i="5"/>
  <c r="AS58" i="5"/>
  <c r="AR58" i="5"/>
  <c r="AQ58" i="5"/>
  <c r="AP58" i="5"/>
  <c r="AO58" i="5"/>
  <c r="AN58" i="5"/>
  <c r="AM58" i="5"/>
  <c r="AL58" i="5"/>
  <c r="AK58" i="5"/>
  <c r="AJ58" i="5"/>
  <c r="AI58" i="5"/>
  <c r="AH58" i="5"/>
  <c r="AG58" i="5"/>
  <c r="AF58" i="5"/>
  <c r="AE58" i="5"/>
  <c r="AD58" i="5"/>
  <c r="AC58" i="5"/>
  <c r="AB58" i="5"/>
  <c r="AA58" i="5"/>
  <c r="Z58" i="5"/>
  <c r="Y58" i="5"/>
  <c r="X58" i="5"/>
  <c r="W58" i="5"/>
  <c r="V58" i="5"/>
  <c r="U58" i="5"/>
  <c r="T58" i="5"/>
  <c r="S58" i="5"/>
  <c r="R58" i="5"/>
  <c r="Q58" i="5"/>
  <c r="P58" i="5"/>
  <c r="O58" i="5"/>
  <c r="N58" i="5"/>
  <c r="M58" i="5"/>
  <c r="L58" i="5"/>
  <c r="K58" i="5"/>
  <c r="J58" i="5"/>
  <c r="I58" i="5"/>
  <c r="H58" i="5"/>
  <c r="G58" i="5"/>
  <c r="F58" i="5"/>
  <c r="E58" i="5"/>
  <c r="D58" i="5"/>
  <c r="C58" i="5"/>
  <c r="B58" i="5"/>
  <c r="BV57" i="5"/>
  <c r="BU57" i="5"/>
  <c r="BT57" i="5"/>
  <c r="BS57" i="5"/>
  <c r="BR57" i="5"/>
  <c r="BQ57" i="5"/>
  <c r="BP57" i="5"/>
  <c r="BO57" i="5"/>
  <c r="BN57" i="5"/>
  <c r="BM57" i="5"/>
  <c r="BL57" i="5"/>
  <c r="BK57" i="5"/>
  <c r="BJ57" i="5"/>
  <c r="BI57" i="5"/>
  <c r="BH57" i="5"/>
  <c r="BG57" i="5"/>
  <c r="BF57" i="5"/>
  <c r="BE57" i="5"/>
  <c r="BD57" i="5"/>
  <c r="BC57" i="5"/>
  <c r="BB57" i="5"/>
  <c r="BA57" i="5"/>
  <c r="AZ57" i="5"/>
  <c r="AY57" i="5"/>
  <c r="AX57" i="5"/>
  <c r="AW57" i="5"/>
  <c r="AV57" i="5"/>
  <c r="AU57" i="5"/>
  <c r="AT57" i="5"/>
  <c r="AS57" i="5"/>
  <c r="AR57" i="5"/>
  <c r="AQ57" i="5"/>
  <c r="AP57" i="5"/>
  <c r="AO57" i="5"/>
  <c r="AN57" i="5"/>
  <c r="AM57" i="5"/>
  <c r="AL57" i="5"/>
  <c r="AK57" i="5"/>
  <c r="AJ57" i="5"/>
  <c r="AI57" i="5"/>
  <c r="AH57" i="5"/>
  <c r="AG57" i="5"/>
  <c r="AF57" i="5"/>
  <c r="AE57" i="5"/>
  <c r="AD57" i="5"/>
  <c r="AC57" i="5"/>
  <c r="AB57" i="5"/>
  <c r="AA57" i="5"/>
  <c r="Z57" i="5"/>
  <c r="Y57" i="5"/>
  <c r="X57" i="5"/>
  <c r="W57" i="5"/>
  <c r="V57" i="5"/>
  <c r="U57" i="5"/>
  <c r="T57" i="5"/>
  <c r="S57" i="5"/>
  <c r="R57" i="5"/>
  <c r="Q57" i="5"/>
  <c r="P57" i="5"/>
  <c r="O57" i="5"/>
  <c r="N57" i="5"/>
  <c r="M57" i="5"/>
  <c r="L57" i="5"/>
  <c r="K57" i="5"/>
  <c r="J57" i="5"/>
  <c r="I57" i="5"/>
  <c r="H57" i="5"/>
  <c r="G57" i="5"/>
  <c r="F57" i="5"/>
  <c r="E57" i="5"/>
  <c r="D57" i="5"/>
  <c r="C57" i="5"/>
  <c r="B57" i="5"/>
  <c r="BV56" i="5"/>
  <c r="BU56" i="5"/>
  <c r="BT56" i="5"/>
  <c r="BS56" i="5"/>
  <c r="BR56" i="5"/>
  <c r="BQ56" i="5"/>
  <c r="BP56" i="5"/>
  <c r="BO56" i="5"/>
  <c r="BN56" i="5"/>
  <c r="BM56" i="5"/>
  <c r="BL56" i="5"/>
  <c r="BK56" i="5"/>
  <c r="BJ56" i="5"/>
  <c r="BI56" i="5"/>
  <c r="BH56" i="5"/>
  <c r="BG56" i="5"/>
  <c r="BF56" i="5"/>
  <c r="BE56" i="5"/>
  <c r="BD56" i="5"/>
  <c r="BC56" i="5"/>
  <c r="BB56" i="5"/>
  <c r="BA56" i="5"/>
  <c r="AZ56" i="5"/>
  <c r="AY56" i="5"/>
  <c r="AX56" i="5"/>
  <c r="AW56" i="5"/>
  <c r="AV56" i="5"/>
  <c r="AU56" i="5"/>
  <c r="AT56" i="5"/>
  <c r="AS56" i="5"/>
  <c r="AR56" i="5"/>
  <c r="AQ56" i="5"/>
  <c r="AP56" i="5"/>
  <c r="AO56" i="5"/>
  <c r="AN56" i="5"/>
  <c r="AM56" i="5"/>
  <c r="AL56" i="5"/>
  <c r="AK56" i="5"/>
  <c r="AJ56" i="5"/>
  <c r="AI56" i="5"/>
  <c r="AH56" i="5"/>
  <c r="AG56" i="5"/>
  <c r="AF56" i="5"/>
  <c r="AE56" i="5"/>
  <c r="AD56" i="5"/>
  <c r="AC56" i="5"/>
  <c r="AB56" i="5"/>
  <c r="AA56" i="5"/>
  <c r="Z56" i="5"/>
  <c r="Y56" i="5"/>
  <c r="X56" i="5"/>
  <c r="W56" i="5"/>
  <c r="V56" i="5"/>
  <c r="U56" i="5"/>
  <c r="T56" i="5"/>
  <c r="S56" i="5"/>
  <c r="R56" i="5"/>
  <c r="Q56" i="5"/>
  <c r="P56" i="5"/>
  <c r="O56" i="5"/>
  <c r="N56" i="5"/>
  <c r="M56" i="5"/>
  <c r="L56" i="5"/>
  <c r="K56" i="5"/>
  <c r="J56" i="5"/>
  <c r="I56" i="5"/>
  <c r="H56" i="5"/>
  <c r="G56" i="5"/>
  <c r="F56" i="5"/>
  <c r="E56" i="5"/>
  <c r="D56" i="5"/>
  <c r="C56" i="5"/>
  <c r="B56" i="5"/>
  <c r="BV55" i="5"/>
  <c r="BU55" i="5"/>
  <c r="BT55" i="5"/>
  <c r="BS55" i="5"/>
  <c r="BR55" i="5"/>
  <c r="BQ55" i="5"/>
  <c r="BP55" i="5"/>
  <c r="BO55" i="5"/>
  <c r="BN55" i="5"/>
  <c r="BM55" i="5"/>
  <c r="BL55" i="5"/>
  <c r="BK55" i="5"/>
  <c r="BJ55" i="5"/>
  <c r="BI55" i="5"/>
  <c r="BH55" i="5"/>
  <c r="BG55" i="5"/>
  <c r="BF55" i="5"/>
  <c r="BE55" i="5"/>
  <c r="BD55" i="5"/>
  <c r="BC55" i="5"/>
  <c r="BB55" i="5"/>
  <c r="BA55" i="5"/>
  <c r="AZ55" i="5"/>
  <c r="AY55" i="5"/>
  <c r="AX55" i="5"/>
  <c r="AW55" i="5"/>
  <c r="AV55" i="5"/>
  <c r="AU55" i="5"/>
  <c r="AT55" i="5"/>
  <c r="AS55" i="5"/>
  <c r="AR55" i="5"/>
  <c r="AQ55" i="5"/>
  <c r="AP55" i="5"/>
  <c r="AO55" i="5"/>
  <c r="AN55" i="5"/>
  <c r="AM55" i="5"/>
  <c r="AL55" i="5"/>
  <c r="AK55" i="5"/>
  <c r="AJ55" i="5"/>
  <c r="AI55" i="5"/>
  <c r="AH55" i="5"/>
  <c r="AG55" i="5"/>
  <c r="AF55" i="5"/>
  <c r="AE55" i="5"/>
  <c r="AD55" i="5"/>
  <c r="AC55" i="5"/>
  <c r="AB55" i="5"/>
  <c r="AA55" i="5"/>
  <c r="Z55" i="5"/>
  <c r="Y55" i="5"/>
  <c r="X55" i="5"/>
  <c r="W55" i="5"/>
  <c r="V55" i="5"/>
  <c r="U55" i="5"/>
  <c r="T55" i="5"/>
  <c r="S55" i="5"/>
  <c r="R55" i="5"/>
  <c r="Q55" i="5"/>
  <c r="P55" i="5"/>
  <c r="O55" i="5"/>
  <c r="N55" i="5"/>
  <c r="M55" i="5"/>
  <c r="L55" i="5"/>
  <c r="K55" i="5"/>
  <c r="J55" i="5"/>
  <c r="I55" i="5"/>
  <c r="H55" i="5"/>
  <c r="G55" i="5"/>
  <c r="F55" i="5"/>
  <c r="E55" i="5"/>
  <c r="D55" i="5"/>
  <c r="C55" i="5"/>
  <c r="B55" i="5"/>
  <c r="BV54" i="5"/>
  <c r="BU54" i="5"/>
  <c r="BT54" i="5"/>
  <c r="BS54" i="5"/>
  <c r="BR54" i="5"/>
  <c r="BQ54" i="5"/>
  <c r="BP54" i="5"/>
  <c r="BO54" i="5"/>
  <c r="BN54" i="5"/>
  <c r="BM54" i="5"/>
  <c r="BL54" i="5"/>
  <c r="BK54" i="5"/>
  <c r="BJ54" i="5"/>
  <c r="BI54" i="5"/>
  <c r="BH54" i="5"/>
  <c r="BG54" i="5"/>
  <c r="BF54" i="5"/>
  <c r="BE54" i="5"/>
  <c r="BD54" i="5"/>
  <c r="BC54" i="5"/>
  <c r="BB54" i="5"/>
  <c r="BA54" i="5"/>
  <c r="AZ54" i="5"/>
  <c r="AY54" i="5"/>
  <c r="AX54" i="5"/>
  <c r="AW54" i="5"/>
  <c r="AV54" i="5"/>
  <c r="AU54" i="5"/>
  <c r="AT54" i="5"/>
  <c r="AS54" i="5"/>
  <c r="AR54" i="5"/>
  <c r="AQ54" i="5"/>
  <c r="AP54" i="5"/>
  <c r="AO54" i="5"/>
  <c r="AN54" i="5"/>
  <c r="AM54" i="5"/>
  <c r="AL54" i="5"/>
  <c r="AK54" i="5"/>
  <c r="AJ54" i="5"/>
  <c r="AI54" i="5"/>
  <c r="AH54" i="5"/>
  <c r="AG54" i="5"/>
  <c r="AF54" i="5"/>
  <c r="AE54" i="5"/>
  <c r="AD54" i="5"/>
  <c r="AC54" i="5"/>
  <c r="AB54" i="5"/>
  <c r="AA54" i="5"/>
  <c r="Z54" i="5"/>
  <c r="Y54" i="5"/>
  <c r="X54" i="5"/>
  <c r="W54" i="5"/>
  <c r="V54" i="5"/>
  <c r="U54" i="5"/>
  <c r="T54" i="5"/>
  <c r="S54" i="5"/>
  <c r="R54" i="5"/>
  <c r="Q54" i="5"/>
  <c r="P54" i="5"/>
  <c r="O54" i="5"/>
  <c r="N54" i="5"/>
  <c r="M54" i="5"/>
  <c r="L54" i="5"/>
  <c r="K54" i="5"/>
  <c r="J54" i="5"/>
  <c r="I54" i="5"/>
  <c r="H54" i="5"/>
  <c r="G54" i="5"/>
  <c r="F54" i="5"/>
  <c r="E54" i="5"/>
  <c r="D54" i="5"/>
  <c r="C54" i="5"/>
  <c r="B54" i="5"/>
  <c r="BV53" i="5"/>
  <c r="BU53" i="5"/>
  <c r="BT53" i="5"/>
  <c r="BS53" i="5"/>
  <c r="BR53" i="5"/>
  <c r="BQ53" i="5"/>
  <c r="BP53" i="5"/>
  <c r="BO53" i="5"/>
  <c r="BN53" i="5"/>
  <c r="BM53" i="5"/>
  <c r="BL53" i="5"/>
  <c r="BK53" i="5"/>
  <c r="BJ53" i="5"/>
  <c r="BI53" i="5"/>
  <c r="BH53" i="5"/>
  <c r="BG53" i="5"/>
  <c r="BF53" i="5"/>
  <c r="BE53" i="5"/>
  <c r="BD53" i="5"/>
  <c r="BC53" i="5"/>
  <c r="BB53" i="5"/>
  <c r="BA53" i="5"/>
  <c r="AZ53" i="5"/>
  <c r="AY53" i="5"/>
  <c r="AX53" i="5"/>
  <c r="AW53" i="5"/>
  <c r="AV53" i="5"/>
  <c r="AU53" i="5"/>
  <c r="AT53" i="5"/>
  <c r="AS53" i="5"/>
  <c r="AR53" i="5"/>
  <c r="AQ53" i="5"/>
  <c r="AP53" i="5"/>
  <c r="AO53" i="5"/>
  <c r="AN53" i="5"/>
  <c r="AM53" i="5"/>
  <c r="AL53" i="5"/>
  <c r="AK53" i="5"/>
  <c r="AJ53" i="5"/>
  <c r="AI53" i="5"/>
  <c r="AH53" i="5"/>
  <c r="AG53" i="5"/>
  <c r="AF53" i="5"/>
  <c r="AE53" i="5"/>
  <c r="AD53" i="5"/>
  <c r="AC53" i="5"/>
  <c r="AB53" i="5"/>
  <c r="AA53" i="5"/>
  <c r="Z53" i="5"/>
  <c r="Y53" i="5"/>
  <c r="X53" i="5"/>
  <c r="W53" i="5"/>
  <c r="V53" i="5"/>
  <c r="U53" i="5"/>
  <c r="T53" i="5"/>
  <c r="S53" i="5"/>
  <c r="R53" i="5"/>
  <c r="Q53" i="5"/>
  <c r="P53" i="5"/>
  <c r="O53" i="5"/>
  <c r="N53" i="5"/>
  <c r="M53" i="5"/>
  <c r="L53" i="5"/>
  <c r="K53" i="5"/>
  <c r="J53" i="5"/>
  <c r="I53" i="5"/>
  <c r="H53" i="5"/>
  <c r="G53" i="5"/>
  <c r="F53" i="5"/>
  <c r="E53" i="5"/>
  <c r="D53" i="5"/>
  <c r="C53" i="5"/>
  <c r="B53" i="5"/>
  <c r="BV52" i="5"/>
  <c r="BU52" i="5"/>
  <c r="BT52" i="5"/>
  <c r="BS52" i="5"/>
  <c r="BR52" i="5"/>
  <c r="BQ52" i="5"/>
  <c r="BP52" i="5"/>
  <c r="BO52" i="5"/>
  <c r="BN52" i="5"/>
  <c r="BM52" i="5"/>
  <c r="BL52" i="5"/>
  <c r="BK52" i="5"/>
  <c r="BJ52" i="5"/>
  <c r="BI52" i="5"/>
  <c r="BH52" i="5"/>
  <c r="BG52" i="5"/>
  <c r="BF52" i="5"/>
  <c r="BE52" i="5"/>
  <c r="BD52" i="5"/>
  <c r="BC52" i="5"/>
  <c r="BB52" i="5"/>
  <c r="BA52" i="5"/>
  <c r="AZ52" i="5"/>
  <c r="AY52" i="5"/>
  <c r="AX52" i="5"/>
  <c r="AW52" i="5"/>
  <c r="AV52" i="5"/>
  <c r="AU52" i="5"/>
  <c r="AT52" i="5"/>
  <c r="AS52" i="5"/>
  <c r="AR52" i="5"/>
  <c r="AQ52" i="5"/>
  <c r="AP52" i="5"/>
  <c r="AO52" i="5"/>
  <c r="AN52" i="5"/>
  <c r="AM52" i="5"/>
  <c r="AL52" i="5"/>
  <c r="AK52" i="5"/>
  <c r="AJ52" i="5"/>
  <c r="AI52" i="5"/>
  <c r="AH52" i="5"/>
  <c r="AG52" i="5"/>
  <c r="AF52" i="5"/>
  <c r="AE52" i="5"/>
  <c r="AD52" i="5"/>
  <c r="AC52" i="5"/>
  <c r="AB52" i="5"/>
  <c r="AA52" i="5"/>
  <c r="Z52" i="5"/>
  <c r="Y52" i="5"/>
  <c r="X52" i="5"/>
  <c r="W52" i="5"/>
  <c r="V52" i="5"/>
  <c r="U52" i="5"/>
  <c r="T52" i="5"/>
  <c r="S52" i="5"/>
  <c r="R52" i="5"/>
  <c r="Q52" i="5"/>
  <c r="P52" i="5"/>
  <c r="O52" i="5"/>
  <c r="N52" i="5"/>
  <c r="M52" i="5"/>
  <c r="L52" i="5"/>
  <c r="K52" i="5"/>
  <c r="J52" i="5"/>
  <c r="I52" i="5"/>
  <c r="H52" i="5"/>
  <c r="G52" i="5"/>
  <c r="F52" i="5"/>
  <c r="E52" i="5"/>
  <c r="D52" i="5"/>
  <c r="C52" i="5"/>
  <c r="B52" i="5"/>
  <c r="BV51" i="5"/>
  <c r="BU51" i="5"/>
  <c r="BT51" i="5"/>
  <c r="BS51" i="5"/>
  <c r="BR51" i="5"/>
  <c r="BQ51" i="5"/>
  <c r="BP51" i="5"/>
  <c r="BO51" i="5"/>
  <c r="BN51" i="5"/>
  <c r="BM51" i="5"/>
  <c r="BL51" i="5"/>
  <c r="BK51" i="5"/>
  <c r="BJ51" i="5"/>
  <c r="BI51" i="5"/>
  <c r="BH51" i="5"/>
  <c r="BG51" i="5"/>
  <c r="BF51" i="5"/>
  <c r="BE51" i="5"/>
  <c r="BD51" i="5"/>
  <c r="BC51" i="5"/>
  <c r="BB51" i="5"/>
  <c r="BA51" i="5"/>
  <c r="AZ51" i="5"/>
  <c r="AY51" i="5"/>
  <c r="AX51" i="5"/>
  <c r="AW51" i="5"/>
  <c r="AV51" i="5"/>
  <c r="AU51" i="5"/>
  <c r="AT51" i="5"/>
  <c r="AS51" i="5"/>
  <c r="AR51" i="5"/>
  <c r="AQ51" i="5"/>
  <c r="AP51" i="5"/>
  <c r="AO51" i="5"/>
  <c r="AN51" i="5"/>
  <c r="AM51" i="5"/>
  <c r="AL51" i="5"/>
  <c r="AK51" i="5"/>
  <c r="AJ51" i="5"/>
  <c r="AI51" i="5"/>
  <c r="AH51" i="5"/>
  <c r="AG51" i="5"/>
  <c r="AF51" i="5"/>
  <c r="AE51" i="5"/>
  <c r="AD51" i="5"/>
  <c r="AC51" i="5"/>
  <c r="AB51" i="5"/>
  <c r="AA51" i="5"/>
  <c r="Z51" i="5"/>
  <c r="Y51" i="5"/>
  <c r="X51" i="5"/>
  <c r="W51" i="5"/>
  <c r="V51" i="5"/>
  <c r="U51" i="5"/>
  <c r="T51" i="5"/>
  <c r="S51" i="5"/>
  <c r="R51" i="5"/>
  <c r="Q51" i="5"/>
  <c r="P51" i="5"/>
  <c r="O51" i="5"/>
  <c r="N51" i="5"/>
  <c r="M51" i="5"/>
  <c r="L51" i="5"/>
  <c r="K51" i="5"/>
  <c r="J51" i="5"/>
  <c r="I51" i="5"/>
  <c r="H51" i="5"/>
  <c r="G51" i="5"/>
  <c r="F51" i="5"/>
  <c r="E51" i="5"/>
  <c r="D51" i="5"/>
  <c r="C51" i="5"/>
  <c r="B51" i="5"/>
  <c r="BV50" i="5"/>
  <c r="BU50" i="5"/>
  <c r="BT50" i="5"/>
  <c r="BS50" i="5"/>
  <c r="BR50" i="5"/>
  <c r="BQ50" i="5"/>
  <c r="BP50" i="5"/>
  <c r="BO50" i="5"/>
  <c r="BN50" i="5"/>
  <c r="BM50" i="5"/>
  <c r="BL50" i="5"/>
  <c r="BK50" i="5"/>
  <c r="BJ50" i="5"/>
  <c r="BI50" i="5"/>
  <c r="BH50" i="5"/>
  <c r="BG50" i="5"/>
  <c r="BF50" i="5"/>
  <c r="BE50" i="5"/>
  <c r="BD50" i="5"/>
  <c r="BC50" i="5"/>
  <c r="BB50" i="5"/>
  <c r="BA50" i="5"/>
  <c r="AZ50" i="5"/>
  <c r="AY50" i="5"/>
  <c r="AX50" i="5"/>
  <c r="AW50" i="5"/>
  <c r="AV50" i="5"/>
  <c r="AU50" i="5"/>
  <c r="AT50" i="5"/>
  <c r="AS50" i="5"/>
  <c r="AR50" i="5"/>
  <c r="AQ50" i="5"/>
  <c r="AP50" i="5"/>
  <c r="AO50" i="5"/>
  <c r="AN50" i="5"/>
  <c r="AM50" i="5"/>
  <c r="AL50" i="5"/>
  <c r="AK50" i="5"/>
  <c r="AJ50" i="5"/>
  <c r="AI50" i="5"/>
  <c r="AH50" i="5"/>
  <c r="AG50" i="5"/>
  <c r="AF50" i="5"/>
  <c r="AE50" i="5"/>
  <c r="AD50" i="5"/>
  <c r="AC50" i="5"/>
  <c r="AB50" i="5"/>
  <c r="AA50" i="5"/>
  <c r="Z50" i="5"/>
  <c r="Y50" i="5"/>
  <c r="X50" i="5"/>
  <c r="W50" i="5"/>
  <c r="V50" i="5"/>
  <c r="U50" i="5"/>
  <c r="T50" i="5"/>
  <c r="S50" i="5"/>
  <c r="R50" i="5"/>
  <c r="Q50" i="5"/>
  <c r="P50" i="5"/>
  <c r="O50" i="5"/>
  <c r="N50" i="5"/>
  <c r="M50" i="5"/>
  <c r="L50" i="5"/>
  <c r="K50" i="5"/>
  <c r="J50" i="5"/>
  <c r="I50" i="5"/>
  <c r="H50" i="5"/>
  <c r="G50" i="5"/>
  <c r="F50" i="5"/>
  <c r="E50" i="5"/>
  <c r="D50" i="5"/>
  <c r="C50" i="5"/>
  <c r="B50" i="5"/>
  <c r="BV49" i="5"/>
  <c r="BU49" i="5"/>
  <c r="BT49" i="5"/>
  <c r="BS49" i="5"/>
  <c r="BR49" i="5"/>
  <c r="BQ49" i="5"/>
  <c r="BP49" i="5"/>
  <c r="BO49" i="5"/>
  <c r="BN49" i="5"/>
  <c r="BM49" i="5"/>
  <c r="BL49" i="5"/>
  <c r="BK49" i="5"/>
  <c r="BJ49" i="5"/>
  <c r="BI49" i="5"/>
  <c r="BH49" i="5"/>
  <c r="BG49" i="5"/>
  <c r="BF49" i="5"/>
  <c r="BE49" i="5"/>
  <c r="BD49" i="5"/>
  <c r="BC49" i="5"/>
  <c r="BB49" i="5"/>
  <c r="BA49" i="5"/>
  <c r="AZ49" i="5"/>
  <c r="AY49" i="5"/>
  <c r="AX49" i="5"/>
  <c r="AW49" i="5"/>
  <c r="AV49" i="5"/>
  <c r="AU49" i="5"/>
  <c r="AT49" i="5"/>
  <c r="AS49" i="5"/>
  <c r="AR49" i="5"/>
  <c r="AQ49" i="5"/>
  <c r="AP49" i="5"/>
  <c r="AO49" i="5"/>
  <c r="AN49" i="5"/>
  <c r="AM49" i="5"/>
  <c r="AL49" i="5"/>
  <c r="AK49" i="5"/>
  <c r="AJ49" i="5"/>
  <c r="AI49" i="5"/>
  <c r="AH49" i="5"/>
  <c r="AG49" i="5"/>
  <c r="AF49" i="5"/>
  <c r="AE49" i="5"/>
  <c r="AD49" i="5"/>
  <c r="AC49" i="5"/>
  <c r="AB49" i="5"/>
  <c r="AA49" i="5"/>
  <c r="Z49" i="5"/>
  <c r="Y49" i="5"/>
  <c r="X49" i="5"/>
  <c r="W49" i="5"/>
  <c r="V49" i="5"/>
  <c r="U49" i="5"/>
  <c r="T49" i="5"/>
  <c r="S49" i="5"/>
  <c r="R49" i="5"/>
  <c r="Q49" i="5"/>
  <c r="P49" i="5"/>
  <c r="O49" i="5"/>
  <c r="N49" i="5"/>
  <c r="M49" i="5"/>
  <c r="L49" i="5"/>
  <c r="K49" i="5"/>
  <c r="J49" i="5"/>
  <c r="I49" i="5"/>
  <c r="H49" i="5"/>
  <c r="G49" i="5"/>
  <c r="F49" i="5"/>
  <c r="E49" i="5"/>
  <c r="D49" i="5"/>
  <c r="C49" i="5"/>
  <c r="B49" i="5"/>
  <c r="BV48" i="5"/>
  <c r="BU48" i="5"/>
  <c r="BT48" i="5"/>
  <c r="BS48" i="5"/>
  <c r="BR48" i="5"/>
  <c r="BQ48" i="5"/>
  <c r="BP48" i="5"/>
  <c r="BO48" i="5"/>
  <c r="BN48" i="5"/>
  <c r="BM48" i="5"/>
  <c r="BL48" i="5"/>
  <c r="BK48" i="5"/>
  <c r="BJ48" i="5"/>
  <c r="BI48" i="5"/>
  <c r="BH48" i="5"/>
  <c r="BG48" i="5"/>
  <c r="BF48" i="5"/>
  <c r="BE48" i="5"/>
  <c r="BD48" i="5"/>
  <c r="BC48" i="5"/>
  <c r="BB48" i="5"/>
  <c r="BA48" i="5"/>
  <c r="AZ48" i="5"/>
  <c r="AY48" i="5"/>
  <c r="AX48" i="5"/>
  <c r="AW48" i="5"/>
  <c r="AV48" i="5"/>
  <c r="AU48" i="5"/>
  <c r="AT48" i="5"/>
  <c r="AS48" i="5"/>
  <c r="AR48" i="5"/>
  <c r="AQ48" i="5"/>
  <c r="AP48" i="5"/>
  <c r="AO48" i="5"/>
  <c r="AN48" i="5"/>
  <c r="AM48" i="5"/>
  <c r="AL48" i="5"/>
  <c r="AK48" i="5"/>
  <c r="AJ48" i="5"/>
  <c r="AI48" i="5"/>
  <c r="AH48" i="5"/>
  <c r="AG48" i="5"/>
  <c r="AF48" i="5"/>
  <c r="AE48" i="5"/>
  <c r="AD48" i="5"/>
  <c r="AC48" i="5"/>
  <c r="AB48" i="5"/>
  <c r="AA48" i="5"/>
  <c r="Z48" i="5"/>
  <c r="Y48" i="5"/>
  <c r="X48" i="5"/>
  <c r="W48" i="5"/>
  <c r="V48" i="5"/>
  <c r="U48" i="5"/>
  <c r="T48" i="5"/>
  <c r="S48" i="5"/>
  <c r="R48" i="5"/>
  <c r="Q48" i="5"/>
  <c r="P48" i="5"/>
  <c r="O48" i="5"/>
  <c r="N48" i="5"/>
  <c r="M48" i="5"/>
  <c r="L48" i="5"/>
  <c r="K48" i="5"/>
  <c r="J48" i="5"/>
  <c r="I48" i="5"/>
  <c r="H48" i="5"/>
  <c r="G48" i="5"/>
  <c r="F48" i="5"/>
  <c r="E48" i="5"/>
  <c r="D48" i="5"/>
  <c r="C48" i="5"/>
  <c r="B48" i="5"/>
  <c r="BV47" i="5"/>
  <c r="BU47" i="5"/>
  <c r="BT47" i="5"/>
  <c r="BS47" i="5"/>
  <c r="BR47" i="5"/>
  <c r="BQ47" i="5"/>
  <c r="BP47" i="5"/>
  <c r="BO47" i="5"/>
  <c r="BN47" i="5"/>
  <c r="BM47" i="5"/>
  <c r="BL47" i="5"/>
  <c r="BK47" i="5"/>
  <c r="BJ47" i="5"/>
  <c r="BI47" i="5"/>
  <c r="BH47" i="5"/>
  <c r="BG47" i="5"/>
  <c r="BF47" i="5"/>
  <c r="BE47" i="5"/>
  <c r="BD47" i="5"/>
  <c r="BC47" i="5"/>
  <c r="BB47" i="5"/>
  <c r="BA47" i="5"/>
  <c r="AZ47" i="5"/>
  <c r="AY47" i="5"/>
  <c r="AX47" i="5"/>
  <c r="AW47" i="5"/>
  <c r="AV47" i="5"/>
  <c r="AU47" i="5"/>
  <c r="AT47" i="5"/>
  <c r="AS47" i="5"/>
  <c r="AR47" i="5"/>
  <c r="AQ47" i="5"/>
  <c r="AP47" i="5"/>
  <c r="AO47" i="5"/>
  <c r="AN47" i="5"/>
  <c r="AM47" i="5"/>
  <c r="AL47" i="5"/>
  <c r="AK47" i="5"/>
  <c r="AJ47" i="5"/>
  <c r="AI47" i="5"/>
  <c r="AH47" i="5"/>
  <c r="AG47" i="5"/>
  <c r="AF47" i="5"/>
  <c r="AE47" i="5"/>
  <c r="AD47" i="5"/>
  <c r="AC47" i="5"/>
  <c r="AB47" i="5"/>
  <c r="AA47" i="5"/>
  <c r="Z47" i="5"/>
  <c r="Y47" i="5"/>
  <c r="X47" i="5"/>
  <c r="W47" i="5"/>
  <c r="V47" i="5"/>
  <c r="U47" i="5"/>
  <c r="T47" i="5"/>
  <c r="S47" i="5"/>
  <c r="R47" i="5"/>
  <c r="Q47" i="5"/>
  <c r="P47" i="5"/>
  <c r="O47" i="5"/>
  <c r="N47" i="5"/>
  <c r="M47" i="5"/>
  <c r="L47" i="5"/>
  <c r="K47" i="5"/>
  <c r="J47" i="5"/>
  <c r="I47" i="5"/>
  <c r="H47" i="5"/>
  <c r="G47" i="5"/>
  <c r="F47" i="5"/>
  <c r="E47" i="5"/>
  <c r="D47" i="5"/>
  <c r="C47" i="5"/>
  <c r="B47" i="5"/>
  <c r="BV46" i="5"/>
  <c r="BU46" i="5"/>
  <c r="BT46" i="5"/>
  <c r="BS46" i="5"/>
  <c r="BR46" i="5"/>
  <c r="BQ46" i="5"/>
  <c r="BP46" i="5"/>
  <c r="BO46" i="5"/>
  <c r="BN46" i="5"/>
  <c r="BM46" i="5"/>
  <c r="BL46" i="5"/>
  <c r="BK46" i="5"/>
  <c r="BJ46" i="5"/>
  <c r="BI46" i="5"/>
  <c r="BH46" i="5"/>
  <c r="BG46" i="5"/>
  <c r="BF46" i="5"/>
  <c r="BE46" i="5"/>
  <c r="BD46" i="5"/>
  <c r="BC46" i="5"/>
  <c r="BB46" i="5"/>
  <c r="BA46" i="5"/>
  <c r="AZ46" i="5"/>
  <c r="AY46" i="5"/>
  <c r="AX46" i="5"/>
  <c r="AW46" i="5"/>
  <c r="AV46" i="5"/>
  <c r="AU46" i="5"/>
  <c r="AT46" i="5"/>
  <c r="AS46" i="5"/>
  <c r="AR46" i="5"/>
  <c r="AQ46" i="5"/>
  <c r="AP46" i="5"/>
  <c r="AO46" i="5"/>
  <c r="AN46" i="5"/>
  <c r="AM46" i="5"/>
  <c r="AL46" i="5"/>
  <c r="AK46" i="5"/>
  <c r="AJ46" i="5"/>
  <c r="AI46" i="5"/>
  <c r="AH46" i="5"/>
  <c r="AG46" i="5"/>
  <c r="AF46" i="5"/>
  <c r="AE46" i="5"/>
  <c r="AD46" i="5"/>
  <c r="AC46" i="5"/>
  <c r="AB46" i="5"/>
  <c r="AA46" i="5"/>
  <c r="Z46" i="5"/>
  <c r="Y46" i="5"/>
  <c r="X46" i="5"/>
  <c r="W46" i="5"/>
  <c r="V46" i="5"/>
  <c r="U46" i="5"/>
  <c r="T46" i="5"/>
  <c r="S46" i="5"/>
  <c r="R46" i="5"/>
  <c r="Q46" i="5"/>
  <c r="P46" i="5"/>
  <c r="O46" i="5"/>
  <c r="N46" i="5"/>
  <c r="M46" i="5"/>
  <c r="L46" i="5"/>
  <c r="K46" i="5"/>
  <c r="J46" i="5"/>
  <c r="I46" i="5"/>
  <c r="H46" i="5"/>
  <c r="G46" i="5"/>
  <c r="F46" i="5"/>
  <c r="E46" i="5"/>
  <c r="D46" i="5"/>
  <c r="C46" i="5"/>
  <c r="B46" i="5"/>
  <c r="BV45" i="5"/>
  <c r="BU45" i="5"/>
  <c r="BT45" i="5"/>
  <c r="BS45" i="5"/>
  <c r="BR45" i="5"/>
  <c r="BQ45" i="5"/>
  <c r="BP45" i="5"/>
  <c r="BO45" i="5"/>
  <c r="BN45" i="5"/>
  <c r="BM45" i="5"/>
  <c r="BL45" i="5"/>
  <c r="BK45" i="5"/>
  <c r="BJ45" i="5"/>
  <c r="BI45" i="5"/>
  <c r="BH45" i="5"/>
  <c r="BG45" i="5"/>
  <c r="BF45" i="5"/>
  <c r="BE45" i="5"/>
  <c r="BD45" i="5"/>
  <c r="BC45" i="5"/>
  <c r="BB45" i="5"/>
  <c r="BA45" i="5"/>
  <c r="AZ45" i="5"/>
  <c r="AY45" i="5"/>
  <c r="AX45" i="5"/>
  <c r="AW45" i="5"/>
  <c r="AV45" i="5"/>
  <c r="AU45" i="5"/>
  <c r="AT45" i="5"/>
  <c r="AS45" i="5"/>
  <c r="AR45" i="5"/>
  <c r="AQ45" i="5"/>
  <c r="AP45" i="5"/>
  <c r="AO45" i="5"/>
  <c r="AN45" i="5"/>
  <c r="AM45" i="5"/>
  <c r="AL45" i="5"/>
  <c r="AK45" i="5"/>
  <c r="AJ45" i="5"/>
  <c r="AI45" i="5"/>
  <c r="AH45" i="5"/>
  <c r="AG45" i="5"/>
  <c r="AF45" i="5"/>
  <c r="AE45" i="5"/>
  <c r="AD45" i="5"/>
  <c r="AC45" i="5"/>
  <c r="AB45" i="5"/>
  <c r="AA45" i="5"/>
  <c r="Z45" i="5"/>
  <c r="Y45" i="5"/>
  <c r="X45" i="5"/>
  <c r="W45" i="5"/>
  <c r="V45" i="5"/>
  <c r="U45" i="5"/>
  <c r="T45" i="5"/>
  <c r="S45" i="5"/>
  <c r="R45" i="5"/>
  <c r="Q45" i="5"/>
  <c r="P45" i="5"/>
  <c r="O45" i="5"/>
  <c r="N45" i="5"/>
  <c r="M45" i="5"/>
  <c r="L45" i="5"/>
  <c r="K45" i="5"/>
  <c r="J45" i="5"/>
  <c r="I45" i="5"/>
  <c r="H45" i="5"/>
  <c r="G45" i="5"/>
  <c r="F45" i="5"/>
  <c r="E45" i="5"/>
  <c r="D45" i="5"/>
  <c r="C45" i="5"/>
  <c r="B45" i="5"/>
  <c r="BV44" i="5"/>
  <c r="BU44" i="5"/>
  <c r="BT44" i="5"/>
  <c r="BS44" i="5"/>
  <c r="BR44" i="5"/>
  <c r="BQ44" i="5"/>
  <c r="BP44" i="5"/>
  <c r="BO44" i="5"/>
  <c r="BN44" i="5"/>
  <c r="BM44" i="5"/>
  <c r="BL44" i="5"/>
  <c r="BK44" i="5"/>
  <c r="BJ44" i="5"/>
  <c r="BI44" i="5"/>
  <c r="BH44" i="5"/>
  <c r="BG44" i="5"/>
  <c r="BF44" i="5"/>
  <c r="BE44" i="5"/>
  <c r="BD44" i="5"/>
  <c r="BC44" i="5"/>
  <c r="BB44" i="5"/>
  <c r="BA44" i="5"/>
  <c r="AZ44" i="5"/>
  <c r="AY44" i="5"/>
  <c r="AX44" i="5"/>
  <c r="AW44" i="5"/>
  <c r="AV44" i="5"/>
  <c r="AU44" i="5"/>
  <c r="AT44" i="5"/>
  <c r="AS44" i="5"/>
  <c r="AR44" i="5"/>
  <c r="AQ44" i="5"/>
  <c r="AP44" i="5"/>
  <c r="AO44" i="5"/>
  <c r="AN44" i="5"/>
  <c r="AM44" i="5"/>
  <c r="AL44" i="5"/>
  <c r="AK44" i="5"/>
  <c r="AJ44" i="5"/>
  <c r="AI44" i="5"/>
  <c r="AH44" i="5"/>
  <c r="AG44" i="5"/>
  <c r="AF44" i="5"/>
  <c r="AE44" i="5"/>
  <c r="AD44" i="5"/>
  <c r="AC44" i="5"/>
  <c r="AB44" i="5"/>
  <c r="AA44" i="5"/>
  <c r="Z44" i="5"/>
  <c r="Y44" i="5"/>
  <c r="X44" i="5"/>
  <c r="W44" i="5"/>
  <c r="V44" i="5"/>
  <c r="U44" i="5"/>
  <c r="T44" i="5"/>
  <c r="S44" i="5"/>
  <c r="R44" i="5"/>
  <c r="Q44" i="5"/>
  <c r="P44" i="5"/>
  <c r="O44" i="5"/>
  <c r="N44" i="5"/>
  <c r="M44" i="5"/>
  <c r="L44" i="5"/>
  <c r="K44" i="5"/>
  <c r="J44" i="5"/>
  <c r="I44" i="5"/>
  <c r="H44" i="5"/>
  <c r="G44" i="5"/>
  <c r="F44" i="5"/>
  <c r="E44" i="5"/>
  <c r="D44" i="5"/>
  <c r="C44" i="5"/>
  <c r="B44" i="5"/>
  <c r="BV43" i="5"/>
  <c r="BU43" i="5"/>
  <c r="BT43" i="5"/>
  <c r="BS43" i="5"/>
  <c r="BR43" i="5"/>
  <c r="BQ43" i="5"/>
  <c r="BP43" i="5"/>
  <c r="BO43" i="5"/>
  <c r="BN43" i="5"/>
  <c r="BM43" i="5"/>
  <c r="BL43" i="5"/>
  <c r="BK43" i="5"/>
  <c r="BJ43" i="5"/>
  <c r="BI43" i="5"/>
  <c r="BH43" i="5"/>
  <c r="BG43" i="5"/>
  <c r="BF43" i="5"/>
  <c r="BE43" i="5"/>
  <c r="BD43" i="5"/>
  <c r="BC43" i="5"/>
  <c r="BB43" i="5"/>
  <c r="BA43" i="5"/>
  <c r="AZ43" i="5"/>
  <c r="AY43" i="5"/>
  <c r="AX43" i="5"/>
  <c r="AW43" i="5"/>
  <c r="AV43" i="5"/>
  <c r="AU43" i="5"/>
  <c r="AT43" i="5"/>
  <c r="AS43" i="5"/>
  <c r="AR43" i="5"/>
  <c r="AQ43" i="5"/>
  <c r="AP43" i="5"/>
  <c r="AO43" i="5"/>
  <c r="AN43" i="5"/>
  <c r="AM43" i="5"/>
  <c r="AL43" i="5"/>
  <c r="AK43" i="5"/>
  <c r="AJ43" i="5"/>
  <c r="AI43" i="5"/>
  <c r="AH43" i="5"/>
  <c r="AG43" i="5"/>
  <c r="AF43" i="5"/>
  <c r="AE43" i="5"/>
  <c r="AD43" i="5"/>
  <c r="AC43" i="5"/>
  <c r="AB43" i="5"/>
  <c r="AA43" i="5"/>
  <c r="Z43" i="5"/>
  <c r="Y43" i="5"/>
  <c r="X43" i="5"/>
  <c r="W43" i="5"/>
  <c r="V43" i="5"/>
  <c r="U43" i="5"/>
  <c r="T43" i="5"/>
  <c r="S43" i="5"/>
  <c r="R43" i="5"/>
  <c r="Q43" i="5"/>
  <c r="P43" i="5"/>
  <c r="O43" i="5"/>
  <c r="N43" i="5"/>
  <c r="M43" i="5"/>
  <c r="L43" i="5"/>
  <c r="K43" i="5"/>
  <c r="J43" i="5"/>
  <c r="I43" i="5"/>
  <c r="H43" i="5"/>
  <c r="G43" i="5"/>
  <c r="F43" i="5"/>
  <c r="E43" i="5"/>
  <c r="D43" i="5"/>
  <c r="C43" i="5"/>
  <c r="B43" i="5"/>
  <c r="BV42" i="5"/>
  <c r="BU42" i="5"/>
  <c r="BT42" i="5"/>
  <c r="BS42" i="5"/>
  <c r="BR42" i="5"/>
  <c r="BQ42" i="5"/>
  <c r="BP42" i="5"/>
  <c r="BO42" i="5"/>
  <c r="BN42" i="5"/>
  <c r="BM42" i="5"/>
  <c r="BL42" i="5"/>
  <c r="BK42" i="5"/>
  <c r="BJ42" i="5"/>
  <c r="BI42" i="5"/>
  <c r="BH42" i="5"/>
  <c r="BG42" i="5"/>
  <c r="BF42" i="5"/>
  <c r="BE42" i="5"/>
  <c r="BD42" i="5"/>
  <c r="BC42" i="5"/>
  <c r="BB42" i="5"/>
  <c r="BA42" i="5"/>
  <c r="AZ42" i="5"/>
  <c r="AY42" i="5"/>
  <c r="AX42" i="5"/>
  <c r="AW42" i="5"/>
  <c r="AV42" i="5"/>
  <c r="AU42" i="5"/>
  <c r="AT42" i="5"/>
  <c r="AS42" i="5"/>
  <c r="AR42" i="5"/>
  <c r="AQ42" i="5"/>
  <c r="AP42" i="5"/>
  <c r="AO42" i="5"/>
  <c r="AN42" i="5"/>
  <c r="AM42" i="5"/>
  <c r="AL42" i="5"/>
  <c r="AK42" i="5"/>
  <c r="AJ42" i="5"/>
  <c r="AI42" i="5"/>
  <c r="AH42" i="5"/>
  <c r="AG42" i="5"/>
  <c r="AF42" i="5"/>
  <c r="AE42" i="5"/>
  <c r="AD42" i="5"/>
  <c r="AC42" i="5"/>
  <c r="AB42" i="5"/>
  <c r="AA42" i="5"/>
  <c r="Z42" i="5"/>
  <c r="Y42" i="5"/>
  <c r="X42" i="5"/>
  <c r="W42" i="5"/>
  <c r="V42" i="5"/>
  <c r="U42" i="5"/>
  <c r="T42" i="5"/>
  <c r="S42" i="5"/>
  <c r="R42" i="5"/>
  <c r="Q42" i="5"/>
  <c r="P42" i="5"/>
  <c r="O42" i="5"/>
  <c r="N42" i="5"/>
  <c r="M42" i="5"/>
  <c r="L42" i="5"/>
  <c r="K42" i="5"/>
  <c r="J42" i="5"/>
  <c r="I42" i="5"/>
  <c r="H42" i="5"/>
  <c r="G42" i="5"/>
  <c r="F42" i="5"/>
  <c r="E42" i="5"/>
  <c r="D42" i="5"/>
  <c r="C42" i="5"/>
  <c r="B42" i="5"/>
  <c r="BV41" i="5"/>
  <c r="BU41" i="5"/>
  <c r="BT41" i="5"/>
  <c r="BS41" i="5"/>
  <c r="BR41" i="5"/>
  <c r="BQ41" i="5"/>
  <c r="BP41" i="5"/>
  <c r="BO41" i="5"/>
  <c r="BN41" i="5"/>
  <c r="BM41" i="5"/>
  <c r="BL41" i="5"/>
  <c r="BK41" i="5"/>
  <c r="BJ41" i="5"/>
  <c r="BI41" i="5"/>
  <c r="BH41" i="5"/>
  <c r="BG41" i="5"/>
  <c r="BF41" i="5"/>
  <c r="BE41" i="5"/>
  <c r="BD41" i="5"/>
  <c r="BC41" i="5"/>
  <c r="BB41" i="5"/>
  <c r="BA41" i="5"/>
  <c r="AZ41" i="5"/>
  <c r="AY41" i="5"/>
  <c r="AX41" i="5"/>
  <c r="AW41" i="5"/>
  <c r="AV41" i="5"/>
  <c r="AU41" i="5"/>
  <c r="AT41" i="5"/>
  <c r="AS41" i="5"/>
  <c r="AR41" i="5"/>
  <c r="AQ41" i="5"/>
  <c r="AP41" i="5"/>
  <c r="AO41" i="5"/>
  <c r="AN41" i="5"/>
  <c r="AM41" i="5"/>
  <c r="AL41" i="5"/>
  <c r="AK41" i="5"/>
  <c r="AJ41" i="5"/>
  <c r="AI41" i="5"/>
  <c r="AH41" i="5"/>
  <c r="AG41" i="5"/>
  <c r="AF41" i="5"/>
  <c r="AE41" i="5"/>
  <c r="AD41" i="5"/>
  <c r="AC41" i="5"/>
  <c r="AB41" i="5"/>
  <c r="AA41" i="5"/>
  <c r="Z41" i="5"/>
  <c r="Y41" i="5"/>
  <c r="X41" i="5"/>
  <c r="W41" i="5"/>
  <c r="V41" i="5"/>
  <c r="U41" i="5"/>
  <c r="T41" i="5"/>
  <c r="S41" i="5"/>
  <c r="R41" i="5"/>
  <c r="Q41" i="5"/>
  <c r="P41" i="5"/>
  <c r="O41" i="5"/>
  <c r="N41" i="5"/>
  <c r="M41" i="5"/>
  <c r="L41" i="5"/>
  <c r="K41" i="5"/>
  <c r="J41" i="5"/>
  <c r="I41" i="5"/>
  <c r="H41" i="5"/>
  <c r="G41" i="5"/>
  <c r="F41" i="5"/>
  <c r="E41" i="5"/>
  <c r="D41" i="5"/>
  <c r="C41" i="5"/>
  <c r="B41" i="5"/>
  <c r="BV40" i="5"/>
  <c r="BU40" i="5"/>
  <c r="BT40" i="5"/>
  <c r="BS40" i="5"/>
  <c r="BR40" i="5"/>
  <c r="BQ40" i="5"/>
  <c r="BP40" i="5"/>
  <c r="BO40" i="5"/>
  <c r="BN40" i="5"/>
  <c r="BM40" i="5"/>
  <c r="BL40" i="5"/>
  <c r="BK40" i="5"/>
  <c r="BJ40" i="5"/>
  <c r="BI40" i="5"/>
  <c r="BH40" i="5"/>
  <c r="BG40" i="5"/>
  <c r="BF40" i="5"/>
  <c r="BE40" i="5"/>
  <c r="BD40" i="5"/>
  <c r="BC40" i="5"/>
  <c r="BB40" i="5"/>
  <c r="BA40" i="5"/>
  <c r="AZ40" i="5"/>
  <c r="AY40" i="5"/>
  <c r="AX40" i="5"/>
  <c r="AW40" i="5"/>
  <c r="AV40" i="5"/>
  <c r="AU40" i="5"/>
  <c r="AT40" i="5"/>
  <c r="AS40" i="5"/>
  <c r="AR40" i="5"/>
  <c r="AQ40" i="5"/>
  <c r="AP40" i="5"/>
  <c r="AO40" i="5"/>
  <c r="AN40" i="5"/>
  <c r="AM40" i="5"/>
  <c r="AL40" i="5"/>
  <c r="AK40" i="5"/>
  <c r="AJ40" i="5"/>
  <c r="AI40" i="5"/>
  <c r="AH40" i="5"/>
  <c r="AG40" i="5"/>
  <c r="AF40" i="5"/>
  <c r="AE40" i="5"/>
  <c r="AD40" i="5"/>
  <c r="AC40" i="5"/>
  <c r="AB40" i="5"/>
  <c r="AA40" i="5"/>
  <c r="Z40" i="5"/>
  <c r="Y40" i="5"/>
  <c r="X40" i="5"/>
  <c r="W40" i="5"/>
  <c r="V40" i="5"/>
  <c r="U40" i="5"/>
  <c r="T40" i="5"/>
  <c r="S40" i="5"/>
  <c r="R40" i="5"/>
  <c r="Q40" i="5"/>
  <c r="P40" i="5"/>
  <c r="O40" i="5"/>
  <c r="N40" i="5"/>
  <c r="M40" i="5"/>
  <c r="L40" i="5"/>
  <c r="K40" i="5"/>
  <c r="J40" i="5"/>
  <c r="I40" i="5"/>
  <c r="H40" i="5"/>
  <c r="G40" i="5"/>
  <c r="F40" i="5"/>
  <c r="E40" i="5"/>
  <c r="D40" i="5"/>
  <c r="C40" i="5"/>
  <c r="B40" i="5"/>
  <c r="BV39" i="5"/>
  <c r="BU39" i="5"/>
  <c r="BT39" i="5"/>
  <c r="BS39" i="5"/>
  <c r="BR39" i="5"/>
  <c r="BQ39" i="5"/>
  <c r="BP39" i="5"/>
  <c r="BO39" i="5"/>
  <c r="BN39" i="5"/>
  <c r="BM39" i="5"/>
  <c r="BL39" i="5"/>
  <c r="BK39" i="5"/>
  <c r="BJ39" i="5"/>
  <c r="BI39" i="5"/>
  <c r="BH39" i="5"/>
  <c r="BG39" i="5"/>
  <c r="BF39" i="5"/>
  <c r="BE39" i="5"/>
  <c r="BD39" i="5"/>
  <c r="BC39" i="5"/>
  <c r="BB39" i="5"/>
  <c r="BA39" i="5"/>
  <c r="AZ39" i="5"/>
  <c r="AY39" i="5"/>
  <c r="AX39" i="5"/>
  <c r="AW39" i="5"/>
  <c r="AV39" i="5"/>
  <c r="AU39" i="5"/>
  <c r="AT39" i="5"/>
  <c r="AS39" i="5"/>
  <c r="AR39" i="5"/>
  <c r="AQ39" i="5"/>
  <c r="AP39" i="5"/>
  <c r="AO39" i="5"/>
  <c r="AN39" i="5"/>
  <c r="AM39" i="5"/>
  <c r="AL39" i="5"/>
  <c r="AK39" i="5"/>
  <c r="AJ39" i="5"/>
  <c r="AI39" i="5"/>
  <c r="AH39" i="5"/>
  <c r="AG39" i="5"/>
  <c r="AF39" i="5"/>
  <c r="AE39" i="5"/>
  <c r="AD39" i="5"/>
  <c r="AC39" i="5"/>
  <c r="AB39" i="5"/>
  <c r="AA39" i="5"/>
  <c r="Z39" i="5"/>
  <c r="Y39" i="5"/>
  <c r="X39" i="5"/>
  <c r="W39" i="5"/>
  <c r="V39" i="5"/>
  <c r="U39" i="5"/>
  <c r="T39" i="5"/>
  <c r="S39" i="5"/>
  <c r="R39" i="5"/>
  <c r="Q39" i="5"/>
  <c r="P39" i="5"/>
  <c r="O39" i="5"/>
  <c r="N39" i="5"/>
  <c r="M39" i="5"/>
  <c r="L39" i="5"/>
  <c r="K39" i="5"/>
  <c r="J39" i="5"/>
  <c r="I39" i="5"/>
  <c r="H39" i="5"/>
  <c r="G39" i="5"/>
  <c r="F39" i="5"/>
  <c r="E39" i="5"/>
  <c r="D39" i="5"/>
  <c r="C39" i="5"/>
  <c r="B39" i="5"/>
  <c r="BV67" i="4"/>
  <c r="BU67" i="4"/>
  <c r="BT67" i="4"/>
  <c r="BS67" i="4"/>
  <c r="BR67" i="4"/>
  <c r="BQ67" i="4"/>
  <c r="BP67" i="4"/>
  <c r="BO67" i="4"/>
  <c r="BN67" i="4"/>
  <c r="BM67" i="4"/>
  <c r="BL67" i="4"/>
  <c r="BK67" i="4"/>
  <c r="BJ67" i="4"/>
  <c r="BI67" i="4"/>
  <c r="BH67" i="4"/>
  <c r="BG67" i="4"/>
  <c r="BF67" i="4"/>
  <c r="BE67" i="4"/>
  <c r="BD67" i="4"/>
  <c r="BC67" i="4"/>
  <c r="BB67" i="4"/>
  <c r="BA67" i="4"/>
  <c r="AZ67" i="4"/>
  <c r="AY67" i="4"/>
  <c r="AX67" i="4"/>
  <c r="AW67" i="4"/>
  <c r="AV67" i="4"/>
  <c r="AU67" i="4"/>
  <c r="AT67" i="4"/>
  <c r="AS67" i="4"/>
  <c r="AR67" i="4"/>
  <c r="AQ67" i="4"/>
  <c r="AP67" i="4"/>
  <c r="AO67" i="4"/>
  <c r="AN67" i="4"/>
  <c r="AM67" i="4"/>
  <c r="AL67" i="4"/>
  <c r="AK67" i="4"/>
  <c r="AJ67" i="4"/>
  <c r="AI67" i="4"/>
  <c r="AH67" i="4"/>
  <c r="AG67" i="4"/>
  <c r="AF67" i="4"/>
  <c r="AE67" i="4"/>
  <c r="AD67" i="4"/>
  <c r="AC67" i="4"/>
  <c r="AB67" i="4"/>
  <c r="AA67" i="4"/>
  <c r="Z67" i="4"/>
  <c r="Y67" i="4"/>
  <c r="X67" i="4"/>
  <c r="W67" i="4"/>
  <c r="V67" i="4"/>
  <c r="U67" i="4"/>
  <c r="T67" i="4"/>
  <c r="S67" i="4"/>
  <c r="R67" i="4"/>
  <c r="Q67" i="4"/>
  <c r="P67" i="4"/>
  <c r="O67" i="4"/>
  <c r="N67" i="4"/>
  <c r="M67" i="4"/>
  <c r="L67" i="4"/>
  <c r="K67" i="4"/>
  <c r="J67" i="4"/>
  <c r="I67" i="4"/>
  <c r="H67" i="4"/>
  <c r="G67" i="4"/>
  <c r="F67" i="4"/>
  <c r="E67" i="4"/>
  <c r="D67" i="4"/>
  <c r="C67" i="4"/>
  <c r="B67" i="4"/>
  <c r="BV65" i="4"/>
  <c r="BU65" i="4"/>
  <c r="BT65" i="4"/>
  <c r="BS65" i="4"/>
  <c r="BR65" i="4"/>
  <c r="BQ65" i="4"/>
  <c r="BP65" i="4"/>
  <c r="BO65" i="4"/>
  <c r="BN65" i="4"/>
  <c r="BM65" i="4"/>
  <c r="BL65" i="4"/>
  <c r="BK65" i="4"/>
  <c r="BJ65" i="4"/>
  <c r="BI65" i="4"/>
  <c r="BH65" i="4"/>
  <c r="BG65" i="4"/>
  <c r="BF65" i="4"/>
  <c r="BE65" i="4"/>
  <c r="BD65" i="4"/>
  <c r="BC65" i="4"/>
  <c r="BB65" i="4"/>
  <c r="BA65" i="4"/>
  <c r="AZ65" i="4"/>
  <c r="AY65" i="4"/>
  <c r="AX65" i="4"/>
  <c r="AW65" i="4"/>
  <c r="AV65" i="4"/>
  <c r="AU65" i="4"/>
  <c r="AT65" i="4"/>
  <c r="AS65" i="4"/>
  <c r="AR65" i="4"/>
  <c r="AQ65" i="4"/>
  <c r="AP65" i="4"/>
  <c r="AO65" i="4"/>
  <c r="AN65" i="4"/>
  <c r="AM65" i="4"/>
  <c r="AL65" i="4"/>
  <c r="AK65" i="4"/>
  <c r="AJ65" i="4"/>
  <c r="AI65" i="4"/>
  <c r="AH65" i="4"/>
  <c r="AG65" i="4"/>
  <c r="AF65" i="4"/>
  <c r="AE65" i="4"/>
  <c r="AD65" i="4"/>
  <c r="AC65" i="4"/>
  <c r="AB65" i="4"/>
  <c r="AA65" i="4"/>
  <c r="Z65" i="4"/>
  <c r="Y65" i="4"/>
  <c r="X65" i="4"/>
  <c r="W65" i="4"/>
  <c r="V65" i="4"/>
  <c r="U65" i="4"/>
  <c r="T65" i="4"/>
  <c r="S65" i="4"/>
  <c r="R65" i="4"/>
  <c r="Q65" i="4"/>
  <c r="P65" i="4"/>
  <c r="O65" i="4"/>
  <c r="N65" i="4"/>
  <c r="M65" i="4"/>
  <c r="L65" i="4"/>
  <c r="K65" i="4"/>
  <c r="J65" i="4"/>
  <c r="I65" i="4"/>
  <c r="H65" i="4"/>
  <c r="G65" i="4"/>
  <c r="F65" i="4"/>
  <c r="E65" i="4"/>
  <c r="D65" i="4"/>
  <c r="C65" i="4"/>
  <c r="B65" i="4"/>
  <c r="BV64" i="4"/>
  <c r="BU64" i="4"/>
  <c r="BT64" i="4"/>
  <c r="BS64" i="4"/>
  <c r="BR64" i="4"/>
  <c r="BQ64" i="4"/>
  <c r="BP64" i="4"/>
  <c r="BO64" i="4"/>
  <c r="BN64" i="4"/>
  <c r="BM64" i="4"/>
  <c r="BL64" i="4"/>
  <c r="BK64" i="4"/>
  <c r="BJ64" i="4"/>
  <c r="BI64" i="4"/>
  <c r="BH64" i="4"/>
  <c r="BG64" i="4"/>
  <c r="BF64" i="4"/>
  <c r="BE64" i="4"/>
  <c r="BD64" i="4"/>
  <c r="BC64" i="4"/>
  <c r="BB64" i="4"/>
  <c r="BA64" i="4"/>
  <c r="AZ64" i="4"/>
  <c r="AY64" i="4"/>
  <c r="AX64" i="4"/>
  <c r="AW64" i="4"/>
  <c r="AV64" i="4"/>
  <c r="AU64" i="4"/>
  <c r="AT64" i="4"/>
  <c r="AS64" i="4"/>
  <c r="AR64" i="4"/>
  <c r="AQ64" i="4"/>
  <c r="AP64" i="4"/>
  <c r="AO64" i="4"/>
  <c r="AN64" i="4"/>
  <c r="AM64" i="4"/>
  <c r="AL64" i="4"/>
  <c r="AK64" i="4"/>
  <c r="AJ64" i="4"/>
  <c r="AI64" i="4"/>
  <c r="AH64" i="4"/>
  <c r="AG64" i="4"/>
  <c r="AF64" i="4"/>
  <c r="AE64" i="4"/>
  <c r="AD64" i="4"/>
  <c r="AC64" i="4"/>
  <c r="AB64" i="4"/>
  <c r="AA64" i="4"/>
  <c r="Z64" i="4"/>
  <c r="Y64" i="4"/>
  <c r="X64" i="4"/>
  <c r="W64" i="4"/>
  <c r="V64" i="4"/>
  <c r="U64" i="4"/>
  <c r="T64" i="4"/>
  <c r="S64" i="4"/>
  <c r="R64" i="4"/>
  <c r="Q64" i="4"/>
  <c r="P64" i="4"/>
  <c r="O64" i="4"/>
  <c r="N64" i="4"/>
  <c r="M64" i="4"/>
  <c r="L64" i="4"/>
  <c r="K64" i="4"/>
  <c r="J64" i="4"/>
  <c r="I64" i="4"/>
  <c r="H64" i="4"/>
  <c r="G64" i="4"/>
  <c r="F64" i="4"/>
  <c r="E64" i="4"/>
  <c r="D64" i="4"/>
  <c r="C64" i="4"/>
  <c r="B64" i="4"/>
  <c r="BV63" i="4"/>
  <c r="BU63" i="4"/>
  <c r="BT63" i="4"/>
  <c r="BS63" i="4"/>
  <c r="BR63" i="4"/>
  <c r="BQ63" i="4"/>
  <c r="BP63" i="4"/>
  <c r="BO63" i="4"/>
  <c r="BN63" i="4"/>
  <c r="BM63" i="4"/>
  <c r="BL63" i="4"/>
  <c r="BK63" i="4"/>
  <c r="BJ63" i="4"/>
  <c r="BI63" i="4"/>
  <c r="BH63" i="4"/>
  <c r="BG63" i="4"/>
  <c r="BF63" i="4"/>
  <c r="BE63" i="4"/>
  <c r="BD63" i="4"/>
  <c r="BC63" i="4"/>
  <c r="BB63" i="4"/>
  <c r="BA63" i="4"/>
  <c r="AZ63" i="4"/>
  <c r="AY63" i="4"/>
  <c r="AX63" i="4"/>
  <c r="AW63" i="4"/>
  <c r="AV63" i="4"/>
  <c r="AU63" i="4"/>
  <c r="AT63" i="4"/>
  <c r="AS63" i="4"/>
  <c r="AR63" i="4"/>
  <c r="AQ63" i="4"/>
  <c r="AP63" i="4"/>
  <c r="AO63" i="4"/>
  <c r="AN63" i="4"/>
  <c r="AM63" i="4"/>
  <c r="AL63" i="4"/>
  <c r="AK63" i="4"/>
  <c r="AJ63" i="4"/>
  <c r="AI63" i="4"/>
  <c r="AH63" i="4"/>
  <c r="AG63" i="4"/>
  <c r="AF63" i="4"/>
  <c r="AE63" i="4"/>
  <c r="AD63" i="4"/>
  <c r="AC63" i="4"/>
  <c r="AB63" i="4"/>
  <c r="AA63" i="4"/>
  <c r="Z63" i="4"/>
  <c r="Y63" i="4"/>
  <c r="X63" i="4"/>
  <c r="W63" i="4"/>
  <c r="V63" i="4"/>
  <c r="U63" i="4"/>
  <c r="T63" i="4"/>
  <c r="S63" i="4"/>
  <c r="R63" i="4"/>
  <c r="Q63" i="4"/>
  <c r="P63" i="4"/>
  <c r="O63" i="4"/>
  <c r="N63" i="4"/>
  <c r="M63" i="4"/>
  <c r="L63" i="4"/>
  <c r="K63" i="4"/>
  <c r="J63" i="4"/>
  <c r="I63" i="4"/>
  <c r="H63" i="4"/>
  <c r="G63" i="4"/>
  <c r="F63" i="4"/>
  <c r="E63" i="4"/>
  <c r="D63" i="4"/>
  <c r="C63" i="4"/>
  <c r="B63" i="4"/>
  <c r="BV62" i="4"/>
  <c r="BU62" i="4"/>
  <c r="BT62" i="4"/>
  <c r="BS62" i="4"/>
  <c r="BR62" i="4"/>
  <c r="BQ62" i="4"/>
  <c r="BP62" i="4"/>
  <c r="BO62" i="4"/>
  <c r="BN62" i="4"/>
  <c r="BM62" i="4"/>
  <c r="BL62" i="4"/>
  <c r="BK62" i="4"/>
  <c r="BJ62" i="4"/>
  <c r="BI62" i="4"/>
  <c r="BH62" i="4"/>
  <c r="BG62" i="4"/>
  <c r="BF62" i="4"/>
  <c r="BE62" i="4"/>
  <c r="BD62" i="4"/>
  <c r="BC62" i="4"/>
  <c r="BB62" i="4"/>
  <c r="BA62" i="4"/>
  <c r="AZ62" i="4"/>
  <c r="AY62" i="4"/>
  <c r="AX62" i="4"/>
  <c r="AW62" i="4"/>
  <c r="AV62" i="4"/>
  <c r="AU62" i="4"/>
  <c r="AT62" i="4"/>
  <c r="AS62" i="4"/>
  <c r="AR62" i="4"/>
  <c r="AQ62" i="4"/>
  <c r="AP62" i="4"/>
  <c r="AO62" i="4"/>
  <c r="AN62" i="4"/>
  <c r="AM62" i="4"/>
  <c r="AL62" i="4"/>
  <c r="AK62" i="4"/>
  <c r="AJ62" i="4"/>
  <c r="AI62" i="4"/>
  <c r="AH62" i="4"/>
  <c r="AG62" i="4"/>
  <c r="AF62" i="4"/>
  <c r="AE62" i="4"/>
  <c r="AD62" i="4"/>
  <c r="AC62" i="4"/>
  <c r="AB62" i="4"/>
  <c r="AA62" i="4"/>
  <c r="Z62" i="4"/>
  <c r="Y62" i="4"/>
  <c r="X62" i="4"/>
  <c r="W62" i="4"/>
  <c r="V62" i="4"/>
  <c r="U62" i="4"/>
  <c r="T62" i="4"/>
  <c r="S62" i="4"/>
  <c r="R62" i="4"/>
  <c r="Q62" i="4"/>
  <c r="P62" i="4"/>
  <c r="O62" i="4"/>
  <c r="N62" i="4"/>
  <c r="M62" i="4"/>
  <c r="L62" i="4"/>
  <c r="K62" i="4"/>
  <c r="J62" i="4"/>
  <c r="I62" i="4"/>
  <c r="H62" i="4"/>
  <c r="G62" i="4"/>
  <c r="F62" i="4"/>
  <c r="E62" i="4"/>
  <c r="D62" i="4"/>
  <c r="C62" i="4"/>
  <c r="B62" i="4"/>
  <c r="BV61" i="4"/>
  <c r="BU61" i="4"/>
  <c r="BT61" i="4"/>
  <c r="BS61" i="4"/>
  <c r="BR61" i="4"/>
  <c r="BQ61" i="4"/>
  <c r="BP61" i="4"/>
  <c r="BO61" i="4"/>
  <c r="BN61" i="4"/>
  <c r="BM61" i="4"/>
  <c r="BL61" i="4"/>
  <c r="BK61" i="4"/>
  <c r="BJ61" i="4"/>
  <c r="BI61" i="4"/>
  <c r="BH61" i="4"/>
  <c r="BG61" i="4"/>
  <c r="BF61" i="4"/>
  <c r="BE61" i="4"/>
  <c r="BD61" i="4"/>
  <c r="BC61" i="4"/>
  <c r="BB61" i="4"/>
  <c r="BA61" i="4"/>
  <c r="AZ61" i="4"/>
  <c r="AY61" i="4"/>
  <c r="AX61" i="4"/>
  <c r="AW61" i="4"/>
  <c r="AV61" i="4"/>
  <c r="AU61" i="4"/>
  <c r="AT61" i="4"/>
  <c r="AS61" i="4"/>
  <c r="AR61" i="4"/>
  <c r="AQ61" i="4"/>
  <c r="AP61" i="4"/>
  <c r="AO61" i="4"/>
  <c r="AN61" i="4"/>
  <c r="AM61" i="4"/>
  <c r="AL61" i="4"/>
  <c r="AK61" i="4"/>
  <c r="AJ61" i="4"/>
  <c r="AI61" i="4"/>
  <c r="AH61" i="4"/>
  <c r="AG61" i="4"/>
  <c r="AF61" i="4"/>
  <c r="AE61" i="4"/>
  <c r="AD61" i="4"/>
  <c r="AC61" i="4"/>
  <c r="AB61" i="4"/>
  <c r="AA61" i="4"/>
  <c r="Z61" i="4"/>
  <c r="Y61" i="4"/>
  <c r="X61" i="4"/>
  <c r="W61" i="4"/>
  <c r="V61" i="4"/>
  <c r="U61" i="4"/>
  <c r="T61" i="4"/>
  <c r="S61" i="4"/>
  <c r="R61" i="4"/>
  <c r="Q61" i="4"/>
  <c r="P61" i="4"/>
  <c r="O61" i="4"/>
  <c r="N61" i="4"/>
  <c r="M61" i="4"/>
  <c r="L61" i="4"/>
  <c r="K61" i="4"/>
  <c r="J61" i="4"/>
  <c r="I61" i="4"/>
  <c r="H61" i="4"/>
  <c r="G61" i="4"/>
  <c r="F61" i="4"/>
  <c r="E61" i="4"/>
  <c r="D61" i="4"/>
  <c r="C61" i="4"/>
  <c r="B61" i="4"/>
  <c r="BV60" i="4"/>
  <c r="BU60" i="4"/>
  <c r="BT60" i="4"/>
  <c r="BS60" i="4"/>
  <c r="BR60" i="4"/>
  <c r="BQ60" i="4"/>
  <c r="BP60" i="4"/>
  <c r="BO60" i="4"/>
  <c r="BN60" i="4"/>
  <c r="BM60" i="4"/>
  <c r="BL60" i="4"/>
  <c r="BK60" i="4"/>
  <c r="BJ60" i="4"/>
  <c r="BI60" i="4"/>
  <c r="BH60" i="4"/>
  <c r="BG60" i="4"/>
  <c r="BF60" i="4"/>
  <c r="BE60" i="4"/>
  <c r="BD60" i="4"/>
  <c r="BC60" i="4"/>
  <c r="BB60" i="4"/>
  <c r="BA60" i="4"/>
  <c r="AZ60" i="4"/>
  <c r="AY60" i="4"/>
  <c r="AX60" i="4"/>
  <c r="AW60" i="4"/>
  <c r="AV60" i="4"/>
  <c r="AU60" i="4"/>
  <c r="AT60" i="4"/>
  <c r="AS60" i="4"/>
  <c r="AR60" i="4"/>
  <c r="AQ60" i="4"/>
  <c r="AP60" i="4"/>
  <c r="AO60" i="4"/>
  <c r="AN60" i="4"/>
  <c r="AM60" i="4"/>
  <c r="AL60" i="4"/>
  <c r="AK60" i="4"/>
  <c r="AJ60" i="4"/>
  <c r="AI60" i="4"/>
  <c r="AH60" i="4"/>
  <c r="AG60" i="4"/>
  <c r="AF60" i="4"/>
  <c r="AE60" i="4"/>
  <c r="AD60" i="4"/>
  <c r="AC60" i="4"/>
  <c r="AB60" i="4"/>
  <c r="AA60" i="4"/>
  <c r="Z60" i="4"/>
  <c r="Y60" i="4"/>
  <c r="X60" i="4"/>
  <c r="W60" i="4"/>
  <c r="V60" i="4"/>
  <c r="U60" i="4"/>
  <c r="T60" i="4"/>
  <c r="S60" i="4"/>
  <c r="R60" i="4"/>
  <c r="Q60" i="4"/>
  <c r="P60" i="4"/>
  <c r="O60" i="4"/>
  <c r="N60" i="4"/>
  <c r="M60" i="4"/>
  <c r="L60" i="4"/>
  <c r="K60" i="4"/>
  <c r="J60" i="4"/>
  <c r="I60" i="4"/>
  <c r="H60" i="4"/>
  <c r="G60" i="4"/>
  <c r="F60" i="4"/>
  <c r="E60" i="4"/>
  <c r="D60" i="4"/>
  <c r="C60" i="4"/>
  <c r="B60" i="4"/>
  <c r="BV59" i="4"/>
  <c r="BU59" i="4"/>
  <c r="BT59" i="4"/>
  <c r="BS59" i="4"/>
  <c r="BR59" i="4"/>
  <c r="BQ59" i="4"/>
  <c r="BP59" i="4"/>
  <c r="BO59" i="4"/>
  <c r="BN59" i="4"/>
  <c r="BM59" i="4"/>
  <c r="BL59" i="4"/>
  <c r="BK59" i="4"/>
  <c r="BJ59" i="4"/>
  <c r="BI59" i="4"/>
  <c r="BH59" i="4"/>
  <c r="BG59" i="4"/>
  <c r="BF59" i="4"/>
  <c r="BE59" i="4"/>
  <c r="BD59" i="4"/>
  <c r="BC59" i="4"/>
  <c r="BB59" i="4"/>
  <c r="BA59" i="4"/>
  <c r="AZ59" i="4"/>
  <c r="AY59" i="4"/>
  <c r="AX59" i="4"/>
  <c r="AW59" i="4"/>
  <c r="AV59" i="4"/>
  <c r="AU59" i="4"/>
  <c r="AT59" i="4"/>
  <c r="AS59" i="4"/>
  <c r="AR59" i="4"/>
  <c r="AQ59" i="4"/>
  <c r="AP59" i="4"/>
  <c r="AO59" i="4"/>
  <c r="AN59" i="4"/>
  <c r="AM59" i="4"/>
  <c r="AL59" i="4"/>
  <c r="AK59" i="4"/>
  <c r="AJ59" i="4"/>
  <c r="AI59" i="4"/>
  <c r="AH59" i="4"/>
  <c r="AG59" i="4"/>
  <c r="AF59" i="4"/>
  <c r="AE59" i="4"/>
  <c r="AD59" i="4"/>
  <c r="AC59" i="4"/>
  <c r="AB59" i="4"/>
  <c r="AA59" i="4"/>
  <c r="Z59" i="4"/>
  <c r="Y59" i="4"/>
  <c r="X59" i="4"/>
  <c r="W59" i="4"/>
  <c r="V59" i="4"/>
  <c r="U59" i="4"/>
  <c r="T59" i="4"/>
  <c r="S59" i="4"/>
  <c r="R59" i="4"/>
  <c r="Q59" i="4"/>
  <c r="P59" i="4"/>
  <c r="O59" i="4"/>
  <c r="N59" i="4"/>
  <c r="M59" i="4"/>
  <c r="L59" i="4"/>
  <c r="K59" i="4"/>
  <c r="J59" i="4"/>
  <c r="I59" i="4"/>
  <c r="H59" i="4"/>
  <c r="G59" i="4"/>
  <c r="F59" i="4"/>
  <c r="E59" i="4"/>
  <c r="D59" i="4"/>
  <c r="C59" i="4"/>
  <c r="B59" i="4"/>
  <c r="BV58" i="4"/>
  <c r="BU58" i="4"/>
  <c r="BT58" i="4"/>
  <c r="BS58" i="4"/>
  <c r="BR58" i="4"/>
  <c r="BQ58" i="4"/>
  <c r="BP58" i="4"/>
  <c r="BO58" i="4"/>
  <c r="BN58" i="4"/>
  <c r="BM58" i="4"/>
  <c r="BL58" i="4"/>
  <c r="BK58" i="4"/>
  <c r="BJ58" i="4"/>
  <c r="BI58" i="4"/>
  <c r="BH58" i="4"/>
  <c r="BG58" i="4"/>
  <c r="BF58" i="4"/>
  <c r="BE58" i="4"/>
  <c r="BD58" i="4"/>
  <c r="BC58" i="4"/>
  <c r="BB58" i="4"/>
  <c r="BA58" i="4"/>
  <c r="AZ58" i="4"/>
  <c r="AY58" i="4"/>
  <c r="AX58" i="4"/>
  <c r="AW58" i="4"/>
  <c r="AV58" i="4"/>
  <c r="AU58" i="4"/>
  <c r="AT58" i="4"/>
  <c r="AS58" i="4"/>
  <c r="AR58" i="4"/>
  <c r="AQ58" i="4"/>
  <c r="AP58" i="4"/>
  <c r="AO58" i="4"/>
  <c r="AN58" i="4"/>
  <c r="AM58" i="4"/>
  <c r="AL58" i="4"/>
  <c r="AK58" i="4"/>
  <c r="AJ58" i="4"/>
  <c r="AI58" i="4"/>
  <c r="AH58" i="4"/>
  <c r="AG58" i="4"/>
  <c r="AF58" i="4"/>
  <c r="AE58" i="4"/>
  <c r="AD58" i="4"/>
  <c r="AC58" i="4"/>
  <c r="AB58" i="4"/>
  <c r="AA58" i="4"/>
  <c r="Z58" i="4"/>
  <c r="Y58" i="4"/>
  <c r="X58" i="4"/>
  <c r="W58" i="4"/>
  <c r="V58" i="4"/>
  <c r="U58" i="4"/>
  <c r="T58" i="4"/>
  <c r="S58" i="4"/>
  <c r="R58" i="4"/>
  <c r="Q58" i="4"/>
  <c r="P58" i="4"/>
  <c r="O58" i="4"/>
  <c r="N58" i="4"/>
  <c r="M58" i="4"/>
  <c r="L58" i="4"/>
  <c r="K58" i="4"/>
  <c r="J58" i="4"/>
  <c r="I58" i="4"/>
  <c r="H58" i="4"/>
  <c r="G58" i="4"/>
  <c r="F58" i="4"/>
  <c r="E58" i="4"/>
  <c r="D58" i="4"/>
  <c r="C58" i="4"/>
  <c r="B58" i="4"/>
  <c r="BV57" i="4"/>
  <c r="BU57" i="4"/>
  <c r="BT57" i="4"/>
  <c r="BS57" i="4"/>
  <c r="BR57" i="4"/>
  <c r="BQ57" i="4"/>
  <c r="BP57" i="4"/>
  <c r="BO57" i="4"/>
  <c r="BN57" i="4"/>
  <c r="BM57" i="4"/>
  <c r="BL57" i="4"/>
  <c r="BK57" i="4"/>
  <c r="BJ57" i="4"/>
  <c r="BI57" i="4"/>
  <c r="BH57" i="4"/>
  <c r="BG57" i="4"/>
  <c r="BF57" i="4"/>
  <c r="BE57" i="4"/>
  <c r="BD57" i="4"/>
  <c r="BC57" i="4"/>
  <c r="BB57" i="4"/>
  <c r="BA57" i="4"/>
  <c r="AZ57" i="4"/>
  <c r="AY57" i="4"/>
  <c r="AX57" i="4"/>
  <c r="AW57" i="4"/>
  <c r="AV57" i="4"/>
  <c r="AU57" i="4"/>
  <c r="AT57" i="4"/>
  <c r="AS57" i="4"/>
  <c r="AR57" i="4"/>
  <c r="AQ57" i="4"/>
  <c r="AP57" i="4"/>
  <c r="AO57" i="4"/>
  <c r="AN57" i="4"/>
  <c r="AM57" i="4"/>
  <c r="AL57" i="4"/>
  <c r="AK57" i="4"/>
  <c r="AJ57" i="4"/>
  <c r="AI57" i="4"/>
  <c r="AH57" i="4"/>
  <c r="AG57" i="4"/>
  <c r="AF57" i="4"/>
  <c r="AE57" i="4"/>
  <c r="AD57" i="4"/>
  <c r="AC57" i="4"/>
  <c r="AB57" i="4"/>
  <c r="AA57" i="4"/>
  <c r="Z57" i="4"/>
  <c r="Y57" i="4"/>
  <c r="X57" i="4"/>
  <c r="W57" i="4"/>
  <c r="V57" i="4"/>
  <c r="U57" i="4"/>
  <c r="T57" i="4"/>
  <c r="S57" i="4"/>
  <c r="R57" i="4"/>
  <c r="Q57" i="4"/>
  <c r="P57" i="4"/>
  <c r="O57" i="4"/>
  <c r="N57" i="4"/>
  <c r="M57" i="4"/>
  <c r="L57" i="4"/>
  <c r="K57" i="4"/>
  <c r="J57" i="4"/>
  <c r="I57" i="4"/>
  <c r="H57" i="4"/>
  <c r="G57" i="4"/>
  <c r="F57" i="4"/>
  <c r="E57" i="4"/>
  <c r="D57" i="4"/>
  <c r="C57" i="4"/>
  <c r="B57" i="4"/>
  <c r="BV56" i="4"/>
  <c r="BU56" i="4"/>
  <c r="BT56" i="4"/>
  <c r="BS56" i="4"/>
  <c r="BR56" i="4"/>
  <c r="BQ56" i="4"/>
  <c r="BP56" i="4"/>
  <c r="BO56" i="4"/>
  <c r="BN56" i="4"/>
  <c r="BM56" i="4"/>
  <c r="BL56" i="4"/>
  <c r="BK56" i="4"/>
  <c r="BJ56" i="4"/>
  <c r="BI56" i="4"/>
  <c r="BH56" i="4"/>
  <c r="BG56" i="4"/>
  <c r="BF56" i="4"/>
  <c r="BE56" i="4"/>
  <c r="BD56" i="4"/>
  <c r="BC56" i="4"/>
  <c r="BB56" i="4"/>
  <c r="BA56" i="4"/>
  <c r="AZ56" i="4"/>
  <c r="AY56" i="4"/>
  <c r="AX56" i="4"/>
  <c r="AW56" i="4"/>
  <c r="AV56" i="4"/>
  <c r="AU56" i="4"/>
  <c r="AT56" i="4"/>
  <c r="AS56" i="4"/>
  <c r="AR56" i="4"/>
  <c r="AQ56" i="4"/>
  <c r="AP56" i="4"/>
  <c r="AO56" i="4"/>
  <c r="AN56" i="4"/>
  <c r="AM56" i="4"/>
  <c r="AL56" i="4"/>
  <c r="AK56" i="4"/>
  <c r="AJ56" i="4"/>
  <c r="AI56" i="4"/>
  <c r="AH56" i="4"/>
  <c r="AG56" i="4"/>
  <c r="AF56" i="4"/>
  <c r="AE56" i="4"/>
  <c r="AD56" i="4"/>
  <c r="AC56" i="4"/>
  <c r="AB56" i="4"/>
  <c r="AA56" i="4"/>
  <c r="Z56" i="4"/>
  <c r="Y56" i="4"/>
  <c r="X56" i="4"/>
  <c r="W56" i="4"/>
  <c r="V56" i="4"/>
  <c r="U56" i="4"/>
  <c r="T56" i="4"/>
  <c r="S56" i="4"/>
  <c r="R56" i="4"/>
  <c r="Q56" i="4"/>
  <c r="P56" i="4"/>
  <c r="O56" i="4"/>
  <c r="N56" i="4"/>
  <c r="M56" i="4"/>
  <c r="L56" i="4"/>
  <c r="K56" i="4"/>
  <c r="J56" i="4"/>
  <c r="I56" i="4"/>
  <c r="H56" i="4"/>
  <c r="G56" i="4"/>
  <c r="F56" i="4"/>
  <c r="E56" i="4"/>
  <c r="D56" i="4"/>
  <c r="C56" i="4"/>
  <c r="B56" i="4"/>
  <c r="BV55" i="4"/>
  <c r="BU55" i="4"/>
  <c r="BT55" i="4"/>
  <c r="BS55" i="4"/>
  <c r="BR55" i="4"/>
  <c r="BQ55" i="4"/>
  <c r="BP55" i="4"/>
  <c r="BO55" i="4"/>
  <c r="BN55" i="4"/>
  <c r="BM55" i="4"/>
  <c r="BL55" i="4"/>
  <c r="BK55" i="4"/>
  <c r="BJ55" i="4"/>
  <c r="BI55" i="4"/>
  <c r="BH55" i="4"/>
  <c r="BG55" i="4"/>
  <c r="BF55" i="4"/>
  <c r="BE55" i="4"/>
  <c r="BD55" i="4"/>
  <c r="BC55" i="4"/>
  <c r="BB55" i="4"/>
  <c r="BA55" i="4"/>
  <c r="AZ55" i="4"/>
  <c r="AY55" i="4"/>
  <c r="AX55" i="4"/>
  <c r="AW55" i="4"/>
  <c r="AV55" i="4"/>
  <c r="AU55" i="4"/>
  <c r="AT55" i="4"/>
  <c r="AS55" i="4"/>
  <c r="AR55" i="4"/>
  <c r="AQ55" i="4"/>
  <c r="AP55" i="4"/>
  <c r="AO55" i="4"/>
  <c r="AN55" i="4"/>
  <c r="AM55" i="4"/>
  <c r="AL55" i="4"/>
  <c r="AK55" i="4"/>
  <c r="AJ55" i="4"/>
  <c r="AI55" i="4"/>
  <c r="AH55" i="4"/>
  <c r="AG55" i="4"/>
  <c r="AF55" i="4"/>
  <c r="AE55" i="4"/>
  <c r="AD55" i="4"/>
  <c r="AC55" i="4"/>
  <c r="AB55" i="4"/>
  <c r="AA55" i="4"/>
  <c r="Z55" i="4"/>
  <c r="Y55" i="4"/>
  <c r="X55" i="4"/>
  <c r="W55" i="4"/>
  <c r="V55" i="4"/>
  <c r="U55" i="4"/>
  <c r="T55" i="4"/>
  <c r="S55" i="4"/>
  <c r="R55" i="4"/>
  <c r="Q55" i="4"/>
  <c r="P55" i="4"/>
  <c r="O55" i="4"/>
  <c r="N55" i="4"/>
  <c r="M55" i="4"/>
  <c r="L55" i="4"/>
  <c r="K55" i="4"/>
  <c r="J55" i="4"/>
  <c r="I55" i="4"/>
  <c r="H55" i="4"/>
  <c r="G55" i="4"/>
  <c r="F55" i="4"/>
  <c r="E55" i="4"/>
  <c r="D55" i="4"/>
  <c r="C55" i="4"/>
  <c r="B55" i="4"/>
  <c r="BV54" i="4"/>
  <c r="BU54" i="4"/>
  <c r="BT54" i="4"/>
  <c r="BS54" i="4"/>
  <c r="BR54" i="4"/>
  <c r="BQ54" i="4"/>
  <c r="BP54" i="4"/>
  <c r="BO54" i="4"/>
  <c r="BN54" i="4"/>
  <c r="BM54" i="4"/>
  <c r="BL54" i="4"/>
  <c r="BK54" i="4"/>
  <c r="BJ54" i="4"/>
  <c r="BI54" i="4"/>
  <c r="BH54" i="4"/>
  <c r="BG54" i="4"/>
  <c r="BF54" i="4"/>
  <c r="BE54" i="4"/>
  <c r="BD54" i="4"/>
  <c r="BC54" i="4"/>
  <c r="BB54" i="4"/>
  <c r="BA54" i="4"/>
  <c r="AZ54" i="4"/>
  <c r="AY54" i="4"/>
  <c r="AX54" i="4"/>
  <c r="AW54" i="4"/>
  <c r="AV54" i="4"/>
  <c r="AU54" i="4"/>
  <c r="AT54" i="4"/>
  <c r="AS54" i="4"/>
  <c r="AR54" i="4"/>
  <c r="AQ54" i="4"/>
  <c r="AP54" i="4"/>
  <c r="AO54" i="4"/>
  <c r="AN54" i="4"/>
  <c r="AM54" i="4"/>
  <c r="AL54" i="4"/>
  <c r="AK54" i="4"/>
  <c r="AJ54" i="4"/>
  <c r="AI54" i="4"/>
  <c r="AH54" i="4"/>
  <c r="AG54" i="4"/>
  <c r="AF54" i="4"/>
  <c r="AE54" i="4"/>
  <c r="AD54" i="4"/>
  <c r="AC54" i="4"/>
  <c r="AB54" i="4"/>
  <c r="AA54" i="4"/>
  <c r="Z54" i="4"/>
  <c r="Y54" i="4"/>
  <c r="X54" i="4"/>
  <c r="W54" i="4"/>
  <c r="V54" i="4"/>
  <c r="U54" i="4"/>
  <c r="T54" i="4"/>
  <c r="S54" i="4"/>
  <c r="R54" i="4"/>
  <c r="Q54" i="4"/>
  <c r="P54" i="4"/>
  <c r="O54" i="4"/>
  <c r="N54" i="4"/>
  <c r="M54" i="4"/>
  <c r="L54" i="4"/>
  <c r="K54" i="4"/>
  <c r="J54" i="4"/>
  <c r="I54" i="4"/>
  <c r="H54" i="4"/>
  <c r="G54" i="4"/>
  <c r="F54" i="4"/>
  <c r="E54" i="4"/>
  <c r="D54" i="4"/>
  <c r="C54" i="4"/>
  <c r="B54" i="4"/>
  <c r="BV53" i="4"/>
  <c r="BU53" i="4"/>
  <c r="BT53" i="4"/>
  <c r="BS53" i="4"/>
  <c r="BR53" i="4"/>
  <c r="BQ53" i="4"/>
  <c r="BP53" i="4"/>
  <c r="BO53" i="4"/>
  <c r="BN53" i="4"/>
  <c r="BM53" i="4"/>
  <c r="BL53" i="4"/>
  <c r="BK53" i="4"/>
  <c r="BJ53" i="4"/>
  <c r="BI53" i="4"/>
  <c r="BH53" i="4"/>
  <c r="BG53" i="4"/>
  <c r="BF53" i="4"/>
  <c r="BE53" i="4"/>
  <c r="BD53" i="4"/>
  <c r="BC53" i="4"/>
  <c r="BB53" i="4"/>
  <c r="BA53" i="4"/>
  <c r="AZ53" i="4"/>
  <c r="AY53" i="4"/>
  <c r="AX53" i="4"/>
  <c r="AW53" i="4"/>
  <c r="AV53" i="4"/>
  <c r="AU53" i="4"/>
  <c r="AT53" i="4"/>
  <c r="AS53" i="4"/>
  <c r="AR53" i="4"/>
  <c r="AQ53" i="4"/>
  <c r="AP53" i="4"/>
  <c r="AO53" i="4"/>
  <c r="AN53" i="4"/>
  <c r="AM53" i="4"/>
  <c r="AL53" i="4"/>
  <c r="AK53" i="4"/>
  <c r="AJ53" i="4"/>
  <c r="AI53" i="4"/>
  <c r="AH53" i="4"/>
  <c r="AG53" i="4"/>
  <c r="AF53" i="4"/>
  <c r="AE53" i="4"/>
  <c r="AD53" i="4"/>
  <c r="AC53" i="4"/>
  <c r="AB53" i="4"/>
  <c r="AA53" i="4"/>
  <c r="Z53" i="4"/>
  <c r="Y53" i="4"/>
  <c r="X53" i="4"/>
  <c r="W53" i="4"/>
  <c r="V53" i="4"/>
  <c r="U53" i="4"/>
  <c r="T53" i="4"/>
  <c r="S53" i="4"/>
  <c r="R53" i="4"/>
  <c r="Q53" i="4"/>
  <c r="P53" i="4"/>
  <c r="O53" i="4"/>
  <c r="N53" i="4"/>
  <c r="M53" i="4"/>
  <c r="L53" i="4"/>
  <c r="K53" i="4"/>
  <c r="J53" i="4"/>
  <c r="I53" i="4"/>
  <c r="H53" i="4"/>
  <c r="G53" i="4"/>
  <c r="F53" i="4"/>
  <c r="E53" i="4"/>
  <c r="D53" i="4"/>
  <c r="C53" i="4"/>
  <c r="B53" i="4"/>
  <c r="BV52" i="4"/>
  <c r="BU52" i="4"/>
  <c r="BT52" i="4"/>
  <c r="BS52" i="4"/>
  <c r="BR52" i="4"/>
  <c r="BQ52" i="4"/>
  <c r="BP52" i="4"/>
  <c r="BO52" i="4"/>
  <c r="BN52" i="4"/>
  <c r="BM52" i="4"/>
  <c r="BL52" i="4"/>
  <c r="BK52" i="4"/>
  <c r="BJ52" i="4"/>
  <c r="BI52" i="4"/>
  <c r="BH52" i="4"/>
  <c r="BG52" i="4"/>
  <c r="BF52" i="4"/>
  <c r="BE52" i="4"/>
  <c r="BD52" i="4"/>
  <c r="BC52" i="4"/>
  <c r="BB52" i="4"/>
  <c r="BA52" i="4"/>
  <c r="AZ52" i="4"/>
  <c r="AY52" i="4"/>
  <c r="AX52" i="4"/>
  <c r="AW52" i="4"/>
  <c r="AV52" i="4"/>
  <c r="AU52" i="4"/>
  <c r="AT52" i="4"/>
  <c r="AS52" i="4"/>
  <c r="AR52" i="4"/>
  <c r="AQ52" i="4"/>
  <c r="AP52" i="4"/>
  <c r="AO52" i="4"/>
  <c r="AN52" i="4"/>
  <c r="AM52" i="4"/>
  <c r="AL52" i="4"/>
  <c r="AK52" i="4"/>
  <c r="AJ52" i="4"/>
  <c r="AI52" i="4"/>
  <c r="AH52" i="4"/>
  <c r="AG52" i="4"/>
  <c r="AF52" i="4"/>
  <c r="AE52" i="4"/>
  <c r="AD52" i="4"/>
  <c r="AC52" i="4"/>
  <c r="AB52" i="4"/>
  <c r="AA52" i="4"/>
  <c r="Z52" i="4"/>
  <c r="Y52" i="4"/>
  <c r="X52" i="4"/>
  <c r="W52" i="4"/>
  <c r="V52" i="4"/>
  <c r="U52" i="4"/>
  <c r="T52" i="4"/>
  <c r="S52" i="4"/>
  <c r="R52" i="4"/>
  <c r="Q52" i="4"/>
  <c r="P52" i="4"/>
  <c r="O52" i="4"/>
  <c r="N52" i="4"/>
  <c r="M52" i="4"/>
  <c r="L52" i="4"/>
  <c r="K52" i="4"/>
  <c r="J52" i="4"/>
  <c r="I52" i="4"/>
  <c r="H52" i="4"/>
  <c r="G52" i="4"/>
  <c r="F52" i="4"/>
  <c r="E52" i="4"/>
  <c r="D52" i="4"/>
  <c r="C52" i="4"/>
  <c r="B52" i="4"/>
  <c r="BV51" i="4"/>
  <c r="BU51" i="4"/>
  <c r="BT51" i="4"/>
  <c r="BS51" i="4"/>
  <c r="BR51" i="4"/>
  <c r="BQ51" i="4"/>
  <c r="BP51" i="4"/>
  <c r="BO51" i="4"/>
  <c r="BN51" i="4"/>
  <c r="BM51" i="4"/>
  <c r="BL51" i="4"/>
  <c r="BK51" i="4"/>
  <c r="BJ51" i="4"/>
  <c r="BI51" i="4"/>
  <c r="BH51" i="4"/>
  <c r="BG51" i="4"/>
  <c r="BF51" i="4"/>
  <c r="BE51" i="4"/>
  <c r="BD51" i="4"/>
  <c r="BC51" i="4"/>
  <c r="BB51" i="4"/>
  <c r="BA51" i="4"/>
  <c r="AZ51" i="4"/>
  <c r="AY51" i="4"/>
  <c r="AX51" i="4"/>
  <c r="AW51" i="4"/>
  <c r="AV51" i="4"/>
  <c r="AU51" i="4"/>
  <c r="AT51" i="4"/>
  <c r="AS51" i="4"/>
  <c r="AR51" i="4"/>
  <c r="AQ51" i="4"/>
  <c r="AP51" i="4"/>
  <c r="AO51" i="4"/>
  <c r="AN51" i="4"/>
  <c r="AM51" i="4"/>
  <c r="AL51" i="4"/>
  <c r="AK51" i="4"/>
  <c r="AJ51" i="4"/>
  <c r="AI51" i="4"/>
  <c r="AH51" i="4"/>
  <c r="AG51" i="4"/>
  <c r="AF51" i="4"/>
  <c r="AE51" i="4"/>
  <c r="AD51" i="4"/>
  <c r="AC51" i="4"/>
  <c r="AB51" i="4"/>
  <c r="AA51" i="4"/>
  <c r="Z51" i="4"/>
  <c r="Y51" i="4"/>
  <c r="X51" i="4"/>
  <c r="W51" i="4"/>
  <c r="V51" i="4"/>
  <c r="U51" i="4"/>
  <c r="T51" i="4"/>
  <c r="S51" i="4"/>
  <c r="R51" i="4"/>
  <c r="Q51" i="4"/>
  <c r="P51" i="4"/>
  <c r="O51" i="4"/>
  <c r="N51" i="4"/>
  <c r="M51" i="4"/>
  <c r="L51" i="4"/>
  <c r="K51" i="4"/>
  <c r="J51" i="4"/>
  <c r="I51" i="4"/>
  <c r="H51" i="4"/>
  <c r="G51" i="4"/>
  <c r="F51" i="4"/>
  <c r="E51" i="4"/>
  <c r="D51" i="4"/>
  <c r="C51" i="4"/>
  <c r="B51" i="4"/>
  <c r="BV50" i="4"/>
  <c r="BU50" i="4"/>
  <c r="BT50" i="4"/>
  <c r="BS50" i="4"/>
  <c r="BR50" i="4"/>
  <c r="BQ50" i="4"/>
  <c r="BP50" i="4"/>
  <c r="BO50" i="4"/>
  <c r="BN50" i="4"/>
  <c r="BM50" i="4"/>
  <c r="BL50" i="4"/>
  <c r="BK50" i="4"/>
  <c r="BJ50" i="4"/>
  <c r="BI50" i="4"/>
  <c r="BH50" i="4"/>
  <c r="BG50" i="4"/>
  <c r="BF50" i="4"/>
  <c r="BE50" i="4"/>
  <c r="BD50" i="4"/>
  <c r="BC50" i="4"/>
  <c r="BB50" i="4"/>
  <c r="BA50" i="4"/>
  <c r="AZ50" i="4"/>
  <c r="AY50" i="4"/>
  <c r="AX50" i="4"/>
  <c r="AW50" i="4"/>
  <c r="AV50" i="4"/>
  <c r="AU50" i="4"/>
  <c r="AT50" i="4"/>
  <c r="AS50" i="4"/>
  <c r="AR50" i="4"/>
  <c r="AQ50" i="4"/>
  <c r="AP50" i="4"/>
  <c r="AO50" i="4"/>
  <c r="AN50" i="4"/>
  <c r="AM50" i="4"/>
  <c r="AL50" i="4"/>
  <c r="AK50" i="4"/>
  <c r="AJ50" i="4"/>
  <c r="AI50" i="4"/>
  <c r="AH50" i="4"/>
  <c r="AG50" i="4"/>
  <c r="AF50" i="4"/>
  <c r="AE50" i="4"/>
  <c r="AD50" i="4"/>
  <c r="AC50" i="4"/>
  <c r="AB50" i="4"/>
  <c r="AA50" i="4"/>
  <c r="Z50" i="4"/>
  <c r="Y50" i="4"/>
  <c r="X50" i="4"/>
  <c r="W50" i="4"/>
  <c r="V50" i="4"/>
  <c r="U50" i="4"/>
  <c r="T50" i="4"/>
  <c r="S50" i="4"/>
  <c r="R50" i="4"/>
  <c r="Q50" i="4"/>
  <c r="P50" i="4"/>
  <c r="O50" i="4"/>
  <c r="N50" i="4"/>
  <c r="M50" i="4"/>
  <c r="L50" i="4"/>
  <c r="K50" i="4"/>
  <c r="J50" i="4"/>
  <c r="I50" i="4"/>
  <c r="H50" i="4"/>
  <c r="G50" i="4"/>
  <c r="F50" i="4"/>
  <c r="E50" i="4"/>
  <c r="D50" i="4"/>
  <c r="C50" i="4"/>
  <c r="B50" i="4"/>
  <c r="BV49" i="4"/>
  <c r="BU49" i="4"/>
  <c r="BT49" i="4"/>
  <c r="BS49" i="4"/>
  <c r="BR49" i="4"/>
  <c r="BQ49" i="4"/>
  <c r="BP49" i="4"/>
  <c r="BO49" i="4"/>
  <c r="BN49" i="4"/>
  <c r="BM49" i="4"/>
  <c r="BL49" i="4"/>
  <c r="BK49" i="4"/>
  <c r="BJ49" i="4"/>
  <c r="BI49" i="4"/>
  <c r="BH49" i="4"/>
  <c r="BG49" i="4"/>
  <c r="BF49" i="4"/>
  <c r="BE49" i="4"/>
  <c r="BD49" i="4"/>
  <c r="BC49" i="4"/>
  <c r="BB49" i="4"/>
  <c r="BA49" i="4"/>
  <c r="AZ49" i="4"/>
  <c r="AY49" i="4"/>
  <c r="AX49" i="4"/>
  <c r="AW49" i="4"/>
  <c r="AV49" i="4"/>
  <c r="AU49" i="4"/>
  <c r="AT49" i="4"/>
  <c r="AS49" i="4"/>
  <c r="AR49" i="4"/>
  <c r="AQ49" i="4"/>
  <c r="AP49" i="4"/>
  <c r="AO49" i="4"/>
  <c r="AN49" i="4"/>
  <c r="AM49" i="4"/>
  <c r="AL49" i="4"/>
  <c r="AK49" i="4"/>
  <c r="AJ49" i="4"/>
  <c r="AI49" i="4"/>
  <c r="AH49" i="4"/>
  <c r="AG49" i="4"/>
  <c r="AF49" i="4"/>
  <c r="AE49" i="4"/>
  <c r="AD49" i="4"/>
  <c r="AC49" i="4"/>
  <c r="AB49" i="4"/>
  <c r="AA49" i="4"/>
  <c r="Z49" i="4"/>
  <c r="Y49" i="4"/>
  <c r="X49" i="4"/>
  <c r="W49" i="4"/>
  <c r="V49" i="4"/>
  <c r="U49" i="4"/>
  <c r="T49" i="4"/>
  <c r="S49" i="4"/>
  <c r="R49" i="4"/>
  <c r="Q49" i="4"/>
  <c r="P49" i="4"/>
  <c r="O49" i="4"/>
  <c r="N49" i="4"/>
  <c r="M49" i="4"/>
  <c r="L49" i="4"/>
  <c r="K49" i="4"/>
  <c r="J49" i="4"/>
  <c r="I49" i="4"/>
  <c r="H49" i="4"/>
  <c r="G49" i="4"/>
  <c r="F49" i="4"/>
  <c r="E49" i="4"/>
  <c r="D49" i="4"/>
  <c r="C49" i="4"/>
  <c r="B49" i="4"/>
  <c r="BV48" i="4"/>
  <c r="BU48" i="4"/>
  <c r="BT48" i="4"/>
  <c r="BS48" i="4"/>
  <c r="BR48" i="4"/>
  <c r="BQ48" i="4"/>
  <c r="BP48" i="4"/>
  <c r="BO48" i="4"/>
  <c r="BN48" i="4"/>
  <c r="BM48" i="4"/>
  <c r="BL48" i="4"/>
  <c r="BK48" i="4"/>
  <c r="BJ48" i="4"/>
  <c r="BI48" i="4"/>
  <c r="BH48" i="4"/>
  <c r="BG48" i="4"/>
  <c r="BF48" i="4"/>
  <c r="BE48" i="4"/>
  <c r="BD48" i="4"/>
  <c r="BC48" i="4"/>
  <c r="BB48" i="4"/>
  <c r="BA48" i="4"/>
  <c r="AZ48" i="4"/>
  <c r="AY48" i="4"/>
  <c r="AX48" i="4"/>
  <c r="AW48" i="4"/>
  <c r="AV48" i="4"/>
  <c r="AU48" i="4"/>
  <c r="AT48" i="4"/>
  <c r="AS48" i="4"/>
  <c r="AR48" i="4"/>
  <c r="AQ48" i="4"/>
  <c r="AP48" i="4"/>
  <c r="AO48" i="4"/>
  <c r="AN48" i="4"/>
  <c r="AM48" i="4"/>
  <c r="AL48" i="4"/>
  <c r="AK48" i="4"/>
  <c r="AJ48" i="4"/>
  <c r="AI48" i="4"/>
  <c r="AH48" i="4"/>
  <c r="AG48" i="4"/>
  <c r="AF48" i="4"/>
  <c r="AE48" i="4"/>
  <c r="AD48" i="4"/>
  <c r="AC48" i="4"/>
  <c r="AB48" i="4"/>
  <c r="AA48" i="4"/>
  <c r="Z48" i="4"/>
  <c r="Y48" i="4"/>
  <c r="X48" i="4"/>
  <c r="W48" i="4"/>
  <c r="V48" i="4"/>
  <c r="U48" i="4"/>
  <c r="T48" i="4"/>
  <c r="S48" i="4"/>
  <c r="R48" i="4"/>
  <c r="Q48" i="4"/>
  <c r="P48" i="4"/>
  <c r="O48" i="4"/>
  <c r="N48" i="4"/>
  <c r="M48" i="4"/>
  <c r="L48" i="4"/>
  <c r="K48" i="4"/>
  <c r="J48" i="4"/>
  <c r="I48" i="4"/>
  <c r="H48" i="4"/>
  <c r="G48" i="4"/>
  <c r="F48" i="4"/>
  <c r="E48" i="4"/>
  <c r="D48" i="4"/>
  <c r="C48" i="4"/>
  <c r="B48" i="4"/>
  <c r="BV47" i="4"/>
  <c r="BU47" i="4"/>
  <c r="BT47" i="4"/>
  <c r="BS47" i="4"/>
  <c r="BR47" i="4"/>
  <c r="BQ47" i="4"/>
  <c r="BP47" i="4"/>
  <c r="BO47" i="4"/>
  <c r="BN47" i="4"/>
  <c r="BM47" i="4"/>
  <c r="BL47" i="4"/>
  <c r="BK47" i="4"/>
  <c r="BJ47" i="4"/>
  <c r="BI47" i="4"/>
  <c r="BH47" i="4"/>
  <c r="BG47" i="4"/>
  <c r="BF47" i="4"/>
  <c r="BE47" i="4"/>
  <c r="BD47" i="4"/>
  <c r="BC47" i="4"/>
  <c r="BB47" i="4"/>
  <c r="BA47" i="4"/>
  <c r="AZ47" i="4"/>
  <c r="AY47" i="4"/>
  <c r="AX47" i="4"/>
  <c r="AW47" i="4"/>
  <c r="AV47" i="4"/>
  <c r="AU47" i="4"/>
  <c r="AT47" i="4"/>
  <c r="AS47" i="4"/>
  <c r="AR47" i="4"/>
  <c r="AQ47" i="4"/>
  <c r="AP47" i="4"/>
  <c r="AO47" i="4"/>
  <c r="AN47" i="4"/>
  <c r="AM47" i="4"/>
  <c r="AL47" i="4"/>
  <c r="AK47" i="4"/>
  <c r="AJ47" i="4"/>
  <c r="AI47" i="4"/>
  <c r="AH47" i="4"/>
  <c r="AG47" i="4"/>
  <c r="AF47" i="4"/>
  <c r="AE47" i="4"/>
  <c r="AD47" i="4"/>
  <c r="AC47" i="4"/>
  <c r="AB47" i="4"/>
  <c r="AA47" i="4"/>
  <c r="Z47" i="4"/>
  <c r="Y47" i="4"/>
  <c r="X47" i="4"/>
  <c r="W47" i="4"/>
  <c r="V47" i="4"/>
  <c r="U47" i="4"/>
  <c r="T47" i="4"/>
  <c r="S47" i="4"/>
  <c r="R47" i="4"/>
  <c r="Q47" i="4"/>
  <c r="P47" i="4"/>
  <c r="O47" i="4"/>
  <c r="N47" i="4"/>
  <c r="M47" i="4"/>
  <c r="L47" i="4"/>
  <c r="K47" i="4"/>
  <c r="J47" i="4"/>
  <c r="I47" i="4"/>
  <c r="H47" i="4"/>
  <c r="G47" i="4"/>
  <c r="F47" i="4"/>
  <c r="E47" i="4"/>
  <c r="D47" i="4"/>
  <c r="C47" i="4"/>
  <c r="B47" i="4"/>
  <c r="BV46" i="4"/>
  <c r="BU46" i="4"/>
  <c r="BT46" i="4"/>
  <c r="BS46" i="4"/>
  <c r="BR46" i="4"/>
  <c r="BQ46" i="4"/>
  <c r="BP46" i="4"/>
  <c r="BO46" i="4"/>
  <c r="BN46" i="4"/>
  <c r="BM46" i="4"/>
  <c r="BL46" i="4"/>
  <c r="BK46" i="4"/>
  <c r="BJ46" i="4"/>
  <c r="BI46" i="4"/>
  <c r="BH46" i="4"/>
  <c r="BG46" i="4"/>
  <c r="BF46" i="4"/>
  <c r="BE46" i="4"/>
  <c r="BD46" i="4"/>
  <c r="BC46" i="4"/>
  <c r="BB46" i="4"/>
  <c r="BA46" i="4"/>
  <c r="AZ46" i="4"/>
  <c r="AY46" i="4"/>
  <c r="AX46" i="4"/>
  <c r="AW46" i="4"/>
  <c r="AV46" i="4"/>
  <c r="AU46" i="4"/>
  <c r="AT46" i="4"/>
  <c r="AS46" i="4"/>
  <c r="AR46" i="4"/>
  <c r="AQ46" i="4"/>
  <c r="AP46" i="4"/>
  <c r="AO46" i="4"/>
  <c r="AN46" i="4"/>
  <c r="AM46" i="4"/>
  <c r="AL46" i="4"/>
  <c r="AK46" i="4"/>
  <c r="AJ46" i="4"/>
  <c r="AI46" i="4"/>
  <c r="AH46" i="4"/>
  <c r="AG46" i="4"/>
  <c r="AF46" i="4"/>
  <c r="AE46" i="4"/>
  <c r="AD46" i="4"/>
  <c r="AC46" i="4"/>
  <c r="AB46" i="4"/>
  <c r="AA46" i="4"/>
  <c r="Z46" i="4"/>
  <c r="Y46" i="4"/>
  <c r="X46" i="4"/>
  <c r="W46" i="4"/>
  <c r="V46" i="4"/>
  <c r="U46" i="4"/>
  <c r="T46" i="4"/>
  <c r="S46" i="4"/>
  <c r="R46" i="4"/>
  <c r="Q46" i="4"/>
  <c r="P46" i="4"/>
  <c r="O46" i="4"/>
  <c r="N46" i="4"/>
  <c r="M46" i="4"/>
  <c r="L46" i="4"/>
  <c r="K46" i="4"/>
  <c r="J46" i="4"/>
  <c r="I46" i="4"/>
  <c r="H46" i="4"/>
  <c r="G46" i="4"/>
  <c r="F46" i="4"/>
  <c r="E46" i="4"/>
  <c r="D46" i="4"/>
  <c r="C46" i="4"/>
  <c r="B46" i="4"/>
  <c r="BV45" i="4"/>
  <c r="BU45" i="4"/>
  <c r="BT45" i="4"/>
  <c r="BS45" i="4"/>
  <c r="BR45" i="4"/>
  <c r="BQ45" i="4"/>
  <c r="BP45" i="4"/>
  <c r="BO45" i="4"/>
  <c r="BN45" i="4"/>
  <c r="BM45" i="4"/>
  <c r="BL45" i="4"/>
  <c r="BK45" i="4"/>
  <c r="BJ45" i="4"/>
  <c r="BI45" i="4"/>
  <c r="BH45" i="4"/>
  <c r="BG45" i="4"/>
  <c r="BF45" i="4"/>
  <c r="BE45" i="4"/>
  <c r="BD45" i="4"/>
  <c r="BC45" i="4"/>
  <c r="BB45" i="4"/>
  <c r="BA45" i="4"/>
  <c r="AZ45" i="4"/>
  <c r="AY45" i="4"/>
  <c r="AX45" i="4"/>
  <c r="AW45" i="4"/>
  <c r="AV45" i="4"/>
  <c r="AU45" i="4"/>
  <c r="AT45" i="4"/>
  <c r="AS45" i="4"/>
  <c r="AR45" i="4"/>
  <c r="AQ45" i="4"/>
  <c r="AP45" i="4"/>
  <c r="AO45" i="4"/>
  <c r="AN45" i="4"/>
  <c r="AM45" i="4"/>
  <c r="AL45" i="4"/>
  <c r="AK45" i="4"/>
  <c r="AJ45" i="4"/>
  <c r="AI45" i="4"/>
  <c r="AH45" i="4"/>
  <c r="AG45" i="4"/>
  <c r="AF45" i="4"/>
  <c r="AE45" i="4"/>
  <c r="AD45" i="4"/>
  <c r="AC45" i="4"/>
  <c r="AB45" i="4"/>
  <c r="AA45" i="4"/>
  <c r="Z45" i="4"/>
  <c r="Y45" i="4"/>
  <c r="X45" i="4"/>
  <c r="W45" i="4"/>
  <c r="V45" i="4"/>
  <c r="U45" i="4"/>
  <c r="T45" i="4"/>
  <c r="S45" i="4"/>
  <c r="R45" i="4"/>
  <c r="Q45" i="4"/>
  <c r="P45" i="4"/>
  <c r="O45" i="4"/>
  <c r="N45" i="4"/>
  <c r="M45" i="4"/>
  <c r="L45" i="4"/>
  <c r="K45" i="4"/>
  <c r="J45" i="4"/>
  <c r="I45" i="4"/>
  <c r="H45" i="4"/>
  <c r="G45" i="4"/>
  <c r="F45" i="4"/>
  <c r="E45" i="4"/>
  <c r="D45" i="4"/>
  <c r="C45" i="4"/>
  <c r="B45" i="4"/>
  <c r="BV44" i="4"/>
  <c r="BU44" i="4"/>
  <c r="BT44" i="4"/>
  <c r="BS44" i="4"/>
  <c r="BR44" i="4"/>
  <c r="BQ44" i="4"/>
  <c r="BP44" i="4"/>
  <c r="BO44" i="4"/>
  <c r="BN44" i="4"/>
  <c r="BM44" i="4"/>
  <c r="BL44" i="4"/>
  <c r="BK44" i="4"/>
  <c r="BJ44" i="4"/>
  <c r="BI44" i="4"/>
  <c r="BH44" i="4"/>
  <c r="BG44" i="4"/>
  <c r="BF44" i="4"/>
  <c r="BE44" i="4"/>
  <c r="BD44" i="4"/>
  <c r="BC44" i="4"/>
  <c r="BB44" i="4"/>
  <c r="BA44" i="4"/>
  <c r="AZ44" i="4"/>
  <c r="AY44" i="4"/>
  <c r="AX44" i="4"/>
  <c r="AW44" i="4"/>
  <c r="AV44" i="4"/>
  <c r="AU44" i="4"/>
  <c r="AT44" i="4"/>
  <c r="AS44" i="4"/>
  <c r="AR44" i="4"/>
  <c r="AQ44" i="4"/>
  <c r="AP44" i="4"/>
  <c r="AO44" i="4"/>
  <c r="AN44" i="4"/>
  <c r="AM44" i="4"/>
  <c r="AL44" i="4"/>
  <c r="AK44" i="4"/>
  <c r="AJ44" i="4"/>
  <c r="AI44" i="4"/>
  <c r="AH44" i="4"/>
  <c r="AG44" i="4"/>
  <c r="AF44" i="4"/>
  <c r="AE44" i="4"/>
  <c r="AD44" i="4"/>
  <c r="AC44" i="4"/>
  <c r="AB44" i="4"/>
  <c r="AA44" i="4"/>
  <c r="Z44" i="4"/>
  <c r="Y44" i="4"/>
  <c r="X44" i="4"/>
  <c r="W44" i="4"/>
  <c r="V44" i="4"/>
  <c r="U44" i="4"/>
  <c r="T44" i="4"/>
  <c r="S44" i="4"/>
  <c r="R44" i="4"/>
  <c r="Q44" i="4"/>
  <c r="P44" i="4"/>
  <c r="O44" i="4"/>
  <c r="N44" i="4"/>
  <c r="M44" i="4"/>
  <c r="L44" i="4"/>
  <c r="K44" i="4"/>
  <c r="J44" i="4"/>
  <c r="I44" i="4"/>
  <c r="H44" i="4"/>
  <c r="G44" i="4"/>
  <c r="F44" i="4"/>
  <c r="E44" i="4"/>
  <c r="D44" i="4"/>
  <c r="C44" i="4"/>
  <c r="B44" i="4"/>
  <c r="BV43" i="4"/>
  <c r="BU43" i="4"/>
  <c r="BT43" i="4"/>
  <c r="BS43" i="4"/>
  <c r="BR43" i="4"/>
  <c r="BQ43" i="4"/>
  <c r="BP43" i="4"/>
  <c r="BO43" i="4"/>
  <c r="BN43" i="4"/>
  <c r="BM43" i="4"/>
  <c r="BL43" i="4"/>
  <c r="BK43" i="4"/>
  <c r="BJ43" i="4"/>
  <c r="BI43" i="4"/>
  <c r="BH43" i="4"/>
  <c r="BG43" i="4"/>
  <c r="BF43" i="4"/>
  <c r="BE43" i="4"/>
  <c r="BD43" i="4"/>
  <c r="BC43" i="4"/>
  <c r="BB43" i="4"/>
  <c r="BA43" i="4"/>
  <c r="AZ43" i="4"/>
  <c r="AY43" i="4"/>
  <c r="AX43" i="4"/>
  <c r="AW43" i="4"/>
  <c r="AV43" i="4"/>
  <c r="AU43" i="4"/>
  <c r="AT43" i="4"/>
  <c r="AS43" i="4"/>
  <c r="AR43" i="4"/>
  <c r="AQ43" i="4"/>
  <c r="AP43" i="4"/>
  <c r="AO43" i="4"/>
  <c r="AN43" i="4"/>
  <c r="AM43" i="4"/>
  <c r="AL43" i="4"/>
  <c r="AK43" i="4"/>
  <c r="AJ43" i="4"/>
  <c r="AI43" i="4"/>
  <c r="AH43" i="4"/>
  <c r="AG43" i="4"/>
  <c r="AF43" i="4"/>
  <c r="AE43" i="4"/>
  <c r="AD43" i="4"/>
  <c r="AC43" i="4"/>
  <c r="AB43" i="4"/>
  <c r="AA43" i="4"/>
  <c r="Z43" i="4"/>
  <c r="Y43" i="4"/>
  <c r="X43" i="4"/>
  <c r="W43" i="4"/>
  <c r="V43" i="4"/>
  <c r="U43" i="4"/>
  <c r="T43" i="4"/>
  <c r="S43" i="4"/>
  <c r="R43" i="4"/>
  <c r="Q43" i="4"/>
  <c r="P43" i="4"/>
  <c r="O43" i="4"/>
  <c r="N43" i="4"/>
  <c r="M43" i="4"/>
  <c r="L43" i="4"/>
  <c r="K43" i="4"/>
  <c r="J43" i="4"/>
  <c r="I43" i="4"/>
  <c r="H43" i="4"/>
  <c r="G43" i="4"/>
  <c r="F43" i="4"/>
  <c r="E43" i="4"/>
  <c r="D43" i="4"/>
  <c r="C43" i="4"/>
  <c r="B43" i="4"/>
  <c r="BV42" i="4"/>
  <c r="BU42" i="4"/>
  <c r="BT42" i="4"/>
  <c r="BS42" i="4"/>
  <c r="BR42" i="4"/>
  <c r="BQ42" i="4"/>
  <c r="BP42" i="4"/>
  <c r="BO42" i="4"/>
  <c r="BN42" i="4"/>
  <c r="BM42" i="4"/>
  <c r="BL42" i="4"/>
  <c r="BK42" i="4"/>
  <c r="BJ42" i="4"/>
  <c r="BI42" i="4"/>
  <c r="BH42" i="4"/>
  <c r="BG42" i="4"/>
  <c r="BF42" i="4"/>
  <c r="BE42" i="4"/>
  <c r="BD42" i="4"/>
  <c r="BC42" i="4"/>
  <c r="BB42" i="4"/>
  <c r="BA42" i="4"/>
  <c r="AZ42" i="4"/>
  <c r="AY42" i="4"/>
  <c r="AX42" i="4"/>
  <c r="AW42" i="4"/>
  <c r="AV42" i="4"/>
  <c r="AU42" i="4"/>
  <c r="AT42" i="4"/>
  <c r="AS42" i="4"/>
  <c r="AR42" i="4"/>
  <c r="AQ42" i="4"/>
  <c r="AP42" i="4"/>
  <c r="AO42" i="4"/>
  <c r="AN42" i="4"/>
  <c r="AM42" i="4"/>
  <c r="AL42" i="4"/>
  <c r="AK42" i="4"/>
  <c r="AJ42" i="4"/>
  <c r="AI42" i="4"/>
  <c r="AH42" i="4"/>
  <c r="AG42" i="4"/>
  <c r="AF42" i="4"/>
  <c r="AE42" i="4"/>
  <c r="AD42" i="4"/>
  <c r="AC42" i="4"/>
  <c r="AB42" i="4"/>
  <c r="AA42" i="4"/>
  <c r="Z42" i="4"/>
  <c r="Y42" i="4"/>
  <c r="X42" i="4"/>
  <c r="W42" i="4"/>
  <c r="V42" i="4"/>
  <c r="U42" i="4"/>
  <c r="T42" i="4"/>
  <c r="S42" i="4"/>
  <c r="R42" i="4"/>
  <c r="Q42" i="4"/>
  <c r="P42" i="4"/>
  <c r="O42" i="4"/>
  <c r="N42" i="4"/>
  <c r="M42" i="4"/>
  <c r="L42" i="4"/>
  <c r="K42" i="4"/>
  <c r="J42" i="4"/>
  <c r="I42" i="4"/>
  <c r="H42" i="4"/>
  <c r="G42" i="4"/>
  <c r="F42" i="4"/>
  <c r="E42" i="4"/>
  <c r="D42" i="4"/>
  <c r="C42" i="4"/>
  <c r="B42" i="4"/>
  <c r="BV41" i="4"/>
  <c r="BU41" i="4"/>
  <c r="BT41" i="4"/>
  <c r="BS41" i="4"/>
  <c r="BR41" i="4"/>
  <c r="BQ41" i="4"/>
  <c r="BP41" i="4"/>
  <c r="BO41" i="4"/>
  <c r="BN41" i="4"/>
  <c r="BM41" i="4"/>
  <c r="BL41" i="4"/>
  <c r="BK41" i="4"/>
  <c r="BJ41" i="4"/>
  <c r="BI41" i="4"/>
  <c r="BH41" i="4"/>
  <c r="BG41" i="4"/>
  <c r="BF41" i="4"/>
  <c r="BE41" i="4"/>
  <c r="BD41" i="4"/>
  <c r="BC41" i="4"/>
  <c r="BB41" i="4"/>
  <c r="BA41" i="4"/>
  <c r="AZ41" i="4"/>
  <c r="AY41" i="4"/>
  <c r="AX41" i="4"/>
  <c r="AW41" i="4"/>
  <c r="AV41" i="4"/>
  <c r="AU41" i="4"/>
  <c r="AT41" i="4"/>
  <c r="AS41" i="4"/>
  <c r="AR41" i="4"/>
  <c r="AQ41" i="4"/>
  <c r="AP41" i="4"/>
  <c r="AO41" i="4"/>
  <c r="AN41" i="4"/>
  <c r="AM41" i="4"/>
  <c r="AL41" i="4"/>
  <c r="AK41" i="4"/>
  <c r="AJ41" i="4"/>
  <c r="AI41" i="4"/>
  <c r="AH41" i="4"/>
  <c r="AG41" i="4"/>
  <c r="AF41" i="4"/>
  <c r="AE41" i="4"/>
  <c r="AD41" i="4"/>
  <c r="AC41" i="4"/>
  <c r="AB41" i="4"/>
  <c r="AA41" i="4"/>
  <c r="Z41" i="4"/>
  <c r="Y41" i="4"/>
  <c r="X41" i="4"/>
  <c r="W41" i="4"/>
  <c r="V41" i="4"/>
  <c r="U41" i="4"/>
  <c r="T41" i="4"/>
  <c r="S41" i="4"/>
  <c r="R41" i="4"/>
  <c r="Q41" i="4"/>
  <c r="P41" i="4"/>
  <c r="O41" i="4"/>
  <c r="N41" i="4"/>
  <c r="M41" i="4"/>
  <c r="L41" i="4"/>
  <c r="K41" i="4"/>
  <c r="J41" i="4"/>
  <c r="I41" i="4"/>
  <c r="H41" i="4"/>
  <c r="G41" i="4"/>
  <c r="F41" i="4"/>
  <c r="E41" i="4"/>
  <c r="D41" i="4"/>
  <c r="C41" i="4"/>
  <c r="B41" i="4"/>
  <c r="BV40" i="4"/>
  <c r="BU40" i="4"/>
  <c r="BT40" i="4"/>
  <c r="BS40" i="4"/>
  <c r="BR40" i="4"/>
  <c r="BQ40" i="4"/>
  <c r="BP40" i="4"/>
  <c r="BO40" i="4"/>
  <c r="BN40" i="4"/>
  <c r="BM40" i="4"/>
  <c r="BL40" i="4"/>
  <c r="BK40" i="4"/>
  <c r="BJ40" i="4"/>
  <c r="BI40" i="4"/>
  <c r="BH40" i="4"/>
  <c r="BG40" i="4"/>
  <c r="BF40" i="4"/>
  <c r="BE40" i="4"/>
  <c r="BD40" i="4"/>
  <c r="BC40" i="4"/>
  <c r="BB40" i="4"/>
  <c r="BA40" i="4"/>
  <c r="AZ40" i="4"/>
  <c r="AY40" i="4"/>
  <c r="AX40" i="4"/>
  <c r="AW40" i="4"/>
  <c r="AV40" i="4"/>
  <c r="AU40" i="4"/>
  <c r="AT40" i="4"/>
  <c r="AS40" i="4"/>
  <c r="AR40" i="4"/>
  <c r="AQ40" i="4"/>
  <c r="AP40" i="4"/>
  <c r="AO40" i="4"/>
  <c r="AN40" i="4"/>
  <c r="AM40" i="4"/>
  <c r="AL40" i="4"/>
  <c r="AK40" i="4"/>
  <c r="AJ40" i="4"/>
  <c r="AI40" i="4"/>
  <c r="AH40" i="4"/>
  <c r="AG40" i="4"/>
  <c r="AF40" i="4"/>
  <c r="AE40" i="4"/>
  <c r="AD40" i="4"/>
  <c r="AC40" i="4"/>
  <c r="AB40" i="4"/>
  <c r="AA40" i="4"/>
  <c r="Z40" i="4"/>
  <c r="Y40" i="4"/>
  <c r="X40" i="4"/>
  <c r="W40" i="4"/>
  <c r="V40" i="4"/>
  <c r="U40" i="4"/>
  <c r="T40" i="4"/>
  <c r="S40" i="4"/>
  <c r="R40" i="4"/>
  <c r="Q40" i="4"/>
  <c r="P40" i="4"/>
  <c r="O40" i="4"/>
  <c r="N40" i="4"/>
  <c r="M40" i="4"/>
  <c r="L40" i="4"/>
  <c r="K40" i="4"/>
  <c r="J40" i="4"/>
  <c r="I40" i="4"/>
  <c r="H40" i="4"/>
  <c r="G40" i="4"/>
  <c r="F40" i="4"/>
  <c r="E40" i="4"/>
  <c r="D40" i="4"/>
  <c r="C40" i="4"/>
  <c r="B40" i="4"/>
  <c r="BU39" i="4"/>
  <c r="BT39" i="4"/>
  <c r="BS39" i="4"/>
  <c r="BR39" i="4"/>
  <c r="BQ39" i="4"/>
  <c r="BP39" i="4"/>
  <c r="BO39" i="4"/>
  <c r="BN39" i="4"/>
  <c r="BM39" i="4"/>
  <c r="BL39" i="4"/>
  <c r="BK39" i="4"/>
  <c r="BJ39" i="4"/>
  <c r="BI39" i="4"/>
  <c r="BH39" i="4"/>
  <c r="BG39" i="4"/>
  <c r="BF39" i="4"/>
  <c r="BE39" i="4"/>
  <c r="BD39" i="4"/>
  <c r="BC39" i="4"/>
  <c r="BB39" i="4"/>
  <c r="BA39" i="4"/>
  <c r="AZ39" i="4"/>
  <c r="AY39" i="4"/>
  <c r="AX39" i="4"/>
  <c r="AW39" i="4"/>
  <c r="AV39" i="4"/>
  <c r="AU39" i="4"/>
  <c r="AT39" i="4"/>
  <c r="AS39" i="4"/>
  <c r="AR39" i="4"/>
  <c r="AQ39" i="4"/>
  <c r="AP39" i="4"/>
  <c r="AO39" i="4"/>
  <c r="AN39" i="4"/>
  <c r="AM39" i="4"/>
  <c r="AL39" i="4"/>
  <c r="AK39" i="4"/>
  <c r="AJ39" i="4"/>
  <c r="AI39" i="4"/>
  <c r="AH39" i="4"/>
  <c r="AG39" i="4"/>
  <c r="AF39" i="4"/>
  <c r="AE39" i="4"/>
  <c r="AD39" i="4"/>
  <c r="AC39" i="4"/>
  <c r="AB39" i="4"/>
  <c r="AA39" i="4"/>
  <c r="Z39" i="4"/>
  <c r="Y39" i="4"/>
  <c r="X39" i="4"/>
  <c r="W39" i="4"/>
  <c r="V39" i="4"/>
  <c r="U39" i="4"/>
  <c r="T39" i="4"/>
  <c r="S39" i="4"/>
  <c r="R39" i="4"/>
  <c r="Q39" i="4"/>
  <c r="P39" i="4"/>
  <c r="O39" i="4"/>
  <c r="N39" i="4"/>
  <c r="M39" i="4"/>
  <c r="L39" i="4"/>
  <c r="K39" i="4"/>
  <c r="J39" i="4"/>
  <c r="I39" i="4"/>
  <c r="H39" i="4"/>
  <c r="G39" i="4"/>
  <c r="F39" i="4"/>
  <c r="E39" i="4"/>
  <c r="D39" i="4"/>
  <c r="C39" i="4"/>
  <c r="B39" i="4"/>
  <c r="BV39" i="4"/>
  <c r="C32" i="12"/>
  <c r="BV34" i="4" l="1"/>
  <c r="BV10" i="19" s="1"/>
  <c r="BU34" i="4"/>
  <c r="BU10" i="19" s="1"/>
  <c r="BT34" i="4"/>
  <c r="BT10" i="19" s="1"/>
  <c r="BS34" i="4"/>
  <c r="BS10" i="19" s="1"/>
  <c r="BR34" i="4"/>
  <c r="BR10" i="19" s="1"/>
  <c r="BQ34" i="4"/>
  <c r="BQ10" i="19" s="1"/>
  <c r="BP34" i="4"/>
  <c r="BP10" i="19" s="1"/>
  <c r="BO34" i="4"/>
  <c r="BO10" i="19" s="1"/>
  <c r="BN34" i="4"/>
  <c r="BN10" i="19" s="1"/>
  <c r="BM34" i="4"/>
  <c r="BM10" i="19" s="1"/>
  <c r="BL34" i="4"/>
  <c r="BL10" i="19" s="1"/>
  <c r="BK34" i="4"/>
  <c r="BK10" i="19" s="1"/>
  <c r="BJ34" i="4"/>
  <c r="BJ10" i="19" s="1"/>
  <c r="BI34" i="4"/>
  <c r="BI10" i="19" s="1"/>
  <c r="BH34" i="4"/>
  <c r="BH10" i="19" s="1"/>
  <c r="BG34" i="4"/>
  <c r="BG10" i="19" s="1"/>
  <c r="BF34" i="4"/>
  <c r="BF10" i="19" s="1"/>
  <c r="BE34" i="4"/>
  <c r="BE10" i="19" s="1"/>
  <c r="BD34" i="4"/>
  <c r="BD10" i="19" s="1"/>
  <c r="BC34" i="4"/>
  <c r="BC10" i="19" s="1"/>
  <c r="BB34" i="4"/>
  <c r="BB10" i="19" s="1"/>
  <c r="BA34" i="4"/>
  <c r="BA10" i="19" s="1"/>
  <c r="AZ34" i="4"/>
  <c r="AZ10" i="19" s="1"/>
  <c r="AY34" i="4"/>
  <c r="AY10" i="19" s="1"/>
  <c r="AX34" i="4"/>
  <c r="AX10" i="19" s="1"/>
  <c r="AW34" i="4"/>
  <c r="AW10" i="19" s="1"/>
  <c r="AV34" i="4"/>
  <c r="AV10" i="19" s="1"/>
  <c r="AU34" i="4"/>
  <c r="AU10" i="19" s="1"/>
  <c r="AT34" i="4"/>
  <c r="AT10" i="19" s="1"/>
  <c r="AS34" i="4"/>
  <c r="AS10" i="19" s="1"/>
  <c r="AR34" i="4"/>
  <c r="AR10" i="19" s="1"/>
  <c r="AQ34" i="4"/>
  <c r="AQ10" i="19" s="1"/>
  <c r="AP34" i="4"/>
  <c r="AP10" i="19" s="1"/>
  <c r="AO34" i="4"/>
  <c r="AO10" i="19" s="1"/>
  <c r="AN34" i="4"/>
  <c r="AN10" i="19" s="1"/>
  <c r="AM34" i="4"/>
  <c r="AM10" i="19" s="1"/>
  <c r="AL34" i="4"/>
  <c r="AL10" i="19" s="1"/>
  <c r="AK34" i="4"/>
  <c r="AK10" i="19" s="1"/>
  <c r="AJ34" i="4"/>
  <c r="AJ10" i="19" s="1"/>
  <c r="AI34" i="4"/>
  <c r="AI10" i="19" s="1"/>
  <c r="AH34" i="4"/>
  <c r="AH10" i="19" s="1"/>
  <c r="AG34" i="4"/>
  <c r="AG10" i="19" s="1"/>
  <c r="AF34" i="4"/>
  <c r="AF10" i="19" s="1"/>
  <c r="AE34" i="4"/>
  <c r="AE10" i="19" s="1"/>
  <c r="AD34" i="4"/>
  <c r="AD10" i="19" s="1"/>
  <c r="AC34" i="4"/>
  <c r="AC10" i="19" s="1"/>
  <c r="AB34" i="4"/>
  <c r="AB10" i="19" s="1"/>
  <c r="AA34" i="4"/>
  <c r="AA10" i="19" s="1"/>
  <c r="Z34" i="4"/>
  <c r="Z10" i="19" s="1"/>
  <c r="Y34" i="4"/>
  <c r="Y10" i="19" s="1"/>
  <c r="X34" i="4"/>
  <c r="X10" i="19" s="1"/>
  <c r="W34" i="4"/>
  <c r="W10" i="19" s="1"/>
  <c r="V34" i="4"/>
  <c r="V10" i="19" s="1"/>
  <c r="U34" i="4"/>
  <c r="U10" i="19" s="1"/>
  <c r="T34" i="4"/>
  <c r="T10" i="19" s="1"/>
  <c r="S34" i="4"/>
  <c r="S10" i="19" s="1"/>
  <c r="R34" i="4"/>
  <c r="R10" i="19" s="1"/>
  <c r="Q34" i="4"/>
  <c r="Q10" i="19" s="1"/>
  <c r="P34" i="4"/>
  <c r="P10" i="19" s="1"/>
  <c r="O34" i="4"/>
  <c r="O10" i="19" s="1"/>
  <c r="N34" i="4"/>
  <c r="N10" i="19" s="1"/>
  <c r="M34" i="4"/>
  <c r="M10" i="19" s="1"/>
  <c r="L34" i="4"/>
  <c r="L10" i="19" s="1"/>
  <c r="K34" i="4"/>
  <c r="K10" i="19" s="1"/>
  <c r="J34" i="4"/>
  <c r="J10" i="19" s="1"/>
  <c r="I34" i="4"/>
  <c r="I10" i="19" s="1"/>
  <c r="H34" i="4"/>
  <c r="H10" i="19" s="1"/>
  <c r="G34" i="4"/>
  <c r="G10" i="19" s="1"/>
  <c r="F34" i="4"/>
  <c r="F10" i="19" s="1"/>
  <c r="E34" i="4"/>
  <c r="E10" i="19" s="1"/>
  <c r="D34" i="4"/>
  <c r="D10" i="19" s="1"/>
  <c r="C34" i="4"/>
  <c r="C10" i="19" s="1"/>
  <c r="B34" i="4"/>
  <c r="B10" i="19" s="1"/>
  <c r="BV34" i="11"/>
  <c r="BU34" i="11"/>
  <c r="BT34" i="11"/>
  <c r="BS34" i="11"/>
  <c r="BR34" i="11"/>
  <c r="BQ34" i="11"/>
  <c r="BP34" i="11"/>
  <c r="BO34" i="11"/>
  <c r="BN34" i="11"/>
  <c r="BM34" i="11"/>
  <c r="BL34" i="11"/>
  <c r="BK34" i="11"/>
  <c r="BJ34" i="11"/>
  <c r="BI34" i="11"/>
  <c r="BH34" i="11"/>
  <c r="BG34" i="11"/>
  <c r="BF34" i="11"/>
  <c r="BE34" i="11"/>
  <c r="BD34" i="11"/>
  <c r="BC34" i="11"/>
  <c r="BB34" i="11"/>
  <c r="BA34" i="11"/>
  <c r="AZ34" i="11"/>
  <c r="AY34" i="11"/>
  <c r="AX34" i="11"/>
  <c r="AW34" i="11"/>
  <c r="AV34" i="11"/>
  <c r="AU34" i="11"/>
  <c r="AT34" i="11"/>
  <c r="AS34" i="11"/>
  <c r="AR34" i="11"/>
  <c r="AQ34" i="11"/>
  <c r="AP34" i="11"/>
  <c r="AO34" i="11"/>
  <c r="AN34" i="11"/>
  <c r="AM34" i="11"/>
  <c r="AL34" i="11"/>
  <c r="AK34" i="11"/>
  <c r="AJ34" i="11"/>
  <c r="AI34" i="11"/>
  <c r="AH34" i="11"/>
  <c r="AG34" i="11"/>
  <c r="AF34" i="11"/>
  <c r="AE34" i="11"/>
  <c r="AD34" i="11"/>
  <c r="AC34" i="11"/>
  <c r="AB34" i="11"/>
  <c r="AA34" i="11"/>
  <c r="Z34" i="11"/>
  <c r="Y34" i="11"/>
  <c r="X34" i="11"/>
  <c r="W34" i="11"/>
  <c r="V34" i="11"/>
  <c r="U34" i="11"/>
  <c r="T34" i="11"/>
  <c r="S34" i="11"/>
  <c r="R34" i="11"/>
  <c r="Q34" i="11"/>
  <c r="P34" i="11"/>
  <c r="O34" i="11"/>
  <c r="N34" i="11"/>
  <c r="M34" i="11"/>
  <c r="L34" i="11"/>
  <c r="K34" i="11"/>
  <c r="J34" i="11"/>
  <c r="I34" i="11"/>
  <c r="H34" i="11"/>
  <c r="G34" i="11"/>
  <c r="F34" i="11"/>
  <c r="E34" i="11"/>
  <c r="D34" i="11"/>
  <c r="C34" i="11"/>
  <c r="B34" i="11"/>
  <c r="BV102" i="9"/>
  <c r="BU34" i="9"/>
  <c r="BT34" i="9"/>
  <c r="BS34" i="9"/>
  <c r="BR34" i="9"/>
  <c r="BQ34" i="9"/>
  <c r="BP34" i="9"/>
  <c r="BO34" i="9"/>
  <c r="BN34" i="9"/>
  <c r="BM34" i="9"/>
  <c r="BL34" i="9"/>
  <c r="BK34" i="9"/>
  <c r="BJ34" i="9"/>
  <c r="BI34" i="9"/>
  <c r="BH34" i="9"/>
  <c r="BG34" i="9"/>
  <c r="BF34" i="9"/>
  <c r="BE34" i="9"/>
  <c r="BD34" i="9"/>
  <c r="BC34" i="9"/>
  <c r="BB34" i="9"/>
  <c r="BA34" i="9"/>
  <c r="AZ34" i="9"/>
  <c r="AY34" i="9"/>
  <c r="AX34" i="9"/>
  <c r="AW34" i="9"/>
  <c r="AV34" i="9"/>
  <c r="AU34" i="9"/>
  <c r="AT34" i="9"/>
  <c r="AS34" i="9"/>
  <c r="AR34" i="9"/>
  <c r="AQ34" i="9"/>
  <c r="AP34" i="9"/>
  <c r="AO34" i="9"/>
  <c r="AN34" i="9"/>
  <c r="AM34" i="9"/>
  <c r="AL34" i="9"/>
  <c r="AK34" i="9"/>
  <c r="AJ34" i="9"/>
  <c r="AI34" i="9"/>
  <c r="AH34" i="9"/>
  <c r="AG34" i="9"/>
  <c r="AF34" i="9"/>
  <c r="AE34" i="9"/>
  <c r="AD34" i="9"/>
  <c r="AC34" i="9"/>
  <c r="AB34" i="9"/>
  <c r="AA34" i="9"/>
  <c r="Z34" i="9"/>
  <c r="Y34" i="9"/>
  <c r="X34" i="9"/>
  <c r="W34" i="9"/>
  <c r="V34" i="9"/>
  <c r="U34" i="9"/>
  <c r="T34" i="9"/>
  <c r="S34" i="9"/>
  <c r="R34" i="9"/>
  <c r="Q34" i="9"/>
  <c r="P34" i="9"/>
  <c r="O34" i="9"/>
  <c r="N34" i="9"/>
  <c r="M34" i="9"/>
  <c r="L34" i="9"/>
  <c r="K34" i="9"/>
  <c r="J34" i="9"/>
  <c r="I34" i="9"/>
  <c r="H34" i="9"/>
  <c r="G34" i="9"/>
  <c r="F34" i="9"/>
  <c r="E34" i="9"/>
  <c r="D34" i="9"/>
  <c r="C34" i="9"/>
  <c r="B34" i="9"/>
  <c r="BV34" i="10"/>
  <c r="BU34" i="10"/>
  <c r="BT34" i="10"/>
  <c r="BS34" i="10"/>
  <c r="BR34" i="10"/>
  <c r="BQ34" i="10"/>
  <c r="BP34" i="10"/>
  <c r="BO34" i="10"/>
  <c r="BN34" i="10"/>
  <c r="BM34" i="10"/>
  <c r="BL34" i="10"/>
  <c r="BK34" i="10"/>
  <c r="BJ34" i="10"/>
  <c r="BI34" i="10"/>
  <c r="BH34" i="10"/>
  <c r="BG34" i="10"/>
  <c r="BF34" i="10"/>
  <c r="BE34" i="10"/>
  <c r="BD34" i="10"/>
  <c r="BC34" i="10"/>
  <c r="BB34" i="10"/>
  <c r="BA34" i="10"/>
  <c r="AZ34" i="10"/>
  <c r="AY34" i="10"/>
  <c r="AX34" i="10"/>
  <c r="AW34" i="10"/>
  <c r="AV34" i="10"/>
  <c r="AU34" i="10"/>
  <c r="AT34" i="10"/>
  <c r="AS34" i="10"/>
  <c r="AR34" i="10"/>
  <c r="AQ34" i="10"/>
  <c r="AP34" i="10"/>
  <c r="AO34" i="10"/>
  <c r="AN34" i="10"/>
  <c r="AM34" i="10"/>
  <c r="AL34" i="10"/>
  <c r="AK34" i="10"/>
  <c r="AJ34" i="10"/>
  <c r="AI34" i="10"/>
  <c r="AH34" i="10"/>
  <c r="AG34" i="10"/>
  <c r="AF34" i="10"/>
  <c r="AE34" i="10"/>
  <c r="AD34" i="10"/>
  <c r="AC34" i="10"/>
  <c r="AB34" i="10"/>
  <c r="AA34" i="10"/>
  <c r="Z34" i="10"/>
  <c r="Y34" i="10"/>
  <c r="X34" i="10"/>
  <c r="W34" i="10"/>
  <c r="V34" i="10"/>
  <c r="U34" i="10"/>
  <c r="T34" i="10"/>
  <c r="S34" i="10"/>
  <c r="R34" i="10"/>
  <c r="Q34" i="10"/>
  <c r="P34" i="10"/>
  <c r="O34" i="10"/>
  <c r="N34" i="10"/>
  <c r="M34" i="10"/>
  <c r="L34" i="10"/>
  <c r="K34" i="10"/>
  <c r="J34" i="10"/>
  <c r="I34" i="10"/>
  <c r="H34" i="10"/>
  <c r="G34" i="10"/>
  <c r="F34" i="10"/>
  <c r="E34" i="10"/>
  <c r="D34" i="10"/>
  <c r="C34" i="10"/>
  <c r="B34" i="10"/>
  <c r="D102" i="11" l="1"/>
  <c r="D35" i="11"/>
  <c r="L102" i="11"/>
  <c r="L35" i="11"/>
  <c r="T102" i="11"/>
  <c r="T35" i="11"/>
  <c r="AB102" i="11"/>
  <c r="AB35" i="11"/>
  <c r="AJ102" i="11"/>
  <c r="AJ35" i="11"/>
  <c r="AR102" i="11"/>
  <c r="AR35" i="11"/>
  <c r="AZ102" i="11"/>
  <c r="AZ35" i="11"/>
  <c r="BH102" i="11"/>
  <c r="BH35" i="11"/>
  <c r="BP102" i="11"/>
  <c r="BP35" i="11"/>
  <c r="E102" i="11"/>
  <c r="E35" i="11"/>
  <c r="M102" i="11"/>
  <c r="M35" i="11"/>
  <c r="U102" i="11"/>
  <c r="U35" i="11"/>
  <c r="AC102" i="11"/>
  <c r="AC35" i="11"/>
  <c r="AK102" i="11"/>
  <c r="AK35" i="11"/>
  <c r="AS102" i="11"/>
  <c r="AS35" i="11"/>
  <c r="BA102" i="11"/>
  <c r="BA35" i="11"/>
  <c r="BI102" i="11"/>
  <c r="BI35" i="11"/>
  <c r="BQ102" i="11"/>
  <c r="BQ35" i="11"/>
  <c r="F102" i="11"/>
  <c r="F35" i="11"/>
  <c r="N102" i="11"/>
  <c r="N35" i="11"/>
  <c r="V102" i="11"/>
  <c r="V35" i="11"/>
  <c r="AD102" i="11"/>
  <c r="AD35" i="11"/>
  <c r="AL102" i="11"/>
  <c r="AL35" i="11"/>
  <c r="AT102" i="11"/>
  <c r="AT35" i="11"/>
  <c r="BB102" i="11"/>
  <c r="BB35" i="11"/>
  <c r="BJ102" i="11"/>
  <c r="BJ35" i="11"/>
  <c r="BR102" i="11"/>
  <c r="BR35" i="11"/>
  <c r="G102" i="11"/>
  <c r="G35" i="11"/>
  <c r="O102" i="11"/>
  <c r="O35" i="11"/>
  <c r="W102" i="11"/>
  <c r="W35" i="11"/>
  <c r="AE102" i="11"/>
  <c r="AE35" i="11"/>
  <c r="AM102" i="11"/>
  <c r="AM35" i="11"/>
  <c r="AU102" i="11"/>
  <c r="AU35" i="11"/>
  <c r="BC102" i="11"/>
  <c r="BC35" i="11"/>
  <c r="BK102" i="11"/>
  <c r="BK35" i="11"/>
  <c r="BS102" i="11"/>
  <c r="BS35" i="11"/>
  <c r="H102" i="11"/>
  <c r="H35" i="11"/>
  <c r="P102" i="11"/>
  <c r="P35" i="11"/>
  <c r="X102" i="11"/>
  <c r="X35" i="11"/>
  <c r="AF102" i="11"/>
  <c r="AF35" i="11"/>
  <c r="AN102" i="11"/>
  <c r="AN35" i="11"/>
  <c r="AV102" i="11"/>
  <c r="AV35" i="11"/>
  <c r="BD102" i="11"/>
  <c r="BD35" i="11"/>
  <c r="BL102" i="11"/>
  <c r="BL35" i="11"/>
  <c r="BT102" i="11"/>
  <c r="BT35" i="11"/>
  <c r="I102" i="11"/>
  <c r="I35" i="11"/>
  <c r="Q102" i="11"/>
  <c r="Q35" i="11"/>
  <c r="Y102" i="11"/>
  <c r="Y35" i="11"/>
  <c r="AG102" i="11"/>
  <c r="AG35" i="11"/>
  <c r="AO102" i="11"/>
  <c r="AO35" i="11"/>
  <c r="AW102" i="11"/>
  <c r="AW35" i="11"/>
  <c r="BE102" i="11"/>
  <c r="BE35" i="11"/>
  <c r="BM102" i="11"/>
  <c r="BM35" i="11"/>
  <c r="BU102" i="11"/>
  <c r="BU35" i="11"/>
  <c r="B102" i="11"/>
  <c r="B35" i="11"/>
  <c r="J102" i="11"/>
  <c r="J35" i="11"/>
  <c r="R102" i="11"/>
  <c r="R35" i="11"/>
  <c r="Z102" i="11"/>
  <c r="Z35" i="11"/>
  <c r="AH102" i="11"/>
  <c r="AH35" i="11"/>
  <c r="AP102" i="11"/>
  <c r="AP35" i="11"/>
  <c r="AX102" i="11"/>
  <c r="AX35" i="11"/>
  <c r="BF102" i="11"/>
  <c r="BF35" i="11"/>
  <c r="BN102" i="11"/>
  <c r="BN35" i="11"/>
  <c r="BV102" i="11"/>
  <c r="BV35" i="11"/>
  <c r="C102" i="11"/>
  <c r="C35" i="11"/>
  <c r="K102" i="11"/>
  <c r="K35" i="11"/>
  <c r="S102" i="11"/>
  <c r="S35" i="11"/>
  <c r="AA102" i="11"/>
  <c r="AA35" i="11"/>
  <c r="AI102" i="11"/>
  <c r="AI35" i="11"/>
  <c r="AQ102" i="11"/>
  <c r="AQ35" i="11"/>
  <c r="AY102" i="11"/>
  <c r="AY35" i="11"/>
  <c r="BG102" i="11"/>
  <c r="BG35" i="11"/>
  <c r="BO102" i="11"/>
  <c r="BO35" i="11"/>
  <c r="AT102" i="10"/>
  <c r="AT35" i="10"/>
  <c r="G102" i="10"/>
  <c r="G35" i="10"/>
  <c r="O102" i="10"/>
  <c r="O35" i="10"/>
  <c r="W102" i="10"/>
  <c r="W35" i="10"/>
  <c r="AE102" i="10"/>
  <c r="AE35" i="10"/>
  <c r="AM102" i="10"/>
  <c r="AM35" i="10"/>
  <c r="AU102" i="10"/>
  <c r="AU35" i="10"/>
  <c r="BC102" i="10"/>
  <c r="BC35" i="10"/>
  <c r="BK102" i="10"/>
  <c r="BK35" i="10"/>
  <c r="BS102" i="10"/>
  <c r="BS35" i="10"/>
  <c r="N102" i="10"/>
  <c r="N35" i="10"/>
  <c r="BB102" i="10"/>
  <c r="BB35" i="10"/>
  <c r="H102" i="10"/>
  <c r="H35" i="10"/>
  <c r="AF102" i="10"/>
  <c r="AF35" i="10"/>
  <c r="AN102" i="10"/>
  <c r="AN35" i="10"/>
  <c r="AV102" i="10"/>
  <c r="AV35" i="10"/>
  <c r="BD102" i="10"/>
  <c r="BD35" i="10"/>
  <c r="BL102" i="10"/>
  <c r="BL35" i="10"/>
  <c r="BT102" i="10"/>
  <c r="BT35" i="10"/>
  <c r="BJ102" i="10"/>
  <c r="BJ35" i="10"/>
  <c r="I102" i="10"/>
  <c r="I35" i="10"/>
  <c r="AG102" i="10"/>
  <c r="AG35" i="10"/>
  <c r="BU102" i="10"/>
  <c r="BU35" i="10"/>
  <c r="AD102" i="10"/>
  <c r="AD35" i="10"/>
  <c r="P102" i="10"/>
  <c r="P35" i="10"/>
  <c r="Q102" i="10"/>
  <c r="Q35" i="10"/>
  <c r="AO102" i="10"/>
  <c r="AO35" i="10"/>
  <c r="BE102" i="10"/>
  <c r="BE35" i="10"/>
  <c r="J102" i="10"/>
  <c r="J35" i="10"/>
  <c r="R102" i="10"/>
  <c r="R35" i="10"/>
  <c r="Z102" i="10"/>
  <c r="Z35" i="10"/>
  <c r="AH102" i="10"/>
  <c r="AH35" i="10"/>
  <c r="AP102" i="10"/>
  <c r="AP35" i="10"/>
  <c r="AX102" i="10"/>
  <c r="AX35" i="10"/>
  <c r="BF102" i="10"/>
  <c r="BF35" i="10"/>
  <c r="BN102" i="10"/>
  <c r="BN35" i="10"/>
  <c r="BV102" i="10"/>
  <c r="BV35" i="10"/>
  <c r="AL102" i="10"/>
  <c r="AL35" i="10"/>
  <c r="X102" i="10"/>
  <c r="X35" i="10"/>
  <c r="Y102" i="10"/>
  <c r="Y35" i="10"/>
  <c r="AW102" i="10"/>
  <c r="AW35" i="10"/>
  <c r="BM102" i="10"/>
  <c r="BM35" i="10"/>
  <c r="C102" i="10"/>
  <c r="C35" i="10"/>
  <c r="K102" i="10"/>
  <c r="K35" i="10"/>
  <c r="S102" i="10"/>
  <c r="S35" i="10"/>
  <c r="AA102" i="10"/>
  <c r="AA35" i="10"/>
  <c r="AI102" i="10"/>
  <c r="AI35" i="10"/>
  <c r="AQ102" i="10"/>
  <c r="AQ35" i="10"/>
  <c r="AY102" i="10"/>
  <c r="AY35" i="10"/>
  <c r="BG102" i="10"/>
  <c r="BG35" i="10"/>
  <c r="BO102" i="10"/>
  <c r="BO35" i="10"/>
  <c r="V102" i="10"/>
  <c r="V35" i="10"/>
  <c r="BR102" i="10"/>
  <c r="BR35" i="10"/>
  <c r="D102" i="10"/>
  <c r="D35" i="10"/>
  <c r="L102" i="10"/>
  <c r="L35" i="10"/>
  <c r="T102" i="10"/>
  <c r="T35" i="10"/>
  <c r="AB102" i="10"/>
  <c r="AB35" i="10"/>
  <c r="AJ102" i="10"/>
  <c r="AJ35" i="10"/>
  <c r="AR102" i="10"/>
  <c r="AR35" i="10"/>
  <c r="AZ102" i="10"/>
  <c r="AZ35" i="10"/>
  <c r="BH102" i="10"/>
  <c r="BH35" i="10"/>
  <c r="BP102" i="10"/>
  <c r="BP35" i="10"/>
  <c r="F102" i="10"/>
  <c r="F35" i="10"/>
  <c r="E102" i="10"/>
  <c r="E35" i="10"/>
  <c r="M102" i="10"/>
  <c r="M35" i="10"/>
  <c r="U102" i="10"/>
  <c r="U35" i="10"/>
  <c r="AC102" i="10"/>
  <c r="AC35" i="10"/>
  <c r="AK102" i="10"/>
  <c r="AK35" i="10"/>
  <c r="AS102" i="10"/>
  <c r="AS35" i="10"/>
  <c r="BA102" i="10"/>
  <c r="BA35" i="10"/>
  <c r="BI102" i="10"/>
  <c r="BI35" i="10"/>
  <c r="BQ102" i="10"/>
  <c r="BQ35" i="10"/>
  <c r="B102" i="10"/>
  <c r="B35" i="10"/>
  <c r="BI102" i="9"/>
  <c r="BI35" i="9"/>
  <c r="AK102" i="9"/>
  <c r="AK35" i="9"/>
  <c r="AD102" i="9"/>
  <c r="AD35" i="9"/>
  <c r="BB102" i="9"/>
  <c r="BB35" i="9"/>
  <c r="BR102" i="9"/>
  <c r="BR35" i="9"/>
  <c r="E102" i="9"/>
  <c r="E35" i="9"/>
  <c r="AS102" i="9"/>
  <c r="AS35" i="9"/>
  <c r="AL102" i="9"/>
  <c r="AL35" i="9"/>
  <c r="BJ102" i="9"/>
  <c r="BJ35" i="9"/>
  <c r="G102" i="9"/>
  <c r="G35" i="9"/>
  <c r="O102" i="9"/>
  <c r="O35" i="9"/>
  <c r="W102" i="9"/>
  <c r="W35" i="9"/>
  <c r="AE102" i="9"/>
  <c r="AE35" i="9"/>
  <c r="AM102" i="9"/>
  <c r="AM35" i="9"/>
  <c r="AU102" i="9"/>
  <c r="AU35" i="9"/>
  <c r="BC102" i="9"/>
  <c r="BC35" i="9"/>
  <c r="BK102" i="9"/>
  <c r="BK35" i="9"/>
  <c r="BS102" i="9"/>
  <c r="BS35" i="9"/>
  <c r="BA102" i="9"/>
  <c r="BA35" i="9"/>
  <c r="AT102" i="9"/>
  <c r="AT35" i="9"/>
  <c r="H102" i="9"/>
  <c r="H35" i="9"/>
  <c r="P102" i="9"/>
  <c r="P35" i="9"/>
  <c r="X102" i="9"/>
  <c r="X35" i="9"/>
  <c r="AF102" i="9"/>
  <c r="AF35" i="9"/>
  <c r="AN102" i="9"/>
  <c r="AN35" i="9"/>
  <c r="AV102" i="9"/>
  <c r="AV35" i="9"/>
  <c r="BD102" i="9"/>
  <c r="BD35" i="9"/>
  <c r="BL102" i="9"/>
  <c r="BL35" i="9"/>
  <c r="BT102" i="9"/>
  <c r="BT35" i="9"/>
  <c r="M102" i="9"/>
  <c r="M35" i="9"/>
  <c r="BQ102" i="9"/>
  <c r="BQ35" i="9"/>
  <c r="V102" i="9"/>
  <c r="V35" i="9"/>
  <c r="I102" i="9"/>
  <c r="I35" i="9"/>
  <c r="Q102" i="9"/>
  <c r="Q35" i="9"/>
  <c r="Y102" i="9"/>
  <c r="Y35" i="9"/>
  <c r="AG102" i="9"/>
  <c r="AG35" i="9"/>
  <c r="AO102" i="9"/>
  <c r="AO35" i="9"/>
  <c r="AW102" i="9"/>
  <c r="AW35" i="9"/>
  <c r="BE102" i="9"/>
  <c r="BE35" i="9"/>
  <c r="BM102" i="9"/>
  <c r="BM35" i="9"/>
  <c r="BU102" i="9"/>
  <c r="BU35" i="9"/>
  <c r="R102" i="9"/>
  <c r="R35" i="9"/>
  <c r="Z102" i="9"/>
  <c r="Z35" i="9"/>
  <c r="AH102" i="9"/>
  <c r="AH35" i="9"/>
  <c r="AP102" i="9"/>
  <c r="AP35" i="9"/>
  <c r="AX102" i="9"/>
  <c r="AX35" i="9"/>
  <c r="BF102" i="9"/>
  <c r="BF35" i="9"/>
  <c r="BN102" i="9"/>
  <c r="BN35" i="9"/>
  <c r="U102" i="9"/>
  <c r="U35" i="9"/>
  <c r="N102" i="9"/>
  <c r="N35" i="9"/>
  <c r="C102" i="9"/>
  <c r="C35" i="9"/>
  <c r="K102" i="9"/>
  <c r="K35" i="9"/>
  <c r="S102" i="9"/>
  <c r="S35" i="9"/>
  <c r="AA102" i="9"/>
  <c r="AA35" i="9"/>
  <c r="AI102" i="9"/>
  <c r="AI35" i="9"/>
  <c r="AQ102" i="9"/>
  <c r="AQ35" i="9"/>
  <c r="AY102" i="9"/>
  <c r="AY35" i="9"/>
  <c r="BG102" i="9"/>
  <c r="BG35" i="9"/>
  <c r="BO102" i="9"/>
  <c r="BO35" i="9"/>
  <c r="AC102" i="9"/>
  <c r="AC35" i="9"/>
  <c r="F102" i="9"/>
  <c r="F35" i="9"/>
  <c r="J102" i="9"/>
  <c r="J35" i="9"/>
  <c r="D102" i="9"/>
  <c r="D35" i="9"/>
  <c r="L102" i="9"/>
  <c r="L35" i="9"/>
  <c r="T102" i="9"/>
  <c r="T35" i="9"/>
  <c r="AB102" i="9"/>
  <c r="AB35" i="9"/>
  <c r="AJ102" i="9"/>
  <c r="AJ35" i="9"/>
  <c r="AR102" i="9"/>
  <c r="AR35" i="9"/>
  <c r="AZ102" i="9"/>
  <c r="AZ35" i="9"/>
  <c r="BH102" i="9"/>
  <c r="BH35" i="9"/>
  <c r="BP102" i="9"/>
  <c r="BP35" i="9"/>
  <c r="B102" i="9"/>
  <c r="B35" i="9"/>
  <c r="BV34" i="1"/>
  <c r="BU34" i="1"/>
  <c r="BT34" i="1"/>
  <c r="BS34" i="1"/>
  <c r="BR34" i="1"/>
  <c r="BQ34" i="1"/>
  <c r="BP34" i="1"/>
  <c r="BO34" i="1"/>
  <c r="BN34" i="1"/>
  <c r="BM34" i="1"/>
  <c r="BL34" i="1"/>
  <c r="BK34" i="1"/>
  <c r="BJ34" i="1"/>
  <c r="BI34" i="1"/>
  <c r="BH34" i="1"/>
  <c r="BG34" i="1"/>
  <c r="BF34" i="1"/>
  <c r="BE34" i="1"/>
  <c r="BD34" i="1"/>
  <c r="BC34" i="1"/>
  <c r="BB34" i="1"/>
  <c r="BA34" i="1"/>
  <c r="AZ34" i="1"/>
  <c r="AY34" i="1"/>
  <c r="AX34" i="1"/>
  <c r="AW34" i="1"/>
  <c r="AV34" i="1"/>
  <c r="AU34" i="1"/>
  <c r="AT34" i="1"/>
  <c r="AS34" i="1"/>
  <c r="AR34" i="1"/>
  <c r="AQ34" i="1"/>
  <c r="AP34" i="1"/>
  <c r="AO34" i="1"/>
  <c r="AN34" i="1"/>
  <c r="AM34" i="1"/>
  <c r="AL34" i="1"/>
  <c r="AK34" i="1"/>
  <c r="AJ34" i="1"/>
  <c r="AI34" i="1"/>
  <c r="AH34" i="1"/>
  <c r="AG34" i="1"/>
  <c r="AF34" i="1"/>
  <c r="AE34" i="1"/>
  <c r="AD34" i="1"/>
  <c r="AC34" i="1"/>
  <c r="AB34" i="1"/>
  <c r="AA34" i="1"/>
  <c r="Z34" i="1"/>
  <c r="Y34" i="1"/>
  <c r="X34" i="1"/>
  <c r="W34" i="1"/>
  <c r="V34" i="1"/>
  <c r="U34" i="1"/>
  <c r="T34" i="1"/>
  <c r="S34" i="1"/>
  <c r="R34" i="1"/>
  <c r="Q34" i="1"/>
  <c r="P34" i="1"/>
  <c r="O34" i="1"/>
  <c r="N34" i="1"/>
  <c r="M34" i="1"/>
  <c r="L34" i="1"/>
  <c r="K34" i="1"/>
  <c r="J34" i="1"/>
  <c r="I34" i="1"/>
  <c r="H34" i="1"/>
  <c r="G34" i="1"/>
  <c r="F34" i="1"/>
  <c r="E34" i="1"/>
  <c r="D34" i="1"/>
  <c r="C34" i="1"/>
  <c r="B34" i="1"/>
  <c r="AU102" i="1" l="1"/>
  <c r="AU36" i="1"/>
  <c r="AU35" i="1"/>
  <c r="BC102" i="1"/>
  <c r="BC36" i="1"/>
  <c r="BC35" i="1"/>
  <c r="BK102" i="1"/>
  <c r="BK36" i="1"/>
  <c r="BK35" i="1"/>
  <c r="BS102" i="1"/>
  <c r="BS36" i="1"/>
  <c r="BS35" i="1"/>
  <c r="G102" i="1"/>
  <c r="G36" i="1"/>
  <c r="G35" i="1"/>
  <c r="O102" i="1"/>
  <c r="O36" i="1"/>
  <c r="O35" i="1"/>
  <c r="W102" i="1"/>
  <c r="W35" i="1"/>
  <c r="W36" i="1"/>
  <c r="AE102" i="1"/>
  <c r="AE35" i="1"/>
  <c r="AE36" i="1"/>
  <c r="AM102" i="1"/>
  <c r="AM36" i="1"/>
  <c r="AM35" i="1"/>
  <c r="H102" i="1"/>
  <c r="H35" i="1"/>
  <c r="H36" i="1"/>
  <c r="P102" i="1"/>
  <c r="P36" i="1"/>
  <c r="P35" i="1"/>
  <c r="X102" i="1"/>
  <c r="X36" i="1"/>
  <c r="X35" i="1"/>
  <c r="AF102" i="1"/>
  <c r="AF35" i="1"/>
  <c r="AF36" i="1"/>
  <c r="AN102" i="1"/>
  <c r="AN35" i="1"/>
  <c r="AN36" i="1"/>
  <c r="AV102" i="1"/>
  <c r="AV36" i="1"/>
  <c r="AV35" i="1"/>
  <c r="BD102" i="1"/>
  <c r="BD36" i="1"/>
  <c r="BD35" i="1"/>
  <c r="BL102" i="1"/>
  <c r="BL36" i="1"/>
  <c r="BL35" i="1"/>
  <c r="BT102" i="1"/>
  <c r="BT36" i="1"/>
  <c r="BT35" i="1"/>
  <c r="I102" i="1"/>
  <c r="I36" i="1"/>
  <c r="I35" i="1"/>
  <c r="BU102" i="1"/>
  <c r="BU36" i="1"/>
  <c r="BU35" i="1"/>
  <c r="AG102" i="1"/>
  <c r="AG36" i="1"/>
  <c r="AG35" i="1"/>
  <c r="B102" i="1"/>
  <c r="B35" i="1"/>
  <c r="B36" i="1"/>
  <c r="AP102" i="1"/>
  <c r="AP35" i="1"/>
  <c r="AP36" i="1"/>
  <c r="AX102" i="1"/>
  <c r="AX36" i="1"/>
  <c r="AX35" i="1"/>
  <c r="BF102" i="1"/>
  <c r="BF35" i="1"/>
  <c r="BF36" i="1"/>
  <c r="BN102" i="1"/>
  <c r="BN35" i="1"/>
  <c r="BN36" i="1"/>
  <c r="BV36" i="1"/>
  <c r="BV35" i="1"/>
  <c r="AW102" i="1"/>
  <c r="AW36" i="1"/>
  <c r="AW35" i="1"/>
  <c r="AH102" i="1"/>
  <c r="AH35" i="1"/>
  <c r="AH36" i="1"/>
  <c r="C102" i="1"/>
  <c r="C35" i="1"/>
  <c r="C36" i="1"/>
  <c r="K102" i="1"/>
  <c r="K35" i="1"/>
  <c r="K36" i="1"/>
  <c r="S102" i="1"/>
  <c r="S35" i="1"/>
  <c r="S36" i="1"/>
  <c r="AA102" i="1"/>
  <c r="AA35" i="1"/>
  <c r="AA36" i="1"/>
  <c r="AI102" i="1"/>
  <c r="AI35" i="1"/>
  <c r="AI36" i="1"/>
  <c r="AQ102" i="1"/>
  <c r="AQ35" i="1"/>
  <c r="AQ36" i="1"/>
  <c r="AY102" i="1"/>
  <c r="AY35" i="1"/>
  <c r="AY36" i="1"/>
  <c r="BG102" i="1"/>
  <c r="BG35" i="1"/>
  <c r="BG36" i="1"/>
  <c r="BO102" i="1"/>
  <c r="BO35" i="1"/>
  <c r="BO36" i="1"/>
  <c r="Y102" i="1"/>
  <c r="Y36" i="1"/>
  <c r="Y35" i="1"/>
  <c r="BE102" i="1"/>
  <c r="BE36" i="1"/>
  <c r="BE35" i="1"/>
  <c r="Z102" i="1"/>
  <c r="Z35" i="1"/>
  <c r="Z36" i="1"/>
  <c r="L102" i="1"/>
  <c r="L35" i="1"/>
  <c r="L36" i="1"/>
  <c r="T102" i="1"/>
  <c r="T35" i="1"/>
  <c r="T36" i="1"/>
  <c r="AB102" i="1"/>
  <c r="AB35" i="1"/>
  <c r="AB36" i="1"/>
  <c r="AJ102" i="1"/>
  <c r="AJ35" i="1"/>
  <c r="AJ36" i="1"/>
  <c r="AR35" i="1"/>
  <c r="AR36" i="1"/>
  <c r="AZ102" i="1"/>
  <c r="AZ35" i="1"/>
  <c r="AZ36" i="1"/>
  <c r="BH102" i="1"/>
  <c r="BH35" i="1"/>
  <c r="BH36" i="1"/>
  <c r="BP102" i="1"/>
  <c r="BP35" i="1"/>
  <c r="BP36" i="1"/>
  <c r="AO102" i="1"/>
  <c r="AO36" i="1"/>
  <c r="AO35" i="1"/>
  <c r="R102" i="1"/>
  <c r="R35" i="1"/>
  <c r="R36" i="1"/>
  <c r="D102" i="1"/>
  <c r="D35" i="1"/>
  <c r="D36" i="1"/>
  <c r="E102" i="1"/>
  <c r="E36" i="1"/>
  <c r="E35" i="1"/>
  <c r="M102" i="1"/>
  <c r="M35" i="1"/>
  <c r="M36" i="1"/>
  <c r="U102" i="1"/>
  <c r="U35" i="1"/>
  <c r="U36" i="1"/>
  <c r="AC35" i="1"/>
  <c r="AC36" i="1"/>
  <c r="AK102" i="1"/>
  <c r="AK35" i="1"/>
  <c r="AK36" i="1"/>
  <c r="AS102" i="1"/>
  <c r="AS35" i="1"/>
  <c r="AS36" i="1"/>
  <c r="BA102" i="1"/>
  <c r="BA35" i="1"/>
  <c r="BA36" i="1"/>
  <c r="BI102" i="1"/>
  <c r="BI35" i="1"/>
  <c r="BI36" i="1"/>
  <c r="BQ102" i="1"/>
  <c r="BQ36" i="1"/>
  <c r="BQ35" i="1"/>
  <c r="Q102" i="1"/>
  <c r="Q36" i="1"/>
  <c r="Q35" i="1"/>
  <c r="BM102" i="1"/>
  <c r="BM36" i="1"/>
  <c r="BM35" i="1"/>
  <c r="J102" i="1"/>
  <c r="J35" i="1"/>
  <c r="J36" i="1"/>
  <c r="F102" i="1"/>
  <c r="F35" i="1"/>
  <c r="F36" i="1"/>
  <c r="N102" i="1"/>
  <c r="N35" i="1"/>
  <c r="N36" i="1"/>
  <c r="V102" i="1"/>
  <c r="V35" i="1"/>
  <c r="V36" i="1"/>
  <c r="AD102" i="1"/>
  <c r="AD35" i="1"/>
  <c r="AD36" i="1"/>
  <c r="AL102" i="1"/>
  <c r="AL35" i="1"/>
  <c r="AL36" i="1"/>
  <c r="AT102" i="1"/>
  <c r="AT35" i="1"/>
  <c r="AT36" i="1"/>
  <c r="BB102" i="1"/>
  <c r="BB36" i="1"/>
  <c r="BB35" i="1"/>
  <c r="BJ102" i="1"/>
  <c r="BJ36" i="1"/>
  <c r="BJ35" i="1"/>
  <c r="BR102" i="1"/>
  <c r="BR36" i="1"/>
  <c r="BR35" i="1"/>
  <c r="AC102" i="1"/>
  <c r="AR102" i="1"/>
  <c r="BV102" i="1"/>
  <c r="BB33" i="4" l="1"/>
  <c r="Y33" i="4" l="1"/>
  <c r="D33" i="4"/>
  <c r="U33" i="4"/>
  <c r="X33" i="4"/>
  <c r="T33" i="4"/>
  <c r="Z33" i="4"/>
  <c r="AN33" i="4"/>
  <c r="AS33" i="4"/>
  <c r="AY33" i="4"/>
  <c r="O33" i="4"/>
  <c r="W33" i="4"/>
  <c r="AL33" i="4"/>
  <c r="AC33" i="4"/>
  <c r="AH33" i="4"/>
  <c r="AI33" i="4"/>
  <c r="AT33" i="4"/>
  <c r="AG33" i="4"/>
  <c r="R33" i="4"/>
  <c r="Q33" i="4"/>
  <c r="AA33" i="4"/>
  <c r="AP33" i="4"/>
  <c r="AR33" i="4"/>
  <c r="AO33" i="4"/>
  <c r="S33" i="4"/>
  <c r="AD33" i="4"/>
  <c r="AJ33" i="4"/>
  <c r="AZ33" i="4"/>
  <c r="AQ33" i="4"/>
  <c r="AX33" i="4"/>
  <c r="V33" i="4"/>
  <c r="AV33" i="4"/>
  <c r="AK33" i="4"/>
  <c r="P33" i="4"/>
  <c r="AW33" i="4"/>
  <c r="AU33" i="4"/>
  <c r="M33" i="4"/>
  <c r="BA33" i="4"/>
  <c r="AE33" i="4"/>
  <c r="AF33" i="4"/>
  <c r="AM33" i="4"/>
  <c r="N33" i="4"/>
  <c r="AB33" i="4"/>
  <c r="L33" i="4" l="1"/>
  <c r="K33" i="4" l="1"/>
  <c r="J33" i="4" l="1"/>
  <c r="I33" i="4" l="1"/>
  <c r="H33" i="4" l="1"/>
  <c r="G33" i="4" l="1"/>
  <c r="F33" i="4" l="1"/>
  <c r="E33" i="4" l="1"/>
</calcChain>
</file>

<file path=xl/sharedStrings.xml><?xml version="1.0" encoding="utf-8"?>
<sst xmlns="http://schemas.openxmlformats.org/spreadsheetml/2006/main" count="1368" uniqueCount="425">
  <si>
    <t>region</t>
  </si>
  <si>
    <t>Total</t>
  </si>
  <si>
    <t>check</t>
  </si>
  <si>
    <t>Canada</t>
  </si>
  <si>
    <t>USA</t>
  </si>
  <si>
    <t>Mexico</t>
  </si>
  <si>
    <t>Rest Central America</t>
  </si>
  <si>
    <t>Brazil</t>
  </si>
  <si>
    <t>Rest South America</t>
  </si>
  <si>
    <t>Northern Africa</t>
  </si>
  <si>
    <t>Western Africa</t>
  </si>
  <si>
    <t>Eastern Africa</t>
  </si>
  <si>
    <t>South Africa</t>
  </si>
  <si>
    <t>Western Europe</t>
  </si>
  <si>
    <t>Central Europe</t>
  </si>
  <si>
    <t>Turkey</t>
  </si>
  <si>
    <t>Ukraine +</t>
  </si>
  <si>
    <t>Asia-Stan</t>
  </si>
  <si>
    <t>Russia +</t>
  </si>
  <si>
    <t>Middle East</t>
  </si>
  <si>
    <t>India</t>
  </si>
  <si>
    <t>Korea</t>
  </si>
  <si>
    <t>China +</t>
  </si>
  <si>
    <t>Southeastern Asia</t>
  </si>
  <si>
    <t>Indonesia +</t>
  </si>
  <si>
    <t>Japan</t>
  </si>
  <si>
    <t>Oceania</t>
  </si>
  <si>
    <t>Rest of South Asia</t>
  </si>
  <si>
    <t>Rest Southern Africa</t>
  </si>
  <si>
    <t>Greenland</t>
  </si>
  <si>
    <t>Antarctica</t>
  </si>
  <si>
    <t xml:space="preserve">Canada                                  </t>
  </si>
  <si>
    <t xml:space="preserve">Saint Pierre and Miquelon    </t>
  </si>
  <si>
    <t xml:space="preserve">United States of America                                    </t>
  </si>
  <si>
    <t xml:space="preserve">United States Minor Outlying Islands    </t>
  </si>
  <si>
    <t xml:space="preserve">United Mexican States                                       </t>
  </si>
  <si>
    <t xml:space="preserve">Anguilla                                </t>
  </si>
  <si>
    <t xml:space="preserve">Antigua and Barbuda                       </t>
  </si>
  <si>
    <t xml:space="preserve">Aruba                                   </t>
  </si>
  <si>
    <t xml:space="preserve">Commonwealth of the Bahamas                                 </t>
  </si>
  <si>
    <t xml:space="preserve">Barbados                                </t>
  </si>
  <si>
    <t xml:space="preserve">Belize                                  </t>
  </si>
  <si>
    <t xml:space="preserve">Bermuda                                 </t>
  </si>
  <si>
    <t xml:space="preserve">Cayman Islands                          </t>
  </si>
  <si>
    <t xml:space="preserve">Republic of Costa Rica                                      </t>
  </si>
  <si>
    <t xml:space="preserve">Republic of Cuba                                            </t>
  </si>
  <si>
    <t xml:space="preserve">Commonwealth of Dominica                                    </t>
  </si>
  <si>
    <t xml:space="preserve">Dominican Republic                      </t>
  </si>
  <si>
    <t xml:space="preserve">Republic of El Salvador                                     </t>
  </si>
  <si>
    <t xml:space="preserve">Grenada                                 </t>
  </si>
  <si>
    <t xml:space="preserve">Guadeloupe                              </t>
  </si>
  <si>
    <t xml:space="preserve">Republic of Guatemala                                       </t>
  </si>
  <si>
    <t xml:space="preserve">Republic of Haiti                                           </t>
  </si>
  <si>
    <t xml:space="preserve">Republic of Honduras                                        </t>
  </si>
  <si>
    <t xml:space="preserve">Jamaica                                 </t>
  </si>
  <si>
    <t xml:space="preserve">Martinique                              </t>
  </si>
  <si>
    <t xml:space="preserve">Montserrat                              </t>
  </si>
  <si>
    <t xml:space="preserve">Netherlands Antilles                    </t>
  </si>
  <si>
    <t xml:space="preserve">Republic of Nicaragua                                       </t>
  </si>
  <si>
    <t xml:space="preserve">Republic of Panama                                          </t>
  </si>
  <si>
    <t xml:space="preserve">Puerto Rico                                                 </t>
  </si>
  <si>
    <t xml:space="preserve">Saint Kitts and Nevis </t>
  </si>
  <si>
    <t xml:space="preserve">Saint Lucia                             </t>
  </si>
  <si>
    <t>Saint Vincent and the Grenadines</t>
  </si>
  <si>
    <t xml:space="preserve">Republic of Trinidad and Tobago                             </t>
  </si>
  <si>
    <t xml:space="preserve">Turks and Caicos Islands                                    </t>
  </si>
  <si>
    <t xml:space="preserve">British Virgin Islands                                      </t>
  </si>
  <si>
    <t xml:space="preserve">Virgin Islands of the United States                         </t>
  </si>
  <si>
    <t xml:space="preserve">Federative Republic of Brazil                               </t>
  </si>
  <si>
    <t xml:space="preserve">Argentine Republic                                          </t>
  </si>
  <si>
    <t xml:space="preserve">Republic of Bolivia                                         </t>
  </si>
  <si>
    <t>Bouvet Island</t>
  </si>
  <si>
    <t xml:space="preserve">Republic of Chile                                           </t>
  </si>
  <si>
    <t xml:space="preserve">Republic of Colombia                                        </t>
  </si>
  <si>
    <t xml:space="preserve">Republic of Ecuador                                         </t>
  </si>
  <si>
    <t>Falklands Islands (Malvinas)</t>
  </si>
  <si>
    <t xml:space="preserve">French Guiana                           </t>
  </si>
  <si>
    <t xml:space="preserve">Republic of Guyana                                          </t>
  </si>
  <si>
    <t xml:space="preserve">Republic of Paraguay                                        </t>
  </si>
  <si>
    <t xml:space="preserve">Republic of Peru                                            </t>
  </si>
  <si>
    <t>South Georgia and the South Sandwich Islands</t>
  </si>
  <si>
    <t xml:space="preserve">Republic of Suriname                                        </t>
  </si>
  <si>
    <t xml:space="preserve">Eastern Republic of Uruguay                                 </t>
  </si>
  <si>
    <t xml:space="preserve">Republic of Venezuela                                       </t>
  </si>
  <si>
    <t xml:space="preserve">People's Democratic Republic of Algeria                      </t>
  </si>
  <si>
    <t xml:space="preserve">Arab Republic of Egypt                                      </t>
  </si>
  <si>
    <t>Socialist People's Libyan Arab Jamahiriya</t>
  </si>
  <si>
    <t xml:space="preserve">Kingdom of Morocco                                          </t>
  </si>
  <si>
    <t xml:space="preserve">Republic of Tunisia                                         </t>
  </si>
  <si>
    <t xml:space="preserve">Western Sahara                          </t>
  </si>
  <si>
    <t xml:space="preserve">Republic of Benin                                           </t>
  </si>
  <si>
    <t xml:space="preserve">Burkina Faso                            </t>
  </si>
  <si>
    <t xml:space="preserve">Republic of Cameroon                                        </t>
  </si>
  <si>
    <t xml:space="preserve">Republic of Cape Verde                                      </t>
  </si>
  <si>
    <t xml:space="preserve">Central African Republic                </t>
  </si>
  <si>
    <t xml:space="preserve">Republic of Chad                                            </t>
  </si>
  <si>
    <t xml:space="preserve">Republic of the Congo                                       </t>
  </si>
  <si>
    <t>The Democratic Republic of the Congo</t>
  </si>
  <si>
    <t xml:space="preserve">Republic of Côte d'Ivoire                                    </t>
  </si>
  <si>
    <t xml:space="preserve">Republic of Equatorial Guinea                               </t>
  </si>
  <si>
    <t xml:space="preserve">Gabonese Republic                                           </t>
  </si>
  <si>
    <t xml:space="preserve">Republic of the Gambia                                      </t>
  </si>
  <si>
    <t xml:space="preserve">Republic of Ghana                                           </t>
  </si>
  <si>
    <t xml:space="preserve">Republic of Guinea                                          </t>
  </si>
  <si>
    <t xml:space="preserve">Republic of Guinea-Bissau                                   </t>
  </si>
  <si>
    <t xml:space="preserve">Republic of Liberia                                         </t>
  </si>
  <si>
    <t xml:space="preserve">Republic of Mali                                            </t>
  </si>
  <si>
    <t xml:space="preserve">Islamic Republic of Mauritania                              </t>
  </si>
  <si>
    <t xml:space="preserve">Republic of the Niger                                       </t>
  </si>
  <si>
    <t xml:space="preserve">Federal Republic of Nigeria                                 </t>
  </si>
  <si>
    <t xml:space="preserve">Saint Helena                            </t>
  </si>
  <si>
    <t xml:space="preserve">Democratic Republic of Sao Tome and Principe                </t>
  </si>
  <si>
    <t xml:space="preserve">Republic of Senegal                                         </t>
  </si>
  <si>
    <t xml:space="preserve">Republic of Sierra Leone                                    </t>
  </si>
  <si>
    <t xml:space="preserve">Togolese Republic                                           </t>
  </si>
  <si>
    <t xml:space="preserve">Republic of Burundi                                         </t>
  </si>
  <si>
    <t xml:space="preserve">Islamic Federal Republic of the Comoros                     </t>
  </si>
  <si>
    <t xml:space="preserve">Republic of Djibouti                                        </t>
  </si>
  <si>
    <t xml:space="preserve">Eritrea                                 </t>
  </si>
  <si>
    <t>Federal Democratic Republic of Ethiopia</t>
  </si>
  <si>
    <t xml:space="preserve">Republic of Kenya                                           </t>
  </si>
  <si>
    <t xml:space="preserve">Republic of Madagascar                                      </t>
  </si>
  <si>
    <t xml:space="preserve">Republic of Mauritius                                       </t>
  </si>
  <si>
    <t xml:space="preserve">Mayotte                                 </t>
  </si>
  <si>
    <t xml:space="preserve">Réunion                                 </t>
  </si>
  <si>
    <t xml:space="preserve">Rwandese Republic                                           </t>
  </si>
  <si>
    <t xml:space="preserve">Republic of Seychelles                                      </t>
  </si>
  <si>
    <t xml:space="preserve">Somali Democratic Republic                                  </t>
  </si>
  <si>
    <t xml:space="preserve">Republic of the Sudan                                       </t>
  </si>
  <si>
    <t xml:space="preserve">Republic of Uganda                                          </t>
  </si>
  <si>
    <t xml:space="preserve">Republic of Angola                                          </t>
  </si>
  <si>
    <t xml:space="preserve">Republic of Botswana                                        </t>
  </si>
  <si>
    <t xml:space="preserve">Kingdom of Lesotho                                          </t>
  </si>
  <si>
    <t xml:space="preserve">Republic of Malawi                                          </t>
  </si>
  <si>
    <t xml:space="preserve">Republic of Mozambique                                      </t>
  </si>
  <si>
    <t xml:space="preserve">Republic of Namibia                                         </t>
  </si>
  <si>
    <t xml:space="preserve">Republic of South Africa                                    </t>
  </si>
  <si>
    <t xml:space="preserve">Kingdom of Swaziland                                        </t>
  </si>
  <si>
    <t xml:space="preserve">United Republic of Tanzania                                 </t>
  </si>
  <si>
    <t xml:space="preserve">Republic of Zambia                                          </t>
  </si>
  <si>
    <t xml:space="preserve">Republic of Zimbabwe                                        </t>
  </si>
  <si>
    <t xml:space="preserve">Principality of Andorra                                     </t>
  </si>
  <si>
    <t xml:space="preserve">Republic of Austria                                         </t>
  </si>
  <si>
    <t xml:space="preserve">Kingdom of Belgium                                          </t>
  </si>
  <si>
    <t xml:space="preserve">Kingdom of Denmark                                          </t>
  </si>
  <si>
    <t>Faroe Islands</t>
  </si>
  <si>
    <t xml:space="preserve">Republic of Finland                                         </t>
  </si>
  <si>
    <t xml:space="preserve">French Republic                                             </t>
  </si>
  <si>
    <t xml:space="preserve">Federal Republic of Germany                                 </t>
  </si>
  <si>
    <t xml:space="preserve">Gibraltar                               </t>
  </si>
  <si>
    <t xml:space="preserve">Hellenic Republic                                           </t>
  </si>
  <si>
    <t>Holy See (Vatican City State)</t>
  </si>
  <si>
    <t xml:space="preserve">Republic of Iceland                                         </t>
  </si>
  <si>
    <t xml:space="preserve">Ireland                                 </t>
  </si>
  <si>
    <t xml:space="preserve">Italian Republic                                            </t>
  </si>
  <si>
    <t xml:space="preserve">Principality of Liechtenstein                               </t>
  </si>
  <si>
    <t xml:space="preserve">Grand Duchy of Luxembourg                                   </t>
  </si>
  <si>
    <t xml:space="preserve">Principality of Monaco                                      </t>
  </si>
  <si>
    <t xml:space="preserve">Kingdom of the Netherlands                                  </t>
  </si>
  <si>
    <t xml:space="preserve">Kingdom of Norway                                           </t>
  </si>
  <si>
    <t xml:space="preserve">Portuguese Republic                                         </t>
  </si>
  <si>
    <t xml:space="preserve">Republic of San Marino                                      </t>
  </si>
  <si>
    <t xml:space="preserve">Kingdom of Spain                                            </t>
  </si>
  <si>
    <t xml:space="preserve">Svalbard and Jan Mayen                                      </t>
  </si>
  <si>
    <t xml:space="preserve">Kingdom of Sweden                                           </t>
  </si>
  <si>
    <t xml:space="preserve">Swiss Confederation                                         </t>
  </si>
  <si>
    <t xml:space="preserve">United Kingdom of Great Britain and Northern Ireland        </t>
  </si>
  <si>
    <t xml:space="preserve">Republic of Albania                                         </t>
  </si>
  <si>
    <t xml:space="preserve">Republic of Bosnia and Herzegovina                          </t>
  </si>
  <si>
    <t xml:space="preserve">Republic of Bulgaria                                        </t>
  </si>
  <si>
    <t xml:space="preserve">Republic of Croatia                                         </t>
  </si>
  <si>
    <t xml:space="preserve">Republic of Cyprus                                          </t>
  </si>
  <si>
    <t xml:space="preserve">Czech Republic                          </t>
  </si>
  <si>
    <t xml:space="preserve">Republic of Estonia                                         </t>
  </si>
  <si>
    <t xml:space="preserve">Republic of Hungary                                         </t>
  </si>
  <si>
    <t xml:space="preserve">Republic of Latvia                                          </t>
  </si>
  <si>
    <t xml:space="preserve">Republic of Lithuania                                       </t>
  </si>
  <si>
    <t>The former Yugoslav Republic of Macedonia</t>
  </si>
  <si>
    <t xml:space="preserve">Republic of Malta                                           </t>
  </si>
  <si>
    <t xml:space="preserve">Republic of Poland                                          </t>
  </si>
  <si>
    <t xml:space="preserve">Romania                                 </t>
  </si>
  <si>
    <t xml:space="preserve">Slovak Republic                                             </t>
  </si>
  <si>
    <t xml:space="preserve">Republic of Slovenia                                        </t>
  </si>
  <si>
    <t xml:space="preserve">Federal Republic of Yugoslavia                              </t>
  </si>
  <si>
    <t xml:space="preserve">Republic of Turkey                                          </t>
  </si>
  <si>
    <t xml:space="preserve">Republic of Belarus                                         </t>
  </si>
  <si>
    <t xml:space="preserve">Republic of Moldova                                         </t>
  </si>
  <si>
    <t xml:space="preserve">Ukraine                                 </t>
  </si>
  <si>
    <t xml:space="preserve">Republic of Kazakstan                                      </t>
  </si>
  <si>
    <t xml:space="preserve">Kyrgyz Republic                                             </t>
  </si>
  <si>
    <t xml:space="preserve">Republic of Tajikistan                                      </t>
  </si>
  <si>
    <t xml:space="preserve">Turkmenistan                            </t>
  </si>
  <si>
    <t xml:space="preserve">Republic of Uzbekistan                                      </t>
  </si>
  <si>
    <t xml:space="preserve">Republic of Armenia                                         </t>
  </si>
  <si>
    <t xml:space="preserve">Azerbaijani Republic                                        </t>
  </si>
  <si>
    <t xml:space="preserve">Georgia                                 </t>
  </si>
  <si>
    <t xml:space="preserve">Russian Federation                      </t>
  </si>
  <si>
    <t xml:space="preserve">State of Bahrain                                            </t>
  </si>
  <si>
    <t xml:space="preserve">Islamic Republic of Iran                                    </t>
  </si>
  <si>
    <t xml:space="preserve">Republic of Iraq                                            </t>
  </si>
  <si>
    <t xml:space="preserve">State of Israel                                             </t>
  </si>
  <si>
    <t xml:space="preserve">Hashemite Kingdom of Jordan                                 </t>
  </si>
  <si>
    <t xml:space="preserve">State of Kuwait                                             </t>
  </si>
  <si>
    <t xml:space="preserve">Lebanese Republic                                           </t>
  </si>
  <si>
    <t xml:space="preserve">Sultanate of Oman                                           </t>
  </si>
  <si>
    <t xml:space="preserve">State of Qatar                                              </t>
  </si>
  <si>
    <t xml:space="preserve">Kingdom of Saudi Arabia                                     </t>
  </si>
  <si>
    <t>Syrian Arab Republic</t>
  </si>
  <si>
    <t xml:space="preserve">United Arab Emirates                    </t>
  </si>
  <si>
    <t xml:space="preserve">Republic of Yemen                                           </t>
  </si>
  <si>
    <t xml:space="preserve">Islamic State of Afghanistan                                </t>
  </si>
  <si>
    <t>People's Republic of Bangladesh</t>
  </si>
  <si>
    <t xml:space="preserve">Kingdom of Bhutan                                           </t>
  </si>
  <si>
    <t>British Indian Ocean Territory</t>
  </si>
  <si>
    <t xml:space="preserve">Republic of India                                           </t>
  </si>
  <si>
    <t xml:space="preserve">Republic of Maldives                                        </t>
  </si>
  <si>
    <t xml:space="preserve">Kingdom of Nepal                                            </t>
  </si>
  <si>
    <t xml:space="preserve">Islamic Republic of Pakistan                                </t>
  </si>
  <si>
    <t xml:space="preserve">Democratic Socialist Republic of Sri Lanka                  </t>
  </si>
  <si>
    <t>Democratic People's Republic of Korea</t>
  </si>
  <si>
    <t xml:space="preserve">Republic of Korea                                           </t>
  </si>
  <si>
    <t>People's Republic of China</t>
  </si>
  <si>
    <t xml:space="preserve">Hong Kong                               </t>
  </si>
  <si>
    <t xml:space="preserve">Macau                                   </t>
  </si>
  <si>
    <t xml:space="preserve">Mongolia                                </t>
  </si>
  <si>
    <t xml:space="preserve">Taiwan, Province of China                                   </t>
  </si>
  <si>
    <t xml:space="preserve">Brunei Darussalam                       </t>
  </si>
  <si>
    <t xml:space="preserve">Kingdom of Cambodia                                         </t>
  </si>
  <si>
    <t>Lao People's Democratic Republic</t>
  </si>
  <si>
    <t xml:space="preserve">Malaysia                                </t>
  </si>
  <si>
    <t xml:space="preserve">Union of Myanmar                                            </t>
  </si>
  <si>
    <t xml:space="preserve">Republic of the Philippines                                 </t>
  </si>
  <si>
    <t xml:space="preserve">Republic of Singapore                                       </t>
  </si>
  <si>
    <t xml:space="preserve">Kingdom of Thailand                                         </t>
  </si>
  <si>
    <t xml:space="preserve">Socialist Republic of Viet Nam                              </t>
  </si>
  <si>
    <t xml:space="preserve">Republic of Indonesia                                       </t>
  </si>
  <si>
    <t>East Timor</t>
  </si>
  <si>
    <t xml:space="preserve">Papua New Guinea                                            </t>
  </si>
  <si>
    <t xml:space="preserve">Japan                                   </t>
  </si>
  <si>
    <t xml:space="preserve">American Samoa                          </t>
  </si>
  <si>
    <t xml:space="preserve">Australia                               </t>
  </si>
  <si>
    <t xml:space="preserve">Christmas Island                        </t>
  </si>
  <si>
    <t xml:space="preserve">Cocos (Keeling) Islands                 </t>
  </si>
  <si>
    <t xml:space="preserve">Cook Islands                            </t>
  </si>
  <si>
    <t xml:space="preserve">Republic of Fiji                                            </t>
  </si>
  <si>
    <t>French Polynesia</t>
  </si>
  <si>
    <t xml:space="preserve">French Southern Territories             </t>
  </si>
  <si>
    <t xml:space="preserve">Guam                                    </t>
  </si>
  <si>
    <t xml:space="preserve">Heard Island and McDonald Islands         </t>
  </si>
  <si>
    <t xml:space="preserve">Kiribati                                </t>
  </si>
  <si>
    <t xml:space="preserve">Republic of the Marshall Islands                            </t>
  </si>
  <si>
    <t xml:space="preserve">Federated States of Micronesia                              </t>
  </si>
  <si>
    <t xml:space="preserve">Republic of Nauru                                           </t>
  </si>
  <si>
    <t xml:space="preserve">New Caledonia                           </t>
  </si>
  <si>
    <t xml:space="preserve">New Zealand                             </t>
  </si>
  <si>
    <t xml:space="preserve">Niue                                    </t>
  </si>
  <si>
    <t xml:space="preserve">Norfolk Island                          </t>
  </si>
  <si>
    <t xml:space="preserve">Commonwealth of the Northern Mariana Islands                </t>
  </si>
  <si>
    <t xml:space="preserve">Republic of Palau                                           </t>
  </si>
  <si>
    <t xml:space="preserve">Pitcairn                                </t>
  </si>
  <si>
    <t xml:space="preserve">Independent State of Western Samoa                          </t>
  </si>
  <si>
    <t xml:space="preserve">Solomon Islands                         </t>
  </si>
  <si>
    <t xml:space="preserve">Tokelau                                 </t>
  </si>
  <si>
    <t xml:space="preserve">Kingdom of Tonga                                            </t>
  </si>
  <si>
    <t xml:space="preserve">Tuvalu                                  </t>
  </si>
  <si>
    <t xml:space="preserve">Republic of Vanuatu                                         </t>
  </si>
  <si>
    <t>Wallis and Futuna</t>
  </si>
  <si>
    <t xml:space="preserve">Greenland                               </t>
  </si>
  <si>
    <t xml:space="preserve">Antarctica                              </t>
  </si>
  <si>
    <t>Reg.no.</t>
  </si>
  <si>
    <t>Reg. name</t>
  </si>
  <si>
    <t>Country name</t>
  </si>
  <si>
    <t>Region no.</t>
  </si>
  <si>
    <t>Region name</t>
  </si>
  <si>
    <t>Land area (in km2)</t>
  </si>
  <si>
    <t>World (without Antartica)</t>
  </si>
  <si>
    <t>Total population (in capita)</t>
  </si>
  <si>
    <t>Cropland per capita (ha/cap)</t>
  </si>
  <si>
    <t>Total cropland area (in 1000 km2)</t>
  </si>
  <si>
    <t>Population density (cap/km2)</t>
  </si>
  <si>
    <t>Grazing land per capita (ha/cap)</t>
  </si>
  <si>
    <t>Rangeland per capita (ha/cap)</t>
  </si>
  <si>
    <t>Rain fed other crops than rice (in 1000 km2)</t>
  </si>
  <si>
    <t xml:space="preserve"> Rain fed other crops (than rice) area per capita (ha/cap)</t>
  </si>
  <si>
    <t>Total rangeland area (in 1000 km2)</t>
  </si>
  <si>
    <t>Percentage rangeland of total land area</t>
  </si>
  <si>
    <t>Total pasture area (in 1000km2)</t>
  </si>
  <si>
    <t>Percentage pasture of total land area</t>
  </si>
  <si>
    <t>Pasture per capita (ha/cap)</t>
  </si>
  <si>
    <t>Total rainfed cropland area per capita (ha/cap)</t>
  </si>
  <si>
    <t>Total rainfed cropland area (in 1000km2)</t>
  </si>
  <si>
    <t>Percentage rainfed cropland of total land area</t>
  </si>
  <si>
    <t>Total net rice area (in 1000 km2)</t>
  </si>
  <si>
    <t>Percentage net rice area of total land area</t>
  </si>
  <si>
    <t>Net rice area per capita (ha/cap)</t>
  </si>
  <si>
    <t>Percentage of total irrigated land area</t>
  </si>
  <si>
    <t>Irrigated land per capita (ha/cap)</t>
  </si>
  <si>
    <t>Irrigated cropland (no rice) land area (in 1000 km2)</t>
  </si>
  <si>
    <t>Percentage of irrigated no rice land area</t>
  </si>
  <si>
    <t>Irrigated no-rice land per capita (ha/cap)</t>
  </si>
  <si>
    <t>Rain fed rice area per capita (ha/cap)</t>
  </si>
  <si>
    <t xml:space="preserve">Percentage rain fed rice area </t>
  </si>
  <si>
    <t>Rain fed rice area (in 1000 km2)</t>
  </si>
  <si>
    <t>Irrigated rice area (in 1000 km2)</t>
  </si>
  <si>
    <t>Percentage of irrigated rice area</t>
  </si>
  <si>
    <t>Irrigated rice area per capita (ha/cap)</t>
  </si>
  <si>
    <t>Total grazing land area (in 1000 km2)</t>
  </si>
  <si>
    <t>Percentage of total grazin land area</t>
  </si>
  <si>
    <t>Total irrigated area  (in 100 km2)</t>
  </si>
  <si>
    <t>Percentage of rain fed other crops</t>
  </si>
  <si>
    <t>Percentage cropland of total land area</t>
  </si>
  <si>
    <t>Total rural population (in capita)</t>
  </si>
  <si>
    <t>Total urban population (in capita)</t>
  </si>
  <si>
    <t>Total built-up area (in km2)</t>
  </si>
  <si>
    <t>% urban</t>
  </si>
  <si>
    <t>% rural</t>
  </si>
  <si>
    <t>% built-up area to the total land area</t>
  </si>
  <si>
    <t xml:space="preserve"> in Mha</t>
  </si>
  <si>
    <t>Cropland</t>
  </si>
  <si>
    <t>Grazing land</t>
  </si>
  <si>
    <t>Population</t>
  </si>
  <si>
    <t>Rice</t>
  </si>
  <si>
    <t>Irrigated land</t>
  </si>
  <si>
    <t>check1 orig input</t>
  </si>
  <si>
    <t xml:space="preserve"> total rainfed + total irri</t>
  </si>
  <si>
    <t>rf_norice + rf_rice + ir_norice + ir_rice</t>
  </si>
  <si>
    <t>check1 orig input hiscrop_best….xlsx</t>
  </si>
  <si>
    <t>check2 pasture + rangeland</t>
  </si>
  <si>
    <t xml:space="preserve"> ir_norice + ir_rice</t>
  </si>
  <si>
    <t xml:space="preserve"> rf_rice + ir_rice</t>
  </si>
  <si>
    <t>Population in millions, land use in Mha</t>
  </si>
  <si>
    <t>Cropland, Baseline</t>
  </si>
  <si>
    <t>Cropland, Lower</t>
  </si>
  <si>
    <t>Cropland, upper</t>
  </si>
  <si>
    <t>Grazing land, Baseline</t>
  </si>
  <si>
    <t>Grazing land, Lower</t>
  </si>
  <si>
    <t>Grazing land, Upper</t>
  </si>
  <si>
    <t>Irrigated land, Baseline</t>
  </si>
  <si>
    <t>Irrigated land, Lower</t>
  </si>
  <si>
    <t>Irrigated land, Upper</t>
  </si>
  <si>
    <t>Rice, Baseline</t>
  </si>
  <si>
    <t>Rice, Lower</t>
  </si>
  <si>
    <t>Rice, Upper</t>
  </si>
  <si>
    <t>North America</t>
  </si>
  <si>
    <t>Europe</t>
  </si>
  <si>
    <t>USSR</t>
  </si>
  <si>
    <t>Pacific Dev.</t>
  </si>
  <si>
    <t>China</t>
  </si>
  <si>
    <t>Latin America</t>
  </si>
  <si>
    <t>N.Africa_M.East</t>
  </si>
  <si>
    <t>Tropical Africa</t>
  </si>
  <si>
    <t>South Asia</t>
  </si>
  <si>
    <t>SE Asia</t>
  </si>
  <si>
    <t>in Mha</t>
  </si>
  <si>
    <t>in km2</t>
  </si>
  <si>
    <t>Regional cropland area estimates (million ha)</t>
  </si>
  <si>
    <t>4k BCE</t>
  </si>
  <si>
    <t>3k BCE</t>
  </si>
  <si>
    <t>2k BCE</t>
  </si>
  <si>
    <t>1k BCE</t>
  </si>
  <si>
    <t>1 CE</t>
  </si>
  <si>
    <t>800 CE</t>
  </si>
  <si>
    <t>1100 CE</t>
  </si>
  <si>
    <t>1400 CE</t>
  </si>
  <si>
    <t>1700 CE</t>
  </si>
  <si>
    <t>1800 CE</t>
  </si>
  <si>
    <t>1850 CE</t>
  </si>
  <si>
    <t>1900 CE</t>
  </si>
  <si>
    <t>1920 CE</t>
  </si>
  <si>
    <t>1950 CE</t>
  </si>
  <si>
    <t>1960 CE</t>
  </si>
  <si>
    <t>2000 CE</t>
  </si>
  <si>
    <t>2015 CE</t>
  </si>
  <si>
    <t>World</t>
  </si>
  <si>
    <t>Other global estimates</t>
  </si>
  <si>
    <t>Houghton et al (1983)</t>
  </si>
  <si>
    <t>Esser (1991)</t>
  </si>
  <si>
    <t>Richards (1990)</t>
  </si>
  <si>
    <t>Ramankutty and Foley (1999)</t>
  </si>
  <si>
    <t>Klein Goldewijk [2001], HYDE 2.0</t>
  </si>
  <si>
    <t>Pongratz et al (2008)</t>
  </si>
  <si>
    <t>Klein Goldewijk (2011), HYDE 3.1</t>
  </si>
  <si>
    <t>FAO (2015)</t>
  </si>
  <si>
    <t>HYDE 3.2</t>
  </si>
  <si>
    <t>Regional grazing and area estimates (million ha)</t>
  </si>
  <si>
    <t>Regional actual irrigated area estimates (million ha)</t>
  </si>
  <si>
    <t>1000 CE</t>
  </si>
  <si>
    <t>1500 CE</t>
  </si>
  <si>
    <t>Michael, A. (2008)</t>
  </si>
  <si>
    <t>Siebert et al (2008)</t>
  </si>
  <si>
    <t>Siebert et al (2014)</t>
  </si>
  <si>
    <t>Framji et al (1981)</t>
  </si>
  <si>
    <t>Li, et al (2009)</t>
  </si>
  <si>
    <t>Siebert et al (2015)</t>
  </si>
  <si>
    <t>Freydank and Siebert (2008)</t>
  </si>
  <si>
    <t>FAO</t>
  </si>
  <si>
    <t>voor grafiek</t>
  </si>
  <si>
    <t>Regional rice area estimates (million ha)</t>
  </si>
  <si>
    <t>1930 CE</t>
  </si>
  <si>
    <t>Fuller et al (2010), wet rice</t>
  </si>
  <si>
    <t>Fuller et al (2010), total rice</t>
  </si>
  <si>
    <t>Barker and Herdt (1985)</t>
  </si>
  <si>
    <t>FAO (2015), area harvested</t>
  </si>
  <si>
    <t>ff checken !!!!!</t>
  </si>
  <si>
    <t>Total agricultural land (Mha)</t>
  </si>
  <si>
    <t>Kaplan et a (2010)</t>
  </si>
  <si>
    <t>factor diff</t>
  </si>
  <si>
    <t>Rainfed other crops</t>
  </si>
  <si>
    <t>Irrigated other crops</t>
  </si>
  <si>
    <t>Rainfed Rice</t>
  </si>
  <si>
    <t>Irrigated Rice</t>
  </si>
  <si>
    <t>Rangeland</t>
  </si>
  <si>
    <t>Pasture</t>
  </si>
  <si>
    <t>M.East, N. Africa, Turkey</t>
  </si>
  <si>
    <t>total</t>
  </si>
  <si>
    <t>cropland</t>
  </si>
  <si>
    <t>grazing</t>
  </si>
  <si>
    <t>irrigated</t>
  </si>
  <si>
    <t>rainfed</t>
  </si>
  <si>
    <t>rice</t>
  </si>
  <si>
    <t>per capita</t>
  </si>
  <si>
    <t>crop/cap</t>
  </si>
  <si>
    <t>grazing/cap</t>
  </si>
  <si>
    <t>irri/cap</t>
  </si>
  <si>
    <t>rice/cap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</si>
</sst>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0.0%"/>
    <numFmt numFmtId="165" formatCode="0.0"/>
    <numFmt numFmtId="166" formatCode="0.000"/>
    <numFmt numFmtId="167" formatCode="0.0000%"/>
    <numFmt numFmtId="168" formatCode="#,##0.0"/>
    <numFmt numFmtId="169" formatCode="0.00000"/>
  </numFmts>
  <fonts count="2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0"/>
      <color indexed="48"/>
      <name val="Arial"/>
      <family val="2"/>
    </font>
    <font>
      <sz val="10"/>
      <name val="Arial"/>
      <family val="2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Arial"/>
      <family val="2"/>
    </font>
    <font>
      <b/>
      <sz val="10"/>
      <name val="Times New Roman"/>
      <family val="1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9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6">
    <xf numFmtId="0" fontId="0" fillId="0" borderId="0" xfId="0"/>
    <xf numFmtId="1" fontId="0" fillId="0" borderId="0" xfId="0" applyNumberFormat="1"/>
    <xf numFmtId="0" fontId="16" fillId="0" borderId="0" xfId="0" applyFont="1"/>
    <xf numFmtId="164" fontId="0" fillId="0" borderId="0" xfId="1" applyNumberFormat="1" applyFont="1"/>
    <xf numFmtId="2" fontId="0" fillId="0" borderId="0" xfId="0" applyNumberFormat="1"/>
    <xf numFmtId="0" fontId="0" fillId="0" borderId="0" xfId="0" quotePrefix="1" applyAlignment="1">
      <alignment horizontal="left"/>
    </xf>
    <xf numFmtId="0" fontId="16" fillId="0" borderId="0" xfId="0" quotePrefix="1" applyFont="1" applyAlignment="1">
      <alignment horizontal="left"/>
    </xf>
    <xf numFmtId="165" fontId="0" fillId="0" borderId="0" xfId="0" applyNumberFormat="1"/>
    <xf numFmtId="10" fontId="0" fillId="0" borderId="0" xfId="1" applyNumberFormat="1" applyFont="1"/>
    <xf numFmtId="10" fontId="0" fillId="0" borderId="0" xfId="0" applyNumberFormat="1"/>
    <xf numFmtId="0" fontId="16" fillId="0" borderId="0" xfId="0" applyFont="1" applyAlignment="1">
      <alignment horizontal="right"/>
    </xf>
    <xf numFmtId="1" fontId="16" fillId="0" borderId="0" xfId="0" applyNumberFormat="1" applyFont="1"/>
    <xf numFmtId="0" fontId="0" fillId="0" borderId="0" xfId="0" applyFont="1"/>
    <xf numFmtId="165" fontId="0" fillId="0" borderId="0" xfId="0" applyNumberFormat="1" applyFont="1"/>
    <xf numFmtId="1" fontId="0" fillId="0" borderId="0" xfId="0" applyNumberFormat="1" applyFont="1"/>
    <xf numFmtId="11" fontId="0" fillId="0" borderId="0" xfId="0" applyNumberFormat="1"/>
    <xf numFmtId="166" fontId="0" fillId="0" borderId="0" xfId="0" applyNumberFormat="1"/>
    <xf numFmtId="11" fontId="18" fillId="0" borderId="0" xfId="0" applyNumberFormat="1" applyFont="1"/>
    <xf numFmtId="0" fontId="18" fillId="0" borderId="0" xfId="0" quotePrefix="1" applyFont="1" applyAlignment="1">
      <alignment horizontal="left"/>
    </xf>
    <xf numFmtId="167" fontId="0" fillId="0" borderId="0" xfId="1" applyNumberFormat="1" applyFont="1"/>
    <xf numFmtId="0" fontId="0" fillId="33" borderId="0" xfId="0" applyFill="1"/>
    <xf numFmtId="1" fontId="0" fillId="33" borderId="0" xfId="0" applyNumberFormat="1" applyFill="1"/>
    <xf numFmtId="1" fontId="0" fillId="34" borderId="0" xfId="0" applyNumberFormat="1" applyFill="1"/>
    <xf numFmtId="0" fontId="19" fillId="0" borderId="0" xfId="0" applyFont="1" applyAlignment="1">
      <alignment horizontal="left"/>
    </xf>
    <xf numFmtId="0" fontId="19" fillId="0" borderId="0" xfId="0" applyFont="1"/>
    <xf numFmtId="0" fontId="19" fillId="0" borderId="0" xfId="0" quotePrefix="1" applyFont="1" applyAlignment="1">
      <alignment horizontal="left"/>
    </xf>
    <xf numFmtId="0" fontId="20" fillId="0" borderId="0" xfId="0" quotePrefix="1" applyFont="1" applyAlignment="1">
      <alignment horizontal="left"/>
    </xf>
    <xf numFmtId="1" fontId="20" fillId="0" borderId="0" xfId="0" applyNumberFormat="1" applyFont="1"/>
    <xf numFmtId="0" fontId="21" fillId="0" borderId="0" xfId="0" quotePrefix="1" applyFont="1" applyAlignment="1">
      <alignment horizontal="left"/>
    </xf>
    <xf numFmtId="0" fontId="22" fillId="0" borderId="0" xfId="0" applyFont="1"/>
    <xf numFmtId="0" fontId="22" fillId="0" borderId="0" xfId="0" applyFont="1" applyAlignment="1">
      <alignment horizontal="right"/>
    </xf>
    <xf numFmtId="0" fontId="22" fillId="0" borderId="0" xfId="0" quotePrefix="1" applyFont="1" applyAlignment="1">
      <alignment horizontal="right"/>
    </xf>
    <xf numFmtId="0" fontId="22" fillId="0" borderId="0" xfId="0" applyFont="1" applyAlignment="1">
      <alignment horizontal="left"/>
    </xf>
    <xf numFmtId="168" fontId="22" fillId="0" borderId="0" xfId="0" applyNumberFormat="1" applyFont="1"/>
    <xf numFmtId="165" fontId="22" fillId="0" borderId="0" xfId="0" applyNumberFormat="1" applyFont="1"/>
    <xf numFmtId="1" fontId="22" fillId="0" borderId="0" xfId="0" applyNumberFormat="1" applyFont="1"/>
    <xf numFmtId="4" fontId="22" fillId="0" borderId="0" xfId="0" applyNumberFormat="1" applyFont="1"/>
    <xf numFmtId="0" fontId="21" fillId="0" borderId="0" xfId="0" applyFont="1"/>
    <xf numFmtId="0" fontId="22" fillId="0" borderId="0" xfId="0" quotePrefix="1" applyFont="1" applyAlignment="1">
      <alignment horizontal="left"/>
    </xf>
    <xf numFmtId="0" fontId="23" fillId="0" borderId="0" xfId="0" applyFont="1"/>
    <xf numFmtId="0" fontId="23" fillId="0" borderId="0" xfId="0" applyFont="1" applyBorder="1" applyAlignment="1">
      <alignment horizontal="right"/>
    </xf>
    <xf numFmtId="1" fontId="24" fillId="0" borderId="0" xfId="0" applyNumberFormat="1" applyFont="1"/>
    <xf numFmtId="0" fontId="20" fillId="0" borderId="0" xfId="0" applyFont="1" applyAlignment="1">
      <alignment horizontal="left"/>
    </xf>
    <xf numFmtId="0" fontId="20" fillId="0" borderId="0" xfId="0" applyFont="1"/>
    <xf numFmtId="3" fontId="22" fillId="0" borderId="0" xfId="0" applyNumberFormat="1" applyFont="1"/>
    <xf numFmtId="168" fontId="0" fillId="0" borderId="0" xfId="0" applyNumberFormat="1"/>
    <xf numFmtId="4" fontId="0" fillId="0" borderId="0" xfId="0" applyNumberFormat="1"/>
    <xf numFmtId="0" fontId="0" fillId="35" borderId="0" xfId="0" quotePrefix="1" applyFill="1" applyAlignment="1">
      <alignment horizontal="left"/>
    </xf>
    <xf numFmtId="0" fontId="21" fillId="0" borderId="0" xfId="0" quotePrefix="1" applyFont="1" applyAlignment="1">
      <alignment horizontal="right"/>
    </xf>
    <xf numFmtId="0" fontId="25" fillId="0" borderId="0" xfId="0" applyFont="1"/>
    <xf numFmtId="0" fontId="26" fillId="0" borderId="0" xfId="0" applyFont="1"/>
    <xf numFmtId="1" fontId="26" fillId="0" borderId="0" xfId="0" applyNumberFormat="1" applyFont="1"/>
    <xf numFmtId="165" fontId="20" fillId="0" borderId="0" xfId="0" applyNumberFormat="1" applyFont="1"/>
    <xf numFmtId="2" fontId="20" fillId="0" borderId="0" xfId="0" applyNumberFormat="1" applyFont="1"/>
    <xf numFmtId="166" fontId="20" fillId="0" borderId="0" xfId="0" applyNumberFormat="1" applyFont="1"/>
    <xf numFmtId="169" fontId="20" fillId="0" borderId="0" xfId="0" applyNumberFormat="1" applyFont="1"/>
  </cellXfs>
  <cellStyles count="43">
    <cellStyle name="20% - Accent1" xfId="20" builtinId="30" customBuiltin="1"/>
    <cellStyle name="20% - Accent2" xfId="24" builtinId="34" customBuiltin="1"/>
    <cellStyle name="20% - Accent3" xfId="28" builtinId="38" customBuiltin="1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Explanatory Text" xfId="17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te" xfId="16" builtinId="10" customBuiltin="1"/>
    <cellStyle name="Output" xfId="11" builtinId="21" customBuiltin="1"/>
    <cellStyle name="Percent" xfId="1" builtinId="5"/>
    <cellStyle name="Title" xfId="2" builtinId="15" customBuiltin="1"/>
    <cellStyle name="Total" xfId="18" builtinId="25" customBuiltin="1"/>
    <cellStyle name="Warning Text" xfId="15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summary!$A$4</c:f>
              <c:strCache>
                <c:ptCount val="1"/>
                <c:pt idx="0">
                  <c:v>Population</c:v>
                </c:pt>
              </c:strCache>
            </c:strRef>
          </c:tx>
          <c:marker>
            <c:symbol val="none"/>
          </c:marker>
          <c:xVal>
            <c:numRef>
              <c:f>summary!$B$3:$BV$3</c:f>
              <c:numCache>
                <c:formatCode>General</c:formatCode>
                <c:ptCount val="73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</c:numCache>
            </c:numRef>
          </c:xVal>
          <c:yVal>
            <c:numRef>
              <c:f>summary!$B$4:$BV$4</c:f>
              <c:numCache>
                <c:formatCode>0.0</c:formatCode>
                <c:ptCount val="73"/>
                <c:pt idx="0">
                  <c:v>4.4322687520099988</c:v>
                </c:pt>
                <c:pt idx="1">
                  <c:v>5.6169728295000017</c:v>
                </c:pt>
                <c:pt idx="2">
                  <c:v>7.2428822702</c:v>
                </c:pt>
                <c:pt idx="3">
                  <c:v>9.5778796934000017</c:v>
                </c:pt>
                <c:pt idx="4" formatCode="0">
                  <c:v>13.201823716999996</c:v>
                </c:pt>
                <c:pt idx="5" formatCode="0">
                  <c:v>19.075725295000002</c:v>
                </c:pt>
                <c:pt idx="6" formatCode="0">
                  <c:v>28.774633999999999</c:v>
                </c:pt>
                <c:pt idx="7" formatCode="0">
                  <c:v>44.487102409999999</c:v>
                </c:pt>
                <c:pt idx="8" formatCode="0">
                  <c:v>72.585772940000012</c:v>
                </c:pt>
                <c:pt idx="9" formatCode="0">
                  <c:v>110.41919657999998</c:v>
                </c:pt>
                <c:pt idx="10" formatCode="0">
                  <c:v>232.12335632000003</c:v>
                </c:pt>
                <c:pt idx="11" formatCode="0">
                  <c:v>236.90443952000001</c:v>
                </c:pt>
                <c:pt idx="12" formatCode="0">
                  <c:v>240.61143025999999</c:v>
                </c:pt>
                <c:pt idx="13" formatCode="0">
                  <c:v>227.54958346999999</c:v>
                </c:pt>
                <c:pt idx="14" formatCode="0">
                  <c:v>241.53930745</c:v>
                </c:pt>
                <c:pt idx="15" formatCode="0">
                  <c:v>253.23758728999999</c:v>
                </c:pt>
                <c:pt idx="16" formatCode="0">
                  <c:v>271.47893281</c:v>
                </c:pt>
                <c:pt idx="17" formatCode="0">
                  <c:v>278.18579961</c:v>
                </c:pt>
                <c:pt idx="18" formatCode="0">
                  <c:v>285.71471210000004</c:v>
                </c:pt>
                <c:pt idx="19" formatCode="0">
                  <c:v>310.96902539999996</c:v>
                </c:pt>
                <c:pt idx="20" formatCode="0">
                  <c:v>323.40954425400002</c:v>
                </c:pt>
                <c:pt idx="21" formatCode="0">
                  <c:v>397.9270387950001</c:v>
                </c:pt>
                <c:pt idx="22" formatCode="0">
                  <c:v>444.75339667500009</c:v>
                </c:pt>
                <c:pt idx="23" formatCode="0">
                  <c:v>456.39225030099999</c:v>
                </c:pt>
                <c:pt idx="24" formatCode="0">
                  <c:v>442.48568978300005</c:v>
                </c:pt>
                <c:pt idx="25" formatCode="0">
                  <c:v>503.24804892899994</c:v>
                </c:pt>
                <c:pt idx="26" formatCode="0">
                  <c:v>515.76222055000005</c:v>
                </c:pt>
                <c:pt idx="27" formatCode="0">
                  <c:v>591.73451045500008</c:v>
                </c:pt>
                <c:pt idx="28" formatCode="0">
                  <c:v>613.20550513699993</c:v>
                </c:pt>
                <c:pt idx="29" formatCode="0">
                  <c:v>642.73791602900008</c:v>
                </c:pt>
                <c:pt idx="30" formatCode="0">
                  <c:v>664.7571667950001</c:v>
                </c:pt>
                <c:pt idx="31" formatCode="0">
                  <c:v>695.37340929499999</c:v>
                </c:pt>
                <c:pt idx="32" formatCode="0">
                  <c:v>745.69406221899999</c:v>
                </c:pt>
                <c:pt idx="33" formatCode="0">
                  <c:v>779.92278163499998</c:v>
                </c:pt>
                <c:pt idx="34" formatCode="0">
                  <c:v>818.85962352600006</c:v>
                </c:pt>
                <c:pt idx="35" formatCode="0">
                  <c:v>891.07442845500009</c:v>
                </c:pt>
                <c:pt idx="36" formatCode="0">
                  <c:v>931.60799911100003</c:v>
                </c:pt>
                <c:pt idx="37" formatCode="0">
                  <c:v>943.46501598700002</c:v>
                </c:pt>
                <c:pt idx="38" formatCode="0">
                  <c:v>1016.688493551</c:v>
                </c:pt>
                <c:pt idx="39" formatCode="0">
                  <c:v>1052.8183973160001</c:v>
                </c:pt>
                <c:pt idx="40" formatCode="0">
                  <c:v>1134.80069127</c:v>
                </c:pt>
                <c:pt idx="41" formatCode="0">
                  <c:v>1194.3662724389999</c:v>
                </c:pt>
                <c:pt idx="42" formatCode="0">
                  <c:v>1270.5907364479999</c:v>
                </c:pt>
                <c:pt idx="43" formatCode="0">
                  <c:v>1327.6098313130003</c:v>
                </c:pt>
                <c:pt idx="44" formatCode="0">
                  <c:v>1326.9069793399999</c:v>
                </c:pt>
                <c:pt idx="45" formatCode="0">
                  <c:v>1405.14608576</c:v>
                </c:pt>
                <c:pt idx="46" formatCode="0">
                  <c:v>1522.7345652199999</c:v>
                </c:pt>
                <c:pt idx="47" formatCode="0">
                  <c:v>1642.0047652599999</c:v>
                </c:pt>
                <c:pt idx="48" formatCode="0">
                  <c:v>1764.97601654</c:v>
                </c:pt>
                <c:pt idx="49" formatCode="0">
                  <c:v>1895.4916632300001</c:v>
                </c:pt>
                <c:pt idx="50" formatCode="0">
                  <c:v>2073.1714912500001</c:v>
                </c:pt>
                <c:pt idx="51" formatCode="0">
                  <c:v>2289.2051766700001</c:v>
                </c:pt>
                <c:pt idx="52" formatCode="0">
                  <c:v>2529.7513819899996</c:v>
                </c:pt>
                <c:pt idx="53" formatCode="0">
                  <c:v>3022.785582</c:v>
                </c:pt>
                <c:pt idx="54" formatCode="0">
                  <c:v>3694.0679549899996</c:v>
                </c:pt>
                <c:pt idx="55" formatCode="0">
                  <c:v>4447.0902859899998</c:v>
                </c:pt>
                <c:pt idx="56" formatCode="0">
                  <c:v>5297.7488979999998</c:v>
                </c:pt>
                <c:pt idx="57" formatCode="0">
                  <c:v>6110.3294999999998</c:v>
                </c:pt>
                <c:pt idx="58" formatCode="0">
                  <c:v>6187.9466139799997</c:v>
                </c:pt>
                <c:pt idx="59" formatCode="0">
                  <c:v>6265.5410460000003</c:v>
                </c:pt>
                <c:pt idx="60" formatCode="0">
                  <c:v>6343.1477020000002</c:v>
                </c:pt>
                <c:pt idx="61" formatCode="0">
                  <c:v>6420.7660299899999</c:v>
                </c:pt>
                <c:pt idx="62" formatCode="0">
                  <c:v>6498.3771180000003</c:v>
                </c:pt>
                <c:pt idx="63" formatCode="0">
                  <c:v>6575.9709440100005</c:v>
                </c:pt>
                <c:pt idx="64" formatCode="0">
                  <c:v>6653.5788500200006</c:v>
                </c:pt>
                <c:pt idx="65" formatCode="0">
                  <c:v>6731.18642</c:v>
                </c:pt>
                <c:pt idx="66" formatCode="0">
                  <c:v>6808.7885119900002</c:v>
                </c:pt>
                <c:pt idx="67" formatCode="0">
                  <c:v>6886.3910079899997</c:v>
                </c:pt>
                <c:pt idx="68" formatCode="0">
                  <c:v>6960.8773237899995</c:v>
                </c:pt>
                <c:pt idx="69" formatCode="0">
                  <c:v>7035.3686116000008</c:v>
                </c:pt>
                <c:pt idx="70" formatCode="0">
                  <c:v>7109.8657574300005</c:v>
                </c:pt>
                <c:pt idx="71" formatCode="0">
                  <c:v>7184.3565731899998</c:v>
                </c:pt>
                <c:pt idx="72" formatCode="0">
                  <c:v>7258.8565149799997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summary!$A$5</c:f>
              <c:strCache>
                <c:ptCount val="1"/>
                <c:pt idx="0">
                  <c:v>Cropland</c:v>
                </c:pt>
              </c:strCache>
            </c:strRef>
          </c:tx>
          <c:marker>
            <c:symbol val="none"/>
          </c:marker>
          <c:xVal>
            <c:numRef>
              <c:f>summary!$B$3:$BV$3</c:f>
              <c:numCache>
                <c:formatCode>General</c:formatCode>
                <c:ptCount val="73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</c:numCache>
            </c:numRef>
          </c:xVal>
          <c:yVal>
            <c:numRef>
              <c:f>summary!$B$5:$BV$5</c:f>
              <c:numCache>
                <c:formatCode>0.0</c:formatCode>
                <c:ptCount val="73"/>
                <c:pt idx="0">
                  <c:v>0</c:v>
                </c:pt>
                <c:pt idx="1">
                  <c:v>0</c:v>
                </c:pt>
                <c:pt idx="2">
                  <c:v>1.0669073300000002E-2</c:v>
                </c:pt>
                <c:pt idx="3">
                  <c:v>1.8051756957000002</c:v>
                </c:pt>
                <c:pt idx="4" formatCode="0">
                  <c:v>3.9260686349999996</c:v>
                </c:pt>
                <c:pt idx="5" formatCode="0">
                  <c:v>10.36596913</c:v>
                </c:pt>
                <c:pt idx="6" formatCode="0">
                  <c:v>27.969022342000006</c:v>
                </c:pt>
                <c:pt idx="7" formatCode="0">
                  <c:v>48.280862776600003</c:v>
                </c:pt>
                <c:pt idx="8" formatCode="0">
                  <c:v>72.449788830999992</c:v>
                </c:pt>
                <c:pt idx="9" formatCode="0">
                  <c:v>116.47636425099996</c:v>
                </c:pt>
                <c:pt idx="10" formatCode="0">
                  <c:v>196.91215505499997</c:v>
                </c:pt>
                <c:pt idx="11" formatCode="0">
                  <c:v>196.65393031799999</c:v>
                </c:pt>
                <c:pt idx="12" formatCode="0">
                  <c:v>194.16811820100003</c:v>
                </c:pt>
                <c:pt idx="13" formatCode="0">
                  <c:v>180.93264217000004</c:v>
                </c:pt>
                <c:pt idx="14" formatCode="0">
                  <c:v>177.17093679000001</c:v>
                </c:pt>
                <c:pt idx="15" formatCode="0">
                  <c:v>171.87327458999997</c:v>
                </c:pt>
                <c:pt idx="16" formatCode="0">
                  <c:v>170.78724980999999</c:v>
                </c:pt>
                <c:pt idx="17" formatCode="0">
                  <c:v>169.31702899999999</c:v>
                </c:pt>
                <c:pt idx="18" formatCode="0">
                  <c:v>169.27126633</c:v>
                </c:pt>
                <c:pt idx="19" formatCode="0">
                  <c:v>180.71708548000001</c:v>
                </c:pt>
                <c:pt idx="20" formatCode="0">
                  <c:v>184.24265726999997</c:v>
                </c:pt>
                <c:pt idx="21" formatCode="0">
                  <c:v>219.62111795000001</c:v>
                </c:pt>
                <c:pt idx="22" formatCode="0">
                  <c:v>249.20218310999996</c:v>
                </c:pt>
                <c:pt idx="23" formatCode="0">
                  <c:v>253.89736596</c:v>
                </c:pt>
                <c:pt idx="24" formatCode="0">
                  <c:v>226.53755581000001</c:v>
                </c:pt>
                <c:pt idx="25" formatCode="0">
                  <c:v>260.64963766631007</c:v>
                </c:pt>
                <c:pt idx="26" formatCode="0">
                  <c:v>272.60347153999999</c:v>
                </c:pt>
                <c:pt idx="27" formatCode="0">
                  <c:v>294.47343230000001</c:v>
                </c:pt>
                <c:pt idx="28" formatCode="0">
                  <c:v>306.62371409000002</c:v>
                </c:pt>
                <c:pt idx="29" formatCode="0">
                  <c:v>319.30571957999996</c:v>
                </c:pt>
                <c:pt idx="30" formatCode="0">
                  <c:v>330.92173179999998</c:v>
                </c:pt>
                <c:pt idx="31" formatCode="0">
                  <c:v>342.32270476999997</c:v>
                </c:pt>
                <c:pt idx="32" formatCode="0">
                  <c:v>357.06310258000008</c:v>
                </c:pt>
                <c:pt idx="33" formatCode="0">
                  <c:v>369.33487376000011</c:v>
                </c:pt>
                <c:pt idx="34" formatCode="0">
                  <c:v>382.33922208999996</c:v>
                </c:pt>
                <c:pt idx="35" formatCode="0">
                  <c:v>397.16498349999995</c:v>
                </c:pt>
                <c:pt idx="36" formatCode="0">
                  <c:v>412.99053778000007</c:v>
                </c:pt>
                <c:pt idx="37" formatCode="0">
                  <c:v>431.21570866000002</c:v>
                </c:pt>
                <c:pt idx="38" formatCode="0">
                  <c:v>453.94319160000009</c:v>
                </c:pt>
                <c:pt idx="39" formatCode="0">
                  <c:v>477.29648509999998</c:v>
                </c:pt>
                <c:pt idx="40" formatCode="0">
                  <c:v>505.31345749999986</c:v>
                </c:pt>
                <c:pt idx="41" formatCode="0">
                  <c:v>543.16092220000007</c:v>
                </c:pt>
                <c:pt idx="42" formatCode="0">
                  <c:v>580.49409050000008</c:v>
                </c:pt>
                <c:pt idx="43" formatCode="0">
                  <c:v>621.9046257</c:v>
                </c:pt>
                <c:pt idx="44" formatCode="0">
                  <c:v>653.01184549999994</c:v>
                </c:pt>
                <c:pt idx="45" formatCode="0">
                  <c:v>719.45787499999983</c:v>
                </c:pt>
                <c:pt idx="46" formatCode="0">
                  <c:v>782.7326989999998</c:v>
                </c:pt>
                <c:pt idx="47" formatCode="0">
                  <c:v>843.60881400000005</c:v>
                </c:pt>
                <c:pt idx="48" formatCode="0">
                  <c:v>934.61679100000003</c:v>
                </c:pt>
                <c:pt idx="49" formatCode="0">
                  <c:v>982.90036499999985</c:v>
                </c:pt>
                <c:pt idx="50" formatCode="0">
                  <c:v>1063.9884630000001</c:v>
                </c:pt>
                <c:pt idx="51" formatCode="0">
                  <c:v>1150.9358969999998</c:v>
                </c:pt>
                <c:pt idx="52" formatCode="0">
                  <c:v>1223.3870160000001</c:v>
                </c:pt>
                <c:pt idx="53" formatCode="0">
                  <c:v>1366.055292</c:v>
                </c:pt>
                <c:pt idx="54" formatCode="0">
                  <c:v>1422.9720019999997</c:v>
                </c:pt>
                <c:pt idx="55" formatCode="0">
                  <c:v>1453.2449809999998</c:v>
                </c:pt>
                <c:pt idx="56" formatCode="0">
                  <c:v>1516.7319910000001</c:v>
                </c:pt>
                <c:pt idx="57" formatCode="0">
                  <c:v>1509.3063890000001</c:v>
                </c:pt>
                <c:pt idx="58" formatCode="0">
                  <c:v>1518.1768609999999</c:v>
                </c:pt>
                <c:pt idx="59" formatCode="0">
                  <c:v>1514.8124350000001</c:v>
                </c:pt>
                <c:pt idx="60" formatCode="0">
                  <c:v>1518.8376340000002</c:v>
                </c:pt>
                <c:pt idx="61" formatCode="0">
                  <c:v>1527.8081890000001</c:v>
                </c:pt>
                <c:pt idx="62" formatCode="0">
                  <c:v>1526.2731709999998</c:v>
                </c:pt>
                <c:pt idx="63" formatCode="0">
                  <c:v>1525.2315100000003</c:v>
                </c:pt>
                <c:pt idx="64" formatCode="0">
                  <c:v>1518.2030619999998</c:v>
                </c:pt>
                <c:pt idx="65" formatCode="0">
                  <c:v>1523.5889000000004</c:v>
                </c:pt>
                <c:pt idx="66" formatCode="0">
                  <c:v>1531.0604829999997</c:v>
                </c:pt>
                <c:pt idx="67" formatCode="0">
                  <c:v>1531.3744119999999</c:v>
                </c:pt>
                <c:pt idx="68" formatCode="0">
                  <c:v>1546.0858110000001</c:v>
                </c:pt>
                <c:pt idx="69" formatCode="0">
                  <c:v>1562.4146800000001</c:v>
                </c:pt>
                <c:pt idx="70" formatCode="0">
                  <c:v>1563.9341429999997</c:v>
                </c:pt>
                <c:pt idx="71" formatCode="0">
                  <c:v>1582.1368219999999</c:v>
                </c:pt>
                <c:pt idx="72" formatCode="0">
                  <c:v>1588.5324949999999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summary!$A$6</c:f>
              <c:strCache>
                <c:ptCount val="1"/>
                <c:pt idx="0">
                  <c:v>Grazing land</c:v>
                </c:pt>
              </c:strCache>
            </c:strRef>
          </c:tx>
          <c:marker>
            <c:symbol val="none"/>
          </c:marker>
          <c:xVal>
            <c:numRef>
              <c:f>summary!$B$3:$BV$3</c:f>
              <c:numCache>
                <c:formatCode>General</c:formatCode>
                <c:ptCount val="73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</c:numCache>
            </c:numRef>
          </c:xVal>
          <c:yVal>
            <c:numRef>
              <c:f>summary!$B$6:$BV$6</c:f>
              <c:numCache>
                <c:formatCode>0.0</c:formatCode>
                <c:ptCount val="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0.37815470000000001</c:v>
                </c:pt>
                <c:pt idx="4" formatCode="0">
                  <c:v>12.118049716700002</c:v>
                </c:pt>
                <c:pt idx="5" formatCode="0">
                  <c:v>31.768615170200007</c:v>
                </c:pt>
                <c:pt idx="6" formatCode="0">
                  <c:v>48.117071165739191</c:v>
                </c:pt>
                <c:pt idx="7" formatCode="0">
                  <c:v>72.828303378200005</c:v>
                </c:pt>
                <c:pt idx="8" formatCode="0">
                  <c:v>113.46601113</c:v>
                </c:pt>
                <c:pt idx="9" formatCode="0">
                  <c:v>152.040428332</c:v>
                </c:pt>
                <c:pt idx="10" formatCode="0">
                  <c:v>243.5756887</c:v>
                </c:pt>
                <c:pt idx="11" formatCode="0">
                  <c:v>207.87977237999999</c:v>
                </c:pt>
                <c:pt idx="12" formatCode="0">
                  <c:v>215.77921251999996</c:v>
                </c:pt>
                <c:pt idx="13" formatCode="0">
                  <c:v>216.02778172999999</c:v>
                </c:pt>
                <c:pt idx="14" formatCode="0">
                  <c:v>230.81646211</c:v>
                </c:pt>
                <c:pt idx="15" formatCode="0">
                  <c:v>248.80384027999997</c:v>
                </c:pt>
                <c:pt idx="16" formatCode="0">
                  <c:v>271.28120696999997</c:v>
                </c:pt>
                <c:pt idx="17" formatCode="0">
                  <c:v>289.49207794999995</c:v>
                </c:pt>
                <c:pt idx="18" formatCode="0">
                  <c:v>314.31730089000007</c:v>
                </c:pt>
                <c:pt idx="19" formatCode="0">
                  <c:v>349.49219973999999</c:v>
                </c:pt>
                <c:pt idx="20" formatCode="0">
                  <c:v>368.23957314999996</c:v>
                </c:pt>
                <c:pt idx="21" formatCode="0">
                  <c:v>449.67978584441005</c:v>
                </c:pt>
                <c:pt idx="22" formatCode="0">
                  <c:v>500.59891333571989</c:v>
                </c:pt>
                <c:pt idx="23" formatCode="0">
                  <c:v>511.57524337173004</c:v>
                </c:pt>
                <c:pt idx="24" formatCode="0">
                  <c:v>486.30905050000001</c:v>
                </c:pt>
                <c:pt idx="25" formatCode="0">
                  <c:v>517.94671431999984</c:v>
                </c:pt>
                <c:pt idx="26" formatCode="0">
                  <c:v>583.55644840000002</c:v>
                </c:pt>
                <c:pt idx="27" formatCode="0">
                  <c:v>667.88946679999992</c:v>
                </c:pt>
                <c:pt idx="28" formatCode="0">
                  <c:v>670.74895690000005</c:v>
                </c:pt>
                <c:pt idx="29" formatCode="0">
                  <c:v>690.51763649999998</c:v>
                </c:pt>
                <c:pt idx="30" formatCode="0">
                  <c:v>706.10722670000007</c:v>
                </c:pt>
                <c:pt idx="31" formatCode="0">
                  <c:v>726.26266370000008</c:v>
                </c:pt>
                <c:pt idx="32" formatCode="0">
                  <c:v>756.4216464000001</c:v>
                </c:pt>
                <c:pt idx="33" formatCode="0">
                  <c:v>784.18868959999975</c:v>
                </c:pt>
                <c:pt idx="34" formatCode="0">
                  <c:v>813.90889777999996</c:v>
                </c:pt>
                <c:pt idx="35" formatCode="0">
                  <c:v>862.12752893999982</c:v>
                </c:pt>
                <c:pt idx="36" formatCode="0">
                  <c:v>895.63101375999986</c:v>
                </c:pt>
                <c:pt idx="37" formatCode="0">
                  <c:v>916.64541900000017</c:v>
                </c:pt>
                <c:pt idx="38" formatCode="0">
                  <c:v>975.96837960000005</c:v>
                </c:pt>
                <c:pt idx="39" formatCode="0">
                  <c:v>1013.6192506000001</c:v>
                </c:pt>
                <c:pt idx="40" formatCode="0">
                  <c:v>1076.4419017999996</c:v>
                </c:pt>
                <c:pt idx="41" formatCode="0">
                  <c:v>1136.7184062999995</c:v>
                </c:pt>
                <c:pt idx="42" formatCode="0">
                  <c:v>1197.3387510000002</c:v>
                </c:pt>
                <c:pt idx="43" formatCode="0">
                  <c:v>1256.4347469999998</c:v>
                </c:pt>
                <c:pt idx="44" formatCode="0">
                  <c:v>1257.7655310000005</c:v>
                </c:pt>
                <c:pt idx="45" formatCode="0">
                  <c:v>1365.6565820000001</c:v>
                </c:pt>
                <c:pt idx="46" formatCode="0">
                  <c:v>1475.996977</c:v>
                </c:pt>
                <c:pt idx="47" formatCode="0">
                  <c:v>1663.076853</c:v>
                </c:pt>
                <c:pt idx="48" formatCode="0">
                  <c:v>1824.4056269999999</c:v>
                </c:pt>
                <c:pt idx="49" formatCode="0">
                  <c:v>1957.2484120000004</c:v>
                </c:pt>
                <c:pt idx="50" formatCode="0">
                  <c:v>2133.9137679999994</c:v>
                </c:pt>
                <c:pt idx="51" formatCode="0">
                  <c:v>2397.015101</c:v>
                </c:pt>
                <c:pt idx="52" formatCode="0">
                  <c:v>2612.2155320000006</c:v>
                </c:pt>
                <c:pt idx="53" formatCode="0">
                  <c:v>3009.5409239599994</c:v>
                </c:pt>
                <c:pt idx="54" formatCode="0">
                  <c:v>3053.3565829400009</c:v>
                </c:pt>
                <c:pt idx="55" formatCode="0">
                  <c:v>3139.0329634</c:v>
                </c:pt>
                <c:pt idx="56" formatCode="0">
                  <c:v>3272.0092554000003</c:v>
                </c:pt>
                <c:pt idx="57" formatCode="0">
                  <c:v>3322.9819752000003</c:v>
                </c:pt>
                <c:pt idx="58" formatCode="0">
                  <c:v>3322.6946780999997</c:v>
                </c:pt>
                <c:pt idx="59" formatCode="0">
                  <c:v>3318.6964130999995</c:v>
                </c:pt>
                <c:pt idx="60" formatCode="0">
                  <c:v>3304.3040200000005</c:v>
                </c:pt>
                <c:pt idx="61" formatCode="0">
                  <c:v>3309.3933279999997</c:v>
                </c:pt>
                <c:pt idx="62" formatCode="0">
                  <c:v>3300.0598020000002</c:v>
                </c:pt>
                <c:pt idx="63" formatCode="0">
                  <c:v>3300.5624360000002</c:v>
                </c:pt>
                <c:pt idx="64" formatCode="0">
                  <c:v>3301.2174809999997</c:v>
                </c:pt>
                <c:pt idx="65" formatCode="0">
                  <c:v>3298.7315930999998</c:v>
                </c:pt>
                <c:pt idx="66" formatCode="0">
                  <c:v>3292.7049259</c:v>
                </c:pt>
                <c:pt idx="67" formatCode="0">
                  <c:v>3309.8345049999998</c:v>
                </c:pt>
                <c:pt idx="68" formatCode="0">
                  <c:v>3291.5472999999997</c:v>
                </c:pt>
                <c:pt idx="69" formatCode="0">
                  <c:v>3289.0415830000002</c:v>
                </c:pt>
                <c:pt idx="70" formatCode="0">
                  <c:v>3285.0808840000004</c:v>
                </c:pt>
                <c:pt idx="71" formatCode="0">
                  <c:v>3284.6102929999997</c:v>
                </c:pt>
                <c:pt idx="72" formatCode="0">
                  <c:v>3283.1549679999994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summary!$A$7</c:f>
              <c:strCache>
                <c:ptCount val="1"/>
                <c:pt idx="0">
                  <c:v>Irrigated land</c:v>
                </c:pt>
              </c:strCache>
            </c:strRef>
          </c:tx>
          <c:marker>
            <c:symbol val="none"/>
          </c:marker>
          <c:xVal>
            <c:numRef>
              <c:f>summary!$B$3:$BV$3</c:f>
              <c:numCache>
                <c:formatCode>General</c:formatCode>
                <c:ptCount val="73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</c:numCache>
            </c:numRef>
          </c:xVal>
          <c:yVal>
            <c:numRef>
              <c:f>summary!$B$7:$BV$7</c:f>
              <c:numCache>
                <c:formatCode>0.0</c:formatCode>
                <c:ptCount val="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1.4489271000000001E-3</c:v>
                </c:pt>
                <c:pt idx="4" formatCode="0">
                  <c:v>3.9101227000000002E-2</c:v>
                </c:pt>
                <c:pt idx="5" formatCode="0">
                  <c:v>0.18158547</c:v>
                </c:pt>
                <c:pt idx="6" formatCode="0">
                  <c:v>1.0222834799999998</c:v>
                </c:pt>
                <c:pt idx="7" formatCode="0">
                  <c:v>1.28104591</c:v>
                </c:pt>
                <c:pt idx="8" formatCode="0">
                  <c:v>1.5577007300000001</c:v>
                </c:pt>
                <c:pt idx="9" formatCode="0">
                  <c:v>2.0610463399999999</c:v>
                </c:pt>
                <c:pt idx="10" formatCode="0">
                  <c:v>3.4099759340000002</c:v>
                </c:pt>
                <c:pt idx="11" formatCode="0">
                  <c:v>3.5088416061742604</c:v>
                </c:pt>
                <c:pt idx="12" formatCode="0">
                  <c:v>3.6460819745731596</c:v>
                </c:pt>
                <c:pt idx="13" formatCode="0">
                  <c:v>3.6981211374689695</c:v>
                </c:pt>
                <c:pt idx="14" formatCode="0">
                  <c:v>3.7308191732201004</c:v>
                </c:pt>
                <c:pt idx="15" formatCode="0">
                  <c:v>3.7586309154992996</c:v>
                </c:pt>
                <c:pt idx="16" formatCode="0">
                  <c:v>3.7651029118269399</c:v>
                </c:pt>
                <c:pt idx="17" formatCode="0">
                  <c:v>3.9363936984397396</c:v>
                </c:pt>
                <c:pt idx="18" formatCode="0">
                  <c:v>4.0817719264365504</c:v>
                </c:pt>
                <c:pt idx="19" formatCode="0">
                  <c:v>4.360833560302571</c:v>
                </c:pt>
                <c:pt idx="20" formatCode="0">
                  <c:v>4.4690566077490006</c:v>
                </c:pt>
                <c:pt idx="21" formatCode="0">
                  <c:v>4.2616469434173005</c:v>
                </c:pt>
                <c:pt idx="22" formatCode="0">
                  <c:v>4.0910382773431895</c:v>
                </c:pt>
                <c:pt idx="23" formatCode="0">
                  <c:v>4.1967208810525003</c:v>
                </c:pt>
                <c:pt idx="24" formatCode="0">
                  <c:v>3.9503168344919004</c:v>
                </c:pt>
                <c:pt idx="25" formatCode="0">
                  <c:v>4.3012576710750592</c:v>
                </c:pt>
                <c:pt idx="26" formatCode="0">
                  <c:v>4.3873064147561998</c:v>
                </c:pt>
                <c:pt idx="27" formatCode="0">
                  <c:v>4.4733921159399994</c:v>
                </c:pt>
                <c:pt idx="28" formatCode="0">
                  <c:v>4.9690940754099993</c:v>
                </c:pt>
                <c:pt idx="29" formatCode="0">
                  <c:v>5.4509781755600004</c:v>
                </c:pt>
                <c:pt idx="30" formatCode="0">
                  <c:v>5.9334278199100003</c:v>
                </c:pt>
                <c:pt idx="31" formatCode="0">
                  <c:v>6.4161833563100013</c:v>
                </c:pt>
                <c:pt idx="32" formatCode="0">
                  <c:v>6.8995873990399978</c:v>
                </c:pt>
                <c:pt idx="33" formatCode="0">
                  <c:v>7.3835758323999992</c:v>
                </c:pt>
                <c:pt idx="34" formatCode="0">
                  <c:v>7.8680069742000009</c:v>
                </c:pt>
                <c:pt idx="35" formatCode="0">
                  <c:v>8.3528505628199987</c:v>
                </c:pt>
                <c:pt idx="36" formatCode="0">
                  <c:v>8.8382954851800015</c:v>
                </c:pt>
                <c:pt idx="37" formatCode="0">
                  <c:v>9.3242936722799996</c:v>
                </c:pt>
                <c:pt idx="38" formatCode="0">
                  <c:v>13.153078835300004</c:v>
                </c:pt>
                <c:pt idx="39" formatCode="0">
                  <c:v>16.9414627158</c:v>
                </c:pt>
                <c:pt idx="40" formatCode="0">
                  <c:v>20.727994868</c:v>
                </c:pt>
                <c:pt idx="41" formatCode="0">
                  <c:v>24.5136153467</c:v>
                </c:pt>
                <c:pt idx="42" formatCode="0">
                  <c:v>28.303844614300004</c:v>
                </c:pt>
                <c:pt idx="43" formatCode="0">
                  <c:v>31.969336922099995</c:v>
                </c:pt>
                <c:pt idx="44" formatCode="0">
                  <c:v>35.7864849889</c:v>
                </c:pt>
                <c:pt idx="45" formatCode="0">
                  <c:v>39.610907333600011</c:v>
                </c:pt>
                <c:pt idx="46" formatCode="0">
                  <c:v>43.619133068099998</c:v>
                </c:pt>
                <c:pt idx="47" formatCode="0">
                  <c:v>47.580393740600002</c:v>
                </c:pt>
                <c:pt idx="48" formatCode="0">
                  <c:v>59.087962879999992</c:v>
                </c:pt>
                <c:pt idx="49" formatCode="0">
                  <c:v>70.615787449999999</c:v>
                </c:pt>
                <c:pt idx="50" formatCode="0">
                  <c:v>82.140298319999999</c:v>
                </c:pt>
                <c:pt idx="51" formatCode="0">
                  <c:v>93.715912010000011</c:v>
                </c:pt>
                <c:pt idx="52" formatCode="0">
                  <c:v>105.40590143999998</c:v>
                </c:pt>
                <c:pt idx="53" formatCode="0">
                  <c:v>133.32919510000002</c:v>
                </c:pt>
                <c:pt idx="54" formatCode="0">
                  <c:v>151.66953950000001</c:v>
                </c:pt>
                <c:pt idx="55" formatCode="0">
                  <c:v>180.46313720000001</c:v>
                </c:pt>
                <c:pt idx="56" formatCode="0">
                  <c:v>209.96331920000003</c:v>
                </c:pt>
                <c:pt idx="57" formatCode="0">
                  <c:v>237.20473539999995</c:v>
                </c:pt>
                <c:pt idx="58" formatCode="0">
                  <c:v>241.5386307</c:v>
                </c:pt>
                <c:pt idx="59" formatCode="0">
                  <c:v>245.39474230000005</c:v>
                </c:pt>
                <c:pt idx="60" formatCode="0">
                  <c:v>250.83550220000004</c:v>
                </c:pt>
                <c:pt idx="61" formatCode="0">
                  <c:v>253.97982209999998</c:v>
                </c:pt>
                <c:pt idx="62" formatCode="0">
                  <c:v>256.37787889999993</c:v>
                </c:pt>
                <c:pt idx="63" formatCode="0">
                  <c:v>258.05099960000001</c:v>
                </c:pt>
                <c:pt idx="64" formatCode="0">
                  <c:v>259.66293430000002</c:v>
                </c:pt>
                <c:pt idx="65" formatCode="0">
                  <c:v>261.1438129</c:v>
                </c:pt>
                <c:pt idx="66" formatCode="0">
                  <c:v>262.40308520000002</c:v>
                </c:pt>
                <c:pt idx="67" formatCode="0">
                  <c:v>264.76099270000003</c:v>
                </c:pt>
                <c:pt idx="68" formatCode="0">
                  <c:v>265.36125979999997</c:v>
                </c:pt>
                <c:pt idx="69" formatCode="0">
                  <c:v>267.21021080000003</c:v>
                </c:pt>
                <c:pt idx="70" formatCode="0">
                  <c:v>268.70168800000005</c:v>
                </c:pt>
                <c:pt idx="71" formatCode="0">
                  <c:v>270.15212789999998</c:v>
                </c:pt>
                <c:pt idx="72" formatCode="0">
                  <c:v>271.55218209999998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summary!$A$8</c:f>
              <c:strCache>
                <c:ptCount val="1"/>
                <c:pt idx="0">
                  <c:v>Rice</c:v>
                </c:pt>
              </c:strCache>
            </c:strRef>
          </c:tx>
          <c:marker>
            <c:symbol val="none"/>
          </c:marker>
          <c:xVal>
            <c:numRef>
              <c:f>summary!$B$3:$BV$3</c:f>
              <c:numCache>
                <c:formatCode>General</c:formatCode>
                <c:ptCount val="73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</c:numCache>
            </c:numRef>
          </c:xVal>
          <c:yVal>
            <c:numRef>
              <c:f>summary!$B$8:$BV$8</c:f>
              <c:numCache>
                <c:formatCode>0.0</c:formatCode>
                <c:ptCount val="73"/>
                <c:pt idx="0">
                  <c:v>0</c:v>
                </c:pt>
                <c:pt idx="1">
                  <c:v>0</c:v>
                </c:pt>
                <c:pt idx="2">
                  <c:v>6.1952610000000005E-4</c:v>
                </c:pt>
                <c:pt idx="3">
                  <c:v>9.2210345899999997E-3</c:v>
                </c:pt>
                <c:pt idx="4">
                  <c:v>1.8403865700000001E-2</c:v>
                </c:pt>
                <c:pt idx="5">
                  <c:v>5.0777651600000001E-2</c:v>
                </c:pt>
                <c:pt idx="6">
                  <c:v>9.9762613799999997E-2</c:v>
                </c:pt>
                <c:pt idx="7">
                  <c:v>0.19876694360000002</c:v>
                </c:pt>
                <c:pt idx="8">
                  <c:v>0.41699425003999996</c:v>
                </c:pt>
                <c:pt idx="9">
                  <c:v>0.75527466056000014</c:v>
                </c:pt>
                <c:pt idx="10">
                  <c:v>2.2967609874799999</c:v>
                </c:pt>
                <c:pt idx="11">
                  <c:v>2.25247819334</c:v>
                </c:pt>
                <c:pt idx="12">
                  <c:v>2.1771826423700005</c:v>
                </c:pt>
                <c:pt idx="13">
                  <c:v>1.8716500116700001</c:v>
                </c:pt>
                <c:pt idx="14">
                  <c:v>2.1327654458700001</c:v>
                </c:pt>
                <c:pt idx="15">
                  <c:v>2.4115503168800001</c:v>
                </c:pt>
                <c:pt idx="16">
                  <c:v>2.7980490634999997</c:v>
                </c:pt>
                <c:pt idx="17">
                  <c:v>2.8669859894000003</c:v>
                </c:pt>
                <c:pt idx="18">
                  <c:v>2.8852092095000001</c:v>
                </c:pt>
                <c:pt idx="19">
                  <c:v>3.1884741228999998</c:v>
                </c:pt>
                <c:pt idx="20">
                  <c:v>3.2254680602999999</c:v>
                </c:pt>
                <c:pt idx="21">
                  <c:v>4.4174189439999996</c:v>
                </c:pt>
                <c:pt idx="22">
                  <c:v>4.868820393</c:v>
                </c:pt>
                <c:pt idx="23">
                  <c:v>4.629174817</c:v>
                </c:pt>
                <c:pt idx="24">
                  <c:v>4.804848387999999</c:v>
                </c:pt>
                <c:pt idx="25">
                  <c:v>5.6337908713999996</c:v>
                </c:pt>
                <c:pt idx="26">
                  <c:v>6.4562372910100008</c:v>
                </c:pt>
                <c:pt idx="27">
                  <c:v>7.8523003291300002</c:v>
                </c:pt>
                <c:pt idx="28">
                  <c:v>8.1435337925199995</c:v>
                </c:pt>
                <c:pt idx="29">
                  <c:v>8.4979581501800006</c:v>
                </c:pt>
                <c:pt idx="30">
                  <c:v>8.7090084442600002</c:v>
                </c:pt>
                <c:pt idx="31">
                  <c:v>9.0741227234000021</c:v>
                </c:pt>
                <c:pt idx="32">
                  <c:v>9.795913113400001</c:v>
                </c:pt>
                <c:pt idx="33">
                  <c:v>10.211367643599999</c:v>
                </c:pt>
                <c:pt idx="34">
                  <c:v>10.7082928136</c:v>
                </c:pt>
                <c:pt idx="35">
                  <c:v>11.799817742</c:v>
                </c:pt>
                <c:pt idx="36">
                  <c:v>12.3008425495</c:v>
                </c:pt>
                <c:pt idx="37">
                  <c:v>12.26375159513</c:v>
                </c:pt>
                <c:pt idx="38">
                  <c:v>13.833334807329997</c:v>
                </c:pt>
                <c:pt idx="39">
                  <c:v>14.779520979200001</c:v>
                </c:pt>
                <c:pt idx="40">
                  <c:v>16.694467265300002</c:v>
                </c:pt>
                <c:pt idx="41">
                  <c:v>18.372804106899999</c:v>
                </c:pt>
                <c:pt idx="42">
                  <c:v>20.805883034000001</c:v>
                </c:pt>
                <c:pt idx="43">
                  <c:v>23.238971600000003</c:v>
                </c:pt>
                <c:pt idx="44">
                  <c:v>25.299316111999996</c:v>
                </c:pt>
                <c:pt idx="45">
                  <c:v>29.075843298999995</c:v>
                </c:pt>
                <c:pt idx="46">
                  <c:v>36.048212058000004</c:v>
                </c:pt>
                <c:pt idx="47">
                  <c:v>39.625962414</c:v>
                </c:pt>
                <c:pt idx="48">
                  <c:v>41.258968607000014</c:v>
                </c:pt>
                <c:pt idx="49">
                  <c:v>51.189854699000009</c:v>
                </c:pt>
                <c:pt idx="50">
                  <c:v>52.882455299999997</c:v>
                </c:pt>
                <c:pt idx="51">
                  <c:v>55.239797850000009</c:v>
                </c:pt>
                <c:pt idx="52">
                  <c:v>60.48877968</c:v>
                </c:pt>
                <c:pt idx="53">
                  <c:v>77.004925994999994</c:v>
                </c:pt>
                <c:pt idx="54">
                  <c:v>89.454121259999994</c:v>
                </c:pt>
                <c:pt idx="55">
                  <c:v>98.057087080000002</c:v>
                </c:pt>
                <c:pt idx="56">
                  <c:v>99.294640160000029</c:v>
                </c:pt>
                <c:pt idx="57">
                  <c:v>104.40219062</c:v>
                </c:pt>
                <c:pt idx="58">
                  <c:v>102.75547500100001</c:v>
                </c:pt>
                <c:pt idx="59">
                  <c:v>100.11162571</c:v>
                </c:pt>
                <c:pt idx="60">
                  <c:v>100.82961121999999</c:v>
                </c:pt>
                <c:pt idx="61">
                  <c:v>102.63529801999999</c:v>
                </c:pt>
                <c:pt idx="62">
                  <c:v>105.66969089</c:v>
                </c:pt>
                <c:pt idx="63">
                  <c:v>105.76534319</c:v>
                </c:pt>
                <c:pt idx="64">
                  <c:v>105.09404328999999</c:v>
                </c:pt>
                <c:pt idx="65">
                  <c:v>108.65759191099998</c:v>
                </c:pt>
                <c:pt idx="66">
                  <c:v>107.68928899000001</c:v>
                </c:pt>
                <c:pt idx="67">
                  <c:v>110.03335259999999</c:v>
                </c:pt>
                <c:pt idx="68">
                  <c:v>111.38457211999997</c:v>
                </c:pt>
                <c:pt idx="69">
                  <c:v>112.298301933</c:v>
                </c:pt>
                <c:pt idx="70">
                  <c:v>113.84692846200001</c:v>
                </c:pt>
                <c:pt idx="71">
                  <c:v>114.76479978</c:v>
                </c:pt>
                <c:pt idx="72">
                  <c:v>116.46236369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1906304"/>
        <c:axId val="291907840"/>
      </c:scatterChart>
      <c:valAx>
        <c:axId val="291906304"/>
        <c:scaling>
          <c:orientation val="minMax"/>
          <c:max val="1500"/>
          <c:min val="-1000"/>
        </c:scaling>
        <c:delete val="0"/>
        <c:axPos val="b"/>
        <c:numFmt formatCode="General" sourceLinked="1"/>
        <c:majorTickMark val="out"/>
        <c:minorTickMark val="none"/>
        <c:tickLblPos val="nextTo"/>
        <c:crossAx val="291907840"/>
        <c:crosses val="autoZero"/>
        <c:crossBetween val="midCat"/>
      </c:valAx>
      <c:valAx>
        <c:axId val="291907840"/>
        <c:scaling>
          <c:orientation val="minMax"/>
          <c:max val="800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crossAx val="29190630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summary!$A$4</c:f>
              <c:strCache>
                <c:ptCount val="1"/>
                <c:pt idx="0">
                  <c:v>Population</c:v>
                </c:pt>
              </c:strCache>
            </c:strRef>
          </c:tx>
          <c:marker>
            <c:symbol val="none"/>
          </c:marker>
          <c:xVal>
            <c:numRef>
              <c:f>summary!$B$3:$BV$3</c:f>
              <c:numCache>
                <c:formatCode>General</c:formatCode>
                <c:ptCount val="73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</c:numCache>
            </c:numRef>
          </c:xVal>
          <c:yVal>
            <c:numRef>
              <c:f>summary!$B$4:$BV$4</c:f>
              <c:numCache>
                <c:formatCode>0.0</c:formatCode>
                <c:ptCount val="73"/>
                <c:pt idx="0">
                  <c:v>4.4322687520099988</c:v>
                </c:pt>
                <c:pt idx="1">
                  <c:v>5.6169728295000017</c:v>
                </c:pt>
                <c:pt idx="2">
                  <c:v>7.2428822702</c:v>
                </c:pt>
                <c:pt idx="3">
                  <c:v>9.5778796934000017</c:v>
                </c:pt>
                <c:pt idx="4" formatCode="0">
                  <c:v>13.201823716999996</c:v>
                </c:pt>
                <c:pt idx="5" formatCode="0">
                  <c:v>19.075725295000002</c:v>
                </c:pt>
                <c:pt idx="6" formatCode="0">
                  <c:v>28.774633999999999</c:v>
                </c:pt>
                <c:pt idx="7" formatCode="0">
                  <c:v>44.487102409999999</c:v>
                </c:pt>
                <c:pt idx="8" formatCode="0">
                  <c:v>72.585772940000012</c:v>
                </c:pt>
                <c:pt idx="9" formatCode="0">
                  <c:v>110.41919657999998</c:v>
                </c:pt>
                <c:pt idx="10" formatCode="0">
                  <c:v>232.12335632000003</c:v>
                </c:pt>
                <c:pt idx="11" formatCode="0">
                  <c:v>236.90443952000001</c:v>
                </c:pt>
                <c:pt idx="12" formatCode="0">
                  <c:v>240.61143025999999</c:v>
                </c:pt>
                <c:pt idx="13" formatCode="0">
                  <c:v>227.54958346999999</c:v>
                </c:pt>
                <c:pt idx="14" formatCode="0">
                  <c:v>241.53930745</c:v>
                </c:pt>
                <c:pt idx="15" formatCode="0">
                  <c:v>253.23758728999999</c:v>
                </c:pt>
                <c:pt idx="16" formatCode="0">
                  <c:v>271.47893281</c:v>
                </c:pt>
                <c:pt idx="17" formatCode="0">
                  <c:v>278.18579961</c:v>
                </c:pt>
                <c:pt idx="18" formatCode="0">
                  <c:v>285.71471210000004</c:v>
                </c:pt>
                <c:pt idx="19" formatCode="0">
                  <c:v>310.96902539999996</c:v>
                </c:pt>
                <c:pt idx="20" formatCode="0">
                  <c:v>323.40954425400002</c:v>
                </c:pt>
                <c:pt idx="21" formatCode="0">
                  <c:v>397.9270387950001</c:v>
                </c:pt>
                <c:pt idx="22" formatCode="0">
                  <c:v>444.75339667500009</c:v>
                </c:pt>
                <c:pt idx="23" formatCode="0">
                  <c:v>456.39225030099999</c:v>
                </c:pt>
                <c:pt idx="24" formatCode="0">
                  <c:v>442.48568978300005</c:v>
                </c:pt>
                <c:pt idx="25" formatCode="0">
                  <c:v>503.24804892899994</c:v>
                </c:pt>
                <c:pt idx="26" formatCode="0">
                  <c:v>515.76222055000005</c:v>
                </c:pt>
                <c:pt idx="27" formatCode="0">
                  <c:v>591.73451045500008</c:v>
                </c:pt>
                <c:pt idx="28" formatCode="0">
                  <c:v>613.20550513699993</c:v>
                </c:pt>
                <c:pt idx="29" formatCode="0">
                  <c:v>642.73791602900008</c:v>
                </c:pt>
                <c:pt idx="30" formatCode="0">
                  <c:v>664.7571667950001</c:v>
                </c:pt>
                <c:pt idx="31" formatCode="0">
                  <c:v>695.37340929499999</c:v>
                </c:pt>
                <c:pt idx="32" formatCode="0">
                  <c:v>745.69406221899999</c:v>
                </c:pt>
                <c:pt idx="33" formatCode="0">
                  <c:v>779.92278163499998</c:v>
                </c:pt>
                <c:pt idx="34" formatCode="0">
                  <c:v>818.85962352600006</c:v>
                </c:pt>
                <c:pt idx="35" formatCode="0">
                  <c:v>891.07442845500009</c:v>
                </c:pt>
                <c:pt idx="36" formatCode="0">
                  <c:v>931.60799911100003</c:v>
                </c:pt>
                <c:pt idx="37" formatCode="0">
                  <c:v>943.46501598700002</c:v>
                </c:pt>
                <c:pt idx="38" formatCode="0">
                  <c:v>1016.688493551</c:v>
                </c:pt>
                <c:pt idx="39" formatCode="0">
                  <c:v>1052.8183973160001</c:v>
                </c:pt>
                <c:pt idx="40" formatCode="0">
                  <c:v>1134.80069127</c:v>
                </c:pt>
                <c:pt idx="41" formatCode="0">
                  <c:v>1194.3662724389999</c:v>
                </c:pt>
                <c:pt idx="42" formatCode="0">
                  <c:v>1270.5907364479999</c:v>
                </c:pt>
                <c:pt idx="43" formatCode="0">
                  <c:v>1327.6098313130003</c:v>
                </c:pt>
                <c:pt idx="44" formatCode="0">
                  <c:v>1326.9069793399999</c:v>
                </c:pt>
                <c:pt idx="45" formatCode="0">
                  <c:v>1405.14608576</c:v>
                </c:pt>
                <c:pt idx="46" formatCode="0">
                  <c:v>1522.7345652199999</c:v>
                </c:pt>
                <c:pt idx="47" formatCode="0">
                  <c:v>1642.0047652599999</c:v>
                </c:pt>
                <c:pt idx="48" formatCode="0">
                  <c:v>1764.97601654</c:v>
                </c:pt>
                <c:pt idx="49" formatCode="0">
                  <c:v>1895.4916632300001</c:v>
                </c:pt>
                <c:pt idx="50" formatCode="0">
                  <c:v>2073.1714912500001</c:v>
                </c:pt>
                <c:pt idx="51" formatCode="0">
                  <c:v>2289.2051766700001</c:v>
                </c:pt>
                <c:pt idx="52" formatCode="0">
                  <c:v>2529.7513819899996</c:v>
                </c:pt>
                <c:pt idx="53" formatCode="0">
                  <c:v>3022.785582</c:v>
                </c:pt>
                <c:pt idx="54" formatCode="0">
                  <c:v>3694.0679549899996</c:v>
                </c:pt>
                <c:pt idx="55" formatCode="0">
                  <c:v>4447.0902859899998</c:v>
                </c:pt>
                <c:pt idx="56" formatCode="0">
                  <c:v>5297.7488979999998</c:v>
                </c:pt>
                <c:pt idx="57" formatCode="0">
                  <c:v>6110.3294999999998</c:v>
                </c:pt>
                <c:pt idx="58" formatCode="0">
                  <c:v>6187.9466139799997</c:v>
                </c:pt>
                <c:pt idx="59" formatCode="0">
                  <c:v>6265.5410460000003</c:v>
                </c:pt>
                <c:pt idx="60" formatCode="0">
                  <c:v>6343.1477020000002</c:v>
                </c:pt>
                <c:pt idx="61" formatCode="0">
                  <c:v>6420.7660299899999</c:v>
                </c:pt>
                <c:pt idx="62" formatCode="0">
                  <c:v>6498.3771180000003</c:v>
                </c:pt>
                <c:pt idx="63" formatCode="0">
                  <c:v>6575.9709440100005</c:v>
                </c:pt>
                <c:pt idx="64" formatCode="0">
                  <c:v>6653.5788500200006</c:v>
                </c:pt>
                <c:pt idx="65" formatCode="0">
                  <c:v>6731.18642</c:v>
                </c:pt>
                <c:pt idx="66" formatCode="0">
                  <c:v>6808.7885119900002</c:v>
                </c:pt>
                <c:pt idx="67" formatCode="0">
                  <c:v>6886.3910079899997</c:v>
                </c:pt>
                <c:pt idx="68" formatCode="0">
                  <c:v>6960.8773237899995</c:v>
                </c:pt>
                <c:pt idx="69" formatCode="0">
                  <c:v>7035.3686116000008</c:v>
                </c:pt>
                <c:pt idx="70" formatCode="0">
                  <c:v>7109.8657574300005</c:v>
                </c:pt>
                <c:pt idx="71" formatCode="0">
                  <c:v>7184.3565731899998</c:v>
                </c:pt>
                <c:pt idx="72" formatCode="0">
                  <c:v>7258.8565149799997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summary!$A$5</c:f>
              <c:strCache>
                <c:ptCount val="1"/>
                <c:pt idx="0">
                  <c:v>Cropland</c:v>
                </c:pt>
              </c:strCache>
            </c:strRef>
          </c:tx>
          <c:marker>
            <c:symbol val="none"/>
          </c:marker>
          <c:xVal>
            <c:numRef>
              <c:f>summary!$B$3:$BV$3</c:f>
              <c:numCache>
                <c:formatCode>General</c:formatCode>
                <c:ptCount val="73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</c:numCache>
            </c:numRef>
          </c:xVal>
          <c:yVal>
            <c:numRef>
              <c:f>summary!$B$5:$BV$5</c:f>
              <c:numCache>
                <c:formatCode>0.0</c:formatCode>
                <c:ptCount val="73"/>
                <c:pt idx="0">
                  <c:v>0</c:v>
                </c:pt>
                <c:pt idx="1">
                  <c:v>0</c:v>
                </c:pt>
                <c:pt idx="2">
                  <c:v>1.0669073300000002E-2</c:v>
                </c:pt>
                <c:pt idx="3">
                  <c:v>1.8051756957000002</c:v>
                </c:pt>
                <c:pt idx="4" formatCode="0">
                  <c:v>3.9260686349999996</c:v>
                </c:pt>
                <c:pt idx="5" formatCode="0">
                  <c:v>10.36596913</c:v>
                </c:pt>
                <c:pt idx="6" formatCode="0">
                  <c:v>27.969022342000006</c:v>
                </c:pt>
                <c:pt idx="7" formatCode="0">
                  <c:v>48.280862776600003</c:v>
                </c:pt>
                <c:pt idx="8" formatCode="0">
                  <c:v>72.449788830999992</c:v>
                </c:pt>
                <c:pt idx="9" formatCode="0">
                  <c:v>116.47636425099996</c:v>
                </c:pt>
                <c:pt idx="10" formatCode="0">
                  <c:v>196.91215505499997</c:v>
                </c:pt>
                <c:pt idx="11" formatCode="0">
                  <c:v>196.65393031799999</c:v>
                </c:pt>
                <c:pt idx="12" formatCode="0">
                  <c:v>194.16811820100003</c:v>
                </c:pt>
                <c:pt idx="13" formatCode="0">
                  <c:v>180.93264217000004</c:v>
                </c:pt>
                <c:pt idx="14" formatCode="0">
                  <c:v>177.17093679000001</c:v>
                </c:pt>
                <c:pt idx="15" formatCode="0">
                  <c:v>171.87327458999997</c:v>
                </c:pt>
                <c:pt idx="16" formatCode="0">
                  <c:v>170.78724980999999</c:v>
                </c:pt>
                <c:pt idx="17" formatCode="0">
                  <c:v>169.31702899999999</c:v>
                </c:pt>
                <c:pt idx="18" formatCode="0">
                  <c:v>169.27126633</c:v>
                </c:pt>
                <c:pt idx="19" formatCode="0">
                  <c:v>180.71708548000001</c:v>
                </c:pt>
                <c:pt idx="20" formatCode="0">
                  <c:v>184.24265726999997</c:v>
                </c:pt>
                <c:pt idx="21" formatCode="0">
                  <c:v>219.62111795000001</c:v>
                </c:pt>
                <c:pt idx="22" formatCode="0">
                  <c:v>249.20218310999996</c:v>
                </c:pt>
                <c:pt idx="23" formatCode="0">
                  <c:v>253.89736596</c:v>
                </c:pt>
                <c:pt idx="24" formatCode="0">
                  <c:v>226.53755581000001</c:v>
                </c:pt>
                <c:pt idx="25" formatCode="0">
                  <c:v>260.64963766631007</c:v>
                </c:pt>
                <c:pt idx="26" formatCode="0">
                  <c:v>272.60347153999999</c:v>
                </c:pt>
                <c:pt idx="27" formatCode="0">
                  <c:v>294.47343230000001</c:v>
                </c:pt>
                <c:pt idx="28" formatCode="0">
                  <c:v>306.62371409000002</c:v>
                </c:pt>
                <c:pt idx="29" formatCode="0">
                  <c:v>319.30571957999996</c:v>
                </c:pt>
                <c:pt idx="30" formatCode="0">
                  <c:v>330.92173179999998</c:v>
                </c:pt>
                <c:pt idx="31" formatCode="0">
                  <c:v>342.32270476999997</c:v>
                </c:pt>
                <c:pt idx="32" formatCode="0">
                  <c:v>357.06310258000008</c:v>
                </c:pt>
                <c:pt idx="33" formatCode="0">
                  <c:v>369.33487376000011</c:v>
                </c:pt>
                <c:pt idx="34" formatCode="0">
                  <c:v>382.33922208999996</c:v>
                </c:pt>
                <c:pt idx="35" formatCode="0">
                  <c:v>397.16498349999995</c:v>
                </c:pt>
                <c:pt idx="36" formatCode="0">
                  <c:v>412.99053778000007</c:v>
                </c:pt>
                <c:pt idx="37" formatCode="0">
                  <c:v>431.21570866000002</c:v>
                </c:pt>
                <c:pt idx="38" formatCode="0">
                  <c:v>453.94319160000009</c:v>
                </c:pt>
                <c:pt idx="39" formatCode="0">
                  <c:v>477.29648509999998</c:v>
                </c:pt>
                <c:pt idx="40" formatCode="0">
                  <c:v>505.31345749999986</c:v>
                </c:pt>
                <c:pt idx="41" formatCode="0">
                  <c:v>543.16092220000007</c:v>
                </c:pt>
                <c:pt idx="42" formatCode="0">
                  <c:v>580.49409050000008</c:v>
                </c:pt>
                <c:pt idx="43" formatCode="0">
                  <c:v>621.9046257</c:v>
                </c:pt>
                <c:pt idx="44" formatCode="0">
                  <c:v>653.01184549999994</c:v>
                </c:pt>
                <c:pt idx="45" formatCode="0">
                  <c:v>719.45787499999983</c:v>
                </c:pt>
                <c:pt idx="46" formatCode="0">
                  <c:v>782.7326989999998</c:v>
                </c:pt>
                <c:pt idx="47" formatCode="0">
                  <c:v>843.60881400000005</c:v>
                </c:pt>
                <c:pt idx="48" formatCode="0">
                  <c:v>934.61679100000003</c:v>
                </c:pt>
                <c:pt idx="49" formatCode="0">
                  <c:v>982.90036499999985</c:v>
                </c:pt>
                <c:pt idx="50" formatCode="0">
                  <c:v>1063.9884630000001</c:v>
                </c:pt>
                <c:pt idx="51" formatCode="0">
                  <c:v>1150.9358969999998</c:v>
                </c:pt>
                <c:pt idx="52" formatCode="0">
                  <c:v>1223.3870160000001</c:v>
                </c:pt>
                <c:pt idx="53" formatCode="0">
                  <c:v>1366.055292</c:v>
                </c:pt>
                <c:pt idx="54" formatCode="0">
                  <c:v>1422.9720019999997</c:v>
                </c:pt>
                <c:pt idx="55" formatCode="0">
                  <c:v>1453.2449809999998</c:v>
                </c:pt>
                <c:pt idx="56" formatCode="0">
                  <c:v>1516.7319910000001</c:v>
                </c:pt>
                <c:pt idx="57" formatCode="0">
                  <c:v>1509.3063890000001</c:v>
                </c:pt>
                <c:pt idx="58" formatCode="0">
                  <c:v>1518.1768609999999</c:v>
                </c:pt>
                <c:pt idx="59" formatCode="0">
                  <c:v>1514.8124350000001</c:v>
                </c:pt>
                <c:pt idx="60" formatCode="0">
                  <c:v>1518.8376340000002</c:v>
                </c:pt>
                <c:pt idx="61" formatCode="0">
                  <c:v>1527.8081890000001</c:v>
                </c:pt>
                <c:pt idx="62" formatCode="0">
                  <c:v>1526.2731709999998</c:v>
                </c:pt>
                <c:pt idx="63" formatCode="0">
                  <c:v>1525.2315100000003</c:v>
                </c:pt>
                <c:pt idx="64" formatCode="0">
                  <c:v>1518.2030619999998</c:v>
                </c:pt>
                <c:pt idx="65" formatCode="0">
                  <c:v>1523.5889000000004</c:v>
                </c:pt>
                <c:pt idx="66" formatCode="0">
                  <c:v>1531.0604829999997</c:v>
                </c:pt>
                <c:pt idx="67" formatCode="0">
                  <c:v>1531.3744119999999</c:v>
                </c:pt>
                <c:pt idx="68" formatCode="0">
                  <c:v>1546.0858110000001</c:v>
                </c:pt>
                <c:pt idx="69" formatCode="0">
                  <c:v>1562.4146800000001</c:v>
                </c:pt>
                <c:pt idx="70" formatCode="0">
                  <c:v>1563.9341429999997</c:v>
                </c:pt>
                <c:pt idx="71" formatCode="0">
                  <c:v>1582.1368219999999</c:v>
                </c:pt>
                <c:pt idx="72" formatCode="0">
                  <c:v>1588.5324949999999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summary!$A$6</c:f>
              <c:strCache>
                <c:ptCount val="1"/>
                <c:pt idx="0">
                  <c:v>Grazing land</c:v>
                </c:pt>
              </c:strCache>
            </c:strRef>
          </c:tx>
          <c:marker>
            <c:symbol val="none"/>
          </c:marker>
          <c:xVal>
            <c:numRef>
              <c:f>summary!$B$3:$BV$3</c:f>
              <c:numCache>
                <c:formatCode>General</c:formatCode>
                <c:ptCount val="73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</c:numCache>
            </c:numRef>
          </c:xVal>
          <c:yVal>
            <c:numRef>
              <c:f>summary!$B$6:$BV$6</c:f>
              <c:numCache>
                <c:formatCode>0.0</c:formatCode>
                <c:ptCount val="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0.37815470000000001</c:v>
                </c:pt>
                <c:pt idx="4" formatCode="0">
                  <c:v>12.118049716700002</c:v>
                </c:pt>
                <c:pt idx="5" formatCode="0">
                  <c:v>31.768615170200007</c:v>
                </c:pt>
                <c:pt idx="6" formatCode="0">
                  <c:v>48.117071165739191</c:v>
                </c:pt>
                <c:pt idx="7" formatCode="0">
                  <c:v>72.828303378200005</c:v>
                </c:pt>
                <c:pt idx="8" formatCode="0">
                  <c:v>113.46601113</c:v>
                </c:pt>
                <c:pt idx="9" formatCode="0">
                  <c:v>152.040428332</c:v>
                </c:pt>
                <c:pt idx="10" formatCode="0">
                  <c:v>243.5756887</c:v>
                </c:pt>
                <c:pt idx="11" formatCode="0">
                  <c:v>207.87977237999999</c:v>
                </c:pt>
                <c:pt idx="12" formatCode="0">
                  <c:v>215.77921251999996</c:v>
                </c:pt>
                <c:pt idx="13" formatCode="0">
                  <c:v>216.02778172999999</c:v>
                </c:pt>
                <c:pt idx="14" formatCode="0">
                  <c:v>230.81646211</c:v>
                </c:pt>
                <c:pt idx="15" formatCode="0">
                  <c:v>248.80384027999997</c:v>
                </c:pt>
                <c:pt idx="16" formatCode="0">
                  <c:v>271.28120696999997</c:v>
                </c:pt>
                <c:pt idx="17" formatCode="0">
                  <c:v>289.49207794999995</c:v>
                </c:pt>
                <c:pt idx="18" formatCode="0">
                  <c:v>314.31730089000007</c:v>
                </c:pt>
                <c:pt idx="19" formatCode="0">
                  <c:v>349.49219973999999</c:v>
                </c:pt>
                <c:pt idx="20" formatCode="0">
                  <c:v>368.23957314999996</c:v>
                </c:pt>
                <c:pt idx="21" formatCode="0">
                  <c:v>449.67978584441005</c:v>
                </c:pt>
                <c:pt idx="22" formatCode="0">
                  <c:v>500.59891333571989</c:v>
                </c:pt>
                <c:pt idx="23" formatCode="0">
                  <c:v>511.57524337173004</c:v>
                </c:pt>
                <c:pt idx="24" formatCode="0">
                  <c:v>486.30905050000001</c:v>
                </c:pt>
                <c:pt idx="25" formatCode="0">
                  <c:v>517.94671431999984</c:v>
                </c:pt>
                <c:pt idx="26" formatCode="0">
                  <c:v>583.55644840000002</c:v>
                </c:pt>
                <c:pt idx="27" formatCode="0">
                  <c:v>667.88946679999992</c:v>
                </c:pt>
                <c:pt idx="28" formatCode="0">
                  <c:v>670.74895690000005</c:v>
                </c:pt>
                <c:pt idx="29" formatCode="0">
                  <c:v>690.51763649999998</c:v>
                </c:pt>
                <c:pt idx="30" formatCode="0">
                  <c:v>706.10722670000007</c:v>
                </c:pt>
                <c:pt idx="31" formatCode="0">
                  <c:v>726.26266370000008</c:v>
                </c:pt>
                <c:pt idx="32" formatCode="0">
                  <c:v>756.4216464000001</c:v>
                </c:pt>
                <c:pt idx="33" formatCode="0">
                  <c:v>784.18868959999975</c:v>
                </c:pt>
                <c:pt idx="34" formatCode="0">
                  <c:v>813.90889777999996</c:v>
                </c:pt>
                <c:pt idx="35" formatCode="0">
                  <c:v>862.12752893999982</c:v>
                </c:pt>
                <c:pt idx="36" formatCode="0">
                  <c:v>895.63101375999986</c:v>
                </c:pt>
                <c:pt idx="37" formatCode="0">
                  <c:v>916.64541900000017</c:v>
                </c:pt>
                <c:pt idx="38" formatCode="0">
                  <c:v>975.96837960000005</c:v>
                </c:pt>
                <c:pt idx="39" formatCode="0">
                  <c:v>1013.6192506000001</c:v>
                </c:pt>
                <c:pt idx="40" formatCode="0">
                  <c:v>1076.4419017999996</c:v>
                </c:pt>
                <c:pt idx="41" formatCode="0">
                  <c:v>1136.7184062999995</c:v>
                </c:pt>
                <c:pt idx="42" formatCode="0">
                  <c:v>1197.3387510000002</c:v>
                </c:pt>
                <c:pt idx="43" formatCode="0">
                  <c:v>1256.4347469999998</c:v>
                </c:pt>
                <c:pt idx="44" formatCode="0">
                  <c:v>1257.7655310000005</c:v>
                </c:pt>
                <c:pt idx="45" formatCode="0">
                  <c:v>1365.6565820000001</c:v>
                </c:pt>
                <c:pt idx="46" formatCode="0">
                  <c:v>1475.996977</c:v>
                </c:pt>
                <c:pt idx="47" formatCode="0">
                  <c:v>1663.076853</c:v>
                </c:pt>
                <c:pt idx="48" formatCode="0">
                  <c:v>1824.4056269999999</c:v>
                </c:pt>
                <c:pt idx="49" formatCode="0">
                  <c:v>1957.2484120000004</c:v>
                </c:pt>
                <c:pt idx="50" formatCode="0">
                  <c:v>2133.9137679999994</c:v>
                </c:pt>
                <c:pt idx="51" formatCode="0">
                  <c:v>2397.015101</c:v>
                </c:pt>
                <c:pt idx="52" formatCode="0">
                  <c:v>2612.2155320000006</c:v>
                </c:pt>
                <c:pt idx="53" formatCode="0">
                  <c:v>3009.5409239599994</c:v>
                </c:pt>
                <c:pt idx="54" formatCode="0">
                  <c:v>3053.3565829400009</c:v>
                </c:pt>
                <c:pt idx="55" formatCode="0">
                  <c:v>3139.0329634</c:v>
                </c:pt>
                <c:pt idx="56" formatCode="0">
                  <c:v>3272.0092554000003</c:v>
                </c:pt>
                <c:pt idx="57" formatCode="0">
                  <c:v>3322.9819752000003</c:v>
                </c:pt>
                <c:pt idx="58" formatCode="0">
                  <c:v>3322.6946780999997</c:v>
                </c:pt>
                <c:pt idx="59" formatCode="0">
                  <c:v>3318.6964130999995</c:v>
                </c:pt>
                <c:pt idx="60" formatCode="0">
                  <c:v>3304.3040200000005</c:v>
                </c:pt>
                <c:pt idx="61" formatCode="0">
                  <c:v>3309.3933279999997</c:v>
                </c:pt>
                <c:pt idx="62" formatCode="0">
                  <c:v>3300.0598020000002</c:v>
                </c:pt>
                <c:pt idx="63" formatCode="0">
                  <c:v>3300.5624360000002</c:v>
                </c:pt>
                <c:pt idx="64" formatCode="0">
                  <c:v>3301.2174809999997</c:v>
                </c:pt>
                <c:pt idx="65" formatCode="0">
                  <c:v>3298.7315930999998</c:v>
                </c:pt>
                <c:pt idx="66" formatCode="0">
                  <c:v>3292.7049259</c:v>
                </c:pt>
                <c:pt idx="67" formatCode="0">
                  <c:v>3309.8345049999998</c:v>
                </c:pt>
                <c:pt idx="68" formatCode="0">
                  <c:v>3291.5472999999997</c:v>
                </c:pt>
                <c:pt idx="69" formatCode="0">
                  <c:v>3289.0415830000002</c:v>
                </c:pt>
                <c:pt idx="70" formatCode="0">
                  <c:v>3285.0808840000004</c:v>
                </c:pt>
                <c:pt idx="71" formatCode="0">
                  <c:v>3284.6102929999997</c:v>
                </c:pt>
                <c:pt idx="72" formatCode="0">
                  <c:v>3283.1549679999994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summary!$A$7</c:f>
              <c:strCache>
                <c:ptCount val="1"/>
                <c:pt idx="0">
                  <c:v>Irrigated land</c:v>
                </c:pt>
              </c:strCache>
            </c:strRef>
          </c:tx>
          <c:marker>
            <c:symbol val="none"/>
          </c:marker>
          <c:xVal>
            <c:numRef>
              <c:f>summary!$B$3:$BV$3</c:f>
              <c:numCache>
                <c:formatCode>General</c:formatCode>
                <c:ptCount val="73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</c:numCache>
            </c:numRef>
          </c:xVal>
          <c:yVal>
            <c:numRef>
              <c:f>summary!$B$7:$BV$7</c:f>
              <c:numCache>
                <c:formatCode>0.0</c:formatCode>
                <c:ptCount val="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1.4489271000000001E-3</c:v>
                </c:pt>
                <c:pt idx="4" formatCode="0">
                  <c:v>3.9101227000000002E-2</c:v>
                </c:pt>
                <c:pt idx="5" formatCode="0">
                  <c:v>0.18158547</c:v>
                </c:pt>
                <c:pt idx="6" formatCode="0">
                  <c:v>1.0222834799999998</c:v>
                </c:pt>
                <c:pt idx="7" formatCode="0">
                  <c:v>1.28104591</c:v>
                </c:pt>
                <c:pt idx="8" formatCode="0">
                  <c:v>1.5577007300000001</c:v>
                </c:pt>
                <c:pt idx="9" formatCode="0">
                  <c:v>2.0610463399999999</c:v>
                </c:pt>
                <c:pt idx="10" formatCode="0">
                  <c:v>3.4099759340000002</c:v>
                </c:pt>
                <c:pt idx="11" formatCode="0">
                  <c:v>3.5088416061742604</c:v>
                </c:pt>
                <c:pt idx="12" formatCode="0">
                  <c:v>3.6460819745731596</c:v>
                </c:pt>
                <c:pt idx="13" formatCode="0">
                  <c:v>3.6981211374689695</c:v>
                </c:pt>
                <c:pt idx="14" formatCode="0">
                  <c:v>3.7308191732201004</c:v>
                </c:pt>
                <c:pt idx="15" formatCode="0">
                  <c:v>3.7586309154992996</c:v>
                </c:pt>
                <c:pt idx="16" formatCode="0">
                  <c:v>3.7651029118269399</c:v>
                </c:pt>
                <c:pt idx="17" formatCode="0">
                  <c:v>3.9363936984397396</c:v>
                </c:pt>
                <c:pt idx="18" formatCode="0">
                  <c:v>4.0817719264365504</c:v>
                </c:pt>
                <c:pt idx="19" formatCode="0">
                  <c:v>4.360833560302571</c:v>
                </c:pt>
                <c:pt idx="20" formatCode="0">
                  <c:v>4.4690566077490006</c:v>
                </c:pt>
                <c:pt idx="21" formatCode="0">
                  <c:v>4.2616469434173005</c:v>
                </c:pt>
                <c:pt idx="22" formatCode="0">
                  <c:v>4.0910382773431895</c:v>
                </c:pt>
                <c:pt idx="23" formatCode="0">
                  <c:v>4.1967208810525003</c:v>
                </c:pt>
                <c:pt idx="24" formatCode="0">
                  <c:v>3.9503168344919004</c:v>
                </c:pt>
                <c:pt idx="25" formatCode="0">
                  <c:v>4.3012576710750592</c:v>
                </c:pt>
                <c:pt idx="26" formatCode="0">
                  <c:v>4.3873064147561998</c:v>
                </c:pt>
                <c:pt idx="27" formatCode="0">
                  <c:v>4.4733921159399994</c:v>
                </c:pt>
                <c:pt idx="28" formatCode="0">
                  <c:v>4.9690940754099993</c:v>
                </c:pt>
                <c:pt idx="29" formatCode="0">
                  <c:v>5.4509781755600004</c:v>
                </c:pt>
                <c:pt idx="30" formatCode="0">
                  <c:v>5.9334278199100003</c:v>
                </c:pt>
                <c:pt idx="31" formatCode="0">
                  <c:v>6.4161833563100013</c:v>
                </c:pt>
                <c:pt idx="32" formatCode="0">
                  <c:v>6.8995873990399978</c:v>
                </c:pt>
                <c:pt idx="33" formatCode="0">
                  <c:v>7.3835758323999992</c:v>
                </c:pt>
                <c:pt idx="34" formatCode="0">
                  <c:v>7.8680069742000009</c:v>
                </c:pt>
                <c:pt idx="35" formatCode="0">
                  <c:v>8.3528505628199987</c:v>
                </c:pt>
                <c:pt idx="36" formatCode="0">
                  <c:v>8.8382954851800015</c:v>
                </c:pt>
                <c:pt idx="37" formatCode="0">
                  <c:v>9.3242936722799996</c:v>
                </c:pt>
                <c:pt idx="38" formatCode="0">
                  <c:v>13.153078835300004</c:v>
                </c:pt>
                <c:pt idx="39" formatCode="0">
                  <c:v>16.9414627158</c:v>
                </c:pt>
                <c:pt idx="40" formatCode="0">
                  <c:v>20.727994868</c:v>
                </c:pt>
                <c:pt idx="41" formatCode="0">
                  <c:v>24.5136153467</c:v>
                </c:pt>
                <c:pt idx="42" formatCode="0">
                  <c:v>28.303844614300004</c:v>
                </c:pt>
                <c:pt idx="43" formatCode="0">
                  <c:v>31.969336922099995</c:v>
                </c:pt>
                <c:pt idx="44" formatCode="0">
                  <c:v>35.7864849889</c:v>
                </c:pt>
                <c:pt idx="45" formatCode="0">
                  <c:v>39.610907333600011</c:v>
                </c:pt>
                <c:pt idx="46" formatCode="0">
                  <c:v>43.619133068099998</c:v>
                </c:pt>
                <c:pt idx="47" formatCode="0">
                  <c:v>47.580393740600002</c:v>
                </c:pt>
                <c:pt idx="48" formatCode="0">
                  <c:v>59.087962879999992</c:v>
                </c:pt>
                <c:pt idx="49" formatCode="0">
                  <c:v>70.615787449999999</c:v>
                </c:pt>
                <c:pt idx="50" formatCode="0">
                  <c:v>82.140298319999999</c:v>
                </c:pt>
                <c:pt idx="51" formatCode="0">
                  <c:v>93.715912010000011</c:v>
                </c:pt>
                <c:pt idx="52" formatCode="0">
                  <c:v>105.40590143999998</c:v>
                </c:pt>
                <c:pt idx="53" formatCode="0">
                  <c:v>133.32919510000002</c:v>
                </c:pt>
                <c:pt idx="54" formatCode="0">
                  <c:v>151.66953950000001</c:v>
                </c:pt>
                <c:pt idx="55" formatCode="0">
                  <c:v>180.46313720000001</c:v>
                </c:pt>
                <c:pt idx="56" formatCode="0">
                  <c:v>209.96331920000003</c:v>
                </c:pt>
                <c:pt idx="57" formatCode="0">
                  <c:v>237.20473539999995</c:v>
                </c:pt>
                <c:pt idx="58" formatCode="0">
                  <c:v>241.5386307</c:v>
                </c:pt>
                <c:pt idx="59" formatCode="0">
                  <c:v>245.39474230000005</c:v>
                </c:pt>
                <c:pt idx="60" formatCode="0">
                  <c:v>250.83550220000004</c:v>
                </c:pt>
                <c:pt idx="61" formatCode="0">
                  <c:v>253.97982209999998</c:v>
                </c:pt>
                <c:pt idx="62" formatCode="0">
                  <c:v>256.37787889999993</c:v>
                </c:pt>
                <c:pt idx="63" formatCode="0">
                  <c:v>258.05099960000001</c:v>
                </c:pt>
                <c:pt idx="64" formatCode="0">
                  <c:v>259.66293430000002</c:v>
                </c:pt>
                <c:pt idx="65" formatCode="0">
                  <c:v>261.1438129</c:v>
                </c:pt>
                <c:pt idx="66" formatCode="0">
                  <c:v>262.40308520000002</c:v>
                </c:pt>
                <c:pt idx="67" formatCode="0">
                  <c:v>264.76099270000003</c:v>
                </c:pt>
                <c:pt idx="68" formatCode="0">
                  <c:v>265.36125979999997</c:v>
                </c:pt>
                <c:pt idx="69" formatCode="0">
                  <c:v>267.21021080000003</c:v>
                </c:pt>
                <c:pt idx="70" formatCode="0">
                  <c:v>268.70168800000005</c:v>
                </c:pt>
                <c:pt idx="71" formatCode="0">
                  <c:v>270.15212789999998</c:v>
                </c:pt>
                <c:pt idx="72" formatCode="0">
                  <c:v>271.55218209999998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summary!$A$8</c:f>
              <c:strCache>
                <c:ptCount val="1"/>
                <c:pt idx="0">
                  <c:v>Rice</c:v>
                </c:pt>
              </c:strCache>
            </c:strRef>
          </c:tx>
          <c:marker>
            <c:symbol val="none"/>
          </c:marker>
          <c:xVal>
            <c:numRef>
              <c:f>summary!$B$3:$BV$3</c:f>
              <c:numCache>
                <c:formatCode>General</c:formatCode>
                <c:ptCount val="73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</c:numCache>
            </c:numRef>
          </c:xVal>
          <c:yVal>
            <c:numRef>
              <c:f>summary!$B$8:$BV$8</c:f>
              <c:numCache>
                <c:formatCode>0.0</c:formatCode>
                <c:ptCount val="73"/>
                <c:pt idx="0">
                  <c:v>0</c:v>
                </c:pt>
                <c:pt idx="1">
                  <c:v>0</c:v>
                </c:pt>
                <c:pt idx="2">
                  <c:v>6.1952610000000005E-4</c:v>
                </c:pt>
                <c:pt idx="3">
                  <c:v>9.2210345899999997E-3</c:v>
                </c:pt>
                <c:pt idx="4">
                  <c:v>1.8403865700000001E-2</c:v>
                </c:pt>
                <c:pt idx="5">
                  <c:v>5.0777651600000001E-2</c:v>
                </c:pt>
                <c:pt idx="6">
                  <c:v>9.9762613799999997E-2</c:v>
                </c:pt>
                <c:pt idx="7">
                  <c:v>0.19876694360000002</c:v>
                </c:pt>
                <c:pt idx="8">
                  <c:v>0.41699425003999996</c:v>
                </c:pt>
                <c:pt idx="9">
                  <c:v>0.75527466056000014</c:v>
                </c:pt>
                <c:pt idx="10">
                  <c:v>2.2967609874799999</c:v>
                </c:pt>
                <c:pt idx="11">
                  <c:v>2.25247819334</c:v>
                </c:pt>
                <c:pt idx="12">
                  <c:v>2.1771826423700005</c:v>
                </c:pt>
                <c:pt idx="13">
                  <c:v>1.8716500116700001</c:v>
                </c:pt>
                <c:pt idx="14">
                  <c:v>2.1327654458700001</c:v>
                </c:pt>
                <c:pt idx="15">
                  <c:v>2.4115503168800001</c:v>
                </c:pt>
                <c:pt idx="16">
                  <c:v>2.7980490634999997</c:v>
                </c:pt>
                <c:pt idx="17">
                  <c:v>2.8669859894000003</c:v>
                </c:pt>
                <c:pt idx="18">
                  <c:v>2.8852092095000001</c:v>
                </c:pt>
                <c:pt idx="19">
                  <c:v>3.1884741228999998</c:v>
                </c:pt>
                <c:pt idx="20">
                  <c:v>3.2254680602999999</c:v>
                </c:pt>
                <c:pt idx="21">
                  <c:v>4.4174189439999996</c:v>
                </c:pt>
                <c:pt idx="22">
                  <c:v>4.868820393</c:v>
                </c:pt>
                <c:pt idx="23">
                  <c:v>4.629174817</c:v>
                </c:pt>
                <c:pt idx="24">
                  <c:v>4.804848387999999</c:v>
                </c:pt>
                <c:pt idx="25">
                  <c:v>5.6337908713999996</c:v>
                </c:pt>
                <c:pt idx="26">
                  <c:v>6.4562372910100008</c:v>
                </c:pt>
                <c:pt idx="27">
                  <c:v>7.8523003291300002</c:v>
                </c:pt>
                <c:pt idx="28">
                  <c:v>8.1435337925199995</c:v>
                </c:pt>
                <c:pt idx="29">
                  <c:v>8.4979581501800006</c:v>
                </c:pt>
                <c:pt idx="30">
                  <c:v>8.7090084442600002</c:v>
                </c:pt>
                <c:pt idx="31">
                  <c:v>9.0741227234000021</c:v>
                </c:pt>
                <c:pt idx="32">
                  <c:v>9.795913113400001</c:v>
                </c:pt>
                <c:pt idx="33">
                  <c:v>10.211367643599999</c:v>
                </c:pt>
                <c:pt idx="34">
                  <c:v>10.7082928136</c:v>
                </c:pt>
                <c:pt idx="35">
                  <c:v>11.799817742</c:v>
                </c:pt>
                <c:pt idx="36">
                  <c:v>12.3008425495</c:v>
                </c:pt>
                <c:pt idx="37">
                  <c:v>12.26375159513</c:v>
                </c:pt>
                <c:pt idx="38">
                  <c:v>13.833334807329997</c:v>
                </c:pt>
                <c:pt idx="39">
                  <c:v>14.779520979200001</c:v>
                </c:pt>
                <c:pt idx="40">
                  <c:v>16.694467265300002</c:v>
                </c:pt>
                <c:pt idx="41">
                  <c:v>18.372804106899999</c:v>
                </c:pt>
                <c:pt idx="42">
                  <c:v>20.805883034000001</c:v>
                </c:pt>
                <c:pt idx="43">
                  <c:v>23.238971600000003</c:v>
                </c:pt>
                <c:pt idx="44">
                  <c:v>25.299316111999996</c:v>
                </c:pt>
                <c:pt idx="45">
                  <c:v>29.075843298999995</c:v>
                </c:pt>
                <c:pt idx="46">
                  <c:v>36.048212058000004</c:v>
                </c:pt>
                <c:pt idx="47">
                  <c:v>39.625962414</c:v>
                </c:pt>
                <c:pt idx="48">
                  <c:v>41.258968607000014</c:v>
                </c:pt>
                <c:pt idx="49">
                  <c:v>51.189854699000009</c:v>
                </c:pt>
                <c:pt idx="50">
                  <c:v>52.882455299999997</c:v>
                </c:pt>
                <c:pt idx="51">
                  <c:v>55.239797850000009</c:v>
                </c:pt>
                <c:pt idx="52">
                  <c:v>60.48877968</c:v>
                </c:pt>
                <c:pt idx="53">
                  <c:v>77.004925994999994</c:v>
                </c:pt>
                <c:pt idx="54">
                  <c:v>89.454121259999994</c:v>
                </c:pt>
                <c:pt idx="55">
                  <c:v>98.057087080000002</c:v>
                </c:pt>
                <c:pt idx="56">
                  <c:v>99.294640160000029</c:v>
                </c:pt>
                <c:pt idx="57">
                  <c:v>104.40219062</c:v>
                </c:pt>
                <c:pt idx="58">
                  <c:v>102.75547500100001</c:v>
                </c:pt>
                <c:pt idx="59">
                  <c:v>100.11162571</c:v>
                </c:pt>
                <c:pt idx="60">
                  <c:v>100.82961121999999</c:v>
                </c:pt>
                <c:pt idx="61">
                  <c:v>102.63529801999999</c:v>
                </c:pt>
                <c:pt idx="62">
                  <c:v>105.66969089</c:v>
                </c:pt>
                <c:pt idx="63">
                  <c:v>105.76534319</c:v>
                </c:pt>
                <c:pt idx="64">
                  <c:v>105.09404328999999</c:v>
                </c:pt>
                <c:pt idx="65">
                  <c:v>108.65759191099998</c:v>
                </c:pt>
                <c:pt idx="66">
                  <c:v>107.68928899000001</c:v>
                </c:pt>
                <c:pt idx="67">
                  <c:v>110.03335259999999</c:v>
                </c:pt>
                <c:pt idx="68">
                  <c:v>111.38457211999997</c:v>
                </c:pt>
                <c:pt idx="69">
                  <c:v>112.298301933</c:v>
                </c:pt>
                <c:pt idx="70">
                  <c:v>113.84692846200001</c:v>
                </c:pt>
                <c:pt idx="71">
                  <c:v>114.76479978</c:v>
                </c:pt>
                <c:pt idx="72">
                  <c:v>116.46236369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1951744"/>
        <c:axId val="291953280"/>
      </c:scatterChart>
      <c:valAx>
        <c:axId val="291951744"/>
        <c:scaling>
          <c:orientation val="minMax"/>
          <c:max val="2050"/>
          <c:min val="1500"/>
        </c:scaling>
        <c:delete val="0"/>
        <c:axPos val="b"/>
        <c:numFmt formatCode="General" sourceLinked="1"/>
        <c:majorTickMark val="out"/>
        <c:minorTickMark val="none"/>
        <c:tickLblPos val="nextTo"/>
        <c:crossAx val="291953280"/>
        <c:crosses val="autoZero"/>
        <c:crossBetween val="midCat"/>
      </c:valAx>
      <c:valAx>
        <c:axId val="291953280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crossAx val="29195174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summary!$A$44</c:f>
              <c:strCache>
                <c:ptCount val="1"/>
                <c:pt idx="0">
                  <c:v>Cropland, Baseline</c:v>
                </c:pt>
              </c:strCache>
            </c:strRef>
          </c:tx>
          <c:marker>
            <c:symbol val="none"/>
          </c:marker>
          <c:xVal>
            <c:numRef>
              <c:f>summary!$B$43:$BW$43</c:f>
              <c:numCache>
                <c:formatCode>General</c:formatCode>
                <c:ptCount val="74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  <c:pt idx="73">
                  <c:v>2016</c:v>
                </c:pt>
              </c:numCache>
            </c:numRef>
          </c:xVal>
          <c:yVal>
            <c:numRef>
              <c:f>summary!$B$44:$BW$44</c:f>
              <c:numCache>
                <c:formatCode>0.0</c:formatCode>
                <c:ptCount val="74"/>
                <c:pt idx="0">
                  <c:v>0</c:v>
                </c:pt>
                <c:pt idx="1">
                  <c:v>0</c:v>
                </c:pt>
                <c:pt idx="2">
                  <c:v>1.0669073300000002E-2</c:v>
                </c:pt>
                <c:pt idx="3">
                  <c:v>1.8051756957000002</c:v>
                </c:pt>
                <c:pt idx="4">
                  <c:v>3.9260686349999996</c:v>
                </c:pt>
                <c:pt idx="5">
                  <c:v>10.36596913</c:v>
                </c:pt>
                <c:pt idx="6">
                  <c:v>27.969022342000006</c:v>
                </c:pt>
                <c:pt idx="7">
                  <c:v>48.280862776600003</c:v>
                </c:pt>
                <c:pt idx="8">
                  <c:v>72.449788830999992</c:v>
                </c:pt>
                <c:pt idx="9">
                  <c:v>116.47636425099996</c:v>
                </c:pt>
                <c:pt idx="10">
                  <c:v>196.91215505499997</c:v>
                </c:pt>
                <c:pt idx="11">
                  <c:v>196.65393031799999</c:v>
                </c:pt>
                <c:pt idx="12">
                  <c:v>194.16811820100003</c:v>
                </c:pt>
                <c:pt idx="13">
                  <c:v>180.93264217000004</c:v>
                </c:pt>
                <c:pt idx="14">
                  <c:v>177.17093679000001</c:v>
                </c:pt>
                <c:pt idx="15">
                  <c:v>171.87327458999997</c:v>
                </c:pt>
                <c:pt idx="16">
                  <c:v>170.78724980999999</c:v>
                </c:pt>
                <c:pt idx="17">
                  <c:v>169.31702899999999</c:v>
                </c:pt>
                <c:pt idx="18">
                  <c:v>169.27126633</c:v>
                </c:pt>
                <c:pt idx="19">
                  <c:v>180.71708548000001</c:v>
                </c:pt>
                <c:pt idx="20">
                  <c:v>184.24265726999997</c:v>
                </c:pt>
                <c:pt idx="21">
                  <c:v>219.62111795000001</c:v>
                </c:pt>
                <c:pt idx="22">
                  <c:v>249.20218310999996</c:v>
                </c:pt>
                <c:pt idx="23">
                  <c:v>253.89736596</c:v>
                </c:pt>
                <c:pt idx="24">
                  <c:v>226.53755581000001</c:v>
                </c:pt>
                <c:pt idx="25">
                  <c:v>260.64963766631007</c:v>
                </c:pt>
                <c:pt idx="26">
                  <c:v>272.60347153999999</c:v>
                </c:pt>
                <c:pt idx="27">
                  <c:v>294.47343230000001</c:v>
                </c:pt>
                <c:pt idx="28">
                  <c:v>306.62371409000002</c:v>
                </c:pt>
                <c:pt idx="29">
                  <c:v>319.30571957999996</c:v>
                </c:pt>
                <c:pt idx="30">
                  <c:v>330.92173179999998</c:v>
                </c:pt>
                <c:pt idx="31">
                  <c:v>342.32270476999997</c:v>
                </c:pt>
                <c:pt idx="32">
                  <c:v>357.06310258000008</c:v>
                </c:pt>
                <c:pt idx="33">
                  <c:v>369.33487376000011</c:v>
                </c:pt>
                <c:pt idx="34">
                  <c:v>382.33922208999996</c:v>
                </c:pt>
                <c:pt idx="35">
                  <c:v>397.16498349999995</c:v>
                </c:pt>
                <c:pt idx="36">
                  <c:v>412.99053778000007</c:v>
                </c:pt>
                <c:pt idx="37">
                  <c:v>431.21570866000002</c:v>
                </c:pt>
                <c:pt idx="38">
                  <c:v>453.94319160000009</c:v>
                </c:pt>
                <c:pt idx="39">
                  <c:v>477.29648509999998</c:v>
                </c:pt>
                <c:pt idx="40">
                  <c:v>505.31345749999986</c:v>
                </c:pt>
                <c:pt idx="41">
                  <c:v>543.16092220000007</c:v>
                </c:pt>
                <c:pt idx="42">
                  <c:v>580.49409050000008</c:v>
                </c:pt>
                <c:pt idx="43">
                  <c:v>621.9046257</c:v>
                </c:pt>
                <c:pt idx="44">
                  <c:v>653.01184549999994</c:v>
                </c:pt>
                <c:pt idx="45">
                  <c:v>719.45787499999983</c:v>
                </c:pt>
                <c:pt idx="46">
                  <c:v>782.7326989999998</c:v>
                </c:pt>
                <c:pt idx="47">
                  <c:v>843.60881400000005</c:v>
                </c:pt>
                <c:pt idx="48">
                  <c:v>934.61679100000003</c:v>
                </c:pt>
                <c:pt idx="49">
                  <c:v>982.90036499999985</c:v>
                </c:pt>
                <c:pt idx="50">
                  <c:v>1063.9884630000001</c:v>
                </c:pt>
                <c:pt idx="51">
                  <c:v>1150.9358969999998</c:v>
                </c:pt>
                <c:pt idx="52">
                  <c:v>1223.3870160000001</c:v>
                </c:pt>
                <c:pt idx="53">
                  <c:v>1366.055292</c:v>
                </c:pt>
                <c:pt idx="54">
                  <c:v>1422.9720019999997</c:v>
                </c:pt>
                <c:pt idx="55">
                  <c:v>1453.2449809999998</c:v>
                </c:pt>
                <c:pt idx="56">
                  <c:v>1516.7319910000001</c:v>
                </c:pt>
                <c:pt idx="57">
                  <c:v>1509.3063890000001</c:v>
                </c:pt>
                <c:pt idx="58">
                  <c:v>1518.1768609999999</c:v>
                </c:pt>
                <c:pt idx="59">
                  <c:v>1514.8124350000001</c:v>
                </c:pt>
                <c:pt idx="60">
                  <c:v>1518.8376340000002</c:v>
                </c:pt>
                <c:pt idx="61">
                  <c:v>1527.8081890000001</c:v>
                </c:pt>
                <c:pt idx="62">
                  <c:v>1526.2731709999998</c:v>
                </c:pt>
                <c:pt idx="63">
                  <c:v>1525.2315100000003</c:v>
                </c:pt>
                <c:pt idx="64">
                  <c:v>1518.2030619999998</c:v>
                </c:pt>
                <c:pt idx="65">
                  <c:v>1523.5889000000004</c:v>
                </c:pt>
                <c:pt idx="66">
                  <c:v>1531.0604829999997</c:v>
                </c:pt>
                <c:pt idx="67">
                  <c:v>1531.3744119999999</c:v>
                </c:pt>
                <c:pt idx="68">
                  <c:v>1546.0858110000001</c:v>
                </c:pt>
                <c:pt idx="69">
                  <c:v>1562.4146800000001</c:v>
                </c:pt>
                <c:pt idx="70">
                  <c:v>1563.9341429999997</c:v>
                </c:pt>
                <c:pt idx="71">
                  <c:v>1582.1368219999999</c:v>
                </c:pt>
                <c:pt idx="72">
                  <c:v>1588.5324949999999</c:v>
                </c:pt>
                <c:pt idx="73">
                  <c:v>1603.3946060000003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summary!$A$45</c:f>
              <c:strCache>
                <c:ptCount val="1"/>
                <c:pt idx="0">
                  <c:v>Cropland, Lower</c:v>
                </c:pt>
              </c:strCache>
            </c:strRef>
          </c:tx>
          <c:marker>
            <c:symbol val="none"/>
          </c:marker>
          <c:xVal>
            <c:numRef>
              <c:f>summary!$B$43:$BW$43</c:f>
              <c:numCache>
                <c:formatCode>General</c:formatCode>
                <c:ptCount val="74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  <c:pt idx="73">
                  <c:v>2016</c:v>
                </c:pt>
              </c:numCache>
            </c:numRef>
          </c:xVal>
          <c:yVal>
            <c:numRef>
              <c:f>summary!$B$45:$BW$45</c:f>
              <c:numCache>
                <c:formatCode>0.0</c:formatCode>
                <c:ptCount val="74"/>
                <c:pt idx="0">
                  <c:v>0</c:v>
                </c:pt>
                <c:pt idx="1">
                  <c:v>0</c:v>
                </c:pt>
                <c:pt idx="2">
                  <c:v>5.3345227999999998E-4</c:v>
                </c:pt>
                <c:pt idx="3">
                  <c:v>0.13497708216999998</c:v>
                </c:pt>
                <c:pt idx="4">
                  <c:v>0.3923557795</c:v>
                </c:pt>
                <c:pt idx="5">
                  <c:v>1.2955257858</c:v>
                </c:pt>
                <c:pt idx="6">
                  <c:v>4.1951202610000005</c:v>
                </c:pt>
                <c:pt idx="7">
                  <c:v>8.449137671399999</c:v>
                </c:pt>
                <c:pt idx="8">
                  <c:v>14.490682064200001</c:v>
                </c:pt>
                <c:pt idx="9">
                  <c:v>26.209348069999997</c:v>
                </c:pt>
                <c:pt idx="10">
                  <c:v>49.454646556</c:v>
                </c:pt>
                <c:pt idx="11">
                  <c:v>55.163208322999999</c:v>
                </c:pt>
                <c:pt idx="12">
                  <c:v>60.106251153999999</c:v>
                </c:pt>
                <c:pt idx="13">
                  <c:v>61.247846374000005</c:v>
                </c:pt>
                <c:pt idx="14">
                  <c:v>65.145504402</c:v>
                </c:pt>
                <c:pt idx="15">
                  <c:v>68.250002754999997</c:v>
                </c:pt>
                <c:pt idx="16">
                  <c:v>72.839112994999994</c:v>
                </c:pt>
                <c:pt idx="17">
                  <c:v>77.193429183000006</c:v>
                </c:pt>
                <c:pt idx="18">
                  <c:v>82.154043619999996</c:v>
                </c:pt>
                <c:pt idx="19">
                  <c:v>93.027440814000002</c:v>
                </c:pt>
                <c:pt idx="20">
                  <c:v>100.26550870000001</c:v>
                </c:pt>
                <c:pt idx="21">
                  <c:v>125.96242289</c:v>
                </c:pt>
                <c:pt idx="22">
                  <c:v>150.26062481</c:v>
                </c:pt>
                <c:pt idx="23">
                  <c:v>160.56484731999998</c:v>
                </c:pt>
                <c:pt idx="24">
                  <c:v>149.91633157999999</c:v>
                </c:pt>
                <c:pt idx="25">
                  <c:v>180.15757201</c:v>
                </c:pt>
                <c:pt idx="26">
                  <c:v>196.44689337</c:v>
                </c:pt>
                <c:pt idx="27">
                  <c:v>220.87021142000003</c:v>
                </c:pt>
                <c:pt idx="28">
                  <c:v>233.04882743000002</c:v>
                </c:pt>
                <c:pt idx="29">
                  <c:v>245.87895523999998</c:v>
                </c:pt>
                <c:pt idx="30">
                  <c:v>258.13475835000003</c:v>
                </c:pt>
                <c:pt idx="31">
                  <c:v>270.45426866000003</c:v>
                </c:pt>
                <c:pt idx="32">
                  <c:v>285.67693369</c:v>
                </c:pt>
                <c:pt idx="33">
                  <c:v>299.19630873</c:v>
                </c:pt>
                <c:pt idx="34">
                  <c:v>313.55904290999996</c:v>
                </c:pt>
                <c:pt idx="35">
                  <c:v>329.69611767000004</c:v>
                </c:pt>
                <c:pt idx="36">
                  <c:v>346.96715746000001</c:v>
                </c:pt>
                <c:pt idx="37">
                  <c:v>366.59727751999998</c:v>
                </c:pt>
                <c:pt idx="38">
                  <c:v>390.50680954999996</c:v>
                </c:pt>
                <c:pt idx="39">
                  <c:v>415.39323899999999</c:v>
                </c:pt>
                <c:pt idx="40">
                  <c:v>444.84779979999996</c:v>
                </c:pt>
                <c:pt idx="41">
                  <c:v>483.59183770000004</c:v>
                </c:pt>
                <c:pt idx="42">
                  <c:v>522.61587899999995</c:v>
                </c:pt>
                <c:pt idx="43">
                  <c:v>566.07799320000004</c:v>
                </c:pt>
                <c:pt idx="44">
                  <c:v>600.92302389999998</c:v>
                </c:pt>
                <c:pt idx="45">
                  <c:v>669.22899600000005</c:v>
                </c:pt>
                <c:pt idx="46">
                  <c:v>735.87074199999995</c:v>
                </c:pt>
                <c:pt idx="47">
                  <c:v>801.47447699999998</c:v>
                </c:pt>
                <c:pt idx="48">
                  <c:v>891.65799000000004</c:v>
                </c:pt>
                <c:pt idx="49">
                  <c:v>941.64859300000001</c:v>
                </c:pt>
                <c:pt idx="50">
                  <c:v>1023.59424</c:v>
                </c:pt>
                <c:pt idx="51">
                  <c:v>1111.8527980000001</c:v>
                </c:pt>
                <c:pt idx="52">
                  <c:v>1186.728063</c:v>
                </c:pt>
                <c:pt idx="53">
                  <c:v>1330.5880869999999</c:v>
                </c:pt>
                <c:pt idx="54">
                  <c:v>1391.689623</c:v>
                </c:pt>
                <c:pt idx="55">
                  <c:v>1427.100019</c:v>
                </c:pt>
                <c:pt idx="56">
                  <c:v>1495.5071560000001</c:v>
                </c:pt>
                <c:pt idx="57">
                  <c:v>1494.217746</c:v>
                </c:pt>
                <c:pt idx="58">
                  <c:v>1502.9992560000001</c:v>
                </c:pt>
                <c:pt idx="59">
                  <c:v>1499.6672880000001</c:v>
                </c:pt>
                <c:pt idx="60">
                  <c:v>1503.6542079999999</c:v>
                </c:pt>
                <c:pt idx="61">
                  <c:v>1512.5323939999998</c:v>
                </c:pt>
                <c:pt idx="62">
                  <c:v>1511.0147880000002</c:v>
                </c:pt>
                <c:pt idx="63">
                  <c:v>1509.9862390000001</c:v>
                </c:pt>
                <c:pt idx="64">
                  <c:v>1503.029642</c:v>
                </c:pt>
                <c:pt idx="65">
                  <c:v>1508.3570520000001</c:v>
                </c:pt>
                <c:pt idx="66">
                  <c:v>1515.7573710000001</c:v>
                </c:pt>
                <c:pt idx="67">
                  <c:v>1516.067796</c:v>
                </c:pt>
                <c:pt idx="68">
                  <c:v>1530.6321189999999</c:v>
                </c:pt>
                <c:pt idx="69">
                  <c:v>1546.796724</c:v>
                </c:pt>
                <c:pt idx="70">
                  <c:v>1548.3008869999999</c:v>
                </c:pt>
                <c:pt idx="71">
                  <c:v>1566.319839</c:v>
                </c:pt>
                <c:pt idx="72">
                  <c:v>1572.651934</c:v>
                </c:pt>
                <c:pt idx="73">
                  <c:v>1587.365366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summary!$A$46</c:f>
              <c:strCache>
                <c:ptCount val="1"/>
                <c:pt idx="0">
                  <c:v>Cropland, upper</c:v>
                </c:pt>
              </c:strCache>
            </c:strRef>
          </c:tx>
          <c:marker>
            <c:symbol val="none"/>
          </c:marker>
          <c:xVal>
            <c:numRef>
              <c:f>summary!$B$43:$BW$43</c:f>
              <c:numCache>
                <c:formatCode>General</c:formatCode>
                <c:ptCount val="74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  <c:pt idx="73">
                  <c:v>2016</c:v>
                </c:pt>
              </c:numCache>
            </c:numRef>
          </c:xVal>
          <c:yVal>
            <c:numRef>
              <c:f>summary!$B$46:$BW$46</c:f>
              <c:numCache>
                <c:formatCode>0.0</c:formatCode>
                <c:ptCount val="74"/>
                <c:pt idx="0">
                  <c:v>0</c:v>
                </c:pt>
                <c:pt idx="1">
                  <c:v>0</c:v>
                </c:pt>
                <c:pt idx="2">
                  <c:v>2.0804613E-2</c:v>
                </c:pt>
                <c:pt idx="3">
                  <c:v>3.4749775869999997</c:v>
                </c:pt>
                <c:pt idx="4">
                  <c:v>7.4595606010000006</c:v>
                </c:pt>
                <c:pt idx="5">
                  <c:v>19.436181572000002</c:v>
                </c:pt>
                <c:pt idx="6">
                  <c:v>51.739584515000004</c:v>
                </c:pt>
                <c:pt idx="7">
                  <c:v>88.107017561999996</c:v>
                </c:pt>
                <c:pt idx="8">
                  <c:v>130.38222456400001</c:v>
                </c:pt>
                <c:pt idx="9">
                  <c:v>206.68016752</c:v>
                </c:pt>
                <c:pt idx="10">
                  <c:v>343.62187281000001</c:v>
                </c:pt>
                <c:pt idx="11">
                  <c:v>337.60925707999996</c:v>
                </c:pt>
                <c:pt idx="12">
                  <c:v>327.71040956000002</c:v>
                </c:pt>
                <c:pt idx="13">
                  <c:v>299.96854281000003</c:v>
                </c:pt>
                <c:pt idx="14">
                  <c:v>288.91513946999999</c:v>
                </c:pt>
                <c:pt idx="15">
                  <c:v>275.40294833000002</c:v>
                </c:pt>
                <c:pt idx="16">
                  <c:v>268.68994871000001</c:v>
                </c:pt>
                <c:pt idx="17">
                  <c:v>261.39781499999998</c:v>
                </c:pt>
                <c:pt idx="18">
                  <c:v>256.35153033</c:v>
                </c:pt>
                <c:pt idx="19">
                  <c:v>268.37499336000002</c:v>
                </c:pt>
                <c:pt idx="20">
                  <c:v>268.19695994</c:v>
                </c:pt>
                <c:pt idx="21">
                  <c:v>313.25245615</c:v>
                </c:pt>
                <c:pt idx="22">
                  <c:v>348.10722570000001</c:v>
                </c:pt>
                <c:pt idx="23">
                  <c:v>347.025078291</c:v>
                </c:pt>
                <c:pt idx="24">
                  <c:v>303.13431060599999</c:v>
                </c:pt>
                <c:pt idx="25">
                  <c:v>341.11523896599999</c:v>
                </c:pt>
                <c:pt idx="26">
                  <c:v>348.70487663</c:v>
                </c:pt>
                <c:pt idx="27">
                  <c:v>367.89232468</c:v>
                </c:pt>
                <c:pt idx="28">
                  <c:v>380.00436406</c:v>
                </c:pt>
                <c:pt idx="29">
                  <c:v>392.51362661999997</c:v>
                </c:pt>
                <c:pt idx="30">
                  <c:v>403.47206963000002</c:v>
                </c:pt>
                <c:pt idx="31">
                  <c:v>413.94097316</c:v>
                </c:pt>
                <c:pt idx="32">
                  <c:v>428.19580504999999</c:v>
                </c:pt>
                <c:pt idx="33">
                  <c:v>439.21581914000001</c:v>
                </c:pt>
                <c:pt idx="34">
                  <c:v>450.85948223999998</c:v>
                </c:pt>
                <c:pt idx="35">
                  <c:v>464.38070396000001</c:v>
                </c:pt>
                <c:pt idx="36">
                  <c:v>478.76044469999999</c:v>
                </c:pt>
                <c:pt idx="37">
                  <c:v>495.59300509999997</c:v>
                </c:pt>
                <c:pt idx="38">
                  <c:v>517.19071180000003</c:v>
                </c:pt>
                <c:pt idx="39">
                  <c:v>539.0463049</c:v>
                </c:pt>
                <c:pt idx="40">
                  <c:v>565.64005760000009</c:v>
                </c:pt>
                <c:pt idx="41">
                  <c:v>602.62678940000001</c:v>
                </c:pt>
                <c:pt idx="42">
                  <c:v>638.23859989999994</c:v>
                </c:pt>
                <c:pt idx="43">
                  <c:v>677.62263910000001</c:v>
                </c:pt>
                <c:pt idx="44">
                  <c:v>705.04887199999996</c:v>
                </c:pt>
                <c:pt idx="45">
                  <c:v>769.64332400000001</c:v>
                </c:pt>
                <c:pt idx="46">
                  <c:v>829.54301199999998</c:v>
                </c:pt>
                <c:pt idx="47">
                  <c:v>885.69984999999997</c:v>
                </c:pt>
                <c:pt idx="48">
                  <c:v>977.57401600000003</c:v>
                </c:pt>
                <c:pt idx="49">
                  <c:v>1024.1328119999998</c:v>
                </c:pt>
                <c:pt idx="50">
                  <c:v>1104.370312</c:v>
                </c:pt>
                <c:pt idx="51">
                  <c:v>1190.0183669999999</c:v>
                </c:pt>
                <c:pt idx="52">
                  <c:v>1260.030591</c:v>
                </c:pt>
                <c:pt idx="53">
                  <c:v>1401.51926</c:v>
                </c:pt>
                <c:pt idx="54">
                  <c:v>1454.239006</c:v>
                </c:pt>
                <c:pt idx="55">
                  <c:v>1479.390813</c:v>
                </c:pt>
                <c:pt idx="56">
                  <c:v>1537.955017</c:v>
                </c:pt>
                <c:pt idx="57">
                  <c:v>1524.3908019999999</c:v>
                </c:pt>
                <c:pt idx="58">
                  <c:v>1533.3656579999999</c:v>
                </c:pt>
                <c:pt idx="59">
                  <c:v>1529.9547689999999</c:v>
                </c:pt>
                <c:pt idx="60">
                  <c:v>1534.014713</c:v>
                </c:pt>
                <c:pt idx="61">
                  <c:v>1543.074527</c:v>
                </c:pt>
                <c:pt idx="62">
                  <c:v>1541.530661</c:v>
                </c:pt>
                <c:pt idx="63">
                  <c:v>1540.477032</c:v>
                </c:pt>
                <c:pt idx="64">
                  <c:v>1533.3770750000001</c:v>
                </c:pt>
                <c:pt idx="65">
                  <c:v>1538.8164750000001</c:v>
                </c:pt>
                <c:pt idx="66">
                  <c:v>1546.3684430000001</c:v>
                </c:pt>
                <c:pt idx="67">
                  <c:v>1546.684448</c:v>
                </c:pt>
                <c:pt idx="68">
                  <c:v>1561.5425769999999</c:v>
                </c:pt>
                <c:pt idx="69">
                  <c:v>1578.0343710000002</c:v>
                </c:pt>
                <c:pt idx="70">
                  <c:v>1579.569544</c:v>
                </c:pt>
                <c:pt idx="71">
                  <c:v>1597.95397</c:v>
                </c:pt>
                <c:pt idx="72">
                  <c:v>1604.4121480000001</c:v>
                </c:pt>
                <c:pt idx="73">
                  <c:v>1619.416524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9932416"/>
        <c:axId val="159933952"/>
      </c:scatterChart>
      <c:valAx>
        <c:axId val="159932416"/>
        <c:scaling>
          <c:orientation val="minMax"/>
          <c:max val="2020"/>
          <c:min val="-10000"/>
        </c:scaling>
        <c:delete val="0"/>
        <c:axPos val="b"/>
        <c:numFmt formatCode="General" sourceLinked="1"/>
        <c:majorTickMark val="out"/>
        <c:minorTickMark val="none"/>
        <c:tickLblPos val="nextTo"/>
        <c:crossAx val="159933952"/>
        <c:crosses val="autoZero"/>
        <c:crossBetween val="midCat"/>
      </c:valAx>
      <c:valAx>
        <c:axId val="159933952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crossAx val="1599324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summary!$A$44</c:f>
              <c:strCache>
                <c:ptCount val="1"/>
                <c:pt idx="0">
                  <c:v>Cropland, Baseline</c:v>
                </c:pt>
              </c:strCache>
            </c:strRef>
          </c:tx>
          <c:marker>
            <c:symbol val="none"/>
          </c:marker>
          <c:xVal>
            <c:numRef>
              <c:f>summary!$B$43:$BW$43</c:f>
              <c:numCache>
                <c:formatCode>General</c:formatCode>
                <c:ptCount val="74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  <c:pt idx="73">
                  <c:v>2016</c:v>
                </c:pt>
              </c:numCache>
            </c:numRef>
          </c:xVal>
          <c:yVal>
            <c:numRef>
              <c:f>summary!$B$44:$BW$44</c:f>
              <c:numCache>
                <c:formatCode>0.0</c:formatCode>
                <c:ptCount val="74"/>
                <c:pt idx="0">
                  <c:v>0</c:v>
                </c:pt>
                <c:pt idx="1">
                  <c:v>0</c:v>
                </c:pt>
                <c:pt idx="2">
                  <c:v>1.0669073300000002E-2</c:v>
                </c:pt>
                <c:pt idx="3">
                  <c:v>1.8051756957000002</c:v>
                </c:pt>
                <c:pt idx="4">
                  <c:v>3.9260686349999996</c:v>
                </c:pt>
                <c:pt idx="5">
                  <c:v>10.36596913</c:v>
                </c:pt>
                <c:pt idx="6">
                  <c:v>27.969022342000006</c:v>
                </c:pt>
                <c:pt idx="7">
                  <c:v>48.280862776600003</c:v>
                </c:pt>
                <c:pt idx="8">
                  <c:v>72.449788830999992</c:v>
                </c:pt>
                <c:pt idx="9">
                  <c:v>116.47636425099996</c:v>
                </c:pt>
                <c:pt idx="10">
                  <c:v>196.91215505499997</c:v>
                </c:pt>
                <c:pt idx="11">
                  <c:v>196.65393031799999</c:v>
                </c:pt>
                <c:pt idx="12">
                  <c:v>194.16811820100003</c:v>
                </c:pt>
                <c:pt idx="13">
                  <c:v>180.93264217000004</c:v>
                </c:pt>
                <c:pt idx="14">
                  <c:v>177.17093679000001</c:v>
                </c:pt>
                <c:pt idx="15">
                  <c:v>171.87327458999997</c:v>
                </c:pt>
                <c:pt idx="16">
                  <c:v>170.78724980999999</c:v>
                </c:pt>
                <c:pt idx="17">
                  <c:v>169.31702899999999</c:v>
                </c:pt>
                <c:pt idx="18">
                  <c:v>169.27126633</c:v>
                </c:pt>
                <c:pt idx="19">
                  <c:v>180.71708548000001</c:v>
                </c:pt>
                <c:pt idx="20">
                  <c:v>184.24265726999997</c:v>
                </c:pt>
                <c:pt idx="21">
                  <c:v>219.62111795000001</c:v>
                </c:pt>
                <c:pt idx="22">
                  <c:v>249.20218310999996</c:v>
                </c:pt>
                <c:pt idx="23">
                  <c:v>253.89736596</c:v>
                </c:pt>
                <c:pt idx="24">
                  <c:v>226.53755581000001</c:v>
                </c:pt>
                <c:pt idx="25">
                  <c:v>260.64963766631007</c:v>
                </c:pt>
                <c:pt idx="26">
                  <c:v>272.60347153999999</c:v>
                </c:pt>
                <c:pt idx="27">
                  <c:v>294.47343230000001</c:v>
                </c:pt>
                <c:pt idx="28">
                  <c:v>306.62371409000002</c:v>
                </c:pt>
                <c:pt idx="29">
                  <c:v>319.30571957999996</c:v>
                </c:pt>
                <c:pt idx="30">
                  <c:v>330.92173179999998</c:v>
                </c:pt>
                <c:pt idx="31">
                  <c:v>342.32270476999997</c:v>
                </c:pt>
                <c:pt idx="32">
                  <c:v>357.06310258000008</c:v>
                </c:pt>
                <c:pt idx="33">
                  <c:v>369.33487376000011</c:v>
                </c:pt>
                <c:pt idx="34">
                  <c:v>382.33922208999996</c:v>
                </c:pt>
                <c:pt idx="35">
                  <c:v>397.16498349999995</c:v>
                </c:pt>
                <c:pt idx="36">
                  <c:v>412.99053778000007</c:v>
                </c:pt>
                <c:pt idx="37">
                  <c:v>431.21570866000002</c:v>
                </c:pt>
                <c:pt idx="38">
                  <c:v>453.94319160000009</c:v>
                </c:pt>
                <c:pt idx="39">
                  <c:v>477.29648509999998</c:v>
                </c:pt>
                <c:pt idx="40">
                  <c:v>505.31345749999986</c:v>
                </c:pt>
                <c:pt idx="41">
                  <c:v>543.16092220000007</c:v>
                </c:pt>
                <c:pt idx="42">
                  <c:v>580.49409050000008</c:v>
                </c:pt>
                <c:pt idx="43">
                  <c:v>621.9046257</c:v>
                </c:pt>
                <c:pt idx="44">
                  <c:v>653.01184549999994</c:v>
                </c:pt>
                <c:pt idx="45">
                  <c:v>719.45787499999983</c:v>
                </c:pt>
                <c:pt idx="46">
                  <c:v>782.7326989999998</c:v>
                </c:pt>
                <c:pt idx="47">
                  <c:v>843.60881400000005</c:v>
                </c:pt>
                <c:pt idx="48">
                  <c:v>934.61679100000003</c:v>
                </c:pt>
                <c:pt idx="49">
                  <c:v>982.90036499999985</c:v>
                </c:pt>
                <c:pt idx="50">
                  <c:v>1063.9884630000001</c:v>
                </c:pt>
                <c:pt idx="51">
                  <c:v>1150.9358969999998</c:v>
                </c:pt>
                <c:pt idx="52">
                  <c:v>1223.3870160000001</c:v>
                </c:pt>
                <c:pt idx="53">
                  <c:v>1366.055292</c:v>
                </c:pt>
                <c:pt idx="54">
                  <c:v>1422.9720019999997</c:v>
                </c:pt>
                <c:pt idx="55">
                  <c:v>1453.2449809999998</c:v>
                </c:pt>
                <c:pt idx="56">
                  <c:v>1516.7319910000001</c:v>
                </c:pt>
                <c:pt idx="57">
                  <c:v>1509.3063890000001</c:v>
                </c:pt>
                <c:pt idx="58">
                  <c:v>1518.1768609999999</c:v>
                </c:pt>
                <c:pt idx="59">
                  <c:v>1514.8124350000001</c:v>
                </c:pt>
                <c:pt idx="60">
                  <c:v>1518.8376340000002</c:v>
                </c:pt>
                <c:pt idx="61">
                  <c:v>1527.8081890000001</c:v>
                </c:pt>
                <c:pt idx="62">
                  <c:v>1526.2731709999998</c:v>
                </c:pt>
                <c:pt idx="63">
                  <c:v>1525.2315100000003</c:v>
                </c:pt>
                <c:pt idx="64">
                  <c:v>1518.2030619999998</c:v>
                </c:pt>
                <c:pt idx="65">
                  <c:v>1523.5889000000004</c:v>
                </c:pt>
                <c:pt idx="66">
                  <c:v>1531.0604829999997</c:v>
                </c:pt>
                <c:pt idx="67">
                  <c:v>1531.3744119999999</c:v>
                </c:pt>
                <c:pt idx="68">
                  <c:v>1546.0858110000001</c:v>
                </c:pt>
                <c:pt idx="69">
                  <c:v>1562.4146800000001</c:v>
                </c:pt>
                <c:pt idx="70">
                  <c:v>1563.9341429999997</c:v>
                </c:pt>
                <c:pt idx="71">
                  <c:v>1582.1368219999999</c:v>
                </c:pt>
                <c:pt idx="72">
                  <c:v>1588.5324949999999</c:v>
                </c:pt>
                <c:pt idx="73">
                  <c:v>1603.3946060000003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summary!$A$45</c:f>
              <c:strCache>
                <c:ptCount val="1"/>
                <c:pt idx="0">
                  <c:v>Cropland, Lower</c:v>
                </c:pt>
              </c:strCache>
            </c:strRef>
          </c:tx>
          <c:marker>
            <c:symbol val="none"/>
          </c:marker>
          <c:xVal>
            <c:numRef>
              <c:f>summary!$B$43:$BW$43</c:f>
              <c:numCache>
                <c:formatCode>General</c:formatCode>
                <c:ptCount val="74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  <c:pt idx="73">
                  <c:v>2016</c:v>
                </c:pt>
              </c:numCache>
            </c:numRef>
          </c:xVal>
          <c:yVal>
            <c:numRef>
              <c:f>summary!$B$45:$BW$45</c:f>
              <c:numCache>
                <c:formatCode>0.0</c:formatCode>
                <c:ptCount val="74"/>
                <c:pt idx="0">
                  <c:v>0</c:v>
                </c:pt>
                <c:pt idx="1">
                  <c:v>0</c:v>
                </c:pt>
                <c:pt idx="2">
                  <c:v>5.3345227999999998E-4</c:v>
                </c:pt>
                <c:pt idx="3">
                  <c:v>0.13497708216999998</c:v>
                </c:pt>
                <c:pt idx="4">
                  <c:v>0.3923557795</c:v>
                </c:pt>
                <c:pt idx="5">
                  <c:v>1.2955257858</c:v>
                </c:pt>
                <c:pt idx="6">
                  <c:v>4.1951202610000005</c:v>
                </c:pt>
                <c:pt idx="7">
                  <c:v>8.449137671399999</c:v>
                </c:pt>
                <c:pt idx="8">
                  <c:v>14.490682064200001</c:v>
                </c:pt>
                <c:pt idx="9">
                  <c:v>26.209348069999997</c:v>
                </c:pt>
                <c:pt idx="10">
                  <c:v>49.454646556</c:v>
                </c:pt>
                <c:pt idx="11">
                  <c:v>55.163208322999999</c:v>
                </c:pt>
                <c:pt idx="12">
                  <c:v>60.106251153999999</c:v>
                </c:pt>
                <c:pt idx="13">
                  <c:v>61.247846374000005</c:v>
                </c:pt>
                <c:pt idx="14">
                  <c:v>65.145504402</c:v>
                </c:pt>
                <c:pt idx="15">
                  <c:v>68.250002754999997</c:v>
                </c:pt>
                <c:pt idx="16">
                  <c:v>72.839112994999994</c:v>
                </c:pt>
                <c:pt idx="17">
                  <c:v>77.193429183000006</c:v>
                </c:pt>
                <c:pt idx="18">
                  <c:v>82.154043619999996</c:v>
                </c:pt>
                <c:pt idx="19">
                  <c:v>93.027440814000002</c:v>
                </c:pt>
                <c:pt idx="20">
                  <c:v>100.26550870000001</c:v>
                </c:pt>
                <c:pt idx="21">
                  <c:v>125.96242289</c:v>
                </c:pt>
                <c:pt idx="22">
                  <c:v>150.26062481</c:v>
                </c:pt>
                <c:pt idx="23">
                  <c:v>160.56484731999998</c:v>
                </c:pt>
                <c:pt idx="24">
                  <c:v>149.91633157999999</c:v>
                </c:pt>
                <c:pt idx="25">
                  <c:v>180.15757201</c:v>
                </c:pt>
                <c:pt idx="26">
                  <c:v>196.44689337</c:v>
                </c:pt>
                <c:pt idx="27">
                  <c:v>220.87021142000003</c:v>
                </c:pt>
                <c:pt idx="28">
                  <c:v>233.04882743000002</c:v>
                </c:pt>
                <c:pt idx="29">
                  <c:v>245.87895523999998</c:v>
                </c:pt>
                <c:pt idx="30">
                  <c:v>258.13475835000003</c:v>
                </c:pt>
                <c:pt idx="31">
                  <c:v>270.45426866000003</c:v>
                </c:pt>
                <c:pt idx="32">
                  <c:v>285.67693369</c:v>
                </c:pt>
                <c:pt idx="33">
                  <c:v>299.19630873</c:v>
                </c:pt>
                <c:pt idx="34">
                  <c:v>313.55904290999996</c:v>
                </c:pt>
                <c:pt idx="35">
                  <c:v>329.69611767000004</c:v>
                </c:pt>
                <c:pt idx="36">
                  <c:v>346.96715746000001</c:v>
                </c:pt>
                <c:pt idx="37">
                  <c:v>366.59727751999998</c:v>
                </c:pt>
                <c:pt idx="38">
                  <c:v>390.50680954999996</c:v>
                </c:pt>
                <c:pt idx="39">
                  <c:v>415.39323899999999</c:v>
                </c:pt>
                <c:pt idx="40">
                  <c:v>444.84779979999996</c:v>
                </c:pt>
                <c:pt idx="41">
                  <c:v>483.59183770000004</c:v>
                </c:pt>
                <c:pt idx="42">
                  <c:v>522.61587899999995</c:v>
                </c:pt>
                <c:pt idx="43">
                  <c:v>566.07799320000004</c:v>
                </c:pt>
                <c:pt idx="44">
                  <c:v>600.92302389999998</c:v>
                </c:pt>
                <c:pt idx="45">
                  <c:v>669.22899600000005</c:v>
                </c:pt>
                <c:pt idx="46">
                  <c:v>735.87074199999995</c:v>
                </c:pt>
                <c:pt idx="47">
                  <c:v>801.47447699999998</c:v>
                </c:pt>
                <c:pt idx="48">
                  <c:v>891.65799000000004</c:v>
                </c:pt>
                <c:pt idx="49">
                  <c:v>941.64859300000001</c:v>
                </c:pt>
                <c:pt idx="50">
                  <c:v>1023.59424</c:v>
                </c:pt>
                <c:pt idx="51">
                  <c:v>1111.8527980000001</c:v>
                </c:pt>
                <c:pt idx="52">
                  <c:v>1186.728063</c:v>
                </c:pt>
                <c:pt idx="53">
                  <c:v>1330.5880869999999</c:v>
                </c:pt>
                <c:pt idx="54">
                  <c:v>1391.689623</c:v>
                </c:pt>
                <c:pt idx="55">
                  <c:v>1427.100019</c:v>
                </c:pt>
                <c:pt idx="56">
                  <c:v>1495.5071560000001</c:v>
                </c:pt>
                <c:pt idx="57">
                  <c:v>1494.217746</c:v>
                </c:pt>
                <c:pt idx="58">
                  <c:v>1502.9992560000001</c:v>
                </c:pt>
                <c:pt idx="59">
                  <c:v>1499.6672880000001</c:v>
                </c:pt>
                <c:pt idx="60">
                  <c:v>1503.6542079999999</c:v>
                </c:pt>
                <c:pt idx="61">
                  <c:v>1512.5323939999998</c:v>
                </c:pt>
                <c:pt idx="62">
                  <c:v>1511.0147880000002</c:v>
                </c:pt>
                <c:pt idx="63">
                  <c:v>1509.9862390000001</c:v>
                </c:pt>
                <c:pt idx="64">
                  <c:v>1503.029642</c:v>
                </c:pt>
                <c:pt idx="65">
                  <c:v>1508.3570520000001</c:v>
                </c:pt>
                <c:pt idx="66">
                  <c:v>1515.7573710000001</c:v>
                </c:pt>
                <c:pt idx="67">
                  <c:v>1516.067796</c:v>
                </c:pt>
                <c:pt idx="68">
                  <c:v>1530.6321189999999</c:v>
                </c:pt>
                <c:pt idx="69">
                  <c:v>1546.796724</c:v>
                </c:pt>
                <c:pt idx="70">
                  <c:v>1548.3008869999999</c:v>
                </c:pt>
                <c:pt idx="71">
                  <c:v>1566.319839</c:v>
                </c:pt>
                <c:pt idx="72">
                  <c:v>1572.651934</c:v>
                </c:pt>
                <c:pt idx="73">
                  <c:v>1587.365366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summary!$A$46</c:f>
              <c:strCache>
                <c:ptCount val="1"/>
                <c:pt idx="0">
                  <c:v>Cropland, upper</c:v>
                </c:pt>
              </c:strCache>
            </c:strRef>
          </c:tx>
          <c:marker>
            <c:symbol val="none"/>
          </c:marker>
          <c:xVal>
            <c:numRef>
              <c:f>summary!$B$43:$BW$43</c:f>
              <c:numCache>
                <c:formatCode>General</c:formatCode>
                <c:ptCount val="74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  <c:pt idx="73">
                  <c:v>2016</c:v>
                </c:pt>
              </c:numCache>
            </c:numRef>
          </c:xVal>
          <c:yVal>
            <c:numRef>
              <c:f>summary!$B$46:$BW$46</c:f>
              <c:numCache>
                <c:formatCode>0.0</c:formatCode>
                <c:ptCount val="74"/>
                <c:pt idx="0">
                  <c:v>0</c:v>
                </c:pt>
                <c:pt idx="1">
                  <c:v>0</c:v>
                </c:pt>
                <c:pt idx="2">
                  <c:v>2.0804613E-2</c:v>
                </c:pt>
                <c:pt idx="3">
                  <c:v>3.4749775869999997</c:v>
                </c:pt>
                <c:pt idx="4">
                  <c:v>7.4595606010000006</c:v>
                </c:pt>
                <c:pt idx="5">
                  <c:v>19.436181572000002</c:v>
                </c:pt>
                <c:pt idx="6">
                  <c:v>51.739584515000004</c:v>
                </c:pt>
                <c:pt idx="7">
                  <c:v>88.107017561999996</c:v>
                </c:pt>
                <c:pt idx="8">
                  <c:v>130.38222456400001</c:v>
                </c:pt>
                <c:pt idx="9">
                  <c:v>206.68016752</c:v>
                </c:pt>
                <c:pt idx="10">
                  <c:v>343.62187281000001</c:v>
                </c:pt>
                <c:pt idx="11">
                  <c:v>337.60925707999996</c:v>
                </c:pt>
                <c:pt idx="12">
                  <c:v>327.71040956000002</c:v>
                </c:pt>
                <c:pt idx="13">
                  <c:v>299.96854281000003</c:v>
                </c:pt>
                <c:pt idx="14">
                  <c:v>288.91513946999999</c:v>
                </c:pt>
                <c:pt idx="15">
                  <c:v>275.40294833000002</c:v>
                </c:pt>
                <c:pt idx="16">
                  <c:v>268.68994871000001</c:v>
                </c:pt>
                <c:pt idx="17">
                  <c:v>261.39781499999998</c:v>
                </c:pt>
                <c:pt idx="18">
                  <c:v>256.35153033</c:v>
                </c:pt>
                <c:pt idx="19">
                  <c:v>268.37499336000002</c:v>
                </c:pt>
                <c:pt idx="20">
                  <c:v>268.19695994</c:v>
                </c:pt>
                <c:pt idx="21">
                  <c:v>313.25245615</c:v>
                </c:pt>
                <c:pt idx="22">
                  <c:v>348.10722570000001</c:v>
                </c:pt>
                <c:pt idx="23">
                  <c:v>347.025078291</c:v>
                </c:pt>
                <c:pt idx="24">
                  <c:v>303.13431060599999</c:v>
                </c:pt>
                <c:pt idx="25">
                  <c:v>341.11523896599999</c:v>
                </c:pt>
                <c:pt idx="26">
                  <c:v>348.70487663</c:v>
                </c:pt>
                <c:pt idx="27">
                  <c:v>367.89232468</c:v>
                </c:pt>
                <c:pt idx="28">
                  <c:v>380.00436406</c:v>
                </c:pt>
                <c:pt idx="29">
                  <c:v>392.51362661999997</c:v>
                </c:pt>
                <c:pt idx="30">
                  <c:v>403.47206963000002</c:v>
                </c:pt>
                <c:pt idx="31">
                  <c:v>413.94097316</c:v>
                </c:pt>
                <c:pt idx="32">
                  <c:v>428.19580504999999</c:v>
                </c:pt>
                <c:pt idx="33">
                  <c:v>439.21581914000001</c:v>
                </c:pt>
                <c:pt idx="34">
                  <c:v>450.85948223999998</c:v>
                </c:pt>
                <c:pt idx="35">
                  <c:v>464.38070396000001</c:v>
                </c:pt>
                <c:pt idx="36">
                  <c:v>478.76044469999999</c:v>
                </c:pt>
                <c:pt idx="37">
                  <c:v>495.59300509999997</c:v>
                </c:pt>
                <c:pt idx="38">
                  <c:v>517.19071180000003</c:v>
                </c:pt>
                <c:pt idx="39">
                  <c:v>539.0463049</c:v>
                </c:pt>
                <c:pt idx="40">
                  <c:v>565.64005760000009</c:v>
                </c:pt>
                <c:pt idx="41">
                  <c:v>602.62678940000001</c:v>
                </c:pt>
                <c:pt idx="42">
                  <c:v>638.23859989999994</c:v>
                </c:pt>
                <c:pt idx="43">
                  <c:v>677.62263910000001</c:v>
                </c:pt>
                <c:pt idx="44">
                  <c:v>705.04887199999996</c:v>
                </c:pt>
                <c:pt idx="45">
                  <c:v>769.64332400000001</c:v>
                </c:pt>
                <c:pt idx="46">
                  <c:v>829.54301199999998</c:v>
                </c:pt>
                <c:pt idx="47">
                  <c:v>885.69984999999997</c:v>
                </c:pt>
                <c:pt idx="48">
                  <c:v>977.57401600000003</c:v>
                </c:pt>
                <c:pt idx="49">
                  <c:v>1024.1328119999998</c:v>
                </c:pt>
                <c:pt idx="50">
                  <c:v>1104.370312</c:v>
                </c:pt>
                <c:pt idx="51">
                  <c:v>1190.0183669999999</c:v>
                </c:pt>
                <c:pt idx="52">
                  <c:v>1260.030591</c:v>
                </c:pt>
                <c:pt idx="53">
                  <c:v>1401.51926</c:v>
                </c:pt>
                <c:pt idx="54">
                  <c:v>1454.239006</c:v>
                </c:pt>
                <c:pt idx="55">
                  <c:v>1479.390813</c:v>
                </c:pt>
                <c:pt idx="56">
                  <c:v>1537.955017</c:v>
                </c:pt>
                <c:pt idx="57">
                  <c:v>1524.3908019999999</c:v>
                </c:pt>
                <c:pt idx="58">
                  <c:v>1533.3656579999999</c:v>
                </c:pt>
                <c:pt idx="59">
                  <c:v>1529.9547689999999</c:v>
                </c:pt>
                <c:pt idx="60">
                  <c:v>1534.014713</c:v>
                </c:pt>
                <c:pt idx="61">
                  <c:v>1543.074527</c:v>
                </c:pt>
                <c:pt idx="62">
                  <c:v>1541.530661</c:v>
                </c:pt>
                <c:pt idx="63">
                  <c:v>1540.477032</c:v>
                </c:pt>
                <c:pt idx="64">
                  <c:v>1533.3770750000001</c:v>
                </c:pt>
                <c:pt idx="65">
                  <c:v>1538.8164750000001</c:v>
                </c:pt>
                <c:pt idx="66">
                  <c:v>1546.3684430000001</c:v>
                </c:pt>
                <c:pt idx="67">
                  <c:v>1546.684448</c:v>
                </c:pt>
                <c:pt idx="68">
                  <c:v>1561.5425769999999</c:v>
                </c:pt>
                <c:pt idx="69">
                  <c:v>1578.0343710000002</c:v>
                </c:pt>
                <c:pt idx="70">
                  <c:v>1579.569544</c:v>
                </c:pt>
                <c:pt idx="71">
                  <c:v>1597.95397</c:v>
                </c:pt>
                <c:pt idx="72">
                  <c:v>1604.4121480000001</c:v>
                </c:pt>
                <c:pt idx="73">
                  <c:v>1619.416524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2829824"/>
        <c:axId val="292831616"/>
      </c:scatterChart>
      <c:valAx>
        <c:axId val="292829824"/>
        <c:scaling>
          <c:orientation val="minMax"/>
          <c:max val="2020"/>
          <c:min val="0"/>
        </c:scaling>
        <c:delete val="0"/>
        <c:axPos val="b"/>
        <c:numFmt formatCode="General" sourceLinked="1"/>
        <c:majorTickMark val="out"/>
        <c:minorTickMark val="none"/>
        <c:tickLblPos val="nextTo"/>
        <c:crossAx val="292831616"/>
        <c:crosses val="autoZero"/>
        <c:crossBetween val="midCat"/>
      </c:valAx>
      <c:valAx>
        <c:axId val="292831616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crossAx val="29282982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summary!$A$65</c:f>
              <c:strCache>
                <c:ptCount val="1"/>
                <c:pt idx="0">
                  <c:v>Grazing land, Baseline</c:v>
                </c:pt>
              </c:strCache>
            </c:strRef>
          </c:tx>
          <c:marker>
            <c:symbol val="none"/>
          </c:marker>
          <c:xVal>
            <c:numRef>
              <c:f>summary!$B$64:$BW$64</c:f>
              <c:numCache>
                <c:formatCode>General</c:formatCode>
                <c:ptCount val="74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  <c:pt idx="73">
                  <c:v>2016</c:v>
                </c:pt>
              </c:numCache>
            </c:numRef>
          </c:xVal>
          <c:yVal>
            <c:numRef>
              <c:f>summary!$B$65:$BW$65</c:f>
              <c:numCache>
                <c:formatCode>0.0</c:formatCode>
                <c:ptCount val="7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0.37815470000000001</c:v>
                </c:pt>
                <c:pt idx="4">
                  <c:v>12.118049716700002</c:v>
                </c:pt>
                <c:pt idx="5">
                  <c:v>31.768615170200007</c:v>
                </c:pt>
                <c:pt idx="6">
                  <c:v>48.117071165739191</c:v>
                </c:pt>
                <c:pt idx="7">
                  <c:v>72.828303378200005</c:v>
                </c:pt>
                <c:pt idx="8">
                  <c:v>113.46601113</c:v>
                </c:pt>
                <c:pt idx="9">
                  <c:v>152.040428332</c:v>
                </c:pt>
                <c:pt idx="10">
                  <c:v>243.5756887</c:v>
                </c:pt>
                <c:pt idx="11">
                  <c:v>207.87977237999999</c:v>
                </c:pt>
                <c:pt idx="12">
                  <c:v>215.77921251999996</c:v>
                </c:pt>
                <c:pt idx="13">
                  <c:v>216.02778172999999</c:v>
                </c:pt>
                <c:pt idx="14">
                  <c:v>230.81646211</c:v>
                </c:pt>
                <c:pt idx="15">
                  <c:v>248.80384027999997</c:v>
                </c:pt>
                <c:pt idx="16">
                  <c:v>271.28120696999997</c:v>
                </c:pt>
                <c:pt idx="17">
                  <c:v>289.49207794999995</c:v>
                </c:pt>
                <c:pt idx="18">
                  <c:v>314.31730089000007</c:v>
                </c:pt>
                <c:pt idx="19">
                  <c:v>349.49219973999999</c:v>
                </c:pt>
                <c:pt idx="20">
                  <c:v>368.23957314999996</c:v>
                </c:pt>
                <c:pt idx="21">
                  <c:v>449.67978584441005</c:v>
                </c:pt>
                <c:pt idx="22">
                  <c:v>500.59891333571989</c:v>
                </c:pt>
                <c:pt idx="23">
                  <c:v>511.57524337173004</c:v>
                </c:pt>
                <c:pt idx="24">
                  <c:v>486.30905050000001</c:v>
                </c:pt>
                <c:pt idx="25">
                  <c:v>517.94671431999984</c:v>
                </c:pt>
                <c:pt idx="26">
                  <c:v>583.55644840000002</c:v>
                </c:pt>
                <c:pt idx="27">
                  <c:v>667.88946679999992</c:v>
                </c:pt>
                <c:pt idx="28">
                  <c:v>670.74895690000005</c:v>
                </c:pt>
                <c:pt idx="29">
                  <c:v>690.51763649999998</c:v>
                </c:pt>
                <c:pt idx="30">
                  <c:v>706.10722670000007</c:v>
                </c:pt>
                <c:pt idx="31">
                  <c:v>726.26266370000008</c:v>
                </c:pt>
                <c:pt idx="32">
                  <c:v>756.4216464000001</c:v>
                </c:pt>
                <c:pt idx="33">
                  <c:v>784.18868959999975</c:v>
                </c:pt>
                <c:pt idx="34">
                  <c:v>813.90889777999996</c:v>
                </c:pt>
                <c:pt idx="35">
                  <c:v>862.12752893999982</c:v>
                </c:pt>
                <c:pt idx="36">
                  <c:v>895.63101375999986</c:v>
                </c:pt>
                <c:pt idx="37">
                  <c:v>916.64541900000017</c:v>
                </c:pt>
                <c:pt idx="38">
                  <c:v>975.96837960000005</c:v>
                </c:pt>
                <c:pt idx="39">
                  <c:v>1013.6192506000001</c:v>
                </c:pt>
                <c:pt idx="40">
                  <c:v>1076.4419017999996</c:v>
                </c:pt>
                <c:pt idx="41">
                  <c:v>1136.7184062999995</c:v>
                </c:pt>
                <c:pt idx="42">
                  <c:v>1197.3387510000002</c:v>
                </c:pt>
                <c:pt idx="43">
                  <c:v>1256.4347469999998</c:v>
                </c:pt>
                <c:pt idx="44">
                  <c:v>1257.7655310000005</c:v>
                </c:pt>
                <c:pt idx="45">
                  <c:v>1365.6565820000001</c:v>
                </c:pt>
                <c:pt idx="46">
                  <c:v>1475.996977</c:v>
                </c:pt>
                <c:pt idx="47">
                  <c:v>1663.076853</c:v>
                </c:pt>
                <c:pt idx="48">
                  <c:v>1824.4056269999999</c:v>
                </c:pt>
                <c:pt idx="49">
                  <c:v>1957.2484120000004</c:v>
                </c:pt>
                <c:pt idx="50">
                  <c:v>2133.9137679999994</c:v>
                </c:pt>
                <c:pt idx="51">
                  <c:v>2397.015101</c:v>
                </c:pt>
                <c:pt idx="52">
                  <c:v>2612.2155320000006</c:v>
                </c:pt>
                <c:pt idx="53">
                  <c:v>3009.5409239599994</c:v>
                </c:pt>
                <c:pt idx="54">
                  <c:v>3053.3565829400009</c:v>
                </c:pt>
                <c:pt idx="55">
                  <c:v>3139.0329634</c:v>
                </c:pt>
                <c:pt idx="56">
                  <c:v>3272.0092554000003</c:v>
                </c:pt>
                <c:pt idx="57">
                  <c:v>3322.9819752000003</c:v>
                </c:pt>
                <c:pt idx="58">
                  <c:v>3322.6946780999997</c:v>
                </c:pt>
                <c:pt idx="59">
                  <c:v>3318.6964130999995</c:v>
                </c:pt>
                <c:pt idx="60">
                  <c:v>3304.3040200000005</c:v>
                </c:pt>
                <c:pt idx="61">
                  <c:v>3309.3933279999997</c:v>
                </c:pt>
                <c:pt idx="62">
                  <c:v>3300.0598020000002</c:v>
                </c:pt>
                <c:pt idx="63">
                  <c:v>3300.5624360000002</c:v>
                </c:pt>
                <c:pt idx="64">
                  <c:v>3301.2174809999997</c:v>
                </c:pt>
                <c:pt idx="65">
                  <c:v>3298.7315930999998</c:v>
                </c:pt>
                <c:pt idx="66">
                  <c:v>3292.7049259</c:v>
                </c:pt>
                <c:pt idx="67">
                  <c:v>3309.8345049999998</c:v>
                </c:pt>
                <c:pt idx="68">
                  <c:v>3291.5472999999997</c:v>
                </c:pt>
                <c:pt idx="69">
                  <c:v>3289.0415830000002</c:v>
                </c:pt>
                <c:pt idx="70">
                  <c:v>3285.0808840000004</c:v>
                </c:pt>
                <c:pt idx="71">
                  <c:v>3284.6102929999997</c:v>
                </c:pt>
                <c:pt idx="72">
                  <c:v>3283.1549679999994</c:v>
                </c:pt>
                <c:pt idx="73">
                  <c:v>3280.0321010000002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summary!$A$66</c:f>
              <c:strCache>
                <c:ptCount val="1"/>
                <c:pt idx="0">
                  <c:v>Grazing land, Lower</c:v>
                </c:pt>
              </c:strCache>
            </c:strRef>
          </c:tx>
          <c:marker>
            <c:symbol val="none"/>
          </c:marker>
          <c:xVal>
            <c:numRef>
              <c:f>summary!$B$64:$BW$64</c:f>
              <c:numCache>
                <c:formatCode>General</c:formatCode>
                <c:ptCount val="74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  <c:pt idx="73">
                  <c:v>2016</c:v>
                </c:pt>
              </c:numCache>
            </c:numRef>
          </c:xVal>
          <c:yVal>
            <c:numRef>
              <c:f>summary!$B$66:$BW$66</c:f>
              <c:numCache>
                <c:formatCode>0.0</c:formatCode>
                <c:ptCount val="7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2.8361669999999999E-2</c:v>
                </c:pt>
                <c:pt idx="4">
                  <c:v>1.21181099229</c:v>
                </c:pt>
                <c:pt idx="5">
                  <c:v>3.9710842740300003</c:v>
                </c:pt>
                <c:pt idx="6">
                  <c:v>7.2175613206299998</c:v>
                </c:pt>
                <c:pt idx="7">
                  <c:v>12.745050812100001</c:v>
                </c:pt>
                <c:pt idx="8">
                  <c:v>22.692765286100002</c:v>
                </c:pt>
                <c:pt idx="9">
                  <c:v>34.209575424199997</c:v>
                </c:pt>
                <c:pt idx="10">
                  <c:v>60.892757814999996</c:v>
                </c:pt>
                <c:pt idx="11">
                  <c:v>58.087619652999997</c:v>
                </c:pt>
                <c:pt idx="12">
                  <c:v>66.636728191999993</c:v>
                </c:pt>
                <c:pt idx="13">
                  <c:v>73.098988509999998</c:v>
                </c:pt>
                <c:pt idx="14">
                  <c:v>84.861917714000001</c:v>
                </c:pt>
                <c:pt idx="15">
                  <c:v>98.791108941999994</c:v>
                </c:pt>
                <c:pt idx="16">
                  <c:v>115.69096981999999</c:v>
                </c:pt>
                <c:pt idx="17">
                  <c:v>131.97933268</c:v>
                </c:pt>
                <c:pt idx="18">
                  <c:v>152.54382688999999</c:v>
                </c:pt>
                <c:pt idx="19">
                  <c:v>179.89194137999999</c:v>
                </c:pt>
                <c:pt idx="20">
                  <c:v>200.3708906</c:v>
                </c:pt>
                <c:pt idx="21">
                  <c:v>257.91070411999999</c:v>
                </c:pt>
                <c:pt idx="22">
                  <c:v>301.908074817</c:v>
                </c:pt>
                <c:pt idx="23">
                  <c:v>323.742202857</c:v>
                </c:pt>
                <c:pt idx="24">
                  <c:v>321.83148440000002</c:v>
                </c:pt>
                <c:pt idx="25">
                  <c:v>358.00309463999997</c:v>
                </c:pt>
                <c:pt idx="26">
                  <c:v>420.51424479999997</c:v>
                </c:pt>
                <c:pt idx="27">
                  <c:v>501.09907249999998</c:v>
                </c:pt>
                <c:pt idx="28">
                  <c:v>510.02526440000003</c:v>
                </c:pt>
                <c:pt idx="29">
                  <c:v>532.00686169999994</c:v>
                </c:pt>
                <c:pt idx="30">
                  <c:v>551.08838690000005</c:v>
                </c:pt>
                <c:pt idx="31">
                  <c:v>574.06892570000002</c:v>
                </c:pt>
                <c:pt idx="32">
                  <c:v>605.41916730000003</c:v>
                </c:pt>
                <c:pt idx="33">
                  <c:v>635.54205949999994</c:v>
                </c:pt>
                <c:pt idx="34">
                  <c:v>667.83469206999996</c:v>
                </c:pt>
                <c:pt idx="35">
                  <c:v>716.02830996</c:v>
                </c:pt>
                <c:pt idx="36">
                  <c:v>752.76497470000004</c:v>
                </c:pt>
                <c:pt idx="37">
                  <c:v>779.55585169999995</c:v>
                </c:pt>
                <c:pt idx="38">
                  <c:v>839.72974650000003</c:v>
                </c:pt>
                <c:pt idx="39">
                  <c:v>882.41206610000006</c:v>
                </c:pt>
                <c:pt idx="40">
                  <c:v>948.40817870000001</c:v>
                </c:pt>
                <c:pt idx="41">
                  <c:v>1012.7400640000001</c:v>
                </c:pt>
                <c:pt idx="42">
                  <c:v>1078.4267910000001</c:v>
                </c:pt>
                <c:pt idx="43">
                  <c:v>1143.6161099999999</c:v>
                </c:pt>
                <c:pt idx="44">
                  <c:v>1157.3617320000001</c:v>
                </c:pt>
                <c:pt idx="45">
                  <c:v>1270.4779149999999</c:v>
                </c:pt>
                <c:pt idx="46">
                  <c:v>1387.944567</c:v>
                </c:pt>
                <c:pt idx="47">
                  <c:v>1580.3522869999999</c:v>
                </c:pt>
                <c:pt idx="48">
                  <c:v>1740.9448339999999</c:v>
                </c:pt>
                <c:pt idx="49">
                  <c:v>1875.4200050000002</c:v>
                </c:pt>
                <c:pt idx="50">
                  <c:v>2053.1456329999996</c:v>
                </c:pt>
                <c:pt idx="51">
                  <c:v>2315.7862409999998</c:v>
                </c:pt>
                <c:pt idx="52">
                  <c:v>2536.5988659999998</c:v>
                </c:pt>
                <c:pt idx="53">
                  <c:v>2941.20414699</c:v>
                </c:pt>
                <c:pt idx="54">
                  <c:v>2994.7621935500001</c:v>
                </c:pt>
                <c:pt idx="55">
                  <c:v>3088.2302146800002</c:v>
                </c:pt>
                <c:pt idx="56">
                  <c:v>3230.2933567999999</c:v>
                </c:pt>
                <c:pt idx="57">
                  <c:v>3294.1117515999999</c:v>
                </c:pt>
                <c:pt idx="58">
                  <c:v>3293.7979930000001</c:v>
                </c:pt>
                <c:pt idx="59">
                  <c:v>3289.8615340000001</c:v>
                </c:pt>
                <c:pt idx="60">
                  <c:v>3274.7273761000001</c:v>
                </c:pt>
                <c:pt idx="61">
                  <c:v>3279.7584690000003</c:v>
                </c:pt>
                <c:pt idx="62">
                  <c:v>3270.8940539</c:v>
                </c:pt>
                <c:pt idx="63">
                  <c:v>3271.3886730999998</c:v>
                </c:pt>
                <c:pt idx="64">
                  <c:v>3272.04909</c:v>
                </c:pt>
                <c:pt idx="65">
                  <c:v>3269.5839769999998</c:v>
                </c:pt>
                <c:pt idx="66">
                  <c:v>3262.5248469999997</c:v>
                </c:pt>
                <c:pt idx="67">
                  <c:v>3280.6993649000001</c:v>
                </c:pt>
                <c:pt idx="68">
                  <c:v>3261.2473179000003</c:v>
                </c:pt>
                <c:pt idx="69">
                  <c:v>3258.8180668999998</c:v>
                </c:pt>
                <c:pt idx="70">
                  <c:v>3254.8729409000002</c:v>
                </c:pt>
                <c:pt idx="71">
                  <c:v>3254.5320139</c:v>
                </c:pt>
                <c:pt idx="72">
                  <c:v>3253.1003009000001</c:v>
                </c:pt>
                <c:pt idx="73">
                  <c:v>3250.1142209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summary!$A$67</c:f>
              <c:strCache>
                <c:ptCount val="1"/>
                <c:pt idx="0">
                  <c:v>Grazing land, Upper</c:v>
                </c:pt>
              </c:strCache>
            </c:strRef>
          </c:tx>
          <c:marker>
            <c:symbol val="none"/>
          </c:marker>
          <c:xVal>
            <c:numRef>
              <c:f>summary!$B$64:$BW$64</c:f>
              <c:numCache>
                <c:formatCode>General</c:formatCode>
                <c:ptCount val="74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  <c:pt idx="73">
                  <c:v>2016</c:v>
                </c:pt>
              </c:numCache>
            </c:numRef>
          </c:xVal>
          <c:yVal>
            <c:numRef>
              <c:f>summary!$B$67:$BW$67</c:f>
              <c:numCache>
                <c:formatCode>0.0</c:formatCode>
                <c:ptCount val="7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0.72793999999999992</c:v>
                </c:pt>
                <c:pt idx="4">
                  <c:v>23.024472169700001</c:v>
                </c:pt>
                <c:pt idx="5">
                  <c:v>59.564927732500003</c:v>
                </c:pt>
                <c:pt idx="6">
                  <c:v>89.014291987900009</c:v>
                </c:pt>
                <c:pt idx="7">
                  <c:v>132.90858928200001</c:v>
                </c:pt>
                <c:pt idx="8">
                  <c:v>204.237228695</c:v>
                </c:pt>
                <c:pt idx="9">
                  <c:v>269.73807226900004</c:v>
                </c:pt>
                <c:pt idx="10">
                  <c:v>425.95728021999997</c:v>
                </c:pt>
                <c:pt idx="11">
                  <c:v>357.34148654999996</c:v>
                </c:pt>
                <c:pt idx="12">
                  <c:v>364.51739909999998</c:v>
                </c:pt>
                <c:pt idx="13">
                  <c:v>355.35289946</c:v>
                </c:pt>
                <c:pt idx="14">
                  <c:v>376.38736597000002</c:v>
                </c:pt>
                <c:pt idx="15">
                  <c:v>398.53520215999998</c:v>
                </c:pt>
                <c:pt idx="16">
                  <c:v>426.71523592999995</c:v>
                </c:pt>
                <c:pt idx="17">
                  <c:v>447.01096075999999</c:v>
                </c:pt>
                <c:pt idx="18">
                  <c:v>476.10780780999994</c:v>
                </c:pt>
                <c:pt idx="19">
                  <c:v>519.08132976000002</c:v>
                </c:pt>
                <c:pt idx="20">
                  <c:v>536.08729623900001</c:v>
                </c:pt>
                <c:pt idx="21">
                  <c:v>640.81887283800006</c:v>
                </c:pt>
                <c:pt idx="22">
                  <c:v>691.18069105399991</c:v>
                </c:pt>
                <c:pt idx="23">
                  <c:v>678.31562398599999</c:v>
                </c:pt>
                <c:pt idx="24">
                  <c:v>650.60102089999998</c:v>
                </c:pt>
                <c:pt idx="25">
                  <c:v>677.18613717999995</c:v>
                </c:pt>
                <c:pt idx="26">
                  <c:v>744.40831449999996</c:v>
                </c:pt>
                <c:pt idx="27">
                  <c:v>826.24667829999999</c:v>
                </c:pt>
                <c:pt idx="28">
                  <c:v>825.10348810000005</c:v>
                </c:pt>
                <c:pt idx="29">
                  <c:v>844.71983000000012</c:v>
                </c:pt>
                <c:pt idx="30">
                  <c:v>858.84348450000005</c:v>
                </c:pt>
                <c:pt idx="31">
                  <c:v>878.17740659999993</c:v>
                </c:pt>
                <c:pt idx="32">
                  <c:v>907.15179039999987</c:v>
                </c:pt>
                <c:pt idx="33">
                  <c:v>932.65553120000004</c:v>
                </c:pt>
                <c:pt idx="34">
                  <c:v>959.89552245000004</c:v>
                </c:pt>
                <c:pt idx="35">
                  <c:v>1008.15099666</c:v>
                </c:pt>
                <c:pt idx="36">
                  <c:v>1038.4249078999999</c:v>
                </c:pt>
                <c:pt idx="37">
                  <c:v>1053.6359649999999</c:v>
                </c:pt>
                <c:pt idx="38">
                  <c:v>1112.1261387</c:v>
                </c:pt>
                <c:pt idx="39">
                  <c:v>1144.0467036</c:v>
                </c:pt>
                <c:pt idx="40">
                  <c:v>1204.3769069</c:v>
                </c:pt>
                <c:pt idx="41">
                  <c:v>1260.6604941000001</c:v>
                </c:pt>
                <c:pt idx="42">
                  <c:v>1316.0706710000002</c:v>
                </c:pt>
                <c:pt idx="43">
                  <c:v>1368.8121820000001</c:v>
                </c:pt>
                <c:pt idx="44">
                  <c:v>1357.666655</c:v>
                </c:pt>
                <c:pt idx="45">
                  <c:v>1460.6329859999998</c:v>
                </c:pt>
                <c:pt idx="46">
                  <c:v>1564.042385</c:v>
                </c:pt>
                <c:pt idx="47">
                  <c:v>1745.7964649999999</c:v>
                </c:pt>
                <c:pt idx="48">
                  <c:v>1907.6589760000002</c:v>
                </c:pt>
                <c:pt idx="49">
                  <c:v>2039.080269</c:v>
                </c:pt>
                <c:pt idx="50">
                  <c:v>2214.684307</c:v>
                </c:pt>
                <c:pt idx="51">
                  <c:v>2478.0654979999999</c:v>
                </c:pt>
                <c:pt idx="52">
                  <c:v>2686.3676340000002</c:v>
                </c:pt>
                <c:pt idx="53">
                  <c:v>3076.7543587499999</c:v>
                </c:pt>
                <c:pt idx="54">
                  <c:v>3111.2823880199999</c:v>
                </c:pt>
                <c:pt idx="55">
                  <c:v>3188.7841527</c:v>
                </c:pt>
                <c:pt idx="56">
                  <c:v>3313.5534578000002</c:v>
                </c:pt>
                <c:pt idx="57">
                  <c:v>3351.8141608000001</c:v>
                </c:pt>
                <c:pt idx="58">
                  <c:v>3351.5606559999997</c:v>
                </c:pt>
                <c:pt idx="59">
                  <c:v>3347.5222810999999</c:v>
                </c:pt>
                <c:pt idx="60">
                  <c:v>3333.8807499</c:v>
                </c:pt>
                <c:pt idx="61">
                  <c:v>3339.0201899999997</c:v>
                </c:pt>
                <c:pt idx="62">
                  <c:v>3329.209202</c:v>
                </c:pt>
                <c:pt idx="63">
                  <c:v>3329.7260760999998</c:v>
                </c:pt>
                <c:pt idx="64">
                  <c:v>3330.397332</c:v>
                </c:pt>
                <c:pt idx="65">
                  <c:v>3327.860932</c:v>
                </c:pt>
                <c:pt idx="66">
                  <c:v>3321.7760859999999</c:v>
                </c:pt>
                <c:pt idx="67">
                  <c:v>3338.935195</c:v>
                </c:pt>
                <c:pt idx="68">
                  <c:v>3320.7283440000001</c:v>
                </c:pt>
                <c:pt idx="69">
                  <c:v>3319.3458530000003</c:v>
                </c:pt>
                <c:pt idx="70">
                  <c:v>3315.1422309999998</c:v>
                </c:pt>
                <c:pt idx="71">
                  <c:v>3314.6383289999999</c:v>
                </c:pt>
                <c:pt idx="72">
                  <c:v>3313.1273329999999</c:v>
                </c:pt>
                <c:pt idx="73">
                  <c:v>3310.0774850000003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2853248"/>
        <c:axId val="292854784"/>
      </c:scatterChart>
      <c:valAx>
        <c:axId val="292853248"/>
        <c:scaling>
          <c:orientation val="minMax"/>
          <c:max val="2020"/>
          <c:min val="-10000"/>
        </c:scaling>
        <c:delete val="0"/>
        <c:axPos val="b"/>
        <c:numFmt formatCode="General" sourceLinked="1"/>
        <c:majorTickMark val="out"/>
        <c:minorTickMark val="none"/>
        <c:tickLblPos val="nextTo"/>
        <c:crossAx val="292854784"/>
        <c:crosses val="autoZero"/>
        <c:crossBetween val="midCat"/>
      </c:valAx>
      <c:valAx>
        <c:axId val="292854784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crossAx val="29285324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summary!$A$65</c:f>
              <c:strCache>
                <c:ptCount val="1"/>
                <c:pt idx="0">
                  <c:v>Grazing land, Baseline</c:v>
                </c:pt>
              </c:strCache>
            </c:strRef>
          </c:tx>
          <c:marker>
            <c:symbol val="none"/>
          </c:marker>
          <c:xVal>
            <c:numRef>
              <c:f>summary!$B$64:$BW$64</c:f>
              <c:numCache>
                <c:formatCode>General</c:formatCode>
                <c:ptCount val="74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  <c:pt idx="73">
                  <c:v>2016</c:v>
                </c:pt>
              </c:numCache>
            </c:numRef>
          </c:xVal>
          <c:yVal>
            <c:numRef>
              <c:f>summary!$B$65:$BW$65</c:f>
              <c:numCache>
                <c:formatCode>0.0</c:formatCode>
                <c:ptCount val="7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0.37815470000000001</c:v>
                </c:pt>
                <c:pt idx="4">
                  <c:v>12.118049716700002</c:v>
                </c:pt>
                <c:pt idx="5">
                  <c:v>31.768615170200007</c:v>
                </c:pt>
                <c:pt idx="6">
                  <c:v>48.117071165739191</c:v>
                </c:pt>
                <c:pt idx="7">
                  <c:v>72.828303378200005</c:v>
                </c:pt>
                <c:pt idx="8">
                  <c:v>113.46601113</c:v>
                </c:pt>
                <c:pt idx="9">
                  <c:v>152.040428332</c:v>
                </c:pt>
                <c:pt idx="10">
                  <c:v>243.5756887</c:v>
                </c:pt>
                <c:pt idx="11">
                  <c:v>207.87977237999999</c:v>
                </c:pt>
                <c:pt idx="12">
                  <c:v>215.77921251999996</c:v>
                </c:pt>
                <c:pt idx="13">
                  <c:v>216.02778172999999</c:v>
                </c:pt>
                <c:pt idx="14">
                  <c:v>230.81646211</c:v>
                </c:pt>
                <c:pt idx="15">
                  <c:v>248.80384027999997</c:v>
                </c:pt>
                <c:pt idx="16">
                  <c:v>271.28120696999997</c:v>
                </c:pt>
                <c:pt idx="17">
                  <c:v>289.49207794999995</c:v>
                </c:pt>
                <c:pt idx="18">
                  <c:v>314.31730089000007</c:v>
                </c:pt>
                <c:pt idx="19">
                  <c:v>349.49219973999999</c:v>
                </c:pt>
                <c:pt idx="20">
                  <c:v>368.23957314999996</c:v>
                </c:pt>
                <c:pt idx="21">
                  <c:v>449.67978584441005</c:v>
                </c:pt>
                <c:pt idx="22">
                  <c:v>500.59891333571989</c:v>
                </c:pt>
                <c:pt idx="23">
                  <c:v>511.57524337173004</c:v>
                </c:pt>
                <c:pt idx="24">
                  <c:v>486.30905050000001</c:v>
                </c:pt>
                <c:pt idx="25">
                  <c:v>517.94671431999984</c:v>
                </c:pt>
                <c:pt idx="26">
                  <c:v>583.55644840000002</c:v>
                </c:pt>
                <c:pt idx="27">
                  <c:v>667.88946679999992</c:v>
                </c:pt>
                <c:pt idx="28">
                  <c:v>670.74895690000005</c:v>
                </c:pt>
                <c:pt idx="29">
                  <c:v>690.51763649999998</c:v>
                </c:pt>
                <c:pt idx="30">
                  <c:v>706.10722670000007</c:v>
                </c:pt>
                <c:pt idx="31">
                  <c:v>726.26266370000008</c:v>
                </c:pt>
                <c:pt idx="32">
                  <c:v>756.4216464000001</c:v>
                </c:pt>
                <c:pt idx="33">
                  <c:v>784.18868959999975</c:v>
                </c:pt>
                <c:pt idx="34">
                  <c:v>813.90889777999996</c:v>
                </c:pt>
                <c:pt idx="35">
                  <c:v>862.12752893999982</c:v>
                </c:pt>
                <c:pt idx="36">
                  <c:v>895.63101375999986</c:v>
                </c:pt>
                <c:pt idx="37">
                  <c:v>916.64541900000017</c:v>
                </c:pt>
                <c:pt idx="38">
                  <c:v>975.96837960000005</c:v>
                </c:pt>
                <c:pt idx="39">
                  <c:v>1013.6192506000001</c:v>
                </c:pt>
                <c:pt idx="40">
                  <c:v>1076.4419017999996</c:v>
                </c:pt>
                <c:pt idx="41">
                  <c:v>1136.7184062999995</c:v>
                </c:pt>
                <c:pt idx="42">
                  <c:v>1197.3387510000002</c:v>
                </c:pt>
                <c:pt idx="43">
                  <c:v>1256.4347469999998</c:v>
                </c:pt>
                <c:pt idx="44">
                  <c:v>1257.7655310000005</c:v>
                </c:pt>
                <c:pt idx="45">
                  <c:v>1365.6565820000001</c:v>
                </c:pt>
                <c:pt idx="46">
                  <c:v>1475.996977</c:v>
                </c:pt>
                <c:pt idx="47">
                  <c:v>1663.076853</c:v>
                </c:pt>
                <c:pt idx="48">
                  <c:v>1824.4056269999999</c:v>
                </c:pt>
                <c:pt idx="49">
                  <c:v>1957.2484120000004</c:v>
                </c:pt>
                <c:pt idx="50">
                  <c:v>2133.9137679999994</c:v>
                </c:pt>
                <c:pt idx="51">
                  <c:v>2397.015101</c:v>
                </c:pt>
                <c:pt idx="52">
                  <c:v>2612.2155320000006</c:v>
                </c:pt>
                <c:pt idx="53">
                  <c:v>3009.5409239599994</c:v>
                </c:pt>
                <c:pt idx="54">
                  <c:v>3053.3565829400009</c:v>
                </c:pt>
                <c:pt idx="55">
                  <c:v>3139.0329634</c:v>
                </c:pt>
                <c:pt idx="56">
                  <c:v>3272.0092554000003</c:v>
                </c:pt>
                <c:pt idx="57">
                  <c:v>3322.9819752000003</c:v>
                </c:pt>
                <c:pt idx="58">
                  <c:v>3322.6946780999997</c:v>
                </c:pt>
                <c:pt idx="59">
                  <c:v>3318.6964130999995</c:v>
                </c:pt>
                <c:pt idx="60">
                  <c:v>3304.3040200000005</c:v>
                </c:pt>
                <c:pt idx="61">
                  <c:v>3309.3933279999997</c:v>
                </c:pt>
                <c:pt idx="62">
                  <c:v>3300.0598020000002</c:v>
                </c:pt>
                <c:pt idx="63">
                  <c:v>3300.5624360000002</c:v>
                </c:pt>
                <c:pt idx="64">
                  <c:v>3301.2174809999997</c:v>
                </c:pt>
                <c:pt idx="65">
                  <c:v>3298.7315930999998</c:v>
                </c:pt>
                <c:pt idx="66">
                  <c:v>3292.7049259</c:v>
                </c:pt>
                <c:pt idx="67">
                  <c:v>3309.8345049999998</c:v>
                </c:pt>
                <c:pt idx="68">
                  <c:v>3291.5472999999997</c:v>
                </c:pt>
                <c:pt idx="69">
                  <c:v>3289.0415830000002</c:v>
                </c:pt>
                <c:pt idx="70">
                  <c:v>3285.0808840000004</c:v>
                </c:pt>
                <c:pt idx="71">
                  <c:v>3284.6102929999997</c:v>
                </c:pt>
                <c:pt idx="72">
                  <c:v>3283.1549679999994</c:v>
                </c:pt>
                <c:pt idx="73">
                  <c:v>3280.0321010000002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summary!$A$66</c:f>
              <c:strCache>
                <c:ptCount val="1"/>
                <c:pt idx="0">
                  <c:v>Grazing land, Lower</c:v>
                </c:pt>
              </c:strCache>
            </c:strRef>
          </c:tx>
          <c:marker>
            <c:symbol val="none"/>
          </c:marker>
          <c:xVal>
            <c:numRef>
              <c:f>summary!$B$64:$BW$64</c:f>
              <c:numCache>
                <c:formatCode>General</c:formatCode>
                <c:ptCount val="74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  <c:pt idx="73">
                  <c:v>2016</c:v>
                </c:pt>
              </c:numCache>
            </c:numRef>
          </c:xVal>
          <c:yVal>
            <c:numRef>
              <c:f>summary!$B$66:$BW$66</c:f>
              <c:numCache>
                <c:formatCode>0.0</c:formatCode>
                <c:ptCount val="7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2.8361669999999999E-2</c:v>
                </c:pt>
                <c:pt idx="4">
                  <c:v>1.21181099229</c:v>
                </c:pt>
                <c:pt idx="5">
                  <c:v>3.9710842740300003</c:v>
                </c:pt>
                <c:pt idx="6">
                  <c:v>7.2175613206299998</c:v>
                </c:pt>
                <c:pt idx="7">
                  <c:v>12.745050812100001</c:v>
                </c:pt>
                <c:pt idx="8">
                  <c:v>22.692765286100002</c:v>
                </c:pt>
                <c:pt idx="9">
                  <c:v>34.209575424199997</c:v>
                </c:pt>
                <c:pt idx="10">
                  <c:v>60.892757814999996</c:v>
                </c:pt>
                <c:pt idx="11">
                  <c:v>58.087619652999997</c:v>
                </c:pt>
                <c:pt idx="12">
                  <c:v>66.636728191999993</c:v>
                </c:pt>
                <c:pt idx="13">
                  <c:v>73.098988509999998</c:v>
                </c:pt>
                <c:pt idx="14">
                  <c:v>84.861917714000001</c:v>
                </c:pt>
                <c:pt idx="15">
                  <c:v>98.791108941999994</c:v>
                </c:pt>
                <c:pt idx="16">
                  <c:v>115.69096981999999</c:v>
                </c:pt>
                <c:pt idx="17">
                  <c:v>131.97933268</c:v>
                </c:pt>
                <c:pt idx="18">
                  <c:v>152.54382688999999</c:v>
                </c:pt>
                <c:pt idx="19">
                  <c:v>179.89194137999999</c:v>
                </c:pt>
                <c:pt idx="20">
                  <c:v>200.3708906</c:v>
                </c:pt>
                <c:pt idx="21">
                  <c:v>257.91070411999999</c:v>
                </c:pt>
                <c:pt idx="22">
                  <c:v>301.908074817</c:v>
                </c:pt>
                <c:pt idx="23">
                  <c:v>323.742202857</c:v>
                </c:pt>
                <c:pt idx="24">
                  <c:v>321.83148440000002</c:v>
                </c:pt>
                <c:pt idx="25">
                  <c:v>358.00309463999997</c:v>
                </c:pt>
                <c:pt idx="26">
                  <c:v>420.51424479999997</c:v>
                </c:pt>
                <c:pt idx="27">
                  <c:v>501.09907249999998</c:v>
                </c:pt>
                <c:pt idx="28">
                  <c:v>510.02526440000003</c:v>
                </c:pt>
                <c:pt idx="29">
                  <c:v>532.00686169999994</c:v>
                </c:pt>
                <c:pt idx="30">
                  <c:v>551.08838690000005</c:v>
                </c:pt>
                <c:pt idx="31">
                  <c:v>574.06892570000002</c:v>
                </c:pt>
                <c:pt idx="32">
                  <c:v>605.41916730000003</c:v>
                </c:pt>
                <c:pt idx="33">
                  <c:v>635.54205949999994</c:v>
                </c:pt>
                <c:pt idx="34">
                  <c:v>667.83469206999996</c:v>
                </c:pt>
                <c:pt idx="35">
                  <c:v>716.02830996</c:v>
                </c:pt>
                <c:pt idx="36">
                  <c:v>752.76497470000004</c:v>
                </c:pt>
                <c:pt idx="37">
                  <c:v>779.55585169999995</c:v>
                </c:pt>
                <c:pt idx="38">
                  <c:v>839.72974650000003</c:v>
                </c:pt>
                <c:pt idx="39">
                  <c:v>882.41206610000006</c:v>
                </c:pt>
                <c:pt idx="40">
                  <c:v>948.40817870000001</c:v>
                </c:pt>
                <c:pt idx="41">
                  <c:v>1012.7400640000001</c:v>
                </c:pt>
                <c:pt idx="42">
                  <c:v>1078.4267910000001</c:v>
                </c:pt>
                <c:pt idx="43">
                  <c:v>1143.6161099999999</c:v>
                </c:pt>
                <c:pt idx="44">
                  <c:v>1157.3617320000001</c:v>
                </c:pt>
                <c:pt idx="45">
                  <c:v>1270.4779149999999</c:v>
                </c:pt>
                <c:pt idx="46">
                  <c:v>1387.944567</c:v>
                </c:pt>
                <c:pt idx="47">
                  <c:v>1580.3522869999999</c:v>
                </c:pt>
                <c:pt idx="48">
                  <c:v>1740.9448339999999</c:v>
                </c:pt>
                <c:pt idx="49">
                  <c:v>1875.4200050000002</c:v>
                </c:pt>
                <c:pt idx="50">
                  <c:v>2053.1456329999996</c:v>
                </c:pt>
                <c:pt idx="51">
                  <c:v>2315.7862409999998</c:v>
                </c:pt>
                <c:pt idx="52">
                  <c:v>2536.5988659999998</c:v>
                </c:pt>
                <c:pt idx="53">
                  <c:v>2941.20414699</c:v>
                </c:pt>
                <c:pt idx="54">
                  <c:v>2994.7621935500001</c:v>
                </c:pt>
                <c:pt idx="55">
                  <c:v>3088.2302146800002</c:v>
                </c:pt>
                <c:pt idx="56">
                  <c:v>3230.2933567999999</c:v>
                </c:pt>
                <c:pt idx="57">
                  <c:v>3294.1117515999999</c:v>
                </c:pt>
                <c:pt idx="58">
                  <c:v>3293.7979930000001</c:v>
                </c:pt>
                <c:pt idx="59">
                  <c:v>3289.8615340000001</c:v>
                </c:pt>
                <c:pt idx="60">
                  <c:v>3274.7273761000001</c:v>
                </c:pt>
                <c:pt idx="61">
                  <c:v>3279.7584690000003</c:v>
                </c:pt>
                <c:pt idx="62">
                  <c:v>3270.8940539</c:v>
                </c:pt>
                <c:pt idx="63">
                  <c:v>3271.3886730999998</c:v>
                </c:pt>
                <c:pt idx="64">
                  <c:v>3272.04909</c:v>
                </c:pt>
                <c:pt idx="65">
                  <c:v>3269.5839769999998</c:v>
                </c:pt>
                <c:pt idx="66">
                  <c:v>3262.5248469999997</c:v>
                </c:pt>
                <c:pt idx="67">
                  <c:v>3280.6993649000001</c:v>
                </c:pt>
                <c:pt idx="68">
                  <c:v>3261.2473179000003</c:v>
                </c:pt>
                <c:pt idx="69">
                  <c:v>3258.8180668999998</c:v>
                </c:pt>
                <c:pt idx="70">
                  <c:v>3254.8729409000002</c:v>
                </c:pt>
                <c:pt idx="71">
                  <c:v>3254.5320139</c:v>
                </c:pt>
                <c:pt idx="72">
                  <c:v>3253.1003009000001</c:v>
                </c:pt>
                <c:pt idx="73">
                  <c:v>3250.1142209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summary!$A$67</c:f>
              <c:strCache>
                <c:ptCount val="1"/>
                <c:pt idx="0">
                  <c:v>Grazing land, Upper</c:v>
                </c:pt>
              </c:strCache>
            </c:strRef>
          </c:tx>
          <c:marker>
            <c:symbol val="none"/>
          </c:marker>
          <c:xVal>
            <c:numRef>
              <c:f>summary!$B$64:$BW$64</c:f>
              <c:numCache>
                <c:formatCode>General</c:formatCode>
                <c:ptCount val="74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  <c:pt idx="73">
                  <c:v>2016</c:v>
                </c:pt>
              </c:numCache>
            </c:numRef>
          </c:xVal>
          <c:yVal>
            <c:numRef>
              <c:f>summary!$B$67:$BW$67</c:f>
              <c:numCache>
                <c:formatCode>0.0</c:formatCode>
                <c:ptCount val="7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0.72793999999999992</c:v>
                </c:pt>
                <c:pt idx="4">
                  <c:v>23.024472169700001</c:v>
                </c:pt>
                <c:pt idx="5">
                  <c:v>59.564927732500003</c:v>
                </c:pt>
                <c:pt idx="6">
                  <c:v>89.014291987900009</c:v>
                </c:pt>
                <c:pt idx="7">
                  <c:v>132.90858928200001</c:v>
                </c:pt>
                <c:pt idx="8">
                  <c:v>204.237228695</c:v>
                </c:pt>
                <c:pt idx="9">
                  <c:v>269.73807226900004</c:v>
                </c:pt>
                <c:pt idx="10">
                  <c:v>425.95728021999997</c:v>
                </c:pt>
                <c:pt idx="11">
                  <c:v>357.34148654999996</c:v>
                </c:pt>
                <c:pt idx="12">
                  <c:v>364.51739909999998</c:v>
                </c:pt>
                <c:pt idx="13">
                  <c:v>355.35289946</c:v>
                </c:pt>
                <c:pt idx="14">
                  <c:v>376.38736597000002</c:v>
                </c:pt>
                <c:pt idx="15">
                  <c:v>398.53520215999998</c:v>
                </c:pt>
                <c:pt idx="16">
                  <c:v>426.71523592999995</c:v>
                </c:pt>
                <c:pt idx="17">
                  <c:v>447.01096075999999</c:v>
                </c:pt>
                <c:pt idx="18">
                  <c:v>476.10780780999994</c:v>
                </c:pt>
                <c:pt idx="19">
                  <c:v>519.08132976000002</c:v>
                </c:pt>
                <c:pt idx="20">
                  <c:v>536.08729623900001</c:v>
                </c:pt>
                <c:pt idx="21">
                  <c:v>640.81887283800006</c:v>
                </c:pt>
                <c:pt idx="22">
                  <c:v>691.18069105399991</c:v>
                </c:pt>
                <c:pt idx="23">
                  <c:v>678.31562398599999</c:v>
                </c:pt>
                <c:pt idx="24">
                  <c:v>650.60102089999998</c:v>
                </c:pt>
                <c:pt idx="25">
                  <c:v>677.18613717999995</c:v>
                </c:pt>
                <c:pt idx="26">
                  <c:v>744.40831449999996</c:v>
                </c:pt>
                <c:pt idx="27">
                  <c:v>826.24667829999999</c:v>
                </c:pt>
                <c:pt idx="28">
                  <c:v>825.10348810000005</c:v>
                </c:pt>
                <c:pt idx="29">
                  <c:v>844.71983000000012</c:v>
                </c:pt>
                <c:pt idx="30">
                  <c:v>858.84348450000005</c:v>
                </c:pt>
                <c:pt idx="31">
                  <c:v>878.17740659999993</c:v>
                </c:pt>
                <c:pt idx="32">
                  <c:v>907.15179039999987</c:v>
                </c:pt>
                <c:pt idx="33">
                  <c:v>932.65553120000004</c:v>
                </c:pt>
                <c:pt idx="34">
                  <c:v>959.89552245000004</c:v>
                </c:pt>
                <c:pt idx="35">
                  <c:v>1008.15099666</c:v>
                </c:pt>
                <c:pt idx="36">
                  <c:v>1038.4249078999999</c:v>
                </c:pt>
                <c:pt idx="37">
                  <c:v>1053.6359649999999</c:v>
                </c:pt>
                <c:pt idx="38">
                  <c:v>1112.1261387</c:v>
                </c:pt>
                <c:pt idx="39">
                  <c:v>1144.0467036</c:v>
                </c:pt>
                <c:pt idx="40">
                  <c:v>1204.3769069</c:v>
                </c:pt>
                <c:pt idx="41">
                  <c:v>1260.6604941000001</c:v>
                </c:pt>
                <c:pt idx="42">
                  <c:v>1316.0706710000002</c:v>
                </c:pt>
                <c:pt idx="43">
                  <c:v>1368.8121820000001</c:v>
                </c:pt>
                <c:pt idx="44">
                  <c:v>1357.666655</c:v>
                </c:pt>
                <c:pt idx="45">
                  <c:v>1460.6329859999998</c:v>
                </c:pt>
                <c:pt idx="46">
                  <c:v>1564.042385</c:v>
                </c:pt>
                <c:pt idx="47">
                  <c:v>1745.7964649999999</c:v>
                </c:pt>
                <c:pt idx="48">
                  <c:v>1907.6589760000002</c:v>
                </c:pt>
                <c:pt idx="49">
                  <c:v>2039.080269</c:v>
                </c:pt>
                <c:pt idx="50">
                  <c:v>2214.684307</c:v>
                </c:pt>
                <c:pt idx="51">
                  <c:v>2478.0654979999999</c:v>
                </c:pt>
                <c:pt idx="52">
                  <c:v>2686.3676340000002</c:v>
                </c:pt>
                <c:pt idx="53">
                  <c:v>3076.7543587499999</c:v>
                </c:pt>
                <c:pt idx="54">
                  <c:v>3111.2823880199999</c:v>
                </c:pt>
                <c:pt idx="55">
                  <c:v>3188.7841527</c:v>
                </c:pt>
                <c:pt idx="56">
                  <c:v>3313.5534578000002</c:v>
                </c:pt>
                <c:pt idx="57">
                  <c:v>3351.8141608000001</c:v>
                </c:pt>
                <c:pt idx="58">
                  <c:v>3351.5606559999997</c:v>
                </c:pt>
                <c:pt idx="59">
                  <c:v>3347.5222810999999</c:v>
                </c:pt>
                <c:pt idx="60">
                  <c:v>3333.8807499</c:v>
                </c:pt>
                <c:pt idx="61">
                  <c:v>3339.0201899999997</c:v>
                </c:pt>
                <c:pt idx="62">
                  <c:v>3329.209202</c:v>
                </c:pt>
                <c:pt idx="63">
                  <c:v>3329.7260760999998</c:v>
                </c:pt>
                <c:pt idx="64">
                  <c:v>3330.397332</c:v>
                </c:pt>
                <c:pt idx="65">
                  <c:v>3327.860932</c:v>
                </c:pt>
                <c:pt idx="66">
                  <c:v>3321.7760859999999</c:v>
                </c:pt>
                <c:pt idx="67">
                  <c:v>3338.935195</c:v>
                </c:pt>
                <c:pt idx="68">
                  <c:v>3320.7283440000001</c:v>
                </c:pt>
                <c:pt idx="69">
                  <c:v>3319.3458530000003</c:v>
                </c:pt>
                <c:pt idx="70">
                  <c:v>3315.1422309999998</c:v>
                </c:pt>
                <c:pt idx="71">
                  <c:v>3314.6383289999999</c:v>
                </c:pt>
                <c:pt idx="72">
                  <c:v>3313.1273329999999</c:v>
                </c:pt>
                <c:pt idx="73">
                  <c:v>3310.0774850000003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2893056"/>
        <c:axId val="292894592"/>
      </c:scatterChart>
      <c:valAx>
        <c:axId val="292893056"/>
        <c:scaling>
          <c:orientation val="minMax"/>
          <c:max val="2020"/>
          <c:min val="0"/>
        </c:scaling>
        <c:delete val="0"/>
        <c:axPos val="b"/>
        <c:numFmt formatCode="General" sourceLinked="1"/>
        <c:majorTickMark val="out"/>
        <c:minorTickMark val="none"/>
        <c:tickLblPos val="nextTo"/>
        <c:crossAx val="292894592"/>
        <c:crosses val="autoZero"/>
        <c:crossBetween val="midCat"/>
      </c:valAx>
      <c:valAx>
        <c:axId val="292894592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crossAx val="29289305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summary!$A$86</c:f>
              <c:strCache>
                <c:ptCount val="1"/>
                <c:pt idx="0">
                  <c:v>Irrigated land, Baseline</c:v>
                </c:pt>
              </c:strCache>
            </c:strRef>
          </c:tx>
          <c:marker>
            <c:symbol val="none"/>
          </c:marker>
          <c:xVal>
            <c:numRef>
              <c:f>summary!$B$64:$L$64</c:f>
              <c:numCache>
                <c:formatCode>General</c:formatCode>
                <c:ptCount val="11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</c:numCache>
            </c:numRef>
          </c:xVal>
          <c:yVal>
            <c:numRef>
              <c:f>summary!$B$86:$L$86</c:f>
              <c:numCache>
                <c:formatCode>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1.4489271000000001E-3</c:v>
                </c:pt>
                <c:pt idx="4">
                  <c:v>3.9101227000000002E-2</c:v>
                </c:pt>
                <c:pt idx="5">
                  <c:v>0.18158547</c:v>
                </c:pt>
                <c:pt idx="6">
                  <c:v>1.0222834799999998</c:v>
                </c:pt>
                <c:pt idx="7">
                  <c:v>1.28104591</c:v>
                </c:pt>
                <c:pt idx="8">
                  <c:v>1.5577007300000001</c:v>
                </c:pt>
                <c:pt idx="9">
                  <c:v>2.0610463399999999</c:v>
                </c:pt>
                <c:pt idx="10">
                  <c:v>3.4099759340000002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summary!$A$87</c:f>
              <c:strCache>
                <c:ptCount val="1"/>
                <c:pt idx="0">
                  <c:v>Irrigated land, Lower</c:v>
                </c:pt>
              </c:strCache>
            </c:strRef>
          </c:tx>
          <c:marker>
            <c:symbol val="none"/>
          </c:marker>
          <c:xVal>
            <c:numRef>
              <c:f>summary!$B$64:$L$64</c:f>
              <c:numCache>
                <c:formatCode>General</c:formatCode>
                <c:ptCount val="11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</c:numCache>
            </c:numRef>
          </c:xVal>
          <c:yVal>
            <c:numRef>
              <c:f>summary!$B$87:$L$87</c:f>
              <c:numCache>
                <c:formatCode>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1.0866956000000001E-4</c:v>
                </c:pt>
                <c:pt idx="4">
                  <c:v>3.9101240000000001E-3</c:v>
                </c:pt>
                <c:pt idx="5">
                  <c:v>2.2698181000000001E-2</c:v>
                </c:pt>
                <c:pt idx="6">
                  <c:v>0.15334418599999999</c:v>
                </c:pt>
                <c:pt idx="7">
                  <c:v>0.22418469899999999</c:v>
                </c:pt>
                <c:pt idx="8">
                  <c:v>0.311544192</c:v>
                </c:pt>
                <c:pt idx="9">
                  <c:v>0.46374106009999994</c:v>
                </c:pt>
                <c:pt idx="10">
                  <c:v>0.85250648949999996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summary!$A$88</c:f>
              <c:strCache>
                <c:ptCount val="1"/>
                <c:pt idx="0">
                  <c:v>Irrigated land, Upper</c:v>
                </c:pt>
              </c:strCache>
            </c:strRef>
          </c:tx>
          <c:marker>
            <c:symbol val="none"/>
          </c:marker>
          <c:xVal>
            <c:numRef>
              <c:f>summary!$B$64:$L$64</c:f>
              <c:numCache>
                <c:formatCode>General</c:formatCode>
                <c:ptCount val="11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</c:numCache>
            </c:numRef>
          </c:xVal>
          <c:yVal>
            <c:numRef>
              <c:f>summary!$B$88:$L$88</c:f>
              <c:numCache>
                <c:formatCode>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2.7891870000000003E-3</c:v>
                </c:pt>
                <c:pt idx="4">
                  <c:v>7.4292263999999997E-2</c:v>
                </c:pt>
                <c:pt idx="5">
                  <c:v>0.34046819</c:v>
                </c:pt>
                <c:pt idx="6">
                  <c:v>1.89118995</c:v>
                </c:pt>
                <c:pt idx="7">
                  <c:v>2.3378610599999998</c:v>
                </c:pt>
                <c:pt idx="8">
                  <c:v>2.8038445699999999</c:v>
                </c:pt>
                <c:pt idx="9">
                  <c:v>3.6583663350000002</c:v>
                </c:pt>
                <c:pt idx="10">
                  <c:v>5.9674265750000002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2920320"/>
        <c:axId val="292926208"/>
      </c:scatterChart>
      <c:valAx>
        <c:axId val="292920320"/>
        <c:scaling>
          <c:orientation val="minMax"/>
          <c:max val="2020"/>
          <c:min val="-10000"/>
        </c:scaling>
        <c:delete val="0"/>
        <c:axPos val="b"/>
        <c:numFmt formatCode="General" sourceLinked="1"/>
        <c:majorTickMark val="out"/>
        <c:minorTickMark val="none"/>
        <c:tickLblPos val="nextTo"/>
        <c:crossAx val="292926208"/>
        <c:crosses val="autoZero"/>
        <c:crossBetween val="midCat"/>
      </c:valAx>
      <c:valAx>
        <c:axId val="292926208"/>
        <c:scaling>
          <c:orientation val="minMax"/>
          <c:min val="0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crossAx val="29292032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summary!$A$86</c:f>
              <c:strCache>
                <c:ptCount val="1"/>
                <c:pt idx="0">
                  <c:v>Irrigated land, Baseline</c:v>
                </c:pt>
              </c:strCache>
            </c:strRef>
          </c:tx>
          <c:marker>
            <c:symbol val="none"/>
          </c:marker>
          <c:xVal>
            <c:numRef>
              <c:f>summary!$L$64:$BB$64</c:f>
              <c:numCache>
                <c:formatCode>General</c:formatCode>
                <c:ptCount val="43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  <c:pt idx="7">
                  <c:v>700</c:v>
                </c:pt>
                <c:pt idx="8">
                  <c:v>800</c:v>
                </c:pt>
                <c:pt idx="9">
                  <c:v>900</c:v>
                </c:pt>
                <c:pt idx="10">
                  <c:v>1000</c:v>
                </c:pt>
                <c:pt idx="11">
                  <c:v>1100</c:v>
                </c:pt>
                <c:pt idx="12">
                  <c:v>1200</c:v>
                </c:pt>
                <c:pt idx="13">
                  <c:v>1300</c:v>
                </c:pt>
                <c:pt idx="14">
                  <c:v>1400</c:v>
                </c:pt>
                <c:pt idx="15">
                  <c:v>1500</c:v>
                </c:pt>
                <c:pt idx="16">
                  <c:v>1600</c:v>
                </c:pt>
                <c:pt idx="17">
                  <c:v>1700</c:v>
                </c:pt>
                <c:pt idx="18">
                  <c:v>1710</c:v>
                </c:pt>
                <c:pt idx="19">
                  <c:v>1720</c:v>
                </c:pt>
                <c:pt idx="20">
                  <c:v>1730</c:v>
                </c:pt>
                <c:pt idx="21">
                  <c:v>1740</c:v>
                </c:pt>
                <c:pt idx="22">
                  <c:v>1750</c:v>
                </c:pt>
                <c:pt idx="23">
                  <c:v>1760</c:v>
                </c:pt>
                <c:pt idx="24">
                  <c:v>1770</c:v>
                </c:pt>
                <c:pt idx="25">
                  <c:v>1780</c:v>
                </c:pt>
                <c:pt idx="26">
                  <c:v>1790</c:v>
                </c:pt>
                <c:pt idx="27">
                  <c:v>1800</c:v>
                </c:pt>
                <c:pt idx="28">
                  <c:v>1810</c:v>
                </c:pt>
                <c:pt idx="29">
                  <c:v>1820</c:v>
                </c:pt>
                <c:pt idx="30">
                  <c:v>1830</c:v>
                </c:pt>
                <c:pt idx="31">
                  <c:v>1840</c:v>
                </c:pt>
                <c:pt idx="32">
                  <c:v>1850</c:v>
                </c:pt>
                <c:pt idx="33">
                  <c:v>1860</c:v>
                </c:pt>
                <c:pt idx="34">
                  <c:v>1870</c:v>
                </c:pt>
                <c:pt idx="35">
                  <c:v>1880</c:v>
                </c:pt>
                <c:pt idx="36">
                  <c:v>1890</c:v>
                </c:pt>
                <c:pt idx="37">
                  <c:v>1900</c:v>
                </c:pt>
                <c:pt idx="38">
                  <c:v>1910</c:v>
                </c:pt>
                <c:pt idx="39">
                  <c:v>1920</c:v>
                </c:pt>
                <c:pt idx="40">
                  <c:v>1930</c:v>
                </c:pt>
                <c:pt idx="41">
                  <c:v>1940</c:v>
                </c:pt>
                <c:pt idx="42">
                  <c:v>1950</c:v>
                </c:pt>
              </c:numCache>
            </c:numRef>
          </c:xVal>
          <c:yVal>
            <c:numRef>
              <c:f>summary!$L$86:$BB$86</c:f>
              <c:numCache>
                <c:formatCode>0.0</c:formatCode>
                <c:ptCount val="43"/>
                <c:pt idx="0">
                  <c:v>3.4099759340000002</c:v>
                </c:pt>
                <c:pt idx="1">
                  <c:v>3.5088416061742604</c:v>
                </c:pt>
                <c:pt idx="2">
                  <c:v>3.6460819745731596</c:v>
                </c:pt>
                <c:pt idx="3">
                  <c:v>3.6981211374689695</c:v>
                </c:pt>
                <c:pt idx="4">
                  <c:v>3.7308191732201004</c:v>
                </c:pt>
                <c:pt idx="5">
                  <c:v>3.7586309154992996</c:v>
                </c:pt>
                <c:pt idx="6">
                  <c:v>3.7651029118269399</c:v>
                </c:pt>
                <c:pt idx="7">
                  <c:v>3.9363936984397396</c:v>
                </c:pt>
                <c:pt idx="8">
                  <c:v>4.0817719264365504</c:v>
                </c:pt>
                <c:pt idx="9">
                  <c:v>4.360833560302571</c:v>
                </c:pt>
                <c:pt idx="10">
                  <c:v>4.4690566077490006</c:v>
                </c:pt>
                <c:pt idx="11">
                  <c:v>4.2616469434173005</c:v>
                </c:pt>
                <c:pt idx="12">
                  <c:v>4.0910382773431895</c:v>
                </c:pt>
                <c:pt idx="13">
                  <c:v>4.1967208810525003</c:v>
                </c:pt>
                <c:pt idx="14">
                  <c:v>3.9503168344919004</c:v>
                </c:pt>
                <c:pt idx="15">
                  <c:v>4.3012576710750592</c:v>
                </c:pt>
                <c:pt idx="16">
                  <c:v>4.3873064147561998</c:v>
                </c:pt>
                <c:pt idx="17">
                  <c:v>4.4733921159399994</c:v>
                </c:pt>
                <c:pt idx="18">
                  <c:v>4.9690940754099993</c:v>
                </c:pt>
                <c:pt idx="19">
                  <c:v>5.4509781755600004</c:v>
                </c:pt>
                <c:pt idx="20">
                  <c:v>5.9334278199100003</c:v>
                </c:pt>
                <c:pt idx="21">
                  <c:v>6.4161833563100013</c:v>
                </c:pt>
                <c:pt idx="22">
                  <c:v>6.8995873990399978</c:v>
                </c:pt>
                <c:pt idx="23">
                  <c:v>7.3835758323999992</c:v>
                </c:pt>
                <c:pt idx="24">
                  <c:v>7.8680069742000009</c:v>
                </c:pt>
                <c:pt idx="25">
                  <c:v>8.3528505628199987</c:v>
                </c:pt>
                <c:pt idx="26">
                  <c:v>8.8382954851800015</c:v>
                </c:pt>
                <c:pt idx="27">
                  <c:v>9.3242936722799996</c:v>
                </c:pt>
                <c:pt idx="28">
                  <c:v>13.153078835300004</c:v>
                </c:pt>
                <c:pt idx="29">
                  <c:v>16.9414627158</c:v>
                </c:pt>
                <c:pt idx="30">
                  <c:v>20.727994868</c:v>
                </c:pt>
                <c:pt idx="31">
                  <c:v>24.5136153467</c:v>
                </c:pt>
                <c:pt idx="32">
                  <c:v>28.303844614300004</c:v>
                </c:pt>
                <c:pt idx="33">
                  <c:v>31.969336922099995</c:v>
                </c:pt>
                <c:pt idx="34">
                  <c:v>35.7864849889</c:v>
                </c:pt>
                <c:pt idx="35">
                  <c:v>39.610907333600011</c:v>
                </c:pt>
                <c:pt idx="36">
                  <c:v>43.619133068099998</c:v>
                </c:pt>
                <c:pt idx="37">
                  <c:v>47.580393740600002</c:v>
                </c:pt>
                <c:pt idx="38">
                  <c:v>59.087962879999992</c:v>
                </c:pt>
                <c:pt idx="39">
                  <c:v>70.615787449999999</c:v>
                </c:pt>
                <c:pt idx="40">
                  <c:v>82.140298319999999</c:v>
                </c:pt>
                <c:pt idx="41">
                  <c:v>93.715912010000011</c:v>
                </c:pt>
                <c:pt idx="42">
                  <c:v>105.40590143999998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summary!$A$87</c:f>
              <c:strCache>
                <c:ptCount val="1"/>
                <c:pt idx="0">
                  <c:v>Irrigated land, Lower</c:v>
                </c:pt>
              </c:strCache>
            </c:strRef>
          </c:tx>
          <c:marker>
            <c:symbol val="none"/>
          </c:marker>
          <c:xVal>
            <c:numRef>
              <c:f>summary!$L$64:$BB$64</c:f>
              <c:numCache>
                <c:formatCode>General</c:formatCode>
                <c:ptCount val="43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  <c:pt idx="7">
                  <c:v>700</c:v>
                </c:pt>
                <c:pt idx="8">
                  <c:v>800</c:v>
                </c:pt>
                <c:pt idx="9">
                  <c:v>900</c:v>
                </c:pt>
                <c:pt idx="10">
                  <c:v>1000</c:v>
                </c:pt>
                <c:pt idx="11">
                  <c:v>1100</c:v>
                </c:pt>
                <c:pt idx="12">
                  <c:v>1200</c:v>
                </c:pt>
                <c:pt idx="13">
                  <c:v>1300</c:v>
                </c:pt>
                <c:pt idx="14">
                  <c:v>1400</c:v>
                </c:pt>
                <c:pt idx="15">
                  <c:v>1500</c:v>
                </c:pt>
                <c:pt idx="16">
                  <c:v>1600</c:v>
                </c:pt>
                <c:pt idx="17">
                  <c:v>1700</c:v>
                </c:pt>
                <c:pt idx="18">
                  <c:v>1710</c:v>
                </c:pt>
                <c:pt idx="19">
                  <c:v>1720</c:v>
                </c:pt>
                <c:pt idx="20">
                  <c:v>1730</c:v>
                </c:pt>
                <c:pt idx="21">
                  <c:v>1740</c:v>
                </c:pt>
                <c:pt idx="22">
                  <c:v>1750</c:v>
                </c:pt>
                <c:pt idx="23">
                  <c:v>1760</c:v>
                </c:pt>
                <c:pt idx="24">
                  <c:v>1770</c:v>
                </c:pt>
                <c:pt idx="25">
                  <c:v>1780</c:v>
                </c:pt>
                <c:pt idx="26">
                  <c:v>1790</c:v>
                </c:pt>
                <c:pt idx="27">
                  <c:v>1800</c:v>
                </c:pt>
                <c:pt idx="28">
                  <c:v>1810</c:v>
                </c:pt>
                <c:pt idx="29">
                  <c:v>1820</c:v>
                </c:pt>
                <c:pt idx="30">
                  <c:v>1830</c:v>
                </c:pt>
                <c:pt idx="31">
                  <c:v>1840</c:v>
                </c:pt>
                <c:pt idx="32">
                  <c:v>1850</c:v>
                </c:pt>
                <c:pt idx="33">
                  <c:v>1860</c:v>
                </c:pt>
                <c:pt idx="34">
                  <c:v>1870</c:v>
                </c:pt>
                <c:pt idx="35">
                  <c:v>1880</c:v>
                </c:pt>
                <c:pt idx="36">
                  <c:v>1890</c:v>
                </c:pt>
                <c:pt idx="37">
                  <c:v>1900</c:v>
                </c:pt>
                <c:pt idx="38">
                  <c:v>1910</c:v>
                </c:pt>
                <c:pt idx="39">
                  <c:v>1920</c:v>
                </c:pt>
                <c:pt idx="40">
                  <c:v>1930</c:v>
                </c:pt>
                <c:pt idx="41">
                  <c:v>1940</c:v>
                </c:pt>
                <c:pt idx="42">
                  <c:v>1950</c:v>
                </c:pt>
              </c:numCache>
            </c:numRef>
          </c:xVal>
          <c:yVal>
            <c:numRef>
              <c:f>summary!$L$87:$BB$87</c:f>
              <c:numCache>
                <c:formatCode>0.0</c:formatCode>
                <c:ptCount val="43"/>
                <c:pt idx="0">
                  <c:v>0.85250648949999996</c:v>
                </c:pt>
                <c:pt idx="1">
                  <c:v>0.98066328057499996</c:v>
                </c:pt>
                <c:pt idx="2">
                  <c:v>1.1260016697099999</c:v>
                </c:pt>
                <c:pt idx="3">
                  <c:v>1.2508546575199999</c:v>
                </c:pt>
                <c:pt idx="4">
                  <c:v>1.3716542568299999</c:v>
                </c:pt>
                <c:pt idx="5">
                  <c:v>1.4924156855299999</c:v>
                </c:pt>
                <c:pt idx="6">
                  <c:v>1.6057272366799999</c:v>
                </c:pt>
                <c:pt idx="7">
                  <c:v>1.7946440968800002</c:v>
                </c:pt>
                <c:pt idx="8">
                  <c:v>1.98086721287</c:v>
                </c:pt>
                <c:pt idx="9">
                  <c:v>2.24479594665</c:v>
                </c:pt>
                <c:pt idx="10">
                  <c:v>2.4318442574499999</c:v>
                </c:pt>
                <c:pt idx="11">
                  <c:v>2.4443296781999999</c:v>
                </c:pt>
                <c:pt idx="12">
                  <c:v>2.46666560247</c:v>
                </c:pt>
                <c:pt idx="13">
                  <c:v>2.6538123842100001</c:v>
                </c:pt>
                <c:pt idx="14">
                  <c:v>2.6141792474900001</c:v>
                </c:pt>
                <c:pt idx="15">
                  <c:v>2.9729001776400001</c:v>
                </c:pt>
                <c:pt idx="16">
                  <c:v>3.1614613126299997</c:v>
                </c:pt>
                <c:pt idx="17">
                  <c:v>3.3552094485800001</c:v>
                </c:pt>
                <c:pt idx="18">
                  <c:v>3.7760831656699998</c:v>
                </c:pt>
                <c:pt idx="19">
                  <c:v>4.1973180274899997</c:v>
                </c:pt>
                <c:pt idx="20">
                  <c:v>4.6280098759900001</c:v>
                </c:pt>
                <c:pt idx="21">
                  <c:v>5.0688519642599994</c:v>
                </c:pt>
                <c:pt idx="22">
                  <c:v>5.5197289341699998</c:v>
                </c:pt>
                <c:pt idx="23">
                  <c:v>5.9807023895500002</c:v>
                </c:pt>
                <c:pt idx="24">
                  <c:v>6.4517536202499999</c:v>
                </c:pt>
                <c:pt idx="25">
                  <c:v>6.932868491719999</c:v>
                </c:pt>
                <c:pt idx="26">
                  <c:v>7.4241565781599999</c:v>
                </c:pt>
                <c:pt idx="27">
                  <c:v>7.9256425075599992</c:v>
                </c:pt>
                <c:pt idx="28">
                  <c:v>11.311703297699999</c:v>
                </c:pt>
                <c:pt idx="29">
                  <c:v>14.7391145066</c:v>
                </c:pt>
                <c:pt idx="30">
                  <c:v>18.241362929699999</c:v>
                </c:pt>
                <c:pt idx="31">
                  <c:v>21.818459182400002</c:v>
                </c:pt>
                <c:pt idx="32">
                  <c:v>25.473588850500001</c:v>
                </c:pt>
                <c:pt idx="33">
                  <c:v>29.091400211499998</c:v>
                </c:pt>
                <c:pt idx="34">
                  <c:v>32.923865474400003</c:v>
                </c:pt>
                <c:pt idx="35">
                  <c:v>36.838477510600001</c:v>
                </c:pt>
                <c:pt idx="36">
                  <c:v>41.001593018099996</c:v>
                </c:pt>
                <c:pt idx="37">
                  <c:v>45.2014977929</c:v>
                </c:pt>
                <c:pt idx="38">
                  <c:v>56.369911540000004</c:v>
                </c:pt>
                <c:pt idx="39">
                  <c:v>67.649974060000005</c:v>
                </c:pt>
                <c:pt idx="40">
                  <c:v>79.018955130000009</c:v>
                </c:pt>
                <c:pt idx="41">
                  <c:v>90.529619759999989</c:v>
                </c:pt>
                <c:pt idx="42">
                  <c:v>102.24375821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summary!$A$88</c:f>
              <c:strCache>
                <c:ptCount val="1"/>
                <c:pt idx="0">
                  <c:v>Irrigated land, Upper</c:v>
                </c:pt>
              </c:strCache>
            </c:strRef>
          </c:tx>
          <c:marker>
            <c:symbol val="none"/>
          </c:marker>
          <c:xVal>
            <c:numRef>
              <c:f>summary!$L$64:$BB$64</c:f>
              <c:numCache>
                <c:formatCode>General</c:formatCode>
                <c:ptCount val="43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  <c:pt idx="7">
                  <c:v>700</c:v>
                </c:pt>
                <c:pt idx="8">
                  <c:v>800</c:v>
                </c:pt>
                <c:pt idx="9">
                  <c:v>900</c:v>
                </c:pt>
                <c:pt idx="10">
                  <c:v>1000</c:v>
                </c:pt>
                <c:pt idx="11">
                  <c:v>1100</c:v>
                </c:pt>
                <c:pt idx="12">
                  <c:v>1200</c:v>
                </c:pt>
                <c:pt idx="13">
                  <c:v>1300</c:v>
                </c:pt>
                <c:pt idx="14">
                  <c:v>1400</c:v>
                </c:pt>
                <c:pt idx="15">
                  <c:v>1500</c:v>
                </c:pt>
                <c:pt idx="16">
                  <c:v>1600</c:v>
                </c:pt>
                <c:pt idx="17">
                  <c:v>1700</c:v>
                </c:pt>
                <c:pt idx="18">
                  <c:v>1710</c:v>
                </c:pt>
                <c:pt idx="19">
                  <c:v>1720</c:v>
                </c:pt>
                <c:pt idx="20">
                  <c:v>1730</c:v>
                </c:pt>
                <c:pt idx="21">
                  <c:v>1740</c:v>
                </c:pt>
                <c:pt idx="22">
                  <c:v>1750</c:v>
                </c:pt>
                <c:pt idx="23">
                  <c:v>1760</c:v>
                </c:pt>
                <c:pt idx="24">
                  <c:v>1770</c:v>
                </c:pt>
                <c:pt idx="25">
                  <c:v>1780</c:v>
                </c:pt>
                <c:pt idx="26">
                  <c:v>1790</c:v>
                </c:pt>
                <c:pt idx="27">
                  <c:v>1800</c:v>
                </c:pt>
                <c:pt idx="28">
                  <c:v>1810</c:v>
                </c:pt>
                <c:pt idx="29">
                  <c:v>1820</c:v>
                </c:pt>
                <c:pt idx="30">
                  <c:v>1830</c:v>
                </c:pt>
                <c:pt idx="31">
                  <c:v>1840</c:v>
                </c:pt>
                <c:pt idx="32">
                  <c:v>1850</c:v>
                </c:pt>
                <c:pt idx="33">
                  <c:v>1860</c:v>
                </c:pt>
                <c:pt idx="34">
                  <c:v>1870</c:v>
                </c:pt>
                <c:pt idx="35">
                  <c:v>1880</c:v>
                </c:pt>
                <c:pt idx="36">
                  <c:v>1890</c:v>
                </c:pt>
                <c:pt idx="37">
                  <c:v>1900</c:v>
                </c:pt>
                <c:pt idx="38">
                  <c:v>1910</c:v>
                </c:pt>
                <c:pt idx="39">
                  <c:v>1920</c:v>
                </c:pt>
                <c:pt idx="40">
                  <c:v>1930</c:v>
                </c:pt>
                <c:pt idx="41">
                  <c:v>1940</c:v>
                </c:pt>
                <c:pt idx="42">
                  <c:v>1950</c:v>
                </c:pt>
              </c:numCache>
            </c:numRef>
          </c:xVal>
          <c:yVal>
            <c:numRef>
              <c:f>summary!$L$88:$BB$88</c:f>
              <c:numCache>
                <c:formatCode>0.0</c:formatCode>
                <c:ptCount val="43"/>
                <c:pt idx="0">
                  <c:v>5.9674265750000002</c:v>
                </c:pt>
                <c:pt idx="1">
                  <c:v>6.0387106471300003</c:v>
                </c:pt>
                <c:pt idx="2">
                  <c:v>6.1648936449100002</c:v>
                </c:pt>
                <c:pt idx="3">
                  <c:v>6.1452698332899995</c:v>
                </c:pt>
                <c:pt idx="4">
                  <c:v>6.0899481763000001</c:v>
                </c:pt>
                <c:pt idx="5">
                  <c:v>6.0249197194400006</c:v>
                </c:pt>
                <c:pt idx="6">
                  <c:v>5.9245668438600001</c:v>
                </c:pt>
                <c:pt idx="7">
                  <c:v>6.0779532637600004</c:v>
                </c:pt>
                <c:pt idx="8">
                  <c:v>6.18187407968</c:v>
                </c:pt>
                <c:pt idx="9">
                  <c:v>6.4775407742499995</c:v>
                </c:pt>
                <c:pt idx="10">
                  <c:v>6.5067334264500003</c:v>
                </c:pt>
                <c:pt idx="11">
                  <c:v>6.0794557284199993</c:v>
                </c:pt>
                <c:pt idx="12">
                  <c:v>5.7154306366499998</c:v>
                </c:pt>
                <c:pt idx="13">
                  <c:v>5.7396539263099999</c:v>
                </c:pt>
                <c:pt idx="14">
                  <c:v>5.2864114581099999</c:v>
                </c:pt>
                <c:pt idx="15">
                  <c:v>5.6295487518999998</c:v>
                </c:pt>
                <c:pt idx="16">
                  <c:v>5.6131843014799996</c:v>
                </c:pt>
                <c:pt idx="17">
                  <c:v>5.59223682886</c:v>
                </c:pt>
                <c:pt idx="18">
                  <c:v>6.1616945319100003</c:v>
                </c:pt>
                <c:pt idx="19">
                  <c:v>6.7048883237200005</c:v>
                </c:pt>
                <c:pt idx="20">
                  <c:v>7.2388402901099997</c:v>
                </c:pt>
                <c:pt idx="21">
                  <c:v>7.7636459132300004</c:v>
                </c:pt>
                <c:pt idx="22">
                  <c:v>8.2796353501100004</c:v>
                </c:pt>
                <c:pt idx="23">
                  <c:v>8.7864844096399999</c:v>
                </c:pt>
                <c:pt idx="24">
                  <c:v>9.2842589735400001</c:v>
                </c:pt>
                <c:pt idx="25">
                  <c:v>9.7728913183100001</c:v>
                </c:pt>
                <c:pt idx="26">
                  <c:v>10.252418624399999</c:v>
                </c:pt>
                <c:pt idx="27">
                  <c:v>10.722928444200001</c:v>
                </c:pt>
                <c:pt idx="28">
                  <c:v>14.994612051400001</c:v>
                </c:pt>
                <c:pt idx="29">
                  <c:v>19.143875282900002</c:v>
                </c:pt>
                <c:pt idx="30">
                  <c:v>23.2149367102</c:v>
                </c:pt>
                <c:pt idx="31">
                  <c:v>27.212048515099998</c:v>
                </c:pt>
                <c:pt idx="32">
                  <c:v>31.135423950800003</c:v>
                </c:pt>
                <c:pt idx="33">
                  <c:v>34.846483881099999</c:v>
                </c:pt>
                <c:pt idx="34">
                  <c:v>38.6479855292</c:v>
                </c:pt>
                <c:pt idx="35">
                  <c:v>42.383680342200002</c:v>
                </c:pt>
                <c:pt idx="36">
                  <c:v>46.236291361599996</c:v>
                </c:pt>
                <c:pt idx="37">
                  <c:v>49.9593041997</c:v>
                </c:pt>
                <c:pt idx="38">
                  <c:v>61.805916359999998</c:v>
                </c:pt>
                <c:pt idx="39">
                  <c:v>73.581665819999998</c:v>
                </c:pt>
                <c:pt idx="40">
                  <c:v>85.261520079999997</c:v>
                </c:pt>
                <c:pt idx="41">
                  <c:v>96.902260670000004</c:v>
                </c:pt>
                <c:pt idx="42">
                  <c:v>108.568067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2962688"/>
        <c:axId val="292964224"/>
      </c:scatterChart>
      <c:valAx>
        <c:axId val="292962688"/>
        <c:scaling>
          <c:orientation val="minMax"/>
          <c:max val="2020"/>
          <c:min val="0"/>
        </c:scaling>
        <c:delete val="0"/>
        <c:axPos val="b"/>
        <c:numFmt formatCode="General" sourceLinked="1"/>
        <c:majorTickMark val="out"/>
        <c:minorTickMark val="none"/>
        <c:tickLblPos val="nextTo"/>
        <c:crossAx val="292964224"/>
        <c:crosses val="autoZero"/>
        <c:crossBetween val="midCat"/>
      </c:valAx>
      <c:valAx>
        <c:axId val="292964224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crossAx val="29296268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summary!$A$107</c:f>
              <c:strCache>
                <c:ptCount val="1"/>
                <c:pt idx="0">
                  <c:v>Rice, Baseline</c:v>
                </c:pt>
              </c:strCache>
            </c:strRef>
          </c:tx>
          <c:marker>
            <c:symbol val="none"/>
          </c:marker>
          <c:xVal>
            <c:numRef>
              <c:f>summary!$B$64:$L$64</c:f>
              <c:numCache>
                <c:formatCode>General</c:formatCode>
                <c:ptCount val="11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</c:numCache>
            </c:numRef>
          </c:xVal>
          <c:yVal>
            <c:numRef>
              <c:f>summary!$B$107:$L$107</c:f>
              <c:numCache>
                <c:formatCode>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6.1952610000000005E-4</c:v>
                </c:pt>
                <c:pt idx="3">
                  <c:v>9.2210345899999997E-3</c:v>
                </c:pt>
                <c:pt idx="4">
                  <c:v>1.8403865700000001E-2</c:v>
                </c:pt>
                <c:pt idx="5">
                  <c:v>5.0777651600000001E-2</c:v>
                </c:pt>
                <c:pt idx="6">
                  <c:v>9.9762613799999997E-2</c:v>
                </c:pt>
                <c:pt idx="7">
                  <c:v>0.19876694360000002</c:v>
                </c:pt>
                <c:pt idx="8">
                  <c:v>0.41699425003999996</c:v>
                </c:pt>
                <c:pt idx="9">
                  <c:v>0.75527466056000014</c:v>
                </c:pt>
                <c:pt idx="10">
                  <c:v>2.2967609874799999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summary!$A$108</c:f>
              <c:strCache>
                <c:ptCount val="1"/>
                <c:pt idx="0">
                  <c:v>Rice, Lower</c:v>
                </c:pt>
              </c:strCache>
            </c:strRef>
          </c:tx>
          <c:marker>
            <c:symbol val="none"/>
          </c:marker>
          <c:xVal>
            <c:numRef>
              <c:f>summary!$B$64:$L$64</c:f>
              <c:numCache>
                <c:formatCode>General</c:formatCode>
                <c:ptCount val="11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</c:numCache>
            </c:numRef>
          </c:xVal>
          <c:yVal>
            <c:numRef>
              <c:f>summary!$B$108:$L$108</c:f>
              <c:numCache>
                <c:formatCode>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3.0976300000000004E-5</c:v>
                </c:pt>
                <c:pt idx="3">
                  <c:v>6.7820260000000002E-4</c:v>
                </c:pt>
                <c:pt idx="4">
                  <c:v>1.84038639E-3</c:v>
                </c:pt>
                <c:pt idx="5">
                  <c:v>6.3353750299999997E-3</c:v>
                </c:pt>
                <c:pt idx="6">
                  <c:v>1.4945802919999999E-2</c:v>
                </c:pt>
                <c:pt idx="7">
                  <c:v>3.4777439E-2</c:v>
                </c:pt>
                <c:pt idx="8">
                  <c:v>8.3382950220000002E-2</c:v>
                </c:pt>
                <c:pt idx="9">
                  <c:v>0.16989474714</c:v>
                </c:pt>
                <c:pt idx="10">
                  <c:v>0.57414749838000001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summary!$A$109</c:f>
              <c:strCache>
                <c:ptCount val="1"/>
                <c:pt idx="0">
                  <c:v>Rice, Upper</c:v>
                </c:pt>
              </c:strCache>
            </c:strRef>
          </c:tx>
          <c:marker>
            <c:symbol val="none"/>
          </c:marker>
          <c:xVal>
            <c:numRef>
              <c:f>summary!$B$64:$L$64</c:f>
              <c:numCache>
                <c:formatCode>General</c:formatCode>
                <c:ptCount val="11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</c:numCache>
            </c:numRef>
          </c:xVal>
          <c:yVal>
            <c:numRef>
              <c:f>summary!$B$109:$L$109</c:f>
              <c:numCache>
                <c:formatCode>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1.208076E-3</c:v>
                </c:pt>
                <c:pt idx="3">
                  <c:v>1.77504892E-2</c:v>
                </c:pt>
                <c:pt idx="4">
                  <c:v>3.4967335799999999E-2</c:v>
                </c:pt>
                <c:pt idx="5">
                  <c:v>9.5208105399999993E-2</c:v>
                </c:pt>
                <c:pt idx="6">
                  <c:v>0.1845608225</c:v>
                </c:pt>
                <c:pt idx="7">
                  <c:v>0.36279105652999999</c:v>
                </c:pt>
                <c:pt idx="8">
                  <c:v>0.75065141512</c:v>
                </c:pt>
                <c:pt idx="9">
                  <c:v>1.34063921096</c:v>
                </c:pt>
                <c:pt idx="10">
                  <c:v>4.0194186006000008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2985856"/>
        <c:axId val="292991744"/>
      </c:scatterChart>
      <c:valAx>
        <c:axId val="292985856"/>
        <c:scaling>
          <c:orientation val="minMax"/>
          <c:max val="2020"/>
          <c:min val="-10000"/>
        </c:scaling>
        <c:delete val="0"/>
        <c:axPos val="b"/>
        <c:numFmt formatCode="General" sourceLinked="1"/>
        <c:majorTickMark val="out"/>
        <c:minorTickMark val="none"/>
        <c:tickLblPos val="nextTo"/>
        <c:crossAx val="292991744"/>
        <c:crosses val="autoZero"/>
        <c:crossBetween val="midCat"/>
      </c:valAx>
      <c:valAx>
        <c:axId val="292991744"/>
        <c:scaling>
          <c:orientation val="minMax"/>
          <c:min val="0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crossAx val="29298585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summary!$A$107</c:f>
              <c:strCache>
                <c:ptCount val="1"/>
                <c:pt idx="0">
                  <c:v>Rice, Baseline</c:v>
                </c:pt>
              </c:strCache>
            </c:strRef>
          </c:tx>
          <c:marker>
            <c:symbol val="none"/>
          </c:marker>
          <c:xVal>
            <c:numRef>
              <c:f>summary!$L$64:$BB$64</c:f>
              <c:numCache>
                <c:formatCode>General</c:formatCode>
                <c:ptCount val="43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  <c:pt idx="7">
                  <c:v>700</c:v>
                </c:pt>
                <c:pt idx="8">
                  <c:v>800</c:v>
                </c:pt>
                <c:pt idx="9">
                  <c:v>900</c:v>
                </c:pt>
                <c:pt idx="10">
                  <c:v>1000</c:v>
                </c:pt>
                <c:pt idx="11">
                  <c:v>1100</c:v>
                </c:pt>
                <c:pt idx="12">
                  <c:v>1200</c:v>
                </c:pt>
                <c:pt idx="13">
                  <c:v>1300</c:v>
                </c:pt>
                <c:pt idx="14">
                  <c:v>1400</c:v>
                </c:pt>
                <c:pt idx="15">
                  <c:v>1500</c:v>
                </c:pt>
                <c:pt idx="16">
                  <c:v>1600</c:v>
                </c:pt>
                <c:pt idx="17">
                  <c:v>1700</c:v>
                </c:pt>
                <c:pt idx="18">
                  <c:v>1710</c:v>
                </c:pt>
                <c:pt idx="19">
                  <c:v>1720</c:v>
                </c:pt>
                <c:pt idx="20">
                  <c:v>1730</c:v>
                </c:pt>
                <c:pt idx="21">
                  <c:v>1740</c:v>
                </c:pt>
                <c:pt idx="22">
                  <c:v>1750</c:v>
                </c:pt>
                <c:pt idx="23">
                  <c:v>1760</c:v>
                </c:pt>
                <c:pt idx="24">
                  <c:v>1770</c:v>
                </c:pt>
                <c:pt idx="25">
                  <c:v>1780</c:v>
                </c:pt>
                <c:pt idx="26">
                  <c:v>1790</c:v>
                </c:pt>
                <c:pt idx="27">
                  <c:v>1800</c:v>
                </c:pt>
                <c:pt idx="28">
                  <c:v>1810</c:v>
                </c:pt>
                <c:pt idx="29">
                  <c:v>1820</c:v>
                </c:pt>
                <c:pt idx="30">
                  <c:v>1830</c:v>
                </c:pt>
                <c:pt idx="31">
                  <c:v>1840</c:v>
                </c:pt>
                <c:pt idx="32">
                  <c:v>1850</c:v>
                </c:pt>
                <c:pt idx="33">
                  <c:v>1860</c:v>
                </c:pt>
                <c:pt idx="34">
                  <c:v>1870</c:v>
                </c:pt>
                <c:pt idx="35">
                  <c:v>1880</c:v>
                </c:pt>
                <c:pt idx="36">
                  <c:v>1890</c:v>
                </c:pt>
                <c:pt idx="37">
                  <c:v>1900</c:v>
                </c:pt>
                <c:pt idx="38">
                  <c:v>1910</c:v>
                </c:pt>
                <c:pt idx="39">
                  <c:v>1920</c:v>
                </c:pt>
                <c:pt idx="40">
                  <c:v>1930</c:v>
                </c:pt>
                <c:pt idx="41">
                  <c:v>1940</c:v>
                </c:pt>
                <c:pt idx="42">
                  <c:v>1950</c:v>
                </c:pt>
              </c:numCache>
            </c:numRef>
          </c:xVal>
          <c:yVal>
            <c:numRef>
              <c:f>summary!$L$107:$BB$107</c:f>
              <c:numCache>
                <c:formatCode>0.0</c:formatCode>
                <c:ptCount val="43"/>
                <c:pt idx="0">
                  <c:v>2.2967609874799999</c:v>
                </c:pt>
                <c:pt idx="1">
                  <c:v>2.25247819334</c:v>
                </c:pt>
                <c:pt idx="2">
                  <c:v>2.1771826423700005</c:v>
                </c:pt>
                <c:pt idx="3">
                  <c:v>1.8716500116700001</c:v>
                </c:pt>
                <c:pt idx="4">
                  <c:v>2.1327654458700001</c:v>
                </c:pt>
                <c:pt idx="5">
                  <c:v>2.4115503168800001</c:v>
                </c:pt>
                <c:pt idx="6">
                  <c:v>2.7980490634999997</c:v>
                </c:pt>
                <c:pt idx="7">
                  <c:v>2.8669859894000003</c:v>
                </c:pt>
                <c:pt idx="8">
                  <c:v>2.8852092095000001</c:v>
                </c:pt>
                <c:pt idx="9">
                  <c:v>3.1884741228999998</c:v>
                </c:pt>
                <c:pt idx="10">
                  <c:v>3.2254680602999999</c:v>
                </c:pt>
                <c:pt idx="11">
                  <c:v>4.4174189439999996</c:v>
                </c:pt>
                <c:pt idx="12">
                  <c:v>4.868820393</c:v>
                </c:pt>
                <c:pt idx="13">
                  <c:v>4.629174817</c:v>
                </c:pt>
                <c:pt idx="14">
                  <c:v>4.804848387999999</c:v>
                </c:pt>
                <c:pt idx="15">
                  <c:v>5.6337908713999996</c:v>
                </c:pt>
                <c:pt idx="16">
                  <c:v>6.4562372910100008</c:v>
                </c:pt>
                <c:pt idx="17">
                  <c:v>7.8523003291300002</c:v>
                </c:pt>
                <c:pt idx="18">
                  <c:v>8.1435337925199995</c:v>
                </c:pt>
                <c:pt idx="19">
                  <c:v>8.4979581501800006</c:v>
                </c:pt>
                <c:pt idx="20">
                  <c:v>8.7090084442600002</c:v>
                </c:pt>
                <c:pt idx="21">
                  <c:v>9.0741227234000021</c:v>
                </c:pt>
                <c:pt idx="22">
                  <c:v>9.795913113400001</c:v>
                </c:pt>
                <c:pt idx="23">
                  <c:v>10.211367643599999</c:v>
                </c:pt>
                <c:pt idx="24">
                  <c:v>10.7082928136</c:v>
                </c:pt>
                <c:pt idx="25">
                  <c:v>11.799817742</c:v>
                </c:pt>
                <c:pt idx="26">
                  <c:v>12.3008425495</c:v>
                </c:pt>
                <c:pt idx="27">
                  <c:v>12.26375159513</c:v>
                </c:pt>
                <c:pt idx="28">
                  <c:v>13.833334807329997</c:v>
                </c:pt>
                <c:pt idx="29">
                  <c:v>14.779520979200001</c:v>
                </c:pt>
                <c:pt idx="30">
                  <c:v>16.694467265300002</c:v>
                </c:pt>
                <c:pt idx="31">
                  <c:v>18.372804106899999</c:v>
                </c:pt>
                <c:pt idx="32">
                  <c:v>20.805883034000001</c:v>
                </c:pt>
                <c:pt idx="33">
                  <c:v>23.238971600000003</c:v>
                </c:pt>
                <c:pt idx="34">
                  <c:v>25.299316111999996</c:v>
                </c:pt>
                <c:pt idx="35">
                  <c:v>29.075843298999995</c:v>
                </c:pt>
                <c:pt idx="36">
                  <c:v>36.048212058000004</c:v>
                </c:pt>
                <c:pt idx="37">
                  <c:v>39.625962414</c:v>
                </c:pt>
                <c:pt idx="38">
                  <c:v>41.258968607000014</c:v>
                </c:pt>
                <c:pt idx="39">
                  <c:v>51.189854699000009</c:v>
                </c:pt>
                <c:pt idx="40">
                  <c:v>52.882455299999997</c:v>
                </c:pt>
                <c:pt idx="41">
                  <c:v>55.239797850000009</c:v>
                </c:pt>
                <c:pt idx="42">
                  <c:v>60.48877968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summary!$A$108</c:f>
              <c:strCache>
                <c:ptCount val="1"/>
                <c:pt idx="0">
                  <c:v>Rice, Lower</c:v>
                </c:pt>
              </c:strCache>
            </c:strRef>
          </c:tx>
          <c:marker>
            <c:symbol val="none"/>
          </c:marker>
          <c:xVal>
            <c:numRef>
              <c:f>summary!$L$64:$BB$64</c:f>
              <c:numCache>
                <c:formatCode>General</c:formatCode>
                <c:ptCount val="43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  <c:pt idx="7">
                  <c:v>700</c:v>
                </c:pt>
                <c:pt idx="8">
                  <c:v>800</c:v>
                </c:pt>
                <c:pt idx="9">
                  <c:v>900</c:v>
                </c:pt>
                <c:pt idx="10">
                  <c:v>1000</c:v>
                </c:pt>
                <c:pt idx="11">
                  <c:v>1100</c:v>
                </c:pt>
                <c:pt idx="12">
                  <c:v>1200</c:v>
                </c:pt>
                <c:pt idx="13">
                  <c:v>1300</c:v>
                </c:pt>
                <c:pt idx="14">
                  <c:v>1400</c:v>
                </c:pt>
                <c:pt idx="15">
                  <c:v>1500</c:v>
                </c:pt>
                <c:pt idx="16">
                  <c:v>1600</c:v>
                </c:pt>
                <c:pt idx="17">
                  <c:v>1700</c:v>
                </c:pt>
                <c:pt idx="18">
                  <c:v>1710</c:v>
                </c:pt>
                <c:pt idx="19">
                  <c:v>1720</c:v>
                </c:pt>
                <c:pt idx="20">
                  <c:v>1730</c:v>
                </c:pt>
                <c:pt idx="21">
                  <c:v>1740</c:v>
                </c:pt>
                <c:pt idx="22">
                  <c:v>1750</c:v>
                </c:pt>
                <c:pt idx="23">
                  <c:v>1760</c:v>
                </c:pt>
                <c:pt idx="24">
                  <c:v>1770</c:v>
                </c:pt>
                <c:pt idx="25">
                  <c:v>1780</c:v>
                </c:pt>
                <c:pt idx="26">
                  <c:v>1790</c:v>
                </c:pt>
                <c:pt idx="27">
                  <c:v>1800</c:v>
                </c:pt>
                <c:pt idx="28">
                  <c:v>1810</c:v>
                </c:pt>
                <c:pt idx="29">
                  <c:v>1820</c:v>
                </c:pt>
                <c:pt idx="30">
                  <c:v>1830</c:v>
                </c:pt>
                <c:pt idx="31">
                  <c:v>1840</c:v>
                </c:pt>
                <c:pt idx="32">
                  <c:v>1850</c:v>
                </c:pt>
                <c:pt idx="33">
                  <c:v>1860</c:v>
                </c:pt>
                <c:pt idx="34">
                  <c:v>1870</c:v>
                </c:pt>
                <c:pt idx="35">
                  <c:v>1880</c:v>
                </c:pt>
                <c:pt idx="36">
                  <c:v>1890</c:v>
                </c:pt>
                <c:pt idx="37">
                  <c:v>1900</c:v>
                </c:pt>
                <c:pt idx="38">
                  <c:v>1910</c:v>
                </c:pt>
                <c:pt idx="39">
                  <c:v>1920</c:v>
                </c:pt>
                <c:pt idx="40">
                  <c:v>1930</c:v>
                </c:pt>
                <c:pt idx="41">
                  <c:v>1940</c:v>
                </c:pt>
                <c:pt idx="42">
                  <c:v>1950</c:v>
                </c:pt>
              </c:numCache>
            </c:numRef>
          </c:xVal>
          <c:yVal>
            <c:numRef>
              <c:f>summary!$L$108:$BB$108</c:f>
              <c:numCache>
                <c:formatCode>0.0</c:formatCode>
                <c:ptCount val="43"/>
                <c:pt idx="0">
                  <c:v>0.57414749838000001</c:v>
                </c:pt>
                <c:pt idx="1">
                  <c:v>0.62933155788000006</c:v>
                </c:pt>
                <c:pt idx="2">
                  <c:v>0.67228331058000002</c:v>
                </c:pt>
                <c:pt idx="3">
                  <c:v>0.63300749992000005</c:v>
                </c:pt>
                <c:pt idx="4">
                  <c:v>0.78407385143999997</c:v>
                </c:pt>
                <c:pt idx="5">
                  <c:v>0.95749807650000007</c:v>
                </c:pt>
                <c:pt idx="6">
                  <c:v>1.19326338979</c:v>
                </c:pt>
                <c:pt idx="7">
                  <c:v>1.3069946327400002</c:v>
                </c:pt>
                <c:pt idx="8">
                  <c:v>1.4001594569</c:v>
                </c:pt>
                <c:pt idx="9">
                  <c:v>1.6411113786999998</c:v>
                </c:pt>
                <c:pt idx="10">
                  <c:v>1.7550265017999997</c:v>
                </c:pt>
                <c:pt idx="11">
                  <c:v>2.5335122177000002</c:v>
                </c:pt>
                <c:pt idx="12">
                  <c:v>2.9356017090000002</c:v>
                </c:pt>
                <c:pt idx="13">
                  <c:v>2.9272720130000001</c:v>
                </c:pt>
                <c:pt idx="14">
                  <c:v>3.179678338</c:v>
                </c:pt>
                <c:pt idx="15">
                  <c:v>3.8939328029999998</c:v>
                </c:pt>
                <c:pt idx="16">
                  <c:v>4.6522901798500005</c:v>
                </c:pt>
                <c:pt idx="17">
                  <c:v>5.8892268138500006</c:v>
                </c:pt>
                <c:pt idx="18">
                  <c:v>6.1890826807600003</c:v>
                </c:pt>
                <c:pt idx="19">
                  <c:v>6.5434199883600002</c:v>
                </c:pt>
                <c:pt idx="20">
                  <c:v>6.7930254157799999</c:v>
                </c:pt>
                <c:pt idx="21">
                  <c:v>7.1685470968600002</c:v>
                </c:pt>
                <c:pt idx="22">
                  <c:v>7.8367295272000002</c:v>
                </c:pt>
                <c:pt idx="23">
                  <c:v>8.2711902058</c:v>
                </c:pt>
                <c:pt idx="24">
                  <c:v>8.7808010749999994</c:v>
                </c:pt>
                <c:pt idx="25">
                  <c:v>9.7938386572000002</c:v>
                </c:pt>
                <c:pt idx="26">
                  <c:v>10.3327007882</c:v>
                </c:pt>
                <c:pt idx="27">
                  <c:v>10.424166188699999</c:v>
                </c:pt>
                <c:pt idx="28">
                  <c:v>11.8966683385</c:v>
                </c:pt>
                <c:pt idx="29">
                  <c:v>12.8581808665</c:v>
                </c:pt>
                <c:pt idx="30">
                  <c:v>14.6911361703</c:v>
                </c:pt>
                <c:pt idx="31">
                  <c:v>16.351784327299999</c:v>
                </c:pt>
                <c:pt idx="32">
                  <c:v>18.725277323</c:v>
                </c:pt>
                <c:pt idx="33">
                  <c:v>21.147456865999999</c:v>
                </c:pt>
                <c:pt idx="34">
                  <c:v>23.275392624999999</c:v>
                </c:pt>
                <c:pt idx="35">
                  <c:v>27.040540295999996</c:v>
                </c:pt>
                <c:pt idx="36">
                  <c:v>33.885325045000002</c:v>
                </c:pt>
                <c:pt idx="37">
                  <c:v>37.644679398999997</c:v>
                </c:pt>
                <c:pt idx="38">
                  <c:v>39.361061665000001</c:v>
                </c:pt>
                <c:pt idx="39">
                  <c:v>49.039890678999996</c:v>
                </c:pt>
                <c:pt idx="40">
                  <c:v>50.872931900000005</c:v>
                </c:pt>
                <c:pt idx="41">
                  <c:v>53.361643969999996</c:v>
                </c:pt>
                <c:pt idx="42">
                  <c:v>58.674059369999995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summary!$A$109</c:f>
              <c:strCache>
                <c:ptCount val="1"/>
                <c:pt idx="0">
                  <c:v>Rice, Upper</c:v>
                </c:pt>
              </c:strCache>
            </c:strRef>
          </c:tx>
          <c:marker>
            <c:symbol val="none"/>
          </c:marker>
          <c:xVal>
            <c:numRef>
              <c:f>summary!$L$64:$BB$64</c:f>
              <c:numCache>
                <c:formatCode>General</c:formatCode>
                <c:ptCount val="43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  <c:pt idx="7">
                  <c:v>700</c:v>
                </c:pt>
                <c:pt idx="8">
                  <c:v>800</c:v>
                </c:pt>
                <c:pt idx="9">
                  <c:v>900</c:v>
                </c:pt>
                <c:pt idx="10">
                  <c:v>1000</c:v>
                </c:pt>
                <c:pt idx="11">
                  <c:v>1100</c:v>
                </c:pt>
                <c:pt idx="12">
                  <c:v>1200</c:v>
                </c:pt>
                <c:pt idx="13">
                  <c:v>1300</c:v>
                </c:pt>
                <c:pt idx="14">
                  <c:v>1400</c:v>
                </c:pt>
                <c:pt idx="15">
                  <c:v>1500</c:v>
                </c:pt>
                <c:pt idx="16">
                  <c:v>1600</c:v>
                </c:pt>
                <c:pt idx="17">
                  <c:v>1700</c:v>
                </c:pt>
                <c:pt idx="18">
                  <c:v>1710</c:v>
                </c:pt>
                <c:pt idx="19">
                  <c:v>1720</c:v>
                </c:pt>
                <c:pt idx="20">
                  <c:v>1730</c:v>
                </c:pt>
                <c:pt idx="21">
                  <c:v>1740</c:v>
                </c:pt>
                <c:pt idx="22">
                  <c:v>1750</c:v>
                </c:pt>
                <c:pt idx="23">
                  <c:v>1760</c:v>
                </c:pt>
                <c:pt idx="24">
                  <c:v>1770</c:v>
                </c:pt>
                <c:pt idx="25">
                  <c:v>1780</c:v>
                </c:pt>
                <c:pt idx="26">
                  <c:v>1790</c:v>
                </c:pt>
                <c:pt idx="27">
                  <c:v>1800</c:v>
                </c:pt>
                <c:pt idx="28">
                  <c:v>1810</c:v>
                </c:pt>
                <c:pt idx="29">
                  <c:v>1820</c:v>
                </c:pt>
                <c:pt idx="30">
                  <c:v>1830</c:v>
                </c:pt>
                <c:pt idx="31">
                  <c:v>1840</c:v>
                </c:pt>
                <c:pt idx="32">
                  <c:v>1850</c:v>
                </c:pt>
                <c:pt idx="33">
                  <c:v>1860</c:v>
                </c:pt>
                <c:pt idx="34">
                  <c:v>1870</c:v>
                </c:pt>
                <c:pt idx="35">
                  <c:v>1880</c:v>
                </c:pt>
                <c:pt idx="36">
                  <c:v>1890</c:v>
                </c:pt>
                <c:pt idx="37">
                  <c:v>1900</c:v>
                </c:pt>
                <c:pt idx="38">
                  <c:v>1910</c:v>
                </c:pt>
                <c:pt idx="39">
                  <c:v>1920</c:v>
                </c:pt>
                <c:pt idx="40">
                  <c:v>1930</c:v>
                </c:pt>
                <c:pt idx="41">
                  <c:v>1940</c:v>
                </c:pt>
                <c:pt idx="42">
                  <c:v>1950</c:v>
                </c:pt>
              </c:numCache>
            </c:numRef>
          </c:xVal>
          <c:yVal>
            <c:numRef>
              <c:f>summary!$L$109:$BB$109</c:f>
              <c:numCache>
                <c:formatCode>0.0</c:formatCode>
                <c:ptCount val="43"/>
                <c:pt idx="0">
                  <c:v>4.0194186006000008</c:v>
                </c:pt>
                <c:pt idx="1">
                  <c:v>3.8756730731399998</c:v>
                </c:pt>
                <c:pt idx="2">
                  <c:v>3.6820105785999999</c:v>
                </c:pt>
                <c:pt idx="3">
                  <c:v>3.1102521949400002</c:v>
                </c:pt>
                <c:pt idx="4">
                  <c:v>3.4814821612300002</c:v>
                </c:pt>
                <c:pt idx="5">
                  <c:v>3.8655747246000001</c:v>
                </c:pt>
                <c:pt idx="6">
                  <c:v>4.4028246727999996</c:v>
                </c:pt>
                <c:pt idx="7">
                  <c:v>4.4269846159000004</c:v>
                </c:pt>
                <c:pt idx="8">
                  <c:v>4.3702739173000005</c:v>
                </c:pt>
                <c:pt idx="9">
                  <c:v>4.7358347189999996</c:v>
                </c:pt>
                <c:pt idx="10">
                  <c:v>4.6959143299999999</c:v>
                </c:pt>
                <c:pt idx="11">
                  <c:v>6.3013443709999999</c:v>
                </c:pt>
                <c:pt idx="12">
                  <c:v>6.8020339190000003</c:v>
                </c:pt>
                <c:pt idx="13">
                  <c:v>6.3310778839999999</c:v>
                </c:pt>
                <c:pt idx="14">
                  <c:v>6.4300200400000005</c:v>
                </c:pt>
                <c:pt idx="15">
                  <c:v>7.3736364948500004</c:v>
                </c:pt>
                <c:pt idx="16">
                  <c:v>8.2601865121600007</c:v>
                </c:pt>
                <c:pt idx="17">
                  <c:v>9.8153749544200011</c:v>
                </c:pt>
                <c:pt idx="18">
                  <c:v>10.0979780733</c:v>
                </c:pt>
                <c:pt idx="19">
                  <c:v>10.452494469200001</c:v>
                </c:pt>
                <c:pt idx="20">
                  <c:v>10.625002778700001</c:v>
                </c:pt>
                <c:pt idx="21">
                  <c:v>10.979689508</c:v>
                </c:pt>
                <c:pt idx="22">
                  <c:v>11.7550969834</c:v>
                </c:pt>
                <c:pt idx="23">
                  <c:v>12.151535902099999</c:v>
                </c:pt>
                <c:pt idx="24">
                  <c:v>12.6357997023</c:v>
                </c:pt>
                <c:pt idx="25">
                  <c:v>13.805798063400001</c:v>
                </c:pt>
                <c:pt idx="26">
                  <c:v>14.268970941899999</c:v>
                </c:pt>
                <c:pt idx="27">
                  <c:v>14.103313611600001</c:v>
                </c:pt>
                <c:pt idx="28">
                  <c:v>15.7699973842</c:v>
                </c:pt>
                <c:pt idx="29">
                  <c:v>16.700860937799998</c:v>
                </c:pt>
                <c:pt idx="30">
                  <c:v>18.697810168299998</c:v>
                </c:pt>
                <c:pt idx="31">
                  <c:v>20.393809166699999</c:v>
                </c:pt>
                <c:pt idx="32">
                  <c:v>22.886508386000003</c:v>
                </c:pt>
                <c:pt idx="33">
                  <c:v>25.330472622999999</c:v>
                </c:pt>
                <c:pt idx="34">
                  <c:v>27.323289335000002</c:v>
                </c:pt>
                <c:pt idx="35">
                  <c:v>31.111179090999997</c:v>
                </c:pt>
                <c:pt idx="36">
                  <c:v>38.211100000000002</c:v>
                </c:pt>
                <c:pt idx="37">
                  <c:v>41.607305641000004</c:v>
                </c:pt>
                <c:pt idx="38">
                  <c:v>43.156834809999999</c:v>
                </c:pt>
                <c:pt idx="39">
                  <c:v>53.339827468999999</c:v>
                </c:pt>
                <c:pt idx="40">
                  <c:v>54.892016689999998</c:v>
                </c:pt>
                <c:pt idx="41">
                  <c:v>57.117943310000001</c:v>
                </c:pt>
                <c:pt idx="42">
                  <c:v>62.303397360000005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3110144"/>
        <c:axId val="293111680"/>
      </c:scatterChart>
      <c:valAx>
        <c:axId val="293110144"/>
        <c:scaling>
          <c:orientation val="minMax"/>
          <c:max val="2020"/>
          <c:min val="0"/>
        </c:scaling>
        <c:delete val="0"/>
        <c:axPos val="b"/>
        <c:numFmt formatCode="General" sourceLinked="1"/>
        <c:majorTickMark val="out"/>
        <c:minorTickMark val="none"/>
        <c:tickLblPos val="nextTo"/>
        <c:crossAx val="293111680"/>
        <c:crosses val="autoZero"/>
        <c:crossBetween val="midCat"/>
      </c:valAx>
      <c:valAx>
        <c:axId val="293111680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crossAx val="29311014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summary!$B$132</c:f>
              <c:strCache>
                <c:ptCount val="1"/>
                <c:pt idx="0">
                  <c:v>Rainfed other crops</c:v>
                </c:pt>
              </c:strCache>
            </c:strRef>
          </c:tx>
          <c:cat>
            <c:numRef>
              <c:f>summary!$C$131:$BX$131</c:f>
              <c:numCache>
                <c:formatCode>General</c:formatCode>
                <c:ptCount val="74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  <c:pt idx="73">
                  <c:v>2016</c:v>
                </c:pt>
              </c:numCache>
            </c:numRef>
          </c:cat>
          <c:val>
            <c:numRef>
              <c:f>summary!$C$132:$BX$132</c:f>
              <c:numCache>
                <c:formatCode>0</c:formatCode>
                <c:ptCount val="7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2.8585869999999999E-2</c:v>
                </c:pt>
                <c:pt idx="9">
                  <c:v>0.2127377</c:v>
                </c:pt>
                <c:pt idx="10">
                  <c:v>0.42498220000000003</c:v>
                </c:pt>
                <c:pt idx="11">
                  <c:v>0.44522030000000007</c:v>
                </c:pt>
                <c:pt idx="12">
                  <c:v>0.46641890000000003</c:v>
                </c:pt>
                <c:pt idx="13">
                  <c:v>0.48863180000000001</c:v>
                </c:pt>
                <c:pt idx="14">
                  <c:v>0.51189889999999993</c:v>
                </c:pt>
                <c:pt idx="15">
                  <c:v>0.53627539999999996</c:v>
                </c:pt>
                <c:pt idx="16">
                  <c:v>0.56181119999999996</c:v>
                </c:pt>
                <c:pt idx="17">
                  <c:v>0.58856370000000002</c:v>
                </c:pt>
                <c:pt idx="18">
                  <c:v>0.61244660000000006</c:v>
                </c:pt>
                <c:pt idx="19">
                  <c:v>0.69135970000000002</c:v>
                </c:pt>
                <c:pt idx="20">
                  <c:v>0.77068760000000003</c:v>
                </c:pt>
                <c:pt idx="21">
                  <c:v>0.83590409999999993</c:v>
                </c:pt>
                <c:pt idx="22">
                  <c:v>0.93093740000000003</c:v>
                </c:pt>
                <c:pt idx="23">
                  <c:v>1.0144839999999999</c:v>
                </c:pt>
                <c:pt idx="24">
                  <c:v>1.134396</c:v>
                </c:pt>
                <c:pt idx="25">
                  <c:v>1.2470760000000001</c:v>
                </c:pt>
                <c:pt idx="26">
                  <c:v>0.58962330000000007</c:v>
                </c:pt>
                <c:pt idx="27">
                  <c:v>0.76799289999999998</c:v>
                </c:pt>
                <c:pt idx="28">
                  <c:v>1.0616379500000002</c:v>
                </c:pt>
                <c:pt idx="29">
                  <c:v>1.38026859</c:v>
                </c:pt>
                <c:pt idx="30">
                  <c:v>1.7548256099999999</c:v>
                </c:pt>
                <c:pt idx="31">
                  <c:v>2.1565899699999997</c:v>
                </c:pt>
                <c:pt idx="32">
                  <c:v>2.6232321000000001</c:v>
                </c:pt>
                <c:pt idx="33">
                  <c:v>3.1710343999999999</c:v>
                </c:pt>
                <c:pt idx="34">
                  <c:v>3.8378255999999999</c:v>
                </c:pt>
                <c:pt idx="35">
                  <c:v>4.7266994999999996</c:v>
                </c:pt>
                <c:pt idx="36">
                  <c:v>5.8265671000000001</c:v>
                </c:pt>
                <c:pt idx="37">
                  <c:v>8.2827750000000009</c:v>
                </c:pt>
                <c:pt idx="38">
                  <c:v>11.1624707</c:v>
                </c:pt>
                <c:pt idx="39">
                  <c:v>15.229122100000001</c:v>
                </c:pt>
                <c:pt idx="40">
                  <c:v>21.452725999999998</c:v>
                </c:pt>
                <c:pt idx="41">
                  <c:v>30.695336999999999</c:v>
                </c:pt>
                <c:pt idx="42">
                  <c:v>42.241564999999994</c:v>
                </c:pt>
                <c:pt idx="43">
                  <c:v>60.768485000000013</c:v>
                </c:pt>
                <c:pt idx="44">
                  <c:v>69.985254999999995</c:v>
                </c:pt>
                <c:pt idx="45">
                  <c:v>104.41481399999999</c:v>
                </c:pt>
                <c:pt idx="46">
                  <c:v>130.576413</c:v>
                </c:pt>
                <c:pt idx="47">
                  <c:v>149.617583</c:v>
                </c:pt>
                <c:pt idx="48">
                  <c:v>176.28583</c:v>
                </c:pt>
                <c:pt idx="49">
                  <c:v>191.45410000000001</c:v>
                </c:pt>
                <c:pt idx="50">
                  <c:v>198.63841000000002</c:v>
                </c:pt>
                <c:pt idx="51">
                  <c:v>200.65861999999998</c:v>
                </c:pt>
                <c:pt idx="52">
                  <c:v>218.98303999999999</c:v>
                </c:pt>
                <c:pt idx="53">
                  <c:v>220.98925</c:v>
                </c:pt>
                <c:pt idx="54">
                  <c:v>225.27512000000002</c:v>
                </c:pt>
                <c:pt idx="55">
                  <c:v>219.92722000000001</c:v>
                </c:pt>
                <c:pt idx="56">
                  <c:v>216.38228999999998</c:v>
                </c:pt>
                <c:pt idx="57">
                  <c:v>207.89375000000001</c:v>
                </c:pt>
                <c:pt idx="58">
                  <c:v>207.88926000000001</c:v>
                </c:pt>
                <c:pt idx="59">
                  <c:v>205.51653000000002</c:v>
                </c:pt>
                <c:pt idx="60">
                  <c:v>204.22003000000001</c:v>
                </c:pt>
                <c:pt idx="61">
                  <c:v>199.68851000000001</c:v>
                </c:pt>
                <c:pt idx="62">
                  <c:v>197.79133000000002</c:v>
                </c:pt>
                <c:pt idx="63">
                  <c:v>193.04193000000001</c:v>
                </c:pt>
                <c:pt idx="64">
                  <c:v>194.52716000000001</c:v>
                </c:pt>
                <c:pt idx="65">
                  <c:v>196.41033000000002</c:v>
                </c:pt>
                <c:pt idx="66">
                  <c:v>195.5324</c:v>
                </c:pt>
                <c:pt idx="67">
                  <c:v>184.87627000000001</c:v>
                </c:pt>
                <c:pt idx="68">
                  <c:v>182.35323</c:v>
                </c:pt>
                <c:pt idx="69">
                  <c:v>188.42748</c:v>
                </c:pt>
                <c:pt idx="70">
                  <c:v>178.02021999999999</c:v>
                </c:pt>
                <c:pt idx="71">
                  <c:v>182.88102000000001</c:v>
                </c:pt>
                <c:pt idx="72">
                  <c:v>177.05362</c:v>
                </c:pt>
                <c:pt idx="73">
                  <c:v>180.54241999999999</c:v>
                </c:pt>
              </c:numCache>
            </c:numRef>
          </c:val>
        </c:ser>
        <c:ser>
          <c:idx val="1"/>
          <c:order val="1"/>
          <c:tx>
            <c:strRef>
              <c:f>summary!$B$133</c:f>
              <c:strCache>
                <c:ptCount val="1"/>
                <c:pt idx="0">
                  <c:v>Irrigated other crops</c:v>
                </c:pt>
              </c:strCache>
            </c:strRef>
          </c:tx>
          <c:cat>
            <c:numRef>
              <c:f>summary!$C$131:$BX$131</c:f>
              <c:numCache>
                <c:formatCode>General</c:formatCode>
                <c:ptCount val="74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  <c:pt idx="73">
                  <c:v>2016</c:v>
                </c:pt>
              </c:numCache>
            </c:numRef>
          </c:cat>
          <c:val>
            <c:numRef>
              <c:f>summary!$C$133:$BX$133</c:f>
              <c:numCache>
                <c:formatCode>0</c:formatCode>
                <c:ptCount val="7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4.1433970000000001E-3</c:v>
                </c:pt>
                <c:pt idx="19">
                  <c:v>4.6772559999999994E-3</c:v>
                </c:pt>
                <c:pt idx="20">
                  <c:v>5.2139459999999997E-3</c:v>
                </c:pt>
                <c:pt idx="21">
                  <c:v>5.6551400000000003E-3</c:v>
                </c:pt>
                <c:pt idx="22">
                  <c:v>6.2980750000000002E-3</c:v>
                </c:pt>
                <c:pt idx="23">
                  <c:v>6.8632819999999992E-3</c:v>
                </c:pt>
                <c:pt idx="24">
                  <c:v>7.6745580000000006E-3</c:v>
                </c:pt>
                <c:pt idx="25">
                  <c:v>8.4366909999999996E-3</c:v>
                </c:pt>
                <c:pt idx="26">
                  <c:v>3.9889899999999996E-3</c:v>
                </c:pt>
                <c:pt idx="27">
                  <c:v>5.0570010000000002E-3</c:v>
                </c:pt>
                <c:pt idx="28">
                  <c:v>6.2198740000000002E-3</c:v>
                </c:pt>
                <c:pt idx="29">
                  <c:v>7.3827449999999996E-3</c:v>
                </c:pt>
                <c:pt idx="30">
                  <c:v>8.545614E-3</c:v>
                </c:pt>
                <c:pt idx="31">
                  <c:v>9.708495000000001E-3</c:v>
                </c:pt>
                <c:pt idx="32">
                  <c:v>1.087136E-2</c:v>
                </c:pt>
                <c:pt idx="33">
                  <c:v>1.203423E-2</c:v>
                </c:pt>
                <c:pt idx="34">
                  <c:v>1.319709E-2</c:v>
                </c:pt>
                <c:pt idx="35">
                  <c:v>1.4359960000000001E-2</c:v>
                </c:pt>
                <c:pt idx="36">
                  <c:v>1.5522849999999999E-2</c:v>
                </c:pt>
                <c:pt idx="37">
                  <c:v>1.6664429999999997E-2</c:v>
                </c:pt>
                <c:pt idx="38">
                  <c:v>0.33332117999999999</c:v>
                </c:pt>
                <c:pt idx="39">
                  <c:v>0.65007570000000003</c:v>
                </c:pt>
                <c:pt idx="40">
                  <c:v>0.96660649799999987</c:v>
                </c:pt>
                <c:pt idx="41">
                  <c:v>1.2827740000000001</c:v>
                </c:pt>
                <c:pt idx="42">
                  <c:v>1.597947</c:v>
                </c:pt>
                <c:pt idx="43">
                  <c:v>1.9103979900000001</c:v>
                </c:pt>
                <c:pt idx="44">
                  <c:v>2.2172379900000005</c:v>
                </c:pt>
                <c:pt idx="45">
                  <c:v>2.5071689900000003</c:v>
                </c:pt>
                <c:pt idx="46">
                  <c:v>2.7586489999999997</c:v>
                </c:pt>
                <c:pt idx="47">
                  <c:v>3.0383379800000001</c:v>
                </c:pt>
                <c:pt idx="48">
                  <c:v>4.9802451799999998</c:v>
                </c:pt>
                <c:pt idx="49">
                  <c:v>6.7901434000000007</c:v>
                </c:pt>
                <c:pt idx="50">
                  <c:v>8.9910634999999992</c:v>
                </c:pt>
                <c:pt idx="51">
                  <c:v>11.0149727</c:v>
                </c:pt>
                <c:pt idx="52">
                  <c:v>12.851845900000001</c:v>
                </c:pt>
                <c:pt idx="53">
                  <c:v>14.936749099999998</c:v>
                </c:pt>
                <c:pt idx="54">
                  <c:v>17.074135000000002</c:v>
                </c:pt>
                <c:pt idx="55">
                  <c:v>19.253444700000003</c:v>
                </c:pt>
                <c:pt idx="56">
                  <c:v>21.042463099999999</c:v>
                </c:pt>
                <c:pt idx="57">
                  <c:v>21.107208399999998</c:v>
                </c:pt>
                <c:pt idx="58">
                  <c:v>20.976138299999999</c:v>
                </c:pt>
                <c:pt idx="59">
                  <c:v>21.005308400000001</c:v>
                </c:pt>
                <c:pt idx="60">
                  <c:v>21.0524226</c:v>
                </c:pt>
                <c:pt idx="61">
                  <c:v>20.8808425</c:v>
                </c:pt>
                <c:pt idx="62">
                  <c:v>20.826702599999997</c:v>
                </c:pt>
                <c:pt idx="63">
                  <c:v>21.0000833</c:v>
                </c:pt>
                <c:pt idx="64">
                  <c:v>20.988005600000001</c:v>
                </c:pt>
                <c:pt idx="65">
                  <c:v>20.892628500000001</c:v>
                </c:pt>
                <c:pt idx="66">
                  <c:v>20.809171499999998</c:v>
                </c:pt>
                <c:pt idx="67">
                  <c:v>20.6021143</c:v>
                </c:pt>
                <c:pt idx="68">
                  <c:v>21.005944199999998</c:v>
                </c:pt>
                <c:pt idx="69">
                  <c:v>20.761590999999999</c:v>
                </c:pt>
                <c:pt idx="70">
                  <c:v>20.743155699999999</c:v>
                </c:pt>
                <c:pt idx="71">
                  <c:v>20.753718500000002</c:v>
                </c:pt>
                <c:pt idx="72">
                  <c:v>20.769425699999999</c:v>
                </c:pt>
                <c:pt idx="73">
                  <c:v>20.778803</c:v>
                </c:pt>
              </c:numCache>
            </c:numRef>
          </c:val>
        </c:ser>
        <c:ser>
          <c:idx val="2"/>
          <c:order val="2"/>
          <c:tx>
            <c:strRef>
              <c:f>summary!$B$134</c:f>
              <c:strCache>
                <c:ptCount val="1"/>
                <c:pt idx="0">
                  <c:v>Rainfed Rice</c:v>
                </c:pt>
              </c:strCache>
            </c:strRef>
          </c:tx>
          <c:cat>
            <c:numRef>
              <c:f>summary!$C$131:$BX$131</c:f>
              <c:numCache>
                <c:formatCode>General</c:formatCode>
                <c:ptCount val="74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  <c:pt idx="73">
                  <c:v>2016</c:v>
                </c:pt>
              </c:numCache>
            </c:numRef>
          </c:cat>
          <c:val>
            <c:numRef>
              <c:f>summary!$C$134:$BX$134</c:f>
              <c:numCache>
                <c:formatCode>0</c:formatCode>
                <c:ptCount val="7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</c:numCache>
            </c:numRef>
          </c:val>
        </c:ser>
        <c:ser>
          <c:idx val="3"/>
          <c:order val="3"/>
          <c:tx>
            <c:strRef>
              <c:f>summary!$B$135</c:f>
              <c:strCache>
                <c:ptCount val="1"/>
                <c:pt idx="0">
                  <c:v>Irrigated Rice</c:v>
                </c:pt>
              </c:strCache>
            </c:strRef>
          </c:tx>
          <c:cat>
            <c:numRef>
              <c:f>summary!$C$131:$BX$131</c:f>
              <c:numCache>
                <c:formatCode>General</c:formatCode>
                <c:ptCount val="74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  <c:pt idx="73">
                  <c:v>2016</c:v>
                </c:pt>
              </c:numCache>
            </c:numRef>
          </c:cat>
          <c:val>
            <c:numRef>
              <c:f>summary!$C$135:$BX$135</c:f>
              <c:numCache>
                <c:formatCode>0</c:formatCode>
                <c:ptCount val="7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2.1277E-5</c:v>
                </c:pt>
                <c:pt idx="38">
                  <c:v>5.5103210000000005E-5</c:v>
                </c:pt>
                <c:pt idx="39">
                  <c:v>1.4286879999999999E-4</c:v>
                </c:pt>
                <c:pt idx="40">
                  <c:v>3.7308919999999997E-4</c:v>
                </c:pt>
                <c:pt idx="41">
                  <c:v>9.7136990000000001E-4</c:v>
                </c:pt>
                <c:pt idx="42">
                  <c:v>2.5656429999999998E-3</c:v>
                </c:pt>
                <c:pt idx="43">
                  <c:v>6.8778369999999995E-3</c:v>
                </c:pt>
                <c:pt idx="44">
                  <c:v>1.6807140000000002E-2</c:v>
                </c:pt>
                <c:pt idx="45">
                  <c:v>4.3637910000000002E-2</c:v>
                </c:pt>
                <c:pt idx="46">
                  <c:v>0.1089241</c:v>
                </c:pt>
                <c:pt idx="47">
                  <c:v>0.14599999999999999</c:v>
                </c:pt>
                <c:pt idx="48">
                  <c:v>0.27</c:v>
                </c:pt>
                <c:pt idx="49">
                  <c:v>0.52600000000000002</c:v>
                </c:pt>
                <c:pt idx="50">
                  <c:v>0.39100000000000001</c:v>
                </c:pt>
                <c:pt idx="51">
                  <c:v>0.433</c:v>
                </c:pt>
                <c:pt idx="52">
                  <c:v>0.66200009999999998</c:v>
                </c:pt>
                <c:pt idx="53">
                  <c:v>0.64300000000000002</c:v>
                </c:pt>
                <c:pt idx="54">
                  <c:v>0.73437299999999994</c:v>
                </c:pt>
                <c:pt idx="55">
                  <c:v>1.3403</c:v>
                </c:pt>
                <c:pt idx="56">
                  <c:v>1.1424000000000001</c:v>
                </c:pt>
                <c:pt idx="57">
                  <c:v>1.2298530000000001</c:v>
                </c:pt>
                <c:pt idx="58">
                  <c:v>1.341143</c:v>
                </c:pt>
                <c:pt idx="59">
                  <c:v>1.2978399999999999</c:v>
                </c:pt>
                <c:pt idx="60">
                  <c:v>1.212861</c:v>
                </c:pt>
                <c:pt idx="61">
                  <c:v>1.3455900000000001</c:v>
                </c:pt>
                <c:pt idx="62">
                  <c:v>1.36138</c:v>
                </c:pt>
                <c:pt idx="63">
                  <c:v>1.1416299999999999</c:v>
                </c:pt>
                <c:pt idx="64">
                  <c:v>1.112088</c:v>
                </c:pt>
                <c:pt idx="65">
                  <c:v>1.2043569999999999</c:v>
                </c:pt>
                <c:pt idx="66">
                  <c:v>1.2557499999999999</c:v>
                </c:pt>
                <c:pt idx="67">
                  <c:v>1.46295</c:v>
                </c:pt>
                <c:pt idx="68">
                  <c:v>1.0590700000000002</c:v>
                </c:pt>
                <c:pt idx="69">
                  <c:v>1.2750920000000001</c:v>
                </c:pt>
                <c:pt idx="70">
                  <c:v>1.2868540000000002</c:v>
                </c:pt>
                <c:pt idx="71">
                  <c:v>1.264008</c:v>
                </c:pt>
                <c:pt idx="72">
                  <c:v>1.2401899999999999</c:v>
                </c:pt>
                <c:pt idx="73">
                  <c:v>1.2159719999999998</c:v>
                </c:pt>
              </c:numCache>
            </c:numRef>
          </c:val>
        </c:ser>
        <c:ser>
          <c:idx val="4"/>
          <c:order val="4"/>
          <c:tx>
            <c:strRef>
              <c:f>summary!$B$136</c:f>
              <c:strCache>
                <c:ptCount val="1"/>
                <c:pt idx="0">
                  <c:v>Rangeland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</c:spPr>
          <c:cat>
            <c:numRef>
              <c:f>summary!$C$131:$BX$131</c:f>
              <c:numCache>
                <c:formatCode>General</c:formatCode>
                <c:ptCount val="74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  <c:pt idx="73">
                  <c:v>2016</c:v>
                </c:pt>
              </c:numCache>
            </c:numRef>
          </c:cat>
          <c:val>
            <c:numRef>
              <c:f>summary!$C$136:$BX$136</c:f>
              <c:numCache>
                <c:formatCode>0</c:formatCode>
                <c:ptCount val="7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1.4969110000000001</c:v>
                </c:pt>
                <c:pt idx="27">
                  <c:v>4.1617800000000003</c:v>
                </c:pt>
                <c:pt idx="28">
                  <c:v>4.900989</c:v>
                </c:pt>
                <c:pt idx="29">
                  <c:v>5.7076709999999995</c:v>
                </c:pt>
                <c:pt idx="30">
                  <c:v>6.5862800000000004</c:v>
                </c:pt>
                <c:pt idx="31">
                  <c:v>7.8395999999999999</c:v>
                </c:pt>
                <c:pt idx="32">
                  <c:v>8.9198589999999989</c:v>
                </c:pt>
                <c:pt idx="33">
                  <c:v>11.39113</c:v>
                </c:pt>
                <c:pt idx="34">
                  <c:v>12.819697980000001</c:v>
                </c:pt>
                <c:pt idx="35">
                  <c:v>14.344846410000001</c:v>
                </c:pt>
                <c:pt idx="36">
                  <c:v>16.005686309999998</c:v>
                </c:pt>
                <c:pt idx="37">
                  <c:v>17.896837900000001</c:v>
                </c:pt>
                <c:pt idx="38">
                  <c:v>20.022391800000001</c:v>
                </c:pt>
                <c:pt idx="39">
                  <c:v>22.435434600000001</c:v>
                </c:pt>
                <c:pt idx="40">
                  <c:v>25.152989300000002</c:v>
                </c:pt>
                <c:pt idx="41">
                  <c:v>28.623517200000002</c:v>
                </c:pt>
                <c:pt idx="42">
                  <c:v>33.130375999999998</c:v>
                </c:pt>
                <c:pt idx="43">
                  <c:v>43.583667999999996</c:v>
                </c:pt>
                <c:pt idx="44">
                  <c:v>39.3294</c:v>
                </c:pt>
                <c:pt idx="45">
                  <c:v>69.412941999999987</c:v>
                </c:pt>
                <c:pt idx="46">
                  <c:v>76.015044000000003</c:v>
                </c:pt>
                <c:pt idx="47">
                  <c:v>127.46961499999999</c:v>
                </c:pt>
                <c:pt idx="48">
                  <c:v>133.28401100000002</c:v>
                </c:pt>
                <c:pt idx="49">
                  <c:v>143.40021200000001</c:v>
                </c:pt>
                <c:pt idx="50">
                  <c:v>164.35175000000001</c:v>
                </c:pt>
                <c:pt idx="51">
                  <c:v>200.45188000000002</c:v>
                </c:pt>
                <c:pt idx="52">
                  <c:v>219.04301000000001</c:v>
                </c:pt>
                <c:pt idx="53">
                  <c:v>220.44208999999998</c:v>
                </c:pt>
                <c:pt idx="54">
                  <c:v>202.38341</c:v>
                </c:pt>
                <c:pt idx="55">
                  <c:v>197.68368000000001</c:v>
                </c:pt>
                <c:pt idx="56">
                  <c:v>198.99413000000001</c:v>
                </c:pt>
                <c:pt idx="57">
                  <c:v>197.75041000000002</c:v>
                </c:pt>
                <c:pt idx="58">
                  <c:v>198.14661000000001</c:v>
                </c:pt>
                <c:pt idx="59">
                  <c:v>198.58852999999999</c:v>
                </c:pt>
                <c:pt idx="60">
                  <c:v>200.32728999999998</c:v>
                </c:pt>
                <c:pt idx="61">
                  <c:v>202.09417999999999</c:v>
                </c:pt>
                <c:pt idx="62">
                  <c:v>203.86296000000002</c:v>
                </c:pt>
                <c:pt idx="63">
                  <c:v>205.62646000000001</c:v>
                </c:pt>
                <c:pt idx="64">
                  <c:v>207.24211</c:v>
                </c:pt>
                <c:pt idx="65">
                  <c:v>207.53789</c:v>
                </c:pt>
                <c:pt idx="66">
                  <c:v>207.83562000000001</c:v>
                </c:pt>
                <c:pt idx="67">
                  <c:v>207.99166</c:v>
                </c:pt>
                <c:pt idx="68">
                  <c:v>208.46706</c:v>
                </c:pt>
                <c:pt idx="69">
                  <c:v>208.90984</c:v>
                </c:pt>
                <c:pt idx="70">
                  <c:v>209.19325000000001</c:v>
                </c:pt>
                <c:pt idx="71">
                  <c:v>209.25748000000002</c:v>
                </c:pt>
                <c:pt idx="72">
                  <c:v>209.40915000000001</c:v>
                </c:pt>
                <c:pt idx="73">
                  <c:v>209.54462000000001</c:v>
                </c:pt>
              </c:numCache>
            </c:numRef>
          </c:val>
        </c:ser>
        <c:ser>
          <c:idx val="5"/>
          <c:order val="5"/>
          <c:tx>
            <c:strRef>
              <c:f>summary!$B$137</c:f>
              <c:strCache>
                <c:ptCount val="1"/>
                <c:pt idx="0">
                  <c:v>Pasture</c:v>
                </c:pt>
              </c:strCache>
            </c:strRef>
          </c:tx>
          <c:cat>
            <c:numRef>
              <c:f>summary!$C$131:$BX$131</c:f>
              <c:numCache>
                <c:formatCode>General</c:formatCode>
                <c:ptCount val="74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  <c:pt idx="73">
                  <c:v>2016</c:v>
                </c:pt>
              </c:numCache>
            </c:numRef>
          </c:cat>
          <c:val>
            <c:numRef>
              <c:f>summary!$C$137:$BX$137</c:f>
              <c:numCache>
                <c:formatCode>0</c:formatCode>
                <c:ptCount val="7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4.0052059999999999E-3</c:v>
                </c:pt>
                <c:pt idx="28">
                  <c:v>5.0298470000000005E-3</c:v>
                </c:pt>
                <c:pt idx="29">
                  <c:v>7.6417550000000009E-3</c:v>
                </c:pt>
                <c:pt idx="30">
                  <c:v>1.2758429999999999E-2</c:v>
                </c:pt>
                <c:pt idx="31">
                  <c:v>2.3728610000000001E-2</c:v>
                </c:pt>
                <c:pt idx="32">
                  <c:v>4.0085579999999996E-2</c:v>
                </c:pt>
                <c:pt idx="33">
                  <c:v>6.5176369999999997E-2</c:v>
                </c:pt>
                <c:pt idx="34">
                  <c:v>9.8724667729999993E-2</c:v>
                </c:pt>
                <c:pt idx="35">
                  <c:v>0.1366614521</c:v>
                </c:pt>
                <c:pt idx="36">
                  <c:v>0.1811966482</c:v>
                </c:pt>
                <c:pt idx="37">
                  <c:v>0.28318449849999999</c:v>
                </c:pt>
                <c:pt idx="38">
                  <c:v>0.43934641400000002</c:v>
                </c:pt>
                <c:pt idx="39">
                  <c:v>0.68934648700000001</c:v>
                </c:pt>
                <c:pt idx="40">
                  <c:v>1.1441337459999998</c:v>
                </c:pt>
                <c:pt idx="41">
                  <c:v>1.7553104600000002</c:v>
                </c:pt>
                <c:pt idx="42">
                  <c:v>2.9671854199999999</c:v>
                </c:pt>
                <c:pt idx="43">
                  <c:v>5.2525365100000005</c:v>
                </c:pt>
                <c:pt idx="44">
                  <c:v>5.5407101799999996</c:v>
                </c:pt>
                <c:pt idx="45">
                  <c:v>12.4893214</c:v>
                </c:pt>
                <c:pt idx="46">
                  <c:v>16.0908698</c:v>
                </c:pt>
                <c:pt idx="47">
                  <c:v>30.488075700000003</c:v>
                </c:pt>
                <c:pt idx="48">
                  <c:v>34.540478800000002</c:v>
                </c:pt>
                <c:pt idx="49">
                  <c:v>37.949123099999994</c:v>
                </c:pt>
                <c:pt idx="50">
                  <c:v>44.672777900000007</c:v>
                </c:pt>
                <c:pt idx="51">
                  <c:v>53.152184999999996</c:v>
                </c:pt>
                <c:pt idx="52">
                  <c:v>59.060751000000003</c:v>
                </c:pt>
                <c:pt idx="53">
                  <c:v>60.383411000000009</c:v>
                </c:pt>
                <c:pt idx="54">
                  <c:v>55.548606000000007</c:v>
                </c:pt>
                <c:pt idx="55">
                  <c:v>54.710845000000006</c:v>
                </c:pt>
                <c:pt idx="56">
                  <c:v>54.408944000000005</c:v>
                </c:pt>
                <c:pt idx="57">
                  <c:v>54.014989</c:v>
                </c:pt>
                <c:pt idx="58">
                  <c:v>54.087076999999994</c:v>
                </c:pt>
                <c:pt idx="59">
                  <c:v>54.167232999999996</c:v>
                </c:pt>
                <c:pt idx="60">
                  <c:v>54.642694999999996</c:v>
                </c:pt>
                <c:pt idx="61">
                  <c:v>55.090726000000004</c:v>
                </c:pt>
                <c:pt idx="62">
                  <c:v>55.534745999999998</c:v>
                </c:pt>
                <c:pt idx="63">
                  <c:v>55.986525999999998</c:v>
                </c:pt>
                <c:pt idx="64">
                  <c:v>56.428231000000004</c:v>
                </c:pt>
                <c:pt idx="65">
                  <c:v>56.506980000000006</c:v>
                </c:pt>
                <c:pt idx="66">
                  <c:v>56.560986000000007</c:v>
                </c:pt>
                <c:pt idx="67">
                  <c:v>56.579438999999986</c:v>
                </c:pt>
                <c:pt idx="68">
                  <c:v>56.634923000000001</c:v>
                </c:pt>
                <c:pt idx="69">
                  <c:v>56.688074999999998</c:v>
                </c:pt>
                <c:pt idx="70">
                  <c:v>56.722062999999999</c:v>
                </c:pt>
                <c:pt idx="71">
                  <c:v>57.054829999999995</c:v>
                </c:pt>
                <c:pt idx="72">
                  <c:v>57.306041</c:v>
                </c:pt>
                <c:pt idx="73">
                  <c:v>57.567367999999995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3471744"/>
        <c:axId val="293473280"/>
      </c:areaChart>
      <c:catAx>
        <c:axId val="2934717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93473280"/>
        <c:crosses val="autoZero"/>
        <c:auto val="1"/>
        <c:lblAlgn val="ctr"/>
        <c:lblOffset val="100"/>
        <c:noMultiLvlLbl val="0"/>
      </c:catAx>
      <c:valAx>
        <c:axId val="293473280"/>
        <c:scaling>
          <c:orientation val="minMax"/>
        </c:scaling>
        <c:delete val="0"/>
        <c:axPos val="l"/>
        <c:majorGridlines/>
        <c:numFmt formatCode="0" sourceLinked="1"/>
        <c:majorTickMark val="out"/>
        <c:minorTickMark val="none"/>
        <c:tickLblPos val="nextTo"/>
        <c:crossAx val="293471744"/>
        <c:crosses val="autoZero"/>
        <c:crossBetween val="midCat"/>
      </c:valAx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'for paper'!$E$28</c:f>
              <c:strCache>
                <c:ptCount val="1"/>
                <c:pt idx="0">
                  <c:v>HYDE 3.2</c:v>
                </c:pt>
              </c:strCache>
            </c:strRef>
          </c:tx>
          <c:xVal>
            <c:numRef>
              <c:f>'for paper'!$F$27:$R$27</c:f>
              <c:numCache>
                <c:formatCode>0</c:formatCode>
                <c:ptCount val="13"/>
                <c:pt idx="0">
                  <c:v>1</c:v>
                </c:pt>
                <c:pt idx="1">
                  <c:v>800</c:v>
                </c:pt>
                <c:pt idx="2">
                  <c:v>1100</c:v>
                </c:pt>
                <c:pt idx="3">
                  <c:v>1400</c:v>
                </c:pt>
                <c:pt idx="4">
                  <c:v>1700</c:v>
                </c:pt>
                <c:pt idx="5">
                  <c:v>1800</c:v>
                </c:pt>
                <c:pt idx="6">
                  <c:v>1850</c:v>
                </c:pt>
                <c:pt idx="7">
                  <c:v>1900</c:v>
                </c:pt>
                <c:pt idx="8">
                  <c:v>1920</c:v>
                </c:pt>
                <c:pt idx="9">
                  <c:v>1950</c:v>
                </c:pt>
                <c:pt idx="10">
                  <c:v>1960</c:v>
                </c:pt>
                <c:pt idx="11">
                  <c:v>2000</c:v>
                </c:pt>
                <c:pt idx="12">
                  <c:v>2015</c:v>
                </c:pt>
              </c:numCache>
            </c:numRef>
          </c:xVal>
          <c:yVal>
            <c:numRef>
              <c:f>'for paper'!$F$28:$R$28</c:f>
              <c:numCache>
                <c:formatCode>0</c:formatCode>
                <c:ptCount val="13"/>
                <c:pt idx="0">
                  <c:v>196.91215505499997</c:v>
                </c:pt>
                <c:pt idx="1">
                  <c:v>169.27126633</c:v>
                </c:pt>
                <c:pt idx="2">
                  <c:v>219.62111794999998</c:v>
                </c:pt>
                <c:pt idx="3">
                  <c:v>226.53755581000001</c:v>
                </c:pt>
                <c:pt idx="4">
                  <c:v>294.47343230000001</c:v>
                </c:pt>
                <c:pt idx="5">
                  <c:v>431.21570866000002</c:v>
                </c:pt>
                <c:pt idx="6">
                  <c:v>580.49409050000008</c:v>
                </c:pt>
                <c:pt idx="7">
                  <c:v>843.60881399999994</c:v>
                </c:pt>
                <c:pt idx="8">
                  <c:v>982.90036500000019</c:v>
                </c:pt>
                <c:pt idx="9">
                  <c:v>1223.3870160000001</c:v>
                </c:pt>
                <c:pt idx="10">
                  <c:v>1366.055292</c:v>
                </c:pt>
                <c:pt idx="11">
                  <c:v>1509.3063889999999</c:v>
                </c:pt>
                <c:pt idx="12">
                  <c:v>1588.5324949999997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'for paper'!$E$29</c:f>
              <c:strCache>
                <c:ptCount val="1"/>
                <c:pt idx="0">
                  <c:v>Houghton et al (1983)</c:v>
                </c:pt>
              </c:strCache>
            </c:strRef>
          </c:tx>
          <c:xVal>
            <c:numRef>
              <c:f>'for paper'!$F$27:$R$27</c:f>
              <c:numCache>
                <c:formatCode>0</c:formatCode>
                <c:ptCount val="13"/>
                <c:pt idx="0">
                  <c:v>1</c:v>
                </c:pt>
                <c:pt idx="1">
                  <c:v>800</c:v>
                </c:pt>
                <c:pt idx="2">
                  <c:v>1100</c:v>
                </c:pt>
                <c:pt idx="3">
                  <c:v>1400</c:v>
                </c:pt>
                <c:pt idx="4">
                  <c:v>1700</c:v>
                </c:pt>
                <c:pt idx="5">
                  <c:v>1800</c:v>
                </c:pt>
                <c:pt idx="6">
                  <c:v>1850</c:v>
                </c:pt>
                <c:pt idx="7">
                  <c:v>1900</c:v>
                </c:pt>
                <c:pt idx="8">
                  <c:v>1920</c:v>
                </c:pt>
                <c:pt idx="9">
                  <c:v>1950</c:v>
                </c:pt>
                <c:pt idx="10">
                  <c:v>1960</c:v>
                </c:pt>
                <c:pt idx="11">
                  <c:v>2000</c:v>
                </c:pt>
                <c:pt idx="12">
                  <c:v>2015</c:v>
                </c:pt>
              </c:numCache>
            </c:numRef>
          </c:xVal>
          <c:yVal>
            <c:numRef>
              <c:f>'for paper'!$F$29:$R$29</c:f>
              <c:numCache>
                <c:formatCode>0</c:formatCode>
                <c:ptCount val="13"/>
                <c:pt idx="4">
                  <c:v>264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'for paper'!$E$30</c:f>
              <c:strCache>
                <c:ptCount val="1"/>
                <c:pt idx="0">
                  <c:v>Esser (1991)</c:v>
                </c:pt>
              </c:strCache>
            </c:strRef>
          </c:tx>
          <c:xVal>
            <c:numRef>
              <c:f>'for paper'!$F$27:$R$27</c:f>
              <c:numCache>
                <c:formatCode>0</c:formatCode>
                <c:ptCount val="13"/>
                <c:pt idx="0">
                  <c:v>1</c:v>
                </c:pt>
                <c:pt idx="1">
                  <c:v>800</c:v>
                </c:pt>
                <c:pt idx="2">
                  <c:v>1100</c:v>
                </c:pt>
                <c:pt idx="3">
                  <c:v>1400</c:v>
                </c:pt>
                <c:pt idx="4">
                  <c:v>1700</c:v>
                </c:pt>
                <c:pt idx="5">
                  <c:v>1800</c:v>
                </c:pt>
                <c:pt idx="6">
                  <c:v>1850</c:v>
                </c:pt>
                <c:pt idx="7">
                  <c:v>1900</c:v>
                </c:pt>
                <c:pt idx="8">
                  <c:v>1920</c:v>
                </c:pt>
                <c:pt idx="9">
                  <c:v>1950</c:v>
                </c:pt>
                <c:pt idx="10">
                  <c:v>1960</c:v>
                </c:pt>
                <c:pt idx="11">
                  <c:v>2000</c:v>
                </c:pt>
                <c:pt idx="12">
                  <c:v>2015</c:v>
                </c:pt>
              </c:numCache>
            </c:numRef>
          </c:xVal>
          <c:yVal>
            <c:numRef>
              <c:f>'for paper'!$F$30:$R$30</c:f>
              <c:numCache>
                <c:formatCode>0</c:formatCode>
                <c:ptCount val="13"/>
                <c:pt idx="7">
                  <c:v>1390</c:v>
                </c:pt>
                <c:pt idx="8">
                  <c:v>1570</c:v>
                </c:pt>
                <c:pt idx="9">
                  <c:v>1910.0000000000002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'for paper'!$E$31</c:f>
              <c:strCache>
                <c:ptCount val="1"/>
                <c:pt idx="0">
                  <c:v>Richards (1990)</c:v>
                </c:pt>
              </c:strCache>
            </c:strRef>
          </c:tx>
          <c:xVal>
            <c:numRef>
              <c:f>'for paper'!$F$27:$R$27</c:f>
              <c:numCache>
                <c:formatCode>0</c:formatCode>
                <c:ptCount val="13"/>
                <c:pt idx="0">
                  <c:v>1</c:v>
                </c:pt>
                <c:pt idx="1">
                  <c:v>800</c:v>
                </c:pt>
                <c:pt idx="2">
                  <c:v>1100</c:v>
                </c:pt>
                <c:pt idx="3">
                  <c:v>1400</c:v>
                </c:pt>
                <c:pt idx="4">
                  <c:v>1700</c:v>
                </c:pt>
                <c:pt idx="5">
                  <c:v>1800</c:v>
                </c:pt>
                <c:pt idx="6">
                  <c:v>1850</c:v>
                </c:pt>
                <c:pt idx="7">
                  <c:v>1900</c:v>
                </c:pt>
                <c:pt idx="8">
                  <c:v>1920</c:v>
                </c:pt>
                <c:pt idx="9">
                  <c:v>1950</c:v>
                </c:pt>
                <c:pt idx="10">
                  <c:v>1960</c:v>
                </c:pt>
                <c:pt idx="11">
                  <c:v>2000</c:v>
                </c:pt>
                <c:pt idx="12">
                  <c:v>2015</c:v>
                </c:pt>
              </c:numCache>
            </c:numRef>
          </c:xVal>
          <c:yVal>
            <c:numRef>
              <c:f>'for paper'!$F$31:$R$31</c:f>
              <c:numCache>
                <c:formatCode>0</c:formatCode>
                <c:ptCount val="13"/>
                <c:pt idx="4">
                  <c:v>265</c:v>
                </c:pt>
              </c:numCache>
            </c:numRef>
          </c:yVal>
          <c:smooth val="0"/>
        </c:ser>
        <c:ser>
          <c:idx val="4"/>
          <c:order val="4"/>
          <c:tx>
            <c:strRef>
              <c:f>'for paper'!$E$32</c:f>
              <c:strCache>
                <c:ptCount val="1"/>
                <c:pt idx="0">
                  <c:v>Ramankutty and Foley (1999)</c:v>
                </c:pt>
              </c:strCache>
            </c:strRef>
          </c:tx>
          <c:xVal>
            <c:numRef>
              <c:f>'for paper'!$F$27:$R$27</c:f>
              <c:numCache>
                <c:formatCode>0</c:formatCode>
                <c:ptCount val="13"/>
                <c:pt idx="0">
                  <c:v>1</c:v>
                </c:pt>
                <c:pt idx="1">
                  <c:v>800</c:v>
                </c:pt>
                <c:pt idx="2">
                  <c:v>1100</c:v>
                </c:pt>
                <c:pt idx="3">
                  <c:v>1400</c:v>
                </c:pt>
                <c:pt idx="4">
                  <c:v>1700</c:v>
                </c:pt>
                <c:pt idx="5">
                  <c:v>1800</c:v>
                </c:pt>
                <c:pt idx="6">
                  <c:v>1850</c:v>
                </c:pt>
                <c:pt idx="7">
                  <c:v>1900</c:v>
                </c:pt>
                <c:pt idx="8">
                  <c:v>1920</c:v>
                </c:pt>
                <c:pt idx="9">
                  <c:v>1950</c:v>
                </c:pt>
                <c:pt idx="10">
                  <c:v>1960</c:v>
                </c:pt>
                <c:pt idx="11">
                  <c:v>2000</c:v>
                </c:pt>
                <c:pt idx="12">
                  <c:v>2015</c:v>
                </c:pt>
              </c:numCache>
            </c:numRef>
          </c:xVal>
          <c:yVal>
            <c:numRef>
              <c:f>'for paper'!$F$32:$R$32</c:f>
              <c:numCache>
                <c:formatCode>0</c:formatCode>
                <c:ptCount val="13"/>
                <c:pt idx="4">
                  <c:v>405</c:v>
                </c:pt>
                <c:pt idx="5">
                  <c:v>678</c:v>
                </c:pt>
                <c:pt idx="6">
                  <c:v>821</c:v>
                </c:pt>
                <c:pt idx="7">
                  <c:v>1144</c:v>
                </c:pt>
                <c:pt idx="8">
                  <c:v>1301</c:v>
                </c:pt>
                <c:pt idx="9">
                  <c:v>1528</c:v>
                </c:pt>
                <c:pt idx="10">
                  <c:v>1688</c:v>
                </c:pt>
              </c:numCache>
            </c:numRef>
          </c:yVal>
          <c:smooth val="0"/>
        </c:ser>
        <c:ser>
          <c:idx val="5"/>
          <c:order val="5"/>
          <c:tx>
            <c:strRef>
              <c:f>'for paper'!$E$33</c:f>
              <c:strCache>
                <c:ptCount val="1"/>
                <c:pt idx="0">
                  <c:v>Klein Goldewijk [2001], HYDE 2.0</c:v>
                </c:pt>
              </c:strCache>
            </c:strRef>
          </c:tx>
          <c:xVal>
            <c:numRef>
              <c:f>'for paper'!$F$27:$R$27</c:f>
              <c:numCache>
                <c:formatCode>0</c:formatCode>
                <c:ptCount val="13"/>
                <c:pt idx="0">
                  <c:v>1</c:v>
                </c:pt>
                <c:pt idx="1">
                  <c:v>800</c:v>
                </c:pt>
                <c:pt idx="2">
                  <c:v>1100</c:v>
                </c:pt>
                <c:pt idx="3">
                  <c:v>1400</c:v>
                </c:pt>
                <c:pt idx="4">
                  <c:v>1700</c:v>
                </c:pt>
                <c:pt idx="5">
                  <c:v>1800</c:v>
                </c:pt>
                <c:pt idx="6">
                  <c:v>1850</c:v>
                </c:pt>
                <c:pt idx="7">
                  <c:v>1900</c:v>
                </c:pt>
                <c:pt idx="8">
                  <c:v>1920</c:v>
                </c:pt>
                <c:pt idx="9">
                  <c:v>1950</c:v>
                </c:pt>
                <c:pt idx="10">
                  <c:v>1960</c:v>
                </c:pt>
                <c:pt idx="11">
                  <c:v>2000</c:v>
                </c:pt>
                <c:pt idx="12">
                  <c:v>2015</c:v>
                </c:pt>
              </c:numCache>
            </c:numRef>
          </c:xVal>
          <c:yVal>
            <c:numRef>
              <c:f>'for paper'!$F$33:$R$33</c:f>
              <c:numCache>
                <c:formatCode>0</c:formatCode>
                <c:ptCount val="13"/>
                <c:pt idx="4">
                  <c:v>266</c:v>
                </c:pt>
              </c:numCache>
            </c:numRef>
          </c:yVal>
          <c:smooth val="0"/>
        </c:ser>
        <c:ser>
          <c:idx val="6"/>
          <c:order val="6"/>
          <c:tx>
            <c:strRef>
              <c:f>'for paper'!$E$34</c:f>
              <c:strCache>
                <c:ptCount val="1"/>
                <c:pt idx="0">
                  <c:v>Pongratz et al (2008)</c:v>
                </c:pt>
              </c:strCache>
            </c:strRef>
          </c:tx>
          <c:xVal>
            <c:numRef>
              <c:f>'for paper'!$F$27:$R$27</c:f>
              <c:numCache>
                <c:formatCode>0</c:formatCode>
                <c:ptCount val="13"/>
                <c:pt idx="0">
                  <c:v>1</c:v>
                </c:pt>
                <c:pt idx="1">
                  <c:v>800</c:v>
                </c:pt>
                <c:pt idx="2">
                  <c:v>1100</c:v>
                </c:pt>
                <c:pt idx="3">
                  <c:v>1400</c:v>
                </c:pt>
                <c:pt idx="4">
                  <c:v>1700</c:v>
                </c:pt>
                <c:pt idx="5">
                  <c:v>1800</c:v>
                </c:pt>
                <c:pt idx="6">
                  <c:v>1850</c:v>
                </c:pt>
                <c:pt idx="7">
                  <c:v>1900</c:v>
                </c:pt>
                <c:pt idx="8">
                  <c:v>1920</c:v>
                </c:pt>
                <c:pt idx="9">
                  <c:v>1950</c:v>
                </c:pt>
                <c:pt idx="10">
                  <c:v>1960</c:v>
                </c:pt>
                <c:pt idx="11">
                  <c:v>2000</c:v>
                </c:pt>
                <c:pt idx="12">
                  <c:v>2015</c:v>
                </c:pt>
              </c:numCache>
            </c:numRef>
          </c:xVal>
          <c:yVal>
            <c:numRef>
              <c:f>'for paper'!$F$34:$R$34</c:f>
              <c:numCache>
                <c:formatCode>0</c:formatCode>
                <c:ptCount val="13"/>
                <c:pt idx="1">
                  <c:v>136</c:v>
                </c:pt>
                <c:pt idx="2">
                  <c:v>197</c:v>
                </c:pt>
                <c:pt idx="3">
                  <c:v>233</c:v>
                </c:pt>
                <c:pt idx="4">
                  <c:v>401</c:v>
                </c:pt>
              </c:numCache>
            </c:numRef>
          </c:yVal>
          <c:smooth val="0"/>
        </c:ser>
        <c:ser>
          <c:idx val="7"/>
          <c:order val="7"/>
          <c:tx>
            <c:strRef>
              <c:f>'for paper'!$E$35</c:f>
              <c:strCache>
                <c:ptCount val="1"/>
                <c:pt idx="0">
                  <c:v>Klein Goldewijk (2011), HYDE 3.1</c:v>
                </c:pt>
              </c:strCache>
            </c:strRef>
          </c:tx>
          <c:xVal>
            <c:numRef>
              <c:f>'for paper'!$F$27:$R$27</c:f>
              <c:numCache>
                <c:formatCode>0</c:formatCode>
                <c:ptCount val="13"/>
                <c:pt idx="0">
                  <c:v>1</c:v>
                </c:pt>
                <c:pt idx="1">
                  <c:v>800</c:v>
                </c:pt>
                <c:pt idx="2">
                  <c:v>1100</c:v>
                </c:pt>
                <c:pt idx="3">
                  <c:v>1400</c:v>
                </c:pt>
                <c:pt idx="4">
                  <c:v>1700</c:v>
                </c:pt>
                <c:pt idx="5">
                  <c:v>1800</c:v>
                </c:pt>
                <c:pt idx="6">
                  <c:v>1850</c:v>
                </c:pt>
                <c:pt idx="7">
                  <c:v>1900</c:v>
                </c:pt>
                <c:pt idx="8">
                  <c:v>1920</c:v>
                </c:pt>
                <c:pt idx="9">
                  <c:v>1950</c:v>
                </c:pt>
                <c:pt idx="10">
                  <c:v>1960</c:v>
                </c:pt>
                <c:pt idx="11">
                  <c:v>2000</c:v>
                </c:pt>
                <c:pt idx="12">
                  <c:v>2015</c:v>
                </c:pt>
              </c:numCache>
            </c:numRef>
          </c:xVal>
          <c:yVal>
            <c:numRef>
              <c:f>'for paper'!$F$35:$R$35</c:f>
              <c:numCache>
                <c:formatCode>General</c:formatCode>
                <c:ptCount val="13"/>
                <c:pt idx="0" formatCode="0">
                  <c:v>129.69118187839024</c:v>
                </c:pt>
                <c:pt idx="1">
                  <c:v>127</c:v>
                </c:pt>
                <c:pt idx="2">
                  <c:v>177</c:v>
                </c:pt>
                <c:pt idx="3">
                  <c:v>190</c:v>
                </c:pt>
                <c:pt idx="4" formatCode="0">
                  <c:v>300.05024831576696</c:v>
                </c:pt>
                <c:pt idx="5" formatCode="0">
                  <c:v>418.14392524428314</c:v>
                </c:pt>
                <c:pt idx="6" formatCode="0">
                  <c:v>561.87604139999996</c:v>
                </c:pt>
                <c:pt idx="7" formatCode="0">
                  <c:v>849.2622941709817</c:v>
                </c:pt>
                <c:pt idx="8" formatCode="0">
                  <c:v>994.92190600000004</c:v>
                </c:pt>
                <c:pt idx="9" formatCode="0">
                  <c:v>1213.7686449999999</c:v>
                </c:pt>
                <c:pt idx="11" formatCode="0">
                  <c:v>1530.8602499999997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2418304"/>
        <c:axId val="292419840"/>
      </c:scatterChart>
      <c:valAx>
        <c:axId val="292418304"/>
        <c:scaling>
          <c:orientation val="minMax"/>
          <c:max val="2050"/>
          <c:min val="0"/>
        </c:scaling>
        <c:delete val="0"/>
        <c:axPos val="b"/>
        <c:numFmt formatCode="0" sourceLinked="1"/>
        <c:majorTickMark val="out"/>
        <c:minorTickMark val="none"/>
        <c:tickLblPos val="nextTo"/>
        <c:crossAx val="292419840"/>
        <c:crosses val="autoZero"/>
        <c:crossBetween val="midCat"/>
        <c:majorUnit val="500"/>
      </c:valAx>
      <c:valAx>
        <c:axId val="292419840"/>
        <c:scaling>
          <c:orientation val="minMax"/>
        </c:scaling>
        <c:delete val="0"/>
        <c:axPos val="l"/>
        <c:majorGridlines/>
        <c:numFmt formatCode="0" sourceLinked="1"/>
        <c:majorTickMark val="out"/>
        <c:minorTickMark val="none"/>
        <c:tickLblPos val="nextTo"/>
        <c:crossAx val="29241830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4166666666666672"/>
          <c:y val="4.3993146689997084E-2"/>
          <c:w val="0.34166666666666667"/>
          <c:h val="0.8749766695829688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'for paper'!$E$64</c:f>
              <c:strCache>
                <c:ptCount val="1"/>
                <c:pt idx="0">
                  <c:v>HYDE 3.2</c:v>
                </c:pt>
              </c:strCache>
            </c:strRef>
          </c:tx>
          <c:xVal>
            <c:numRef>
              <c:f>'for paper'!$F$63:$R$63</c:f>
              <c:numCache>
                <c:formatCode>0</c:formatCode>
                <c:ptCount val="13"/>
                <c:pt idx="0">
                  <c:v>1</c:v>
                </c:pt>
                <c:pt idx="1">
                  <c:v>800</c:v>
                </c:pt>
                <c:pt idx="2">
                  <c:v>1100</c:v>
                </c:pt>
                <c:pt idx="3">
                  <c:v>1400</c:v>
                </c:pt>
                <c:pt idx="4">
                  <c:v>1700</c:v>
                </c:pt>
                <c:pt idx="5">
                  <c:v>1800</c:v>
                </c:pt>
                <c:pt idx="6">
                  <c:v>1850</c:v>
                </c:pt>
                <c:pt idx="7">
                  <c:v>1900</c:v>
                </c:pt>
                <c:pt idx="8">
                  <c:v>1920</c:v>
                </c:pt>
                <c:pt idx="9">
                  <c:v>1950</c:v>
                </c:pt>
                <c:pt idx="10">
                  <c:v>1960</c:v>
                </c:pt>
                <c:pt idx="11">
                  <c:v>2000</c:v>
                </c:pt>
                <c:pt idx="12">
                  <c:v>2015</c:v>
                </c:pt>
              </c:numCache>
            </c:numRef>
          </c:xVal>
          <c:yVal>
            <c:numRef>
              <c:f>'for paper'!$F$64:$R$64</c:f>
              <c:numCache>
                <c:formatCode>#,##0.0</c:formatCode>
                <c:ptCount val="13"/>
                <c:pt idx="0">
                  <c:v>243.57568870000003</c:v>
                </c:pt>
                <c:pt idx="1">
                  <c:v>314.31730089000007</c:v>
                </c:pt>
                <c:pt idx="2">
                  <c:v>449.67978584441005</c:v>
                </c:pt>
                <c:pt idx="3">
                  <c:v>486.30905050000001</c:v>
                </c:pt>
                <c:pt idx="4" formatCode="0">
                  <c:v>667.88946680000004</c:v>
                </c:pt>
                <c:pt idx="5" formatCode="0">
                  <c:v>916.64541899999995</c:v>
                </c:pt>
                <c:pt idx="6" formatCode="0">
                  <c:v>1197.338751</c:v>
                </c:pt>
                <c:pt idx="7" formatCode="0">
                  <c:v>1663.076853</c:v>
                </c:pt>
                <c:pt idx="8" formatCode="0">
                  <c:v>1957.2484119999999</c:v>
                </c:pt>
                <c:pt idx="9" formatCode="0">
                  <c:v>2612.2155319999997</c:v>
                </c:pt>
                <c:pt idx="10" formatCode="0">
                  <c:v>3009.5409239599999</c:v>
                </c:pt>
                <c:pt idx="11" formatCode="0">
                  <c:v>3322.9819752000003</c:v>
                </c:pt>
                <c:pt idx="12" formatCode="0">
                  <c:v>3283.1549679999998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'for paper'!$E$65</c:f>
              <c:strCache>
                <c:ptCount val="1"/>
                <c:pt idx="0">
                  <c:v>Houghton et al (1983)</c:v>
                </c:pt>
              </c:strCache>
            </c:strRef>
          </c:tx>
          <c:xVal>
            <c:numRef>
              <c:f>'for paper'!$F$63:$R$63</c:f>
              <c:numCache>
                <c:formatCode>0</c:formatCode>
                <c:ptCount val="13"/>
                <c:pt idx="0">
                  <c:v>1</c:v>
                </c:pt>
                <c:pt idx="1">
                  <c:v>800</c:v>
                </c:pt>
                <c:pt idx="2">
                  <c:v>1100</c:v>
                </c:pt>
                <c:pt idx="3">
                  <c:v>1400</c:v>
                </c:pt>
                <c:pt idx="4">
                  <c:v>1700</c:v>
                </c:pt>
                <c:pt idx="5">
                  <c:v>1800</c:v>
                </c:pt>
                <c:pt idx="6">
                  <c:v>1850</c:v>
                </c:pt>
                <c:pt idx="7">
                  <c:v>1900</c:v>
                </c:pt>
                <c:pt idx="8">
                  <c:v>1920</c:v>
                </c:pt>
                <c:pt idx="9">
                  <c:v>1950</c:v>
                </c:pt>
                <c:pt idx="10">
                  <c:v>1960</c:v>
                </c:pt>
                <c:pt idx="11">
                  <c:v>2000</c:v>
                </c:pt>
                <c:pt idx="12">
                  <c:v>2015</c:v>
                </c:pt>
              </c:numCache>
            </c:numRef>
          </c:xVal>
          <c:yVal>
            <c:numRef>
              <c:f>'for paper'!$F$65:$R$65</c:f>
              <c:numCache>
                <c:formatCode>General</c:formatCode>
                <c:ptCount val="13"/>
                <c:pt idx="4" formatCode="0">
                  <c:v>526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'for paper'!$E$66</c:f>
              <c:strCache>
                <c:ptCount val="1"/>
                <c:pt idx="0">
                  <c:v>Pongratz et al (2008)</c:v>
                </c:pt>
              </c:strCache>
            </c:strRef>
          </c:tx>
          <c:xVal>
            <c:numRef>
              <c:f>'for paper'!$F$63:$R$63</c:f>
              <c:numCache>
                <c:formatCode>0</c:formatCode>
                <c:ptCount val="13"/>
                <c:pt idx="0">
                  <c:v>1</c:v>
                </c:pt>
                <c:pt idx="1">
                  <c:v>800</c:v>
                </c:pt>
                <c:pt idx="2">
                  <c:v>1100</c:v>
                </c:pt>
                <c:pt idx="3">
                  <c:v>1400</c:v>
                </c:pt>
                <c:pt idx="4">
                  <c:v>1700</c:v>
                </c:pt>
                <c:pt idx="5">
                  <c:v>1800</c:v>
                </c:pt>
                <c:pt idx="6">
                  <c:v>1850</c:v>
                </c:pt>
                <c:pt idx="7">
                  <c:v>1900</c:v>
                </c:pt>
                <c:pt idx="8">
                  <c:v>1920</c:v>
                </c:pt>
                <c:pt idx="9">
                  <c:v>1950</c:v>
                </c:pt>
                <c:pt idx="10">
                  <c:v>1960</c:v>
                </c:pt>
                <c:pt idx="11">
                  <c:v>2000</c:v>
                </c:pt>
                <c:pt idx="12">
                  <c:v>2015</c:v>
                </c:pt>
              </c:numCache>
            </c:numRef>
          </c:xVal>
          <c:yVal>
            <c:numRef>
              <c:f>'for paper'!$F$66:$R$66</c:f>
              <c:numCache>
                <c:formatCode>0</c:formatCode>
                <c:ptCount val="13"/>
                <c:pt idx="1">
                  <c:v>144</c:v>
                </c:pt>
                <c:pt idx="2">
                  <c:v>198</c:v>
                </c:pt>
                <c:pt idx="3">
                  <c:v>227</c:v>
                </c:pt>
                <c:pt idx="4">
                  <c:v>370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'for paper'!$E$67</c:f>
              <c:strCache>
                <c:ptCount val="1"/>
                <c:pt idx="0">
                  <c:v>Klein Goldewijk [2001], HYDE 2.0</c:v>
                </c:pt>
              </c:strCache>
            </c:strRef>
          </c:tx>
          <c:xVal>
            <c:numRef>
              <c:f>'for paper'!$F$63:$R$63</c:f>
              <c:numCache>
                <c:formatCode>0</c:formatCode>
                <c:ptCount val="13"/>
                <c:pt idx="0">
                  <c:v>1</c:v>
                </c:pt>
                <c:pt idx="1">
                  <c:v>800</c:v>
                </c:pt>
                <c:pt idx="2">
                  <c:v>1100</c:v>
                </c:pt>
                <c:pt idx="3">
                  <c:v>1400</c:v>
                </c:pt>
                <c:pt idx="4">
                  <c:v>1700</c:v>
                </c:pt>
                <c:pt idx="5">
                  <c:v>1800</c:v>
                </c:pt>
                <c:pt idx="6">
                  <c:v>1850</c:v>
                </c:pt>
                <c:pt idx="7">
                  <c:v>1900</c:v>
                </c:pt>
                <c:pt idx="8">
                  <c:v>1920</c:v>
                </c:pt>
                <c:pt idx="9">
                  <c:v>1950</c:v>
                </c:pt>
                <c:pt idx="10">
                  <c:v>1960</c:v>
                </c:pt>
                <c:pt idx="11">
                  <c:v>2000</c:v>
                </c:pt>
                <c:pt idx="12">
                  <c:v>2015</c:v>
                </c:pt>
              </c:numCache>
            </c:numRef>
          </c:xVal>
          <c:yVal>
            <c:numRef>
              <c:f>'for paper'!$F$67:$R$67</c:f>
              <c:numCache>
                <c:formatCode>General</c:formatCode>
                <c:ptCount val="13"/>
                <c:pt idx="4" formatCode="0">
                  <c:v>524</c:v>
                </c:pt>
                <c:pt idx="5" formatCode="0">
                  <c:v>942</c:v>
                </c:pt>
                <c:pt idx="6" formatCode="0">
                  <c:v>1310</c:v>
                </c:pt>
                <c:pt idx="7" formatCode="0">
                  <c:v>1955</c:v>
                </c:pt>
                <c:pt idx="8" formatCode="0">
                  <c:v>2282</c:v>
                </c:pt>
                <c:pt idx="9" formatCode="0">
                  <c:v>2930</c:v>
                </c:pt>
              </c:numCache>
            </c:numRef>
          </c:yVal>
          <c:smooth val="0"/>
        </c:ser>
        <c:ser>
          <c:idx val="4"/>
          <c:order val="4"/>
          <c:tx>
            <c:strRef>
              <c:f>'for paper'!$E$68</c:f>
              <c:strCache>
                <c:ptCount val="1"/>
                <c:pt idx="0">
                  <c:v>Klein Goldewijk (2011), HYDE 3.1</c:v>
                </c:pt>
              </c:strCache>
            </c:strRef>
          </c:tx>
          <c:xVal>
            <c:numRef>
              <c:f>'for paper'!$F$63:$R$63</c:f>
              <c:numCache>
                <c:formatCode>0</c:formatCode>
                <c:ptCount val="13"/>
                <c:pt idx="0">
                  <c:v>1</c:v>
                </c:pt>
                <c:pt idx="1">
                  <c:v>800</c:v>
                </c:pt>
                <c:pt idx="2">
                  <c:v>1100</c:v>
                </c:pt>
                <c:pt idx="3">
                  <c:v>1400</c:v>
                </c:pt>
                <c:pt idx="4">
                  <c:v>1700</c:v>
                </c:pt>
                <c:pt idx="5">
                  <c:v>1800</c:v>
                </c:pt>
                <c:pt idx="6">
                  <c:v>1850</c:v>
                </c:pt>
                <c:pt idx="7">
                  <c:v>1900</c:v>
                </c:pt>
                <c:pt idx="8">
                  <c:v>1920</c:v>
                </c:pt>
                <c:pt idx="9">
                  <c:v>1950</c:v>
                </c:pt>
                <c:pt idx="10">
                  <c:v>1960</c:v>
                </c:pt>
                <c:pt idx="11">
                  <c:v>2000</c:v>
                </c:pt>
                <c:pt idx="12">
                  <c:v>2015</c:v>
                </c:pt>
              </c:numCache>
            </c:numRef>
          </c:xVal>
          <c:yVal>
            <c:numRef>
              <c:f>'for paper'!$F$68:$R$68</c:f>
              <c:numCache>
                <c:formatCode>General</c:formatCode>
                <c:ptCount val="13"/>
                <c:pt idx="0" formatCode="0">
                  <c:v>106.17196956001733</c:v>
                </c:pt>
                <c:pt idx="4" formatCode="0">
                  <c:v>324.33432507533087</c:v>
                </c:pt>
                <c:pt idx="5" formatCode="0">
                  <c:v>512.7055672493783</c:v>
                </c:pt>
                <c:pt idx="6" formatCode="0">
                  <c:v>721.41392327000005</c:v>
                </c:pt>
                <c:pt idx="7" formatCode="0">
                  <c:v>1293.8076520583104</c:v>
                </c:pt>
                <c:pt idx="8" formatCode="0">
                  <c:v>1769.2230769499999</c:v>
                </c:pt>
                <c:pt idx="9" formatCode="0">
                  <c:v>2464.3869769999997</c:v>
                </c:pt>
                <c:pt idx="11" formatCode="0">
                  <c:v>3429.0224871591995</c:v>
                </c:pt>
              </c:numCache>
            </c:numRef>
          </c:yVal>
          <c:smooth val="0"/>
        </c:ser>
        <c:ser>
          <c:idx val="5"/>
          <c:order val="5"/>
          <c:tx>
            <c:strRef>
              <c:f>'for paper'!$E$69</c:f>
              <c:strCache>
                <c:ptCount val="1"/>
                <c:pt idx="0">
                  <c:v>FAO (2015)</c:v>
                </c:pt>
              </c:strCache>
            </c:strRef>
          </c:tx>
          <c:xVal>
            <c:numRef>
              <c:f>'for paper'!$F$63:$R$63</c:f>
              <c:numCache>
                <c:formatCode>0</c:formatCode>
                <c:ptCount val="13"/>
                <c:pt idx="0">
                  <c:v>1</c:v>
                </c:pt>
                <c:pt idx="1">
                  <c:v>800</c:v>
                </c:pt>
                <c:pt idx="2">
                  <c:v>1100</c:v>
                </c:pt>
                <c:pt idx="3">
                  <c:v>1400</c:v>
                </c:pt>
                <c:pt idx="4">
                  <c:v>1700</c:v>
                </c:pt>
                <c:pt idx="5">
                  <c:v>1800</c:v>
                </c:pt>
                <c:pt idx="6">
                  <c:v>1850</c:v>
                </c:pt>
                <c:pt idx="7">
                  <c:v>1900</c:v>
                </c:pt>
                <c:pt idx="8">
                  <c:v>1920</c:v>
                </c:pt>
                <c:pt idx="9">
                  <c:v>1950</c:v>
                </c:pt>
                <c:pt idx="10">
                  <c:v>1960</c:v>
                </c:pt>
                <c:pt idx="11">
                  <c:v>2000</c:v>
                </c:pt>
                <c:pt idx="12">
                  <c:v>2015</c:v>
                </c:pt>
              </c:numCache>
            </c:numRef>
          </c:xVal>
          <c:yVal>
            <c:numRef>
              <c:f>'for paper'!$F$69:$R$69</c:f>
              <c:numCache>
                <c:formatCode>General</c:formatCode>
                <c:ptCount val="13"/>
                <c:pt idx="10" formatCode="0">
                  <c:v>3095.3445000000002</c:v>
                </c:pt>
                <c:pt idx="11" formatCode="0">
                  <c:v>3423.5573999999992</c:v>
                </c:pt>
                <c:pt idx="12" formatCode="0">
                  <c:v>3359.4290532400005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2333440"/>
        <c:axId val="292334976"/>
      </c:scatterChart>
      <c:valAx>
        <c:axId val="292333440"/>
        <c:scaling>
          <c:orientation val="minMax"/>
          <c:max val="2050"/>
          <c:min val="0"/>
        </c:scaling>
        <c:delete val="0"/>
        <c:axPos val="b"/>
        <c:numFmt formatCode="0" sourceLinked="1"/>
        <c:majorTickMark val="out"/>
        <c:minorTickMark val="none"/>
        <c:tickLblPos val="nextTo"/>
        <c:crossAx val="292334976"/>
        <c:crosses val="autoZero"/>
        <c:crossBetween val="midCat"/>
      </c:valAx>
      <c:valAx>
        <c:axId val="292334976"/>
        <c:scaling>
          <c:orientation val="minMax"/>
        </c:scaling>
        <c:delete val="0"/>
        <c:axPos val="l"/>
        <c:majorGridlines/>
        <c:numFmt formatCode="#,##0.0" sourceLinked="1"/>
        <c:majorTickMark val="out"/>
        <c:minorTickMark val="none"/>
        <c:tickLblPos val="nextTo"/>
        <c:crossAx val="29233344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'for paper'!$E$99</c:f>
              <c:strCache>
                <c:ptCount val="1"/>
                <c:pt idx="0">
                  <c:v>HYDE 3.2</c:v>
                </c:pt>
              </c:strCache>
            </c:strRef>
          </c:tx>
          <c:xVal>
            <c:numRef>
              <c:f>'for paper'!$F$98:$N$98</c:f>
              <c:numCache>
                <c:formatCode>General</c:formatCode>
                <c:ptCount val="9"/>
                <c:pt idx="0">
                  <c:v>1</c:v>
                </c:pt>
                <c:pt idx="1">
                  <c:v>1000</c:v>
                </c:pt>
                <c:pt idx="2">
                  <c:v>1500</c:v>
                </c:pt>
                <c:pt idx="3">
                  <c:v>1700</c:v>
                </c:pt>
                <c:pt idx="4">
                  <c:v>1800</c:v>
                </c:pt>
                <c:pt idx="5">
                  <c:v>1900</c:v>
                </c:pt>
                <c:pt idx="6">
                  <c:v>1960</c:v>
                </c:pt>
                <c:pt idx="7">
                  <c:v>2000</c:v>
                </c:pt>
                <c:pt idx="8">
                  <c:v>2015</c:v>
                </c:pt>
              </c:numCache>
            </c:numRef>
          </c:xVal>
          <c:yVal>
            <c:numRef>
              <c:f>'for paper'!$F$99:$N$99</c:f>
              <c:numCache>
                <c:formatCode>#,##0.00</c:formatCode>
                <c:ptCount val="9"/>
                <c:pt idx="0">
                  <c:v>3.4099759339999998</c:v>
                </c:pt>
                <c:pt idx="1">
                  <c:v>4.4690566077490006</c:v>
                </c:pt>
                <c:pt idx="2">
                  <c:v>4.3012576710750601</c:v>
                </c:pt>
                <c:pt idx="3">
                  <c:v>4.4733921159400003</c:v>
                </c:pt>
                <c:pt idx="4">
                  <c:v>9.3242936722800014</c:v>
                </c:pt>
                <c:pt idx="5">
                  <c:v>47.580393740600002</c:v>
                </c:pt>
                <c:pt idx="6">
                  <c:v>133.32919509999999</c:v>
                </c:pt>
                <c:pt idx="7">
                  <c:v>237.2047354</c:v>
                </c:pt>
                <c:pt idx="8">
                  <c:v>271.55218209999998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'for paper'!$E$100</c:f>
              <c:strCache>
                <c:ptCount val="1"/>
                <c:pt idx="0">
                  <c:v>Siebert et al (2008)</c:v>
                </c:pt>
              </c:strCache>
            </c:strRef>
          </c:tx>
          <c:xVal>
            <c:numRef>
              <c:f>'for paper'!$F$98:$N$98</c:f>
              <c:numCache>
                <c:formatCode>General</c:formatCode>
                <c:ptCount val="9"/>
                <c:pt idx="0">
                  <c:v>1</c:v>
                </c:pt>
                <c:pt idx="1">
                  <c:v>1000</c:v>
                </c:pt>
                <c:pt idx="2">
                  <c:v>1500</c:v>
                </c:pt>
                <c:pt idx="3">
                  <c:v>1700</c:v>
                </c:pt>
                <c:pt idx="4">
                  <c:v>1800</c:v>
                </c:pt>
                <c:pt idx="5">
                  <c:v>1900</c:v>
                </c:pt>
                <c:pt idx="6">
                  <c:v>1960</c:v>
                </c:pt>
                <c:pt idx="7">
                  <c:v>2000</c:v>
                </c:pt>
                <c:pt idx="8">
                  <c:v>2015</c:v>
                </c:pt>
              </c:numCache>
            </c:numRef>
          </c:xVal>
          <c:yVal>
            <c:numRef>
              <c:f>'for paper'!$F$100:$N$100</c:f>
              <c:numCache>
                <c:formatCode>General</c:formatCode>
                <c:ptCount val="9"/>
                <c:pt idx="3" formatCode="0.0">
                  <c:v>4.5069999999999997</c:v>
                </c:pt>
                <c:pt idx="4" formatCode="0.0">
                  <c:v>10.523999999999999</c:v>
                </c:pt>
                <c:pt idx="5" formatCode="0.0">
                  <c:v>53.246000000000002</c:v>
                </c:pt>
                <c:pt idx="7" formatCode="0.0">
                  <c:v>278.93400000000003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'for paper'!$E$101</c:f>
              <c:strCache>
                <c:ptCount val="1"/>
                <c:pt idx="0">
                  <c:v>Siebert et al (2014)</c:v>
                </c:pt>
              </c:strCache>
            </c:strRef>
          </c:tx>
          <c:xVal>
            <c:numRef>
              <c:f>'for paper'!$F$98:$N$98</c:f>
              <c:numCache>
                <c:formatCode>General</c:formatCode>
                <c:ptCount val="9"/>
                <c:pt idx="0">
                  <c:v>1</c:v>
                </c:pt>
                <c:pt idx="1">
                  <c:v>1000</c:v>
                </c:pt>
                <c:pt idx="2">
                  <c:v>1500</c:v>
                </c:pt>
                <c:pt idx="3">
                  <c:v>1700</c:v>
                </c:pt>
                <c:pt idx="4">
                  <c:v>1800</c:v>
                </c:pt>
                <c:pt idx="5">
                  <c:v>1900</c:v>
                </c:pt>
                <c:pt idx="6">
                  <c:v>1960</c:v>
                </c:pt>
                <c:pt idx="7">
                  <c:v>2000</c:v>
                </c:pt>
                <c:pt idx="8">
                  <c:v>2015</c:v>
                </c:pt>
              </c:numCache>
            </c:numRef>
          </c:xVal>
          <c:yVal>
            <c:numRef>
              <c:f>'for paper'!$F$101:$N$101</c:f>
              <c:numCache>
                <c:formatCode>General</c:formatCode>
                <c:ptCount val="9"/>
                <c:pt idx="7" formatCode="0.0">
                  <c:v>255.186161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'for paper'!$E$102</c:f>
              <c:strCache>
                <c:ptCount val="1"/>
                <c:pt idx="0">
                  <c:v>Framji et al (1981)</c:v>
                </c:pt>
              </c:strCache>
            </c:strRef>
          </c:tx>
          <c:xVal>
            <c:numRef>
              <c:f>'for paper'!$F$98:$N$98</c:f>
              <c:numCache>
                <c:formatCode>General</c:formatCode>
                <c:ptCount val="9"/>
                <c:pt idx="0">
                  <c:v>1</c:v>
                </c:pt>
                <c:pt idx="1">
                  <c:v>1000</c:v>
                </c:pt>
                <c:pt idx="2">
                  <c:v>1500</c:v>
                </c:pt>
                <c:pt idx="3">
                  <c:v>1700</c:v>
                </c:pt>
                <c:pt idx="4">
                  <c:v>1800</c:v>
                </c:pt>
                <c:pt idx="5">
                  <c:v>1900</c:v>
                </c:pt>
                <c:pt idx="6">
                  <c:v>1960</c:v>
                </c:pt>
                <c:pt idx="7">
                  <c:v>2000</c:v>
                </c:pt>
                <c:pt idx="8">
                  <c:v>2015</c:v>
                </c:pt>
              </c:numCache>
            </c:numRef>
          </c:xVal>
          <c:yVal>
            <c:numRef>
              <c:f>'for paper'!$F$102:$N$102</c:f>
              <c:numCache>
                <c:formatCode>General</c:formatCode>
                <c:ptCount val="9"/>
                <c:pt idx="5" formatCode="0.0">
                  <c:v>40</c:v>
                </c:pt>
              </c:numCache>
            </c:numRef>
          </c:yVal>
          <c:smooth val="0"/>
        </c:ser>
        <c:ser>
          <c:idx val="4"/>
          <c:order val="4"/>
          <c:tx>
            <c:strRef>
              <c:f>'for paper'!$E$103</c:f>
              <c:strCache>
                <c:ptCount val="1"/>
                <c:pt idx="0">
                  <c:v>Michael, A. (2008)</c:v>
                </c:pt>
              </c:strCache>
            </c:strRef>
          </c:tx>
          <c:xVal>
            <c:numRef>
              <c:f>'for paper'!$F$98:$N$98</c:f>
              <c:numCache>
                <c:formatCode>General</c:formatCode>
                <c:ptCount val="9"/>
                <c:pt idx="0">
                  <c:v>1</c:v>
                </c:pt>
                <c:pt idx="1">
                  <c:v>1000</c:v>
                </c:pt>
                <c:pt idx="2">
                  <c:v>1500</c:v>
                </c:pt>
                <c:pt idx="3">
                  <c:v>1700</c:v>
                </c:pt>
                <c:pt idx="4">
                  <c:v>1800</c:v>
                </c:pt>
                <c:pt idx="5">
                  <c:v>1900</c:v>
                </c:pt>
                <c:pt idx="6">
                  <c:v>1960</c:v>
                </c:pt>
                <c:pt idx="7">
                  <c:v>2000</c:v>
                </c:pt>
                <c:pt idx="8">
                  <c:v>2015</c:v>
                </c:pt>
              </c:numCache>
            </c:numRef>
          </c:xVal>
          <c:yVal>
            <c:numRef>
              <c:f>'for paper'!$F$103:$N$103</c:f>
              <c:numCache>
                <c:formatCode>General</c:formatCode>
                <c:ptCount val="9"/>
                <c:pt idx="5" formatCode="0.0">
                  <c:v>40</c:v>
                </c:pt>
              </c:numCache>
            </c:numRef>
          </c:yVal>
          <c:smooth val="0"/>
        </c:ser>
        <c:ser>
          <c:idx val="5"/>
          <c:order val="5"/>
          <c:tx>
            <c:strRef>
              <c:f>'for paper'!$E$104</c:f>
              <c:strCache>
                <c:ptCount val="1"/>
                <c:pt idx="0">
                  <c:v>Li, et al (2009)</c:v>
                </c:pt>
              </c:strCache>
            </c:strRef>
          </c:tx>
          <c:xVal>
            <c:numRef>
              <c:f>'for paper'!$F$98:$N$98</c:f>
              <c:numCache>
                <c:formatCode>General</c:formatCode>
                <c:ptCount val="9"/>
                <c:pt idx="0">
                  <c:v>1</c:v>
                </c:pt>
                <c:pt idx="1">
                  <c:v>1000</c:v>
                </c:pt>
                <c:pt idx="2">
                  <c:v>1500</c:v>
                </c:pt>
                <c:pt idx="3">
                  <c:v>1700</c:v>
                </c:pt>
                <c:pt idx="4">
                  <c:v>1800</c:v>
                </c:pt>
                <c:pt idx="5">
                  <c:v>1900</c:v>
                </c:pt>
                <c:pt idx="6">
                  <c:v>1960</c:v>
                </c:pt>
                <c:pt idx="7">
                  <c:v>2000</c:v>
                </c:pt>
                <c:pt idx="8">
                  <c:v>2015</c:v>
                </c:pt>
              </c:numCache>
            </c:numRef>
          </c:xVal>
          <c:yVal>
            <c:numRef>
              <c:f>'for paper'!$F$104:$N$104</c:f>
              <c:numCache>
                <c:formatCode>General</c:formatCode>
                <c:ptCount val="9"/>
                <c:pt idx="5" formatCode="0.0">
                  <c:v>50</c:v>
                </c:pt>
              </c:numCache>
            </c:numRef>
          </c:yVal>
          <c:smooth val="0"/>
        </c:ser>
        <c:ser>
          <c:idx val="6"/>
          <c:order val="6"/>
          <c:tx>
            <c:strRef>
              <c:f>'for paper'!$E$105</c:f>
              <c:strCache>
                <c:ptCount val="1"/>
                <c:pt idx="0">
                  <c:v>Siebert et al (2015)</c:v>
                </c:pt>
              </c:strCache>
            </c:strRef>
          </c:tx>
          <c:xVal>
            <c:numRef>
              <c:f>'for paper'!$F$98:$N$98</c:f>
              <c:numCache>
                <c:formatCode>General</c:formatCode>
                <c:ptCount val="9"/>
                <c:pt idx="0">
                  <c:v>1</c:v>
                </c:pt>
                <c:pt idx="1">
                  <c:v>1000</c:v>
                </c:pt>
                <c:pt idx="2">
                  <c:v>1500</c:v>
                </c:pt>
                <c:pt idx="3">
                  <c:v>1700</c:v>
                </c:pt>
                <c:pt idx="4">
                  <c:v>1800</c:v>
                </c:pt>
                <c:pt idx="5">
                  <c:v>1900</c:v>
                </c:pt>
                <c:pt idx="6">
                  <c:v>1960</c:v>
                </c:pt>
                <c:pt idx="7">
                  <c:v>2000</c:v>
                </c:pt>
                <c:pt idx="8">
                  <c:v>2015</c:v>
                </c:pt>
              </c:numCache>
            </c:numRef>
          </c:xVal>
          <c:yVal>
            <c:numRef>
              <c:f>'for paper'!$F$105:$N$105</c:f>
              <c:numCache>
                <c:formatCode>General</c:formatCode>
                <c:ptCount val="9"/>
                <c:pt idx="5" formatCode="0.0">
                  <c:v>62.991991850000005</c:v>
                </c:pt>
                <c:pt idx="6" formatCode="0.0">
                  <c:v>144.47367697000001</c:v>
                </c:pt>
                <c:pt idx="7" formatCode="0.0">
                  <c:v>262.94061646</c:v>
                </c:pt>
              </c:numCache>
            </c:numRef>
          </c:yVal>
          <c:smooth val="0"/>
        </c:ser>
        <c:ser>
          <c:idx val="7"/>
          <c:order val="7"/>
          <c:tx>
            <c:strRef>
              <c:f>'for paper'!$E$106</c:f>
              <c:strCache>
                <c:ptCount val="1"/>
                <c:pt idx="0">
                  <c:v>Freydank and Siebert (2008)</c:v>
                </c:pt>
              </c:strCache>
            </c:strRef>
          </c:tx>
          <c:xVal>
            <c:numRef>
              <c:f>'for paper'!$F$98:$N$98</c:f>
              <c:numCache>
                <c:formatCode>General</c:formatCode>
                <c:ptCount val="9"/>
                <c:pt idx="0">
                  <c:v>1</c:v>
                </c:pt>
                <c:pt idx="1">
                  <c:v>1000</c:v>
                </c:pt>
                <c:pt idx="2">
                  <c:v>1500</c:v>
                </c:pt>
                <c:pt idx="3">
                  <c:v>1700</c:v>
                </c:pt>
                <c:pt idx="4">
                  <c:v>1800</c:v>
                </c:pt>
                <c:pt idx="5">
                  <c:v>1900</c:v>
                </c:pt>
                <c:pt idx="6">
                  <c:v>1960</c:v>
                </c:pt>
                <c:pt idx="7">
                  <c:v>2000</c:v>
                </c:pt>
                <c:pt idx="8">
                  <c:v>2015</c:v>
                </c:pt>
              </c:numCache>
            </c:numRef>
          </c:xVal>
          <c:yVal>
            <c:numRef>
              <c:f>'for paper'!$F$106:$N$106</c:f>
              <c:numCache>
                <c:formatCode>General</c:formatCode>
                <c:ptCount val="9"/>
                <c:pt idx="3" formatCode="0.0">
                  <c:v>5.1346251153000004</c:v>
                </c:pt>
                <c:pt idx="4" formatCode="0.0">
                  <c:v>10.649449497899999</c:v>
                </c:pt>
                <c:pt idx="5" formatCode="0.0">
                  <c:v>53.247247487599999</c:v>
                </c:pt>
              </c:numCache>
            </c:numRef>
          </c:yVal>
          <c:smooth val="0"/>
        </c:ser>
        <c:ser>
          <c:idx val="8"/>
          <c:order val="8"/>
          <c:tx>
            <c:strRef>
              <c:f>'for paper'!$E$107</c:f>
              <c:strCache>
                <c:ptCount val="1"/>
                <c:pt idx="0">
                  <c:v>FAO</c:v>
                </c:pt>
              </c:strCache>
            </c:strRef>
          </c:tx>
          <c:xVal>
            <c:numRef>
              <c:f>'for paper'!$F$98:$N$98</c:f>
              <c:numCache>
                <c:formatCode>General</c:formatCode>
                <c:ptCount val="9"/>
                <c:pt idx="0">
                  <c:v>1</c:v>
                </c:pt>
                <c:pt idx="1">
                  <c:v>1000</c:v>
                </c:pt>
                <c:pt idx="2">
                  <c:v>1500</c:v>
                </c:pt>
                <c:pt idx="3">
                  <c:v>1700</c:v>
                </c:pt>
                <c:pt idx="4">
                  <c:v>1800</c:v>
                </c:pt>
                <c:pt idx="5">
                  <c:v>1900</c:v>
                </c:pt>
                <c:pt idx="6">
                  <c:v>1960</c:v>
                </c:pt>
                <c:pt idx="7">
                  <c:v>2000</c:v>
                </c:pt>
                <c:pt idx="8">
                  <c:v>2015</c:v>
                </c:pt>
              </c:numCache>
            </c:numRef>
          </c:xVal>
          <c:yVal>
            <c:numRef>
              <c:f>'for paper'!$F$107:$N$107</c:f>
              <c:numCache>
                <c:formatCode>General</c:formatCode>
                <c:ptCount val="9"/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3307904"/>
        <c:axId val="293309440"/>
      </c:scatterChart>
      <c:valAx>
        <c:axId val="293307904"/>
        <c:scaling>
          <c:orientation val="minMax"/>
          <c:max val="2050"/>
          <c:min val="1500"/>
        </c:scaling>
        <c:delete val="0"/>
        <c:axPos val="b"/>
        <c:numFmt formatCode="General" sourceLinked="1"/>
        <c:majorTickMark val="out"/>
        <c:minorTickMark val="none"/>
        <c:tickLblPos val="nextTo"/>
        <c:crossAx val="293309440"/>
        <c:crosses val="autoZero"/>
        <c:crossBetween val="midCat"/>
      </c:valAx>
      <c:valAx>
        <c:axId val="293309440"/>
        <c:scaling>
          <c:orientation val="minMax"/>
        </c:scaling>
        <c:delete val="0"/>
        <c:axPos val="l"/>
        <c:majorGridlines/>
        <c:numFmt formatCode="#,##0.00" sourceLinked="1"/>
        <c:majorTickMark val="out"/>
        <c:minorTickMark val="none"/>
        <c:tickLblPos val="nextTo"/>
        <c:crossAx val="29330790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'for paper'!$A$135</c:f>
              <c:strCache>
                <c:ptCount val="1"/>
                <c:pt idx="0">
                  <c:v>HYDE 3.2</c:v>
                </c:pt>
              </c:strCache>
            </c:strRef>
          </c:tx>
          <c:xVal>
            <c:numRef>
              <c:f>'for paper'!$B$134:$N$134</c:f>
              <c:numCache>
                <c:formatCode>General</c:formatCode>
                <c:ptCount val="13"/>
                <c:pt idx="0">
                  <c:v>-4000</c:v>
                </c:pt>
                <c:pt idx="1">
                  <c:v>-3000</c:v>
                </c:pt>
                <c:pt idx="2">
                  <c:v>-2000</c:v>
                </c:pt>
                <c:pt idx="3">
                  <c:v>-1000</c:v>
                </c:pt>
                <c:pt idx="4">
                  <c:v>1</c:v>
                </c:pt>
                <c:pt idx="5">
                  <c:v>1000</c:v>
                </c:pt>
                <c:pt idx="6">
                  <c:v>1500</c:v>
                </c:pt>
                <c:pt idx="7">
                  <c:v>1700</c:v>
                </c:pt>
                <c:pt idx="8">
                  <c:v>1800</c:v>
                </c:pt>
                <c:pt idx="9">
                  <c:v>1900</c:v>
                </c:pt>
                <c:pt idx="10">
                  <c:v>1960</c:v>
                </c:pt>
                <c:pt idx="11">
                  <c:v>2000</c:v>
                </c:pt>
                <c:pt idx="12">
                  <c:v>2015</c:v>
                </c:pt>
              </c:numCache>
            </c:numRef>
          </c:xVal>
          <c:yVal>
            <c:numRef>
              <c:f>'for paper'!$B$135:$N$135</c:f>
              <c:numCache>
                <c:formatCode>#,##0.00</c:formatCode>
                <c:ptCount val="13"/>
                <c:pt idx="0">
                  <c:v>9.9762613799999997E-2</c:v>
                </c:pt>
                <c:pt idx="1">
                  <c:v>0.1987669436</c:v>
                </c:pt>
                <c:pt idx="2">
                  <c:v>0.41699425004000001</c:v>
                </c:pt>
                <c:pt idx="3">
                  <c:v>0.75527466056000003</c:v>
                </c:pt>
                <c:pt idx="4">
                  <c:v>2.2967609874799999</c:v>
                </c:pt>
                <c:pt idx="5" formatCode="0.0">
                  <c:v>3.2254680602999999</c:v>
                </c:pt>
                <c:pt idx="6" formatCode="0.0">
                  <c:v>5.6337908713999996</c:v>
                </c:pt>
                <c:pt idx="7" formatCode="0.0">
                  <c:v>20.805883034000001</c:v>
                </c:pt>
                <c:pt idx="8" formatCode="0.0">
                  <c:v>39.625962414</c:v>
                </c:pt>
                <c:pt idx="9" formatCode="0.0">
                  <c:v>52.882455299999997</c:v>
                </c:pt>
                <c:pt idx="10" formatCode="0.0">
                  <c:v>77.004925994999994</c:v>
                </c:pt>
                <c:pt idx="11" formatCode="0.0">
                  <c:v>104.40219062</c:v>
                </c:pt>
                <c:pt idx="12" formatCode="0.0">
                  <c:v>116.46236369000002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'for paper'!$A$136</c:f>
              <c:strCache>
                <c:ptCount val="1"/>
                <c:pt idx="0">
                  <c:v>Fuller et al (2010), wet rice</c:v>
                </c:pt>
              </c:strCache>
            </c:strRef>
          </c:tx>
          <c:xVal>
            <c:numRef>
              <c:f>'for paper'!$B$134:$N$134</c:f>
              <c:numCache>
                <c:formatCode>General</c:formatCode>
                <c:ptCount val="13"/>
                <c:pt idx="0">
                  <c:v>-4000</c:v>
                </c:pt>
                <c:pt idx="1">
                  <c:v>-3000</c:v>
                </c:pt>
                <c:pt idx="2">
                  <c:v>-2000</c:v>
                </c:pt>
                <c:pt idx="3">
                  <c:v>-1000</c:v>
                </c:pt>
                <c:pt idx="4">
                  <c:v>1</c:v>
                </c:pt>
                <c:pt idx="5">
                  <c:v>1000</c:v>
                </c:pt>
                <c:pt idx="6">
                  <c:v>1500</c:v>
                </c:pt>
                <c:pt idx="7">
                  <c:v>1700</c:v>
                </c:pt>
                <c:pt idx="8">
                  <c:v>1800</c:v>
                </c:pt>
                <c:pt idx="9">
                  <c:v>1900</c:v>
                </c:pt>
                <c:pt idx="10">
                  <c:v>1960</c:v>
                </c:pt>
                <c:pt idx="11">
                  <c:v>2000</c:v>
                </c:pt>
                <c:pt idx="12">
                  <c:v>2015</c:v>
                </c:pt>
              </c:numCache>
            </c:numRef>
          </c:xVal>
          <c:yVal>
            <c:numRef>
              <c:f>'for paper'!$B$136:$N$136</c:f>
              <c:numCache>
                <c:formatCode>#,##0.00</c:formatCode>
                <c:ptCount val="13"/>
                <c:pt idx="0">
                  <c:v>0.05</c:v>
                </c:pt>
                <c:pt idx="1">
                  <c:v>0.2</c:v>
                </c:pt>
                <c:pt idx="2">
                  <c:v>0.4</c:v>
                </c:pt>
                <c:pt idx="3">
                  <c:v>0.7</c:v>
                </c:pt>
                <c:pt idx="4">
                  <c:v>2.2999999999999998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'for paper'!$A$137</c:f>
              <c:strCache>
                <c:ptCount val="1"/>
                <c:pt idx="0">
                  <c:v>Fuller et al (2010), total rice</c:v>
                </c:pt>
              </c:strCache>
            </c:strRef>
          </c:tx>
          <c:xVal>
            <c:numRef>
              <c:f>'for paper'!$B$134:$N$134</c:f>
              <c:numCache>
                <c:formatCode>General</c:formatCode>
                <c:ptCount val="13"/>
                <c:pt idx="0">
                  <c:v>-4000</c:v>
                </c:pt>
                <c:pt idx="1">
                  <c:v>-3000</c:v>
                </c:pt>
                <c:pt idx="2">
                  <c:v>-2000</c:v>
                </c:pt>
                <c:pt idx="3">
                  <c:v>-1000</c:v>
                </c:pt>
                <c:pt idx="4">
                  <c:v>1</c:v>
                </c:pt>
                <c:pt idx="5">
                  <c:v>1000</c:v>
                </c:pt>
                <c:pt idx="6">
                  <c:v>1500</c:v>
                </c:pt>
                <c:pt idx="7">
                  <c:v>1700</c:v>
                </c:pt>
                <c:pt idx="8">
                  <c:v>1800</c:v>
                </c:pt>
                <c:pt idx="9">
                  <c:v>1900</c:v>
                </c:pt>
                <c:pt idx="10">
                  <c:v>1960</c:v>
                </c:pt>
                <c:pt idx="11">
                  <c:v>2000</c:v>
                </c:pt>
                <c:pt idx="12">
                  <c:v>2015</c:v>
                </c:pt>
              </c:numCache>
            </c:numRef>
          </c:xVal>
          <c:yVal>
            <c:numRef>
              <c:f>'for paper'!$B$137:$N$137</c:f>
              <c:numCache>
                <c:formatCode>#,##0.00</c:formatCode>
                <c:ptCount val="13"/>
                <c:pt idx="0">
                  <c:v>0.1</c:v>
                </c:pt>
                <c:pt idx="1">
                  <c:v>0.2</c:v>
                </c:pt>
                <c:pt idx="2">
                  <c:v>0.5</c:v>
                </c:pt>
                <c:pt idx="3">
                  <c:v>0.8</c:v>
                </c:pt>
                <c:pt idx="4">
                  <c:v>2.5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'for paper'!$A$138</c:f>
              <c:strCache>
                <c:ptCount val="1"/>
                <c:pt idx="0">
                  <c:v>Barker and Herdt (1985)</c:v>
                </c:pt>
              </c:strCache>
            </c:strRef>
          </c:tx>
          <c:xVal>
            <c:numRef>
              <c:f>'for paper'!$B$134:$N$134</c:f>
              <c:numCache>
                <c:formatCode>General</c:formatCode>
                <c:ptCount val="13"/>
                <c:pt idx="0">
                  <c:v>-4000</c:v>
                </c:pt>
                <c:pt idx="1">
                  <c:v>-3000</c:v>
                </c:pt>
                <c:pt idx="2">
                  <c:v>-2000</c:v>
                </c:pt>
                <c:pt idx="3">
                  <c:v>-1000</c:v>
                </c:pt>
                <c:pt idx="4">
                  <c:v>1</c:v>
                </c:pt>
                <c:pt idx="5">
                  <c:v>1000</c:v>
                </c:pt>
                <c:pt idx="6">
                  <c:v>1500</c:v>
                </c:pt>
                <c:pt idx="7">
                  <c:v>1700</c:v>
                </c:pt>
                <c:pt idx="8">
                  <c:v>1800</c:v>
                </c:pt>
                <c:pt idx="9">
                  <c:v>1900</c:v>
                </c:pt>
                <c:pt idx="10">
                  <c:v>1960</c:v>
                </c:pt>
                <c:pt idx="11">
                  <c:v>2000</c:v>
                </c:pt>
                <c:pt idx="12">
                  <c:v>2015</c:v>
                </c:pt>
              </c:numCache>
            </c:numRef>
          </c:xVal>
          <c:yVal>
            <c:numRef>
              <c:f>'for paper'!$B$138:$N$138</c:f>
              <c:numCache>
                <c:formatCode>General</c:formatCode>
                <c:ptCount val="13"/>
                <c:pt idx="9" formatCode="0.0">
                  <c:v>81.251000000000005</c:v>
                </c:pt>
              </c:numCache>
            </c:numRef>
          </c:yVal>
          <c:smooth val="0"/>
        </c:ser>
        <c:ser>
          <c:idx val="4"/>
          <c:order val="4"/>
          <c:tx>
            <c:strRef>
              <c:f>'for paper'!$A$139</c:f>
              <c:strCache>
                <c:ptCount val="1"/>
                <c:pt idx="0">
                  <c:v>FAO (2015), area harvested</c:v>
                </c:pt>
              </c:strCache>
            </c:strRef>
          </c:tx>
          <c:xVal>
            <c:numRef>
              <c:f>'for paper'!$B$134:$N$134</c:f>
              <c:numCache>
                <c:formatCode>General</c:formatCode>
                <c:ptCount val="13"/>
                <c:pt idx="0">
                  <c:v>-4000</c:v>
                </c:pt>
                <c:pt idx="1">
                  <c:v>-3000</c:v>
                </c:pt>
                <c:pt idx="2">
                  <c:v>-2000</c:v>
                </c:pt>
                <c:pt idx="3">
                  <c:v>-1000</c:v>
                </c:pt>
                <c:pt idx="4">
                  <c:v>1</c:v>
                </c:pt>
                <c:pt idx="5">
                  <c:v>1000</c:v>
                </c:pt>
                <c:pt idx="6">
                  <c:v>1500</c:v>
                </c:pt>
                <c:pt idx="7">
                  <c:v>1700</c:v>
                </c:pt>
                <c:pt idx="8">
                  <c:v>1800</c:v>
                </c:pt>
                <c:pt idx="9">
                  <c:v>1900</c:v>
                </c:pt>
                <c:pt idx="10">
                  <c:v>1960</c:v>
                </c:pt>
                <c:pt idx="11">
                  <c:v>2000</c:v>
                </c:pt>
                <c:pt idx="12">
                  <c:v>2015</c:v>
                </c:pt>
              </c:numCache>
            </c:numRef>
          </c:xVal>
          <c:yVal>
            <c:numRef>
              <c:f>'for paper'!$B$139:$N$139</c:f>
              <c:numCache>
                <c:formatCode>General</c:formatCode>
                <c:ptCount val="13"/>
                <c:pt idx="10" formatCode="0.0">
                  <c:v>115.36251499999999</c:v>
                </c:pt>
                <c:pt idx="11" formatCode="0.0">
                  <c:v>154.45858500000003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3324672"/>
        <c:axId val="293326208"/>
      </c:scatterChart>
      <c:valAx>
        <c:axId val="293324672"/>
        <c:scaling>
          <c:orientation val="minMax"/>
          <c:max val="1500"/>
          <c:min val="-6000"/>
        </c:scaling>
        <c:delete val="0"/>
        <c:axPos val="b"/>
        <c:numFmt formatCode="General" sourceLinked="1"/>
        <c:majorTickMark val="out"/>
        <c:minorTickMark val="none"/>
        <c:tickLblPos val="nextTo"/>
        <c:crossAx val="293326208"/>
        <c:crosses val="autoZero"/>
        <c:crossBetween val="midCat"/>
      </c:valAx>
      <c:valAx>
        <c:axId val="293326208"/>
        <c:scaling>
          <c:orientation val="minMax"/>
          <c:max val="10"/>
          <c:min val="0"/>
        </c:scaling>
        <c:delete val="0"/>
        <c:axPos val="l"/>
        <c:majorGridlines/>
        <c:numFmt formatCode="#,##0.00" sourceLinked="1"/>
        <c:majorTickMark val="out"/>
        <c:minorTickMark val="none"/>
        <c:tickLblPos val="nextTo"/>
        <c:crossAx val="29332467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'for paper'!$A$146</c:f>
              <c:strCache>
                <c:ptCount val="1"/>
                <c:pt idx="0">
                  <c:v>HYDE 3.2</c:v>
                </c:pt>
              </c:strCache>
            </c:strRef>
          </c:tx>
          <c:spPr>
            <a:ln w="28575">
              <a:noFill/>
            </a:ln>
          </c:spPr>
          <c:xVal>
            <c:numRef>
              <c:f>'for paper'!$B$145:$J$145</c:f>
              <c:numCache>
                <c:formatCode>General</c:formatCode>
                <c:ptCount val="9"/>
                <c:pt idx="0">
                  <c:v>-4000</c:v>
                </c:pt>
                <c:pt idx="1">
                  <c:v>-1000</c:v>
                </c:pt>
                <c:pt idx="2">
                  <c:v>1</c:v>
                </c:pt>
                <c:pt idx="3">
                  <c:v>100</c:v>
                </c:pt>
                <c:pt idx="4">
                  <c:v>500</c:v>
                </c:pt>
                <c:pt idx="5">
                  <c:v>1000</c:v>
                </c:pt>
                <c:pt idx="6" formatCode="0">
                  <c:v>1500</c:v>
                </c:pt>
                <c:pt idx="7">
                  <c:v>1600</c:v>
                </c:pt>
                <c:pt idx="8" formatCode="0">
                  <c:v>1850</c:v>
                </c:pt>
              </c:numCache>
            </c:numRef>
          </c:xVal>
          <c:yVal>
            <c:numRef>
              <c:f>'for paper'!$B$146:$J$146</c:f>
              <c:numCache>
                <c:formatCode>0</c:formatCode>
                <c:ptCount val="9"/>
                <c:pt idx="0">
                  <c:v>76.086093507739207</c:v>
                </c:pt>
                <c:pt idx="1">
                  <c:v>268.5167925830001</c:v>
                </c:pt>
                <c:pt idx="2">
                  <c:v>440.48784375499997</c:v>
                </c:pt>
                <c:pt idx="3">
                  <c:v>404.53370269799996</c:v>
                </c:pt>
                <c:pt idx="4">
                  <c:v>420.67711486999997</c:v>
                </c:pt>
                <c:pt idx="5">
                  <c:v>552.48223041999995</c:v>
                </c:pt>
                <c:pt idx="6">
                  <c:v>778.59635198630997</c:v>
                </c:pt>
                <c:pt idx="7">
                  <c:v>856.15991994000001</c:v>
                </c:pt>
                <c:pt idx="8">
                  <c:v>1777.8328415000001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'for paper'!$A$147</c:f>
              <c:strCache>
                <c:ptCount val="1"/>
                <c:pt idx="0">
                  <c:v>Kaplan et a (2010)</c:v>
                </c:pt>
              </c:strCache>
            </c:strRef>
          </c:tx>
          <c:spPr>
            <a:ln w="28575">
              <a:noFill/>
            </a:ln>
          </c:spPr>
          <c:xVal>
            <c:numRef>
              <c:f>'for paper'!$B$145:$J$145</c:f>
              <c:numCache>
                <c:formatCode>General</c:formatCode>
                <c:ptCount val="9"/>
                <c:pt idx="0">
                  <c:v>-4000</c:v>
                </c:pt>
                <c:pt idx="1">
                  <c:v>-1000</c:v>
                </c:pt>
                <c:pt idx="2">
                  <c:v>1</c:v>
                </c:pt>
                <c:pt idx="3">
                  <c:v>100</c:v>
                </c:pt>
                <c:pt idx="4">
                  <c:v>500</c:v>
                </c:pt>
                <c:pt idx="5">
                  <c:v>1000</c:v>
                </c:pt>
                <c:pt idx="6" formatCode="0">
                  <c:v>1500</c:v>
                </c:pt>
                <c:pt idx="7">
                  <c:v>1600</c:v>
                </c:pt>
                <c:pt idx="8" formatCode="0">
                  <c:v>1850</c:v>
                </c:pt>
              </c:numCache>
            </c:numRef>
          </c:xVal>
          <c:yVal>
            <c:numRef>
              <c:f>'for paper'!$B$147:$J$147</c:f>
              <c:numCache>
                <c:formatCode>General</c:formatCode>
                <c:ptCount val="9"/>
                <c:pt idx="0">
                  <c:v>186</c:v>
                </c:pt>
                <c:pt idx="1">
                  <c:v>871</c:v>
                </c:pt>
                <c:pt idx="2">
                  <c:v>1360</c:v>
                </c:pt>
                <c:pt idx="3">
                  <c:v>1440</c:v>
                </c:pt>
                <c:pt idx="4">
                  <c:v>1530</c:v>
                </c:pt>
                <c:pt idx="5">
                  <c:v>1800</c:v>
                </c:pt>
                <c:pt idx="6">
                  <c:v>2300</c:v>
                </c:pt>
                <c:pt idx="7">
                  <c:v>2160</c:v>
                </c:pt>
                <c:pt idx="8">
                  <c:v>2940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356416"/>
        <c:axId val="135357952"/>
      </c:scatterChart>
      <c:valAx>
        <c:axId val="135356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5357952"/>
        <c:crosses val="autoZero"/>
        <c:crossBetween val="midCat"/>
      </c:valAx>
      <c:valAx>
        <c:axId val="135357952"/>
        <c:scaling>
          <c:orientation val="minMax"/>
        </c:scaling>
        <c:delete val="0"/>
        <c:axPos val="l"/>
        <c:majorGridlines/>
        <c:numFmt formatCode="0" sourceLinked="1"/>
        <c:majorTickMark val="out"/>
        <c:minorTickMark val="none"/>
        <c:tickLblPos val="nextTo"/>
        <c:crossAx val="1353564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'for paper'!$B$176</c:f>
              <c:strCache>
                <c:ptCount val="1"/>
                <c:pt idx="0">
                  <c:v>Rainfed other crops</c:v>
                </c:pt>
              </c:strCache>
            </c:strRef>
          </c:tx>
          <c:invertIfNegative val="0"/>
          <c:cat>
            <c:numRef>
              <c:f>'for paper'!$C$169:$K$169</c:f>
              <c:numCache>
                <c:formatCode>General</c:formatCode>
                <c:ptCount val="9"/>
                <c:pt idx="0">
                  <c:v>-2000</c:v>
                </c:pt>
                <c:pt idx="1">
                  <c:v>1</c:v>
                </c:pt>
                <c:pt idx="2">
                  <c:v>1000</c:v>
                </c:pt>
                <c:pt idx="3">
                  <c:v>1500</c:v>
                </c:pt>
                <c:pt idx="4">
                  <c:v>1600</c:v>
                </c:pt>
                <c:pt idx="5" formatCode="0">
                  <c:v>1700</c:v>
                </c:pt>
                <c:pt idx="6">
                  <c:v>1800</c:v>
                </c:pt>
                <c:pt idx="7">
                  <c:v>1900</c:v>
                </c:pt>
                <c:pt idx="8" formatCode="0">
                  <c:v>2000</c:v>
                </c:pt>
              </c:numCache>
            </c:numRef>
          </c:cat>
          <c:val>
            <c:numRef>
              <c:f>'for paper'!$C$176:$K$176</c:f>
              <c:numCache>
                <c:formatCode>0</c:formatCode>
                <c:ptCount val="9"/>
                <c:pt idx="0">
                  <c:v>5.4487507199999996</c:v>
                </c:pt>
                <c:pt idx="1">
                  <c:v>7.1455428000000003</c:v>
                </c:pt>
                <c:pt idx="2">
                  <c:v>14.327608999999999</c:v>
                </c:pt>
                <c:pt idx="3">
                  <c:v>25.2431257</c:v>
                </c:pt>
                <c:pt idx="4">
                  <c:v>8.9923140000000004</c:v>
                </c:pt>
                <c:pt idx="5">
                  <c:v>9.1239375999999996</c:v>
                </c:pt>
                <c:pt idx="6">
                  <c:v>16.131055700000001</c:v>
                </c:pt>
                <c:pt idx="7">
                  <c:v>30.661618000000004</c:v>
                </c:pt>
                <c:pt idx="8">
                  <c:v>144.81238999999999</c:v>
                </c:pt>
              </c:numCache>
            </c:numRef>
          </c:val>
        </c:ser>
        <c:ser>
          <c:idx val="1"/>
          <c:order val="1"/>
          <c:tx>
            <c:strRef>
              <c:f>'for paper'!$B$177</c:f>
              <c:strCache>
                <c:ptCount val="1"/>
                <c:pt idx="0">
                  <c:v>Irrigated other crops</c:v>
                </c:pt>
              </c:strCache>
            </c:strRef>
          </c:tx>
          <c:invertIfNegative val="0"/>
          <c:cat>
            <c:numRef>
              <c:f>'for paper'!$C$169:$K$169</c:f>
              <c:numCache>
                <c:formatCode>General</c:formatCode>
                <c:ptCount val="9"/>
                <c:pt idx="0">
                  <c:v>-2000</c:v>
                </c:pt>
                <c:pt idx="1">
                  <c:v>1</c:v>
                </c:pt>
                <c:pt idx="2">
                  <c:v>1000</c:v>
                </c:pt>
                <c:pt idx="3">
                  <c:v>1500</c:v>
                </c:pt>
                <c:pt idx="4">
                  <c:v>1600</c:v>
                </c:pt>
                <c:pt idx="5" formatCode="0">
                  <c:v>1700</c:v>
                </c:pt>
                <c:pt idx="6">
                  <c:v>1800</c:v>
                </c:pt>
                <c:pt idx="7">
                  <c:v>1900</c:v>
                </c:pt>
                <c:pt idx="8" formatCode="0">
                  <c:v>2000</c:v>
                </c:pt>
              </c:numCache>
            </c:numRef>
          </c:cat>
          <c:val>
            <c:numRef>
              <c:f>'for paper'!$C$177:$K$177</c:f>
              <c:numCache>
                <c:formatCode>0</c:formatCode>
                <c:ptCount val="9"/>
                <c:pt idx="0">
                  <c:v>0</c:v>
                </c:pt>
                <c:pt idx="1">
                  <c:v>0.11467943999999999</c:v>
                </c:pt>
                <c:pt idx="2">
                  <c:v>0.24684958174900001</c:v>
                </c:pt>
                <c:pt idx="3">
                  <c:v>0.38197564007505996</c:v>
                </c:pt>
                <c:pt idx="4">
                  <c:v>0.10031677475619999</c:v>
                </c:pt>
                <c:pt idx="5">
                  <c:v>0.12165624784000001</c:v>
                </c:pt>
                <c:pt idx="6">
                  <c:v>0.31891138431999999</c:v>
                </c:pt>
                <c:pt idx="7">
                  <c:v>2.1150778606</c:v>
                </c:pt>
                <c:pt idx="8">
                  <c:v>11.0477048</c:v>
                </c:pt>
              </c:numCache>
            </c:numRef>
          </c:val>
        </c:ser>
        <c:ser>
          <c:idx val="2"/>
          <c:order val="2"/>
          <c:tx>
            <c:strRef>
              <c:f>'for paper'!$B$178</c:f>
              <c:strCache>
                <c:ptCount val="1"/>
                <c:pt idx="0">
                  <c:v>Rainfed Rice</c:v>
                </c:pt>
              </c:strCache>
            </c:strRef>
          </c:tx>
          <c:invertIfNegative val="0"/>
          <c:cat>
            <c:numRef>
              <c:f>'for paper'!$C$169:$K$169</c:f>
              <c:numCache>
                <c:formatCode>General</c:formatCode>
                <c:ptCount val="9"/>
                <c:pt idx="0">
                  <c:v>-2000</c:v>
                </c:pt>
                <c:pt idx="1">
                  <c:v>1</c:v>
                </c:pt>
                <c:pt idx="2">
                  <c:v>1000</c:v>
                </c:pt>
                <c:pt idx="3">
                  <c:v>1500</c:v>
                </c:pt>
                <c:pt idx="4">
                  <c:v>1600</c:v>
                </c:pt>
                <c:pt idx="5" formatCode="0">
                  <c:v>1700</c:v>
                </c:pt>
                <c:pt idx="6">
                  <c:v>1800</c:v>
                </c:pt>
                <c:pt idx="7">
                  <c:v>1900</c:v>
                </c:pt>
                <c:pt idx="8" formatCode="0">
                  <c:v>2000</c:v>
                </c:pt>
              </c:numCache>
            </c:numRef>
          </c:cat>
          <c:val>
            <c:numRef>
              <c:f>'for paper'!$C$178:$K$178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1.0155471000000001E-3</c:v>
                </c:pt>
                <c:pt idx="5">
                  <c:v>5.5949237199999996E-3</c:v>
                </c:pt>
                <c:pt idx="6">
                  <c:v>1.6656081959999999E-2</c:v>
                </c:pt>
                <c:pt idx="7">
                  <c:v>0.21639882800000002</c:v>
                </c:pt>
                <c:pt idx="8">
                  <c:v>3.3703421199999997</c:v>
                </c:pt>
              </c:numCache>
            </c:numRef>
          </c:val>
        </c:ser>
        <c:ser>
          <c:idx val="3"/>
          <c:order val="3"/>
          <c:tx>
            <c:strRef>
              <c:f>'for paper'!$B$179</c:f>
              <c:strCache>
                <c:ptCount val="1"/>
                <c:pt idx="0">
                  <c:v>Irrigated Rice</c:v>
                </c:pt>
              </c:strCache>
            </c:strRef>
          </c:tx>
          <c:invertIfNegative val="0"/>
          <c:cat>
            <c:numRef>
              <c:f>'for paper'!$C$169:$K$169</c:f>
              <c:numCache>
                <c:formatCode>General</c:formatCode>
                <c:ptCount val="9"/>
                <c:pt idx="0">
                  <c:v>-2000</c:v>
                </c:pt>
                <c:pt idx="1">
                  <c:v>1</c:v>
                </c:pt>
                <c:pt idx="2">
                  <c:v>1000</c:v>
                </c:pt>
                <c:pt idx="3">
                  <c:v>1500</c:v>
                </c:pt>
                <c:pt idx="4">
                  <c:v>1600</c:v>
                </c:pt>
                <c:pt idx="5" formatCode="0">
                  <c:v>1700</c:v>
                </c:pt>
                <c:pt idx="6">
                  <c:v>1800</c:v>
                </c:pt>
                <c:pt idx="7">
                  <c:v>1900</c:v>
                </c:pt>
                <c:pt idx="8" formatCode="0">
                  <c:v>2000</c:v>
                </c:pt>
              </c:numCache>
            </c:numRef>
          </c:cat>
          <c:val>
            <c:numRef>
              <c:f>'for paper'!$C$179:$K$179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3.1653610000000002E-3</c:v>
                </c:pt>
                <c:pt idx="5">
                  <c:v>1.2708518070000001E-2</c:v>
                </c:pt>
                <c:pt idx="6">
                  <c:v>2.4653009860000002E-2</c:v>
                </c:pt>
                <c:pt idx="7">
                  <c:v>7.4944578999999997E-2</c:v>
                </c:pt>
                <c:pt idx="8">
                  <c:v>3.0096678800000003</c:v>
                </c:pt>
              </c:numCache>
            </c:numRef>
          </c:val>
        </c:ser>
        <c:ser>
          <c:idx val="4"/>
          <c:order val="4"/>
          <c:tx>
            <c:strRef>
              <c:f>'for paper'!$B$180</c:f>
              <c:strCache>
                <c:ptCount val="1"/>
                <c:pt idx="0">
                  <c:v>Rangeland</c:v>
                </c:pt>
              </c:strCache>
            </c:strRef>
          </c:tx>
          <c:invertIfNegative val="0"/>
          <c:cat>
            <c:numRef>
              <c:f>'for paper'!$C$169:$K$169</c:f>
              <c:numCache>
                <c:formatCode>General</c:formatCode>
                <c:ptCount val="9"/>
                <c:pt idx="0">
                  <c:v>-2000</c:v>
                </c:pt>
                <c:pt idx="1">
                  <c:v>1</c:v>
                </c:pt>
                <c:pt idx="2">
                  <c:v>1000</c:v>
                </c:pt>
                <c:pt idx="3">
                  <c:v>1500</c:v>
                </c:pt>
                <c:pt idx="4">
                  <c:v>1600</c:v>
                </c:pt>
                <c:pt idx="5" formatCode="0">
                  <c:v>1700</c:v>
                </c:pt>
                <c:pt idx="6">
                  <c:v>1800</c:v>
                </c:pt>
                <c:pt idx="7">
                  <c:v>1900</c:v>
                </c:pt>
                <c:pt idx="8" formatCode="0">
                  <c:v>2000</c:v>
                </c:pt>
              </c:numCache>
            </c:numRef>
          </c:cat>
          <c:val>
            <c:numRef>
              <c:f>'for paper'!$C$180:$K$180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4.6346709999999999E-2</c:v>
                </c:pt>
                <c:pt idx="4">
                  <c:v>15.708510499999997</c:v>
                </c:pt>
                <c:pt idx="5">
                  <c:v>27.680494699999997</c:v>
                </c:pt>
                <c:pt idx="6">
                  <c:v>40.8724268</c:v>
                </c:pt>
                <c:pt idx="7">
                  <c:v>129.39997600000001</c:v>
                </c:pt>
                <c:pt idx="8">
                  <c:v>396.49735899999996</c:v>
                </c:pt>
              </c:numCache>
            </c:numRef>
          </c:val>
        </c:ser>
        <c:ser>
          <c:idx val="5"/>
          <c:order val="5"/>
          <c:tx>
            <c:strRef>
              <c:f>'for paper'!$B$181</c:f>
              <c:strCache>
                <c:ptCount val="1"/>
                <c:pt idx="0">
                  <c:v>Pasture</c:v>
                </c:pt>
              </c:strCache>
            </c:strRef>
          </c:tx>
          <c:invertIfNegative val="0"/>
          <c:cat>
            <c:numRef>
              <c:f>'for paper'!$C$169:$K$169</c:f>
              <c:numCache>
                <c:formatCode>General</c:formatCode>
                <c:ptCount val="9"/>
                <c:pt idx="0">
                  <c:v>-2000</c:v>
                </c:pt>
                <c:pt idx="1">
                  <c:v>1</c:v>
                </c:pt>
                <c:pt idx="2">
                  <c:v>1000</c:v>
                </c:pt>
                <c:pt idx="3">
                  <c:v>1500</c:v>
                </c:pt>
                <c:pt idx="4">
                  <c:v>1600</c:v>
                </c:pt>
                <c:pt idx="5" formatCode="0">
                  <c:v>1700</c:v>
                </c:pt>
                <c:pt idx="6">
                  <c:v>1800</c:v>
                </c:pt>
                <c:pt idx="7">
                  <c:v>1900</c:v>
                </c:pt>
                <c:pt idx="8" formatCode="0">
                  <c:v>2000</c:v>
                </c:pt>
              </c:numCache>
            </c:numRef>
          </c:cat>
          <c:val>
            <c:numRef>
              <c:f>'for paper'!$C$181:$K$181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1.3565520000000001E-2</c:v>
                </c:pt>
                <c:pt idx="4">
                  <c:v>0.50903655000000003</c:v>
                </c:pt>
                <c:pt idx="5">
                  <c:v>1.7696797</c:v>
                </c:pt>
                <c:pt idx="6">
                  <c:v>4.4875822199999993</c:v>
                </c:pt>
                <c:pt idx="7">
                  <c:v>23.347899999999999</c:v>
                </c:pt>
                <c:pt idx="8">
                  <c:v>157.02337000000003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93516416"/>
        <c:axId val="293517952"/>
      </c:barChart>
      <c:catAx>
        <c:axId val="293516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93517952"/>
        <c:crosses val="autoZero"/>
        <c:auto val="1"/>
        <c:lblAlgn val="ctr"/>
        <c:lblOffset val="100"/>
        <c:noMultiLvlLbl val="0"/>
      </c:catAx>
      <c:valAx>
        <c:axId val="293517952"/>
        <c:scaling>
          <c:orientation val="minMax"/>
        </c:scaling>
        <c:delete val="0"/>
        <c:axPos val="l"/>
        <c:majorGridlines/>
        <c:numFmt formatCode="0" sourceLinked="1"/>
        <c:majorTickMark val="out"/>
        <c:minorTickMark val="none"/>
        <c:tickLblPos val="nextTo"/>
        <c:crossAx val="29351641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china</a:t>
            </a:r>
          </a:p>
        </c:rich>
      </c:tx>
      <c:overlay val="1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'for paper'!$B$206</c:f>
              <c:strCache>
                <c:ptCount val="1"/>
                <c:pt idx="0">
                  <c:v>Rainfed other crops</c:v>
                </c:pt>
              </c:strCache>
            </c:strRef>
          </c:tx>
          <c:invertIfNegative val="0"/>
          <c:cat>
            <c:numRef>
              <c:f>'for paper'!$C$169:$K$169</c:f>
              <c:numCache>
                <c:formatCode>General</c:formatCode>
                <c:ptCount val="9"/>
                <c:pt idx="0">
                  <c:v>-2000</c:v>
                </c:pt>
                <c:pt idx="1">
                  <c:v>1</c:v>
                </c:pt>
                <c:pt idx="2">
                  <c:v>1000</c:v>
                </c:pt>
                <c:pt idx="3">
                  <c:v>1500</c:v>
                </c:pt>
                <c:pt idx="4">
                  <c:v>1600</c:v>
                </c:pt>
                <c:pt idx="5" formatCode="0">
                  <c:v>1700</c:v>
                </c:pt>
                <c:pt idx="6">
                  <c:v>1800</c:v>
                </c:pt>
                <c:pt idx="7">
                  <c:v>1900</c:v>
                </c:pt>
                <c:pt idx="8" formatCode="0">
                  <c:v>2000</c:v>
                </c:pt>
              </c:numCache>
            </c:numRef>
          </c:cat>
          <c:val>
            <c:numRef>
              <c:f>'for paper'!$C$206:$K$206</c:f>
              <c:numCache>
                <c:formatCode>0</c:formatCode>
                <c:ptCount val="9"/>
                <c:pt idx="0">
                  <c:v>6.1626464999999993</c:v>
                </c:pt>
                <c:pt idx="1">
                  <c:v>23.264283300000002</c:v>
                </c:pt>
                <c:pt idx="2">
                  <c:v>19.314449</c:v>
                </c:pt>
                <c:pt idx="3">
                  <c:v>52.199220000000004</c:v>
                </c:pt>
                <c:pt idx="4">
                  <c:v>57.153438999999992</c:v>
                </c:pt>
                <c:pt idx="5">
                  <c:v>60.023083999999997</c:v>
                </c:pt>
                <c:pt idx="6">
                  <c:v>74.535270000000011</c:v>
                </c:pt>
                <c:pt idx="7">
                  <c:v>82.054393000000005</c:v>
                </c:pt>
                <c:pt idx="8">
                  <c:v>84.967888000000002</c:v>
                </c:pt>
              </c:numCache>
            </c:numRef>
          </c:val>
        </c:ser>
        <c:ser>
          <c:idx val="1"/>
          <c:order val="1"/>
          <c:tx>
            <c:strRef>
              <c:f>'for paper'!$B$207</c:f>
              <c:strCache>
                <c:ptCount val="1"/>
                <c:pt idx="0">
                  <c:v>Irrigated other crops</c:v>
                </c:pt>
              </c:strCache>
            </c:strRef>
          </c:tx>
          <c:invertIfNegative val="0"/>
          <c:cat>
            <c:numRef>
              <c:f>'for paper'!$C$169:$K$169</c:f>
              <c:numCache>
                <c:formatCode>General</c:formatCode>
                <c:ptCount val="9"/>
                <c:pt idx="0">
                  <c:v>-2000</c:v>
                </c:pt>
                <c:pt idx="1">
                  <c:v>1</c:v>
                </c:pt>
                <c:pt idx="2">
                  <c:v>1000</c:v>
                </c:pt>
                <c:pt idx="3">
                  <c:v>1500</c:v>
                </c:pt>
                <c:pt idx="4">
                  <c:v>1600</c:v>
                </c:pt>
                <c:pt idx="5" formatCode="0">
                  <c:v>1700</c:v>
                </c:pt>
                <c:pt idx="6">
                  <c:v>1800</c:v>
                </c:pt>
                <c:pt idx="7">
                  <c:v>1900</c:v>
                </c:pt>
                <c:pt idx="8" formatCode="0">
                  <c:v>2000</c:v>
                </c:pt>
              </c:numCache>
            </c:numRef>
          </c:cat>
          <c:val>
            <c:numRef>
              <c:f>'for paper'!$C$207:$K$207</c:f>
              <c:numCache>
                <c:formatCode>0</c:formatCode>
                <c:ptCount val="9"/>
                <c:pt idx="0">
                  <c:v>3.8446350000000004E-2</c:v>
                </c:pt>
                <c:pt idx="1">
                  <c:v>9.1000009999999992E-2</c:v>
                </c:pt>
                <c:pt idx="2">
                  <c:v>0.55020523199999993</c:v>
                </c:pt>
                <c:pt idx="3">
                  <c:v>0.16931822500000002</c:v>
                </c:pt>
                <c:pt idx="4">
                  <c:v>0.17476729699999999</c:v>
                </c:pt>
                <c:pt idx="5">
                  <c:v>0.180951743</c:v>
                </c:pt>
                <c:pt idx="6">
                  <c:v>0.41018258999999996</c:v>
                </c:pt>
                <c:pt idx="7">
                  <c:v>4.2867522000000005</c:v>
                </c:pt>
                <c:pt idx="8">
                  <c:v>29.997555999999999</c:v>
                </c:pt>
              </c:numCache>
            </c:numRef>
          </c:val>
        </c:ser>
        <c:ser>
          <c:idx val="2"/>
          <c:order val="2"/>
          <c:tx>
            <c:strRef>
              <c:f>'for paper'!$B$208</c:f>
              <c:strCache>
                <c:ptCount val="1"/>
                <c:pt idx="0">
                  <c:v>Rainfed Rice</c:v>
                </c:pt>
              </c:strCache>
            </c:strRef>
          </c:tx>
          <c:invertIfNegative val="0"/>
          <c:cat>
            <c:numRef>
              <c:f>'for paper'!$C$169:$K$169</c:f>
              <c:numCache>
                <c:formatCode>General</c:formatCode>
                <c:ptCount val="9"/>
                <c:pt idx="0">
                  <c:v>-2000</c:v>
                </c:pt>
                <c:pt idx="1">
                  <c:v>1</c:v>
                </c:pt>
                <c:pt idx="2">
                  <c:v>1000</c:v>
                </c:pt>
                <c:pt idx="3">
                  <c:v>1500</c:v>
                </c:pt>
                <c:pt idx="4">
                  <c:v>1600</c:v>
                </c:pt>
                <c:pt idx="5" formatCode="0">
                  <c:v>1700</c:v>
                </c:pt>
                <c:pt idx="6">
                  <c:v>1800</c:v>
                </c:pt>
                <c:pt idx="7">
                  <c:v>1900</c:v>
                </c:pt>
                <c:pt idx="8" formatCode="0">
                  <c:v>2000</c:v>
                </c:pt>
              </c:numCache>
            </c:numRef>
          </c:cat>
          <c:val>
            <c:numRef>
              <c:f>'for paper'!$C$208:$K$208</c:f>
              <c:numCache>
                <c:formatCode>0</c:formatCode>
                <c:ptCount val="9"/>
                <c:pt idx="0">
                  <c:v>1.5320032000000001E-2</c:v>
                </c:pt>
                <c:pt idx="1">
                  <c:v>0.32014478899999999</c:v>
                </c:pt>
                <c:pt idx="2">
                  <c:v>0.11758598999999999</c:v>
                </c:pt>
                <c:pt idx="3">
                  <c:v>0.29638219999999998</c:v>
                </c:pt>
                <c:pt idx="4">
                  <c:v>0.39570550000000004</c:v>
                </c:pt>
                <c:pt idx="5">
                  <c:v>0.42570419999999992</c:v>
                </c:pt>
                <c:pt idx="6">
                  <c:v>2.1136428999999999</c:v>
                </c:pt>
                <c:pt idx="7">
                  <c:v>0.65941441000000001</c:v>
                </c:pt>
                <c:pt idx="8">
                  <c:v>1.6634244999999999</c:v>
                </c:pt>
              </c:numCache>
            </c:numRef>
          </c:val>
        </c:ser>
        <c:ser>
          <c:idx val="3"/>
          <c:order val="3"/>
          <c:tx>
            <c:strRef>
              <c:f>'for paper'!$B$209</c:f>
              <c:strCache>
                <c:ptCount val="1"/>
                <c:pt idx="0">
                  <c:v>Irrigated Rice</c:v>
                </c:pt>
              </c:strCache>
            </c:strRef>
          </c:tx>
          <c:invertIfNegative val="0"/>
          <c:cat>
            <c:numRef>
              <c:f>'for paper'!$C$169:$K$169</c:f>
              <c:numCache>
                <c:formatCode>General</c:formatCode>
                <c:ptCount val="9"/>
                <c:pt idx="0">
                  <c:v>-2000</c:v>
                </c:pt>
                <c:pt idx="1">
                  <c:v>1</c:v>
                </c:pt>
                <c:pt idx="2">
                  <c:v>1000</c:v>
                </c:pt>
                <c:pt idx="3">
                  <c:v>1500</c:v>
                </c:pt>
                <c:pt idx="4">
                  <c:v>1600</c:v>
                </c:pt>
                <c:pt idx="5" formatCode="0">
                  <c:v>1700</c:v>
                </c:pt>
                <c:pt idx="6">
                  <c:v>1800</c:v>
                </c:pt>
                <c:pt idx="7">
                  <c:v>1900</c:v>
                </c:pt>
                <c:pt idx="8" formatCode="0">
                  <c:v>2000</c:v>
                </c:pt>
              </c:numCache>
            </c:numRef>
          </c:cat>
          <c:val>
            <c:numRef>
              <c:f>'for paper'!$C$209:$K$209</c:f>
              <c:numCache>
                <c:formatCode>0</c:formatCode>
                <c:ptCount val="9"/>
                <c:pt idx="0">
                  <c:v>0.1136407</c:v>
                </c:pt>
                <c:pt idx="1">
                  <c:v>0.81900020000000007</c:v>
                </c:pt>
                <c:pt idx="2">
                  <c:v>0.66066749000000002</c:v>
                </c:pt>
                <c:pt idx="3">
                  <c:v>1.5238635300000001</c:v>
                </c:pt>
                <c:pt idx="4">
                  <c:v>1.57290687</c:v>
                </c:pt>
                <c:pt idx="5">
                  <c:v>1.6274945000000001</c:v>
                </c:pt>
                <c:pt idx="6">
                  <c:v>3.6566893999999999</c:v>
                </c:pt>
                <c:pt idx="7">
                  <c:v>7.1247162000000008</c:v>
                </c:pt>
                <c:pt idx="8">
                  <c:v>18.978727300000003</c:v>
                </c:pt>
              </c:numCache>
            </c:numRef>
          </c:val>
        </c:ser>
        <c:ser>
          <c:idx val="4"/>
          <c:order val="4"/>
          <c:tx>
            <c:strRef>
              <c:f>'for paper'!$B$210</c:f>
              <c:strCache>
                <c:ptCount val="1"/>
                <c:pt idx="0">
                  <c:v>Rangeland</c:v>
                </c:pt>
              </c:strCache>
            </c:strRef>
          </c:tx>
          <c:invertIfNegative val="0"/>
          <c:cat>
            <c:numRef>
              <c:f>'for paper'!$C$169:$K$169</c:f>
              <c:numCache>
                <c:formatCode>General</c:formatCode>
                <c:ptCount val="9"/>
                <c:pt idx="0">
                  <c:v>-2000</c:v>
                </c:pt>
                <c:pt idx="1">
                  <c:v>1</c:v>
                </c:pt>
                <c:pt idx="2">
                  <c:v>1000</c:v>
                </c:pt>
                <c:pt idx="3">
                  <c:v>1500</c:v>
                </c:pt>
                <c:pt idx="4">
                  <c:v>1600</c:v>
                </c:pt>
                <c:pt idx="5" formatCode="0">
                  <c:v>1700</c:v>
                </c:pt>
                <c:pt idx="6">
                  <c:v>1800</c:v>
                </c:pt>
                <c:pt idx="7">
                  <c:v>1900</c:v>
                </c:pt>
                <c:pt idx="8" formatCode="0">
                  <c:v>2000</c:v>
                </c:pt>
              </c:numCache>
            </c:numRef>
          </c:cat>
          <c:val>
            <c:numRef>
              <c:f>'for paper'!$C$210:$K$210</c:f>
              <c:numCache>
                <c:formatCode>0</c:formatCode>
                <c:ptCount val="9"/>
                <c:pt idx="0">
                  <c:v>50.258748140000002</c:v>
                </c:pt>
                <c:pt idx="1">
                  <c:v>82.552182959999996</c:v>
                </c:pt>
                <c:pt idx="2">
                  <c:v>48.787384099999997</c:v>
                </c:pt>
                <c:pt idx="3">
                  <c:v>82.726321290000001</c:v>
                </c:pt>
                <c:pt idx="4">
                  <c:v>86.430915159999998</c:v>
                </c:pt>
                <c:pt idx="5">
                  <c:v>88.088747949999998</c:v>
                </c:pt>
                <c:pt idx="6">
                  <c:v>179.0088739</c:v>
                </c:pt>
                <c:pt idx="7">
                  <c:v>244.39091579999999</c:v>
                </c:pt>
                <c:pt idx="8">
                  <c:v>408.29069045299997</c:v>
                </c:pt>
              </c:numCache>
            </c:numRef>
          </c:val>
        </c:ser>
        <c:ser>
          <c:idx val="5"/>
          <c:order val="5"/>
          <c:tx>
            <c:strRef>
              <c:f>'for paper'!$B$211</c:f>
              <c:strCache>
                <c:ptCount val="1"/>
                <c:pt idx="0">
                  <c:v>Pasture</c:v>
                </c:pt>
              </c:strCache>
            </c:strRef>
          </c:tx>
          <c:invertIfNegative val="0"/>
          <c:cat>
            <c:numRef>
              <c:f>'for paper'!$C$169:$K$169</c:f>
              <c:numCache>
                <c:formatCode>General</c:formatCode>
                <c:ptCount val="9"/>
                <c:pt idx="0">
                  <c:v>-2000</c:v>
                </c:pt>
                <c:pt idx="1">
                  <c:v>1</c:v>
                </c:pt>
                <c:pt idx="2">
                  <c:v>1000</c:v>
                </c:pt>
                <c:pt idx="3">
                  <c:v>1500</c:v>
                </c:pt>
                <c:pt idx="4">
                  <c:v>1600</c:v>
                </c:pt>
                <c:pt idx="5" formatCode="0">
                  <c:v>1700</c:v>
                </c:pt>
                <c:pt idx="6">
                  <c:v>1800</c:v>
                </c:pt>
                <c:pt idx="7">
                  <c:v>1900</c:v>
                </c:pt>
                <c:pt idx="8" formatCode="0">
                  <c:v>2000</c:v>
                </c:pt>
              </c:numCache>
            </c:numRef>
          </c:cat>
          <c:val>
            <c:numRef>
              <c:f>'for paper'!$C$211:$K$211</c:f>
              <c:numCache>
                <c:formatCode>0</c:formatCode>
                <c:ptCount val="9"/>
                <c:pt idx="0">
                  <c:v>1.4394617644000001</c:v>
                </c:pt>
                <c:pt idx="1">
                  <c:v>10.909278224300001</c:v>
                </c:pt>
                <c:pt idx="2">
                  <c:v>2.6057345000000001</c:v>
                </c:pt>
                <c:pt idx="3">
                  <c:v>8.9136662000000015</c:v>
                </c:pt>
                <c:pt idx="4">
                  <c:v>9.9744593999999989</c:v>
                </c:pt>
                <c:pt idx="5">
                  <c:v>10.378447100000001</c:v>
                </c:pt>
                <c:pt idx="6">
                  <c:v>35.534141999999996</c:v>
                </c:pt>
                <c:pt idx="7">
                  <c:v>43.701859000000006</c:v>
                </c:pt>
                <c:pt idx="8">
                  <c:v>111.61920958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35420160"/>
        <c:axId val="135430144"/>
      </c:barChart>
      <c:catAx>
        <c:axId val="135420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5430144"/>
        <c:crosses val="autoZero"/>
        <c:auto val="1"/>
        <c:lblAlgn val="ctr"/>
        <c:lblOffset val="100"/>
        <c:noMultiLvlLbl val="0"/>
      </c:catAx>
      <c:valAx>
        <c:axId val="135430144"/>
        <c:scaling>
          <c:orientation val="minMax"/>
        </c:scaling>
        <c:delete val="0"/>
        <c:axPos val="l"/>
        <c:majorGridlines/>
        <c:numFmt formatCode="0" sourceLinked="1"/>
        <c:majorTickMark val="out"/>
        <c:minorTickMark val="none"/>
        <c:tickLblPos val="nextTo"/>
        <c:crossAx val="13542016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South Asia</a:t>
            </a:r>
          </a:p>
        </c:rich>
      </c:tx>
      <c:overlay val="1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'for paper'!$B$212</c:f>
              <c:strCache>
                <c:ptCount val="1"/>
                <c:pt idx="0">
                  <c:v>Rainfed other crops</c:v>
                </c:pt>
              </c:strCache>
            </c:strRef>
          </c:tx>
          <c:invertIfNegative val="0"/>
          <c:cat>
            <c:numRef>
              <c:f>'for paper'!$C$169:$K$169</c:f>
              <c:numCache>
                <c:formatCode>General</c:formatCode>
                <c:ptCount val="9"/>
                <c:pt idx="0">
                  <c:v>-2000</c:v>
                </c:pt>
                <c:pt idx="1">
                  <c:v>1</c:v>
                </c:pt>
                <c:pt idx="2">
                  <c:v>1000</c:v>
                </c:pt>
                <c:pt idx="3">
                  <c:v>1500</c:v>
                </c:pt>
                <c:pt idx="4">
                  <c:v>1600</c:v>
                </c:pt>
                <c:pt idx="5" formatCode="0">
                  <c:v>1700</c:v>
                </c:pt>
                <c:pt idx="6">
                  <c:v>1800</c:v>
                </c:pt>
                <c:pt idx="7">
                  <c:v>1900</c:v>
                </c:pt>
                <c:pt idx="8" formatCode="0">
                  <c:v>2000</c:v>
                </c:pt>
              </c:numCache>
            </c:numRef>
          </c:cat>
          <c:val>
            <c:numRef>
              <c:f>'for paper'!$C$212:$K$212</c:f>
              <c:numCache>
                <c:formatCode>0</c:formatCode>
                <c:ptCount val="9"/>
                <c:pt idx="0">
                  <c:v>26.370480000000001</c:v>
                </c:pt>
                <c:pt idx="1">
                  <c:v>84.618589999999998</c:v>
                </c:pt>
                <c:pt idx="2">
                  <c:v>48.403230000000001</c:v>
                </c:pt>
                <c:pt idx="3">
                  <c:v>34.664400000000001</c:v>
                </c:pt>
                <c:pt idx="4">
                  <c:v>32.316839999999999</c:v>
                </c:pt>
                <c:pt idx="5">
                  <c:v>35.788990000000005</c:v>
                </c:pt>
                <c:pt idx="6">
                  <c:v>75.06756</c:v>
                </c:pt>
                <c:pt idx="7">
                  <c:v>97.944730000000007</c:v>
                </c:pt>
                <c:pt idx="8">
                  <c:v>101.0835</c:v>
                </c:pt>
              </c:numCache>
            </c:numRef>
          </c:val>
        </c:ser>
        <c:ser>
          <c:idx val="1"/>
          <c:order val="1"/>
          <c:tx>
            <c:strRef>
              <c:f>'for paper'!$B$213</c:f>
              <c:strCache>
                <c:ptCount val="1"/>
                <c:pt idx="0">
                  <c:v>Irrigated other crops</c:v>
                </c:pt>
              </c:strCache>
            </c:strRef>
          </c:tx>
          <c:invertIfNegative val="0"/>
          <c:cat>
            <c:numRef>
              <c:f>'for paper'!$C$169:$K$169</c:f>
              <c:numCache>
                <c:formatCode>General</c:formatCode>
                <c:ptCount val="9"/>
                <c:pt idx="0">
                  <c:v>-2000</c:v>
                </c:pt>
                <c:pt idx="1">
                  <c:v>1</c:v>
                </c:pt>
                <c:pt idx="2">
                  <c:v>1000</c:v>
                </c:pt>
                <c:pt idx="3">
                  <c:v>1500</c:v>
                </c:pt>
                <c:pt idx="4">
                  <c:v>1600</c:v>
                </c:pt>
                <c:pt idx="5" formatCode="0">
                  <c:v>1700</c:v>
                </c:pt>
                <c:pt idx="6">
                  <c:v>1800</c:v>
                </c:pt>
                <c:pt idx="7">
                  <c:v>1900</c:v>
                </c:pt>
                <c:pt idx="8" formatCode="0">
                  <c:v>2000</c:v>
                </c:pt>
              </c:numCache>
            </c:numRef>
          </c:cat>
          <c:val>
            <c:numRef>
              <c:f>'for paper'!$C$213:$K$213</c:f>
              <c:numCache>
                <c:formatCode>0</c:formatCode>
                <c:ptCount val="9"/>
                <c:pt idx="0">
                  <c:v>4.482357E-2</c:v>
                </c:pt>
                <c:pt idx="1">
                  <c:v>0.10959239999999999</c:v>
                </c:pt>
                <c:pt idx="2">
                  <c:v>2.569024E-2</c:v>
                </c:pt>
                <c:pt idx="3">
                  <c:v>1.8617439999999999E-2</c:v>
                </c:pt>
                <c:pt idx="4">
                  <c:v>1.7408510000000002E-2</c:v>
                </c:pt>
                <c:pt idx="5">
                  <c:v>1.9342789999999999E-2</c:v>
                </c:pt>
                <c:pt idx="6">
                  <c:v>7.5069399999999994E-2</c:v>
                </c:pt>
                <c:pt idx="7">
                  <c:v>2.8683970000000003</c:v>
                </c:pt>
                <c:pt idx="8">
                  <c:v>41.432190000000006</c:v>
                </c:pt>
              </c:numCache>
            </c:numRef>
          </c:val>
        </c:ser>
        <c:ser>
          <c:idx val="2"/>
          <c:order val="2"/>
          <c:tx>
            <c:strRef>
              <c:f>'for paper'!$B$214</c:f>
              <c:strCache>
                <c:ptCount val="1"/>
                <c:pt idx="0">
                  <c:v>Rainfed Rice</c:v>
                </c:pt>
              </c:strCache>
            </c:strRef>
          </c:tx>
          <c:invertIfNegative val="0"/>
          <c:cat>
            <c:numRef>
              <c:f>'for paper'!$C$169:$K$169</c:f>
              <c:numCache>
                <c:formatCode>General</c:formatCode>
                <c:ptCount val="9"/>
                <c:pt idx="0">
                  <c:v>-2000</c:v>
                </c:pt>
                <c:pt idx="1">
                  <c:v>1</c:v>
                </c:pt>
                <c:pt idx="2">
                  <c:v>1000</c:v>
                </c:pt>
                <c:pt idx="3">
                  <c:v>1500</c:v>
                </c:pt>
                <c:pt idx="4">
                  <c:v>1600</c:v>
                </c:pt>
                <c:pt idx="5" formatCode="0">
                  <c:v>1700</c:v>
                </c:pt>
                <c:pt idx="6">
                  <c:v>1800</c:v>
                </c:pt>
                <c:pt idx="7">
                  <c:v>1900</c:v>
                </c:pt>
                <c:pt idx="8" formatCode="0">
                  <c:v>2000</c:v>
                </c:pt>
              </c:numCache>
            </c:numRef>
          </c:cat>
          <c:val>
            <c:numRef>
              <c:f>'for paper'!$C$214:$K$214</c:f>
              <c:numCache>
                <c:formatCode>0</c:formatCode>
                <c:ptCount val="9"/>
                <c:pt idx="0">
                  <c:v>9.360947E-2</c:v>
                </c:pt>
                <c:pt idx="1">
                  <c:v>0.33478960000000002</c:v>
                </c:pt>
                <c:pt idx="2">
                  <c:v>0.72983419999999999</c:v>
                </c:pt>
                <c:pt idx="3">
                  <c:v>0.92854919999999996</c:v>
                </c:pt>
                <c:pt idx="4">
                  <c:v>0.9655591</c:v>
                </c:pt>
                <c:pt idx="5">
                  <c:v>1.1911959999999999</c:v>
                </c:pt>
                <c:pt idx="6">
                  <c:v>0.98486839999999998</c:v>
                </c:pt>
                <c:pt idx="7">
                  <c:v>8.965541</c:v>
                </c:pt>
                <c:pt idx="8">
                  <c:v>13.25484</c:v>
                </c:pt>
              </c:numCache>
            </c:numRef>
          </c:val>
        </c:ser>
        <c:ser>
          <c:idx val="3"/>
          <c:order val="3"/>
          <c:tx>
            <c:strRef>
              <c:f>'for paper'!$B$215</c:f>
              <c:strCache>
                <c:ptCount val="1"/>
                <c:pt idx="0">
                  <c:v>Irrigated Rice</c:v>
                </c:pt>
              </c:strCache>
            </c:strRef>
          </c:tx>
          <c:invertIfNegative val="0"/>
          <c:cat>
            <c:numRef>
              <c:f>'for paper'!$C$169:$K$169</c:f>
              <c:numCache>
                <c:formatCode>General</c:formatCode>
                <c:ptCount val="9"/>
                <c:pt idx="0">
                  <c:v>-2000</c:v>
                </c:pt>
                <c:pt idx="1">
                  <c:v>1</c:v>
                </c:pt>
                <c:pt idx="2">
                  <c:v>1000</c:v>
                </c:pt>
                <c:pt idx="3">
                  <c:v>1500</c:v>
                </c:pt>
                <c:pt idx="4">
                  <c:v>1600</c:v>
                </c:pt>
                <c:pt idx="5" formatCode="0">
                  <c:v>1700</c:v>
                </c:pt>
                <c:pt idx="6">
                  <c:v>1800</c:v>
                </c:pt>
                <c:pt idx="7">
                  <c:v>1900</c:v>
                </c:pt>
                <c:pt idx="8" formatCode="0">
                  <c:v>2000</c:v>
                </c:pt>
              </c:numCache>
            </c:numRef>
          </c:cat>
          <c:val>
            <c:numRef>
              <c:f>'for paper'!$C$215:$K$215</c:f>
              <c:numCache>
                <c:formatCode>0</c:formatCode>
                <c:ptCount val="9"/>
                <c:pt idx="0">
                  <c:v>9.360947E-2</c:v>
                </c:pt>
                <c:pt idx="1">
                  <c:v>0.33478969999999997</c:v>
                </c:pt>
                <c:pt idx="2">
                  <c:v>0.2313018</c:v>
                </c:pt>
                <c:pt idx="3">
                  <c:v>0.16755690000000001</c:v>
                </c:pt>
                <c:pt idx="4">
                  <c:v>0.1566766</c:v>
                </c:pt>
                <c:pt idx="5">
                  <c:v>0.17408510000000002</c:v>
                </c:pt>
                <c:pt idx="6">
                  <c:v>0.67605850000000001</c:v>
                </c:pt>
                <c:pt idx="7">
                  <c:v>8.9655480000000001</c:v>
                </c:pt>
                <c:pt idx="8">
                  <c:v>15.311629999999999</c:v>
                </c:pt>
              </c:numCache>
            </c:numRef>
          </c:val>
        </c:ser>
        <c:ser>
          <c:idx val="4"/>
          <c:order val="4"/>
          <c:tx>
            <c:strRef>
              <c:f>'for paper'!$B$216</c:f>
              <c:strCache>
                <c:ptCount val="1"/>
                <c:pt idx="0">
                  <c:v>Rangeland</c:v>
                </c:pt>
              </c:strCache>
            </c:strRef>
          </c:tx>
          <c:invertIfNegative val="0"/>
          <c:cat>
            <c:numRef>
              <c:f>'for paper'!$C$169:$K$169</c:f>
              <c:numCache>
                <c:formatCode>General</c:formatCode>
                <c:ptCount val="9"/>
                <c:pt idx="0">
                  <c:v>-2000</c:v>
                </c:pt>
                <c:pt idx="1">
                  <c:v>1</c:v>
                </c:pt>
                <c:pt idx="2">
                  <c:v>1000</c:v>
                </c:pt>
                <c:pt idx="3">
                  <c:v>1500</c:v>
                </c:pt>
                <c:pt idx="4">
                  <c:v>1600</c:v>
                </c:pt>
                <c:pt idx="5" formatCode="0">
                  <c:v>1700</c:v>
                </c:pt>
                <c:pt idx="6">
                  <c:v>1800</c:v>
                </c:pt>
                <c:pt idx="7">
                  <c:v>1900</c:v>
                </c:pt>
                <c:pt idx="8" formatCode="0">
                  <c:v>2000</c:v>
                </c:pt>
              </c:numCache>
            </c:numRef>
          </c:cat>
          <c:val>
            <c:numRef>
              <c:f>'for paper'!$C$216:$K$216</c:f>
              <c:numCache>
                <c:formatCode>0</c:formatCode>
                <c:ptCount val="9"/>
                <c:pt idx="0">
                  <c:v>0.112471</c:v>
                </c:pt>
                <c:pt idx="1">
                  <c:v>0.25768960000000002</c:v>
                </c:pt>
                <c:pt idx="2">
                  <c:v>0.65576869999999998</c:v>
                </c:pt>
                <c:pt idx="3">
                  <c:v>0.74343760000000003</c:v>
                </c:pt>
                <c:pt idx="4">
                  <c:v>0.75963119999999995</c:v>
                </c:pt>
                <c:pt idx="5">
                  <c:v>0.91228490000000007</c:v>
                </c:pt>
                <c:pt idx="6">
                  <c:v>1.154466</c:v>
                </c:pt>
                <c:pt idx="7">
                  <c:v>1.6832320000000001</c:v>
                </c:pt>
                <c:pt idx="8">
                  <c:v>3.562678</c:v>
                </c:pt>
              </c:numCache>
            </c:numRef>
          </c:val>
        </c:ser>
        <c:ser>
          <c:idx val="5"/>
          <c:order val="5"/>
          <c:tx>
            <c:strRef>
              <c:f>'for paper'!$B$217</c:f>
              <c:strCache>
                <c:ptCount val="1"/>
                <c:pt idx="0">
                  <c:v>Pasture</c:v>
                </c:pt>
              </c:strCache>
            </c:strRef>
          </c:tx>
          <c:invertIfNegative val="0"/>
          <c:cat>
            <c:numRef>
              <c:f>'for paper'!$C$169:$K$169</c:f>
              <c:numCache>
                <c:formatCode>General</c:formatCode>
                <c:ptCount val="9"/>
                <c:pt idx="0">
                  <c:v>-2000</c:v>
                </c:pt>
                <c:pt idx="1">
                  <c:v>1</c:v>
                </c:pt>
                <c:pt idx="2">
                  <c:v>1000</c:v>
                </c:pt>
                <c:pt idx="3">
                  <c:v>1500</c:v>
                </c:pt>
                <c:pt idx="4">
                  <c:v>1600</c:v>
                </c:pt>
                <c:pt idx="5" formatCode="0">
                  <c:v>1700</c:v>
                </c:pt>
                <c:pt idx="6">
                  <c:v>1800</c:v>
                </c:pt>
                <c:pt idx="7">
                  <c:v>1900</c:v>
                </c:pt>
                <c:pt idx="8" formatCode="0">
                  <c:v>2000</c:v>
                </c:pt>
              </c:numCache>
            </c:numRef>
          </c:cat>
          <c:val>
            <c:numRef>
              <c:f>'for paper'!$C$217:$K$217</c:f>
              <c:numCache>
                <c:formatCode>0</c:formatCode>
                <c:ptCount val="9"/>
                <c:pt idx="0">
                  <c:v>5.9423580000000004E-2</c:v>
                </c:pt>
                <c:pt idx="1">
                  <c:v>0.42993710000000002</c:v>
                </c:pt>
                <c:pt idx="2">
                  <c:v>1.3088569999999999</c:v>
                </c:pt>
                <c:pt idx="3">
                  <c:v>1.54864</c:v>
                </c:pt>
                <c:pt idx="4">
                  <c:v>1.5979829999999999</c:v>
                </c:pt>
                <c:pt idx="5">
                  <c:v>1.9692000000000001</c:v>
                </c:pt>
                <c:pt idx="6">
                  <c:v>2.3673359999999999</c:v>
                </c:pt>
                <c:pt idx="7">
                  <c:v>3.2851379999999999</c:v>
                </c:pt>
                <c:pt idx="8">
                  <c:v>7.2826369999999994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92487168"/>
        <c:axId val="292488704"/>
      </c:barChart>
      <c:catAx>
        <c:axId val="292487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92488704"/>
        <c:crosses val="autoZero"/>
        <c:auto val="1"/>
        <c:lblAlgn val="ctr"/>
        <c:lblOffset val="100"/>
        <c:noMultiLvlLbl val="0"/>
      </c:catAx>
      <c:valAx>
        <c:axId val="292488704"/>
        <c:scaling>
          <c:orientation val="minMax"/>
        </c:scaling>
        <c:delete val="0"/>
        <c:axPos val="l"/>
        <c:majorGridlines/>
        <c:numFmt formatCode="0" sourceLinked="1"/>
        <c:majorTickMark val="out"/>
        <c:minorTickMark val="none"/>
        <c:tickLblPos val="nextTo"/>
        <c:crossAx val="29248716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SE Asia</a:t>
            </a:r>
          </a:p>
        </c:rich>
      </c:tx>
      <c:overlay val="1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'for paper'!$B$218</c:f>
              <c:strCache>
                <c:ptCount val="1"/>
                <c:pt idx="0">
                  <c:v>Rainfed other crops</c:v>
                </c:pt>
              </c:strCache>
            </c:strRef>
          </c:tx>
          <c:invertIfNegative val="0"/>
          <c:cat>
            <c:numRef>
              <c:f>'for paper'!$C$169:$K$169</c:f>
              <c:numCache>
                <c:formatCode>General</c:formatCode>
                <c:ptCount val="9"/>
                <c:pt idx="0">
                  <c:v>-2000</c:v>
                </c:pt>
                <c:pt idx="1">
                  <c:v>1</c:v>
                </c:pt>
                <c:pt idx="2">
                  <c:v>1000</c:v>
                </c:pt>
                <c:pt idx="3">
                  <c:v>1500</c:v>
                </c:pt>
                <c:pt idx="4">
                  <c:v>1600</c:v>
                </c:pt>
                <c:pt idx="5" formatCode="0">
                  <c:v>1700</c:v>
                </c:pt>
                <c:pt idx="6">
                  <c:v>1800</c:v>
                </c:pt>
                <c:pt idx="7">
                  <c:v>1900</c:v>
                </c:pt>
                <c:pt idx="8" formatCode="0">
                  <c:v>2000</c:v>
                </c:pt>
              </c:numCache>
            </c:numRef>
          </c:cat>
          <c:val>
            <c:numRef>
              <c:f>'for paper'!$C$218:$K$218</c:f>
              <c:numCache>
                <c:formatCode>0</c:formatCode>
                <c:ptCount val="9"/>
                <c:pt idx="0">
                  <c:v>3.9150168000000005</c:v>
                </c:pt>
                <c:pt idx="1">
                  <c:v>8.4435129</c:v>
                </c:pt>
                <c:pt idx="2">
                  <c:v>10.914982999999999</c:v>
                </c:pt>
                <c:pt idx="3">
                  <c:v>13.967898999999999</c:v>
                </c:pt>
                <c:pt idx="4">
                  <c:v>16.803957</c:v>
                </c:pt>
                <c:pt idx="5">
                  <c:v>19.081745000000002</c:v>
                </c:pt>
                <c:pt idx="6">
                  <c:v>27.007240000000003</c:v>
                </c:pt>
                <c:pt idx="7">
                  <c:v>38.753919999999994</c:v>
                </c:pt>
                <c:pt idx="8">
                  <c:v>81.459850000000003</c:v>
                </c:pt>
              </c:numCache>
            </c:numRef>
          </c:val>
        </c:ser>
        <c:ser>
          <c:idx val="1"/>
          <c:order val="1"/>
          <c:tx>
            <c:strRef>
              <c:f>'for paper'!$B$219</c:f>
              <c:strCache>
                <c:ptCount val="1"/>
                <c:pt idx="0">
                  <c:v>Irrigated other crops</c:v>
                </c:pt>
              </c:strCache>
            </c:strRef>
          </c:tx>
          <c:invertIfNegative val="0"/>
          <c:cat>
            <c:numRef>
              <c:f>'for paper'!$C$169:$K$169</c:f>
              <c:numCache>
                <c:formatCode>General</c:formatCode>
                <c:ptCount val="9"/>
                <c:pt idx="0">
                  <c:v>-2000</c:v>
                </c:pt>
                <c:pt idx="1">
                  <c:v>1</c:v>
                </c:pt>
                <c:pt idx="2">
                  <c:v>1000</c:v>
                </c:pt>
                <c:pt idx="3">
                  <c:v>1500</c:v>
                </c:pt>
                <c:pt idx="4">
                  <c:v>1600</c:v>
                </c:pt>
                <c:pt idx="5" formatCode="0">
                  <c:v>1700</c:v>
                </c:pt>
                <c:pt idx="6">
                  <c:v>1800</c:v>
                </c:pt>
                <c:pt idx="7">
                  <c:v>1900</c:v>
                </c:pt>
                <c:pt idx="8" formatCode="0">
                  <c:v>2000</c:v>
                </c:pt>
              </c:numCache>
            </c:numRef>
          </c:cat>
          <c:val>
            <c:numRef>
              <c:f>'for paper'!$C$219:$K$219</c:f>
              <c:numCache>
                <c:formatCode>0</c:formatCode>
                <c:ptCount val="9"/>
                <c:pt idx="0">
                  <c:v>0.22429830000000001</c:v>
                </c:pt>
                <c:pt idx="1">
                  <c:v>0.47913699799999993</c:v>
                </c:pt>
                <c:pt idx="2">
                  <c:v>0.3187911926</c:v>
                </c:pt>
                <c:pt idx="3">
                  <c:v>0.181760741</c:v>
                </c:pt>
                <c:pt idx="4">
                  <c:v>0.19101435899999999</c:v>
                </c:pt>
                <c:pt idx="5">
                  <c:v>0.18332321999999998</c:v>
                </c:pt>
                <c:pt idx="6">
                  <c:v>0.81447588999999998</c:v>
                </c:pt>
                <c:pt idx="7">
                  <c:v>4.8897483999999993</c:v>
                </c:pt>
                <c:pt idx="8">
                  <c:v>22.266718000000001</c:v>
                </c:pt>
              </c:numCache>
            </c:numRef>
          </c:val>
        </c:ser>
        <c:ser>
          <c:idx val="2"/>
          <c:order val="2"/>
          <c:tx>
            <c:strRef>
              <c:f>'for paper'!$B$220</c:f>
              <c:strCache>
                <c:ptCount val="1"/>
                <c:pt idx="0">
                  <c:v>Rainfed Rice</c:v>
                </c:pt>
              </c:strCache>
            </c:strRef>
          </c:tx>
          <c:invertIfNegative val="0"/>
          <c:cat>
            <c:numRef>
              <c:f>'for paper'!$C$169:$K$169</c:f>
              <c:numCache>
                <c:formatCode>General</c:formatCode>
                <c:ptCount val="9"/>
                <c:pt idx="0">
                  <c:v>-2000</c:v>
                </c:pt>
                <c:pt idx="1">
                  <c:v>1</c:v>
                </c:pt>
                <c:pt idx="2">
                  <c:v>1000</c:v>
                </c:pt>
                <c:pt idx="3">
                  <c:v>1500</c:v>
                </c:pt>
                <c:pt idx="4">
                  <c:v>1600</c:v>
                </c:pt>
                <c:pt idx="5" formatCode="0">
                  <c:v>1700</c:v>
                </c:pt>
                <c:pt idx="6">
                  <c:v>1800</c:v>
                </c:pt>
                <c:pt idx="7">
                  <c:v>1900</c:v>
                </c:pt>
                <c:pt idx="8" formatCode="0">
                  <c:v>2000</c:v>
                </c:pt>
              </c:numCache>
            </c:numRef>
          </c:cat>
          <c:val>
            <c:numRef>
              <c:f>'for paper'!$C$220:$K$220</c:f>
              <c:numCache>
                <c:formatCode>0</c:formatCode>
                <c:ptCount val="9"/>
                <c:pt idx="0">
                  <c:v>7.6125392E-2</c:v>
                </c:pt>
                <c:pt idx="1">
                  <c:v>0.34686017999999996</c:v>
                </c:pt>
                <c:pt idx="2">
                  <c:v>0.63436671</c:v>
                </c:pt>
                <c:pt idx="3">
                  <c:v>1.1416467000000001</c:v>
                </c:pt>
                <c:pt idx="4">
                  <c:v>1.2213767</c:v>
                </c:pt>
                <c:pt idx="5">
                  <c:v>1.405602</c:v>
                </c:pt>
                <c:pt idx="6">
                  <c:v>1.6033873999999999</c:v>
                </c:pt>
                <c:pt idx="7">
                  <c:v>8.1581538000000009</c:v>
                </c:pt>
                <c:pt idx="8">
                  <c:v>19.732942999999999</c:v>
                </c:pt>
              </c:numCache>
            </c:numRef>
          </c:val>
        </c:ser>
        <c:ser>
          <c:idx val="3"/>
          <c:order val="3"/>
          <c:tx>
            <c:strRef>
              <c:f>'for paper'!$B$221</c:f>
              <c:strCache>
                <c:ptCount val="1"/>
                <c:pt idx="0">
                  <c:v>Irrigated Rice</c:v>
                </c:pt>
              </c:strCache>
            </c:strRef>
          </c:tx>
          <c:invertIfNegative val="0"/>
          <c:cat>
            <c:numRef>
              <c:f>'for paper'!$C$169:$K$169</c:f>
              <c:numCache>
                <c:formatCode>General</c:formatCode>
                <c:ptCount val="9"/>
                <c:pt idx="0">
                  <c:v>-2000</c:v>
                </c:pt>
                <c:pt idx="1">
                  <c:v>1</c:v>
                </c:pt>
                <c:pt idx="2">
                  <c:v>1000</c:v>
                </c:pt>
                <c:pt idx="3">
                  <c:v>1500</c:v>
                </c:pt>
                <c:pt idx="4">
                  <c:v>1600</c:v>
                </c:pt>
                <c:pt idx="5" formatCode="0">
                  <c:v>1700</c:v>
                </c:pt>
                <c:pt idx="6">
                  <c:v>1800</c:v>
                </c:pt>
                <c:pt idx="7">
                  <c:v>1900</c:v>
                </c:pt>
                <c:pt idx="8" formatCode="0">
                  <c:v>2000</c:v>
                </c:pt>
              </c:numCache>
            </c:numRef>
          </c:cat>
          <c:val>
            <c:numRef>
              <c:f>'for paper'!$C$221:$K$221</c:f>
              <c:numCache>
                <c:formatCode>0</c:formatCode>
                <c:ptCount val="9"/>
                <c:pt idx="0">
                  <c:v>1.1512949999999999E-2</c:v>
                </c:pt>
                <c:pt idx="1">
                  <c:v>7.3229586499999999E-2</c:v>
                </c:pt>
                <c:pt idx="2">
                  <c:v>0.178253194</c:v>
                </c:pt>
                <c:pt idx="3">
                  <c:v>0.25474232000000002</c:v>
                </c:pt>
                <c:pt idx="4">
                  <c:v>0.32641579000000004</c:v>
                </c:pt>
                <c:pt idx="5">
                  <c:v>0.39994145000000003</c:v>
                </c:pt>
                <c:pt idx="6">
                  <c:v>0.62224203</c:v>
                </c:pt>
                <c:pt idx="7">
                  <c:v>1.7809074</c:v>
                </c:pt>
                <c:pt idx="8">
                  <c:v>17.4178</c:v>
                </c:pt>
              </c:numCache>
            </c:numRef>
          </c:val>
        </c:ser>
        <c:ser>
          <c:idx val="4"/>
          <c:order val="4"/>
          <c:tx>
            <c:strRef>
              <c:f>'for paper'!$B$222</c:f>
              <c:strCache>
                <c:ptCount val="1"/>
                <c:pt idx="0">
                  <c:v>Rangeland</c:v>
                </c:pt>
              </c:strCache>
            </c:strRef>
          </c:tx>
          <c:invertIfNegative val="0"/>
          <c:cat>
            <c:numRef>
              <c:f>'for paper'!$C$169:$K$169</c:f>
              <c:numCache>
                <c:formatCode>General</c:formatCode>
                <c:ptCount val="9"/>
                <c:pt idx="0">
                  <c:v>-2000</c:v>
                </c:pt>
                <c:pt idx="1">
                  <c:v>1</c:v>
                </c:pt>
                <c:pt idx="2">
                  <c:v>1000</c:v>
                </c:pt>
                <c:pt idx="3">
                  <c:v>1500</c:v>
                </c:pt>
                <c:pt idx="4">
                  <c:v>1600</c:v>
                </c:pt>
                <c:pt idx="5" formatCode="0">
                  <c:v>1700</c:v>
                </c:pt>
                <c:pt idx="6">
                  <c:v>1800</c:v>
                </c:pt>
                <c:pt idx="7">
                  <c:v>1900</c:v>
                </c:pt>
                <c:pt idx="8" formatCode="0">
                  <c:v>2000</c:v>
                </c:pt>
              </c:numCache>
            </c:numRef>
          </c:cat>
          <c:val>
            <c:numRef>
              <c:f>'for paper'!$C$222:$K$222</c:f>
              <c:numCache>
                <c:formatCode>0</c:formatCode>
                <c:ptCount val="9"/>
                <c:pt idx="0">
                  <c:v>0.54643325999999992</c:v>
                </c:pt>
                <c:pt idx="1">
                  <c:v>1.6215189999999999</c:v>
                </c:pt>
                <c:pt idx="2">
                  <c:v>9.2138304000000009</c:v>
                </c:pt>
                <c:pt idx="3">
                  <c:v>9.3857613999999998</c:v>
                </c:pt>
                <c:pt idx="4">
                  <c:v>11.0865814</c:v>
                </c:pt>
                <c:pt idx="5">
                  <c:v>11.282183</c:v>
                </c:pt>
                <c:pt idx="6">
                  <c:v>13.160522200000001</c:v>
                </c:pt>
                <c:pt idx="7">
                  <c:v>19.666673400000001</c:v>
                </c:pt>
                <c:pt idx="8">
                  <c:v>32.514836500000008</c:v>
                </c:pt>
              </c:numCache>
            </c:numRef>
          </c:val>
        </c:ser>
        <c:ser>
          <c:idx val="5"/>
          <c:order val="5"/>
          <c:tx>
            <c:strRef>
              <c:f>'for paper'!$B$223</c:f>
              <c:strCache>
                <c:ptCount val="1"/>
                <c:pt idx="0">
                  <c:v>Pasture</c:v>
                </c:pt>
              </c:strCache>
            </c:strRef>
          </c:tx>
          <c:invertIfNegative val="0"/>
          <c:cat>
            <c:numRef>
              <c:f>'for paper'!$C$169:$K$169</c:f>
              <c:numCache>
                <c:formatCode>General</c:formatCode>
                <c:ptCount val="9"/>
                <c:pt idx="0">
                  <c:v>-2000</c:v>
                </c:pt>
                <c:pt idx="1">
                  <c:v>1</c:v>
                </c:pt>
                <c:pt idx="2">
                  <c:v>1000</c:v>
                </c:pt>
                <c:pt idx="3">
                  <c:v>1500</c:v>
                </c:pt>
                <c:pt idx="4">
                  <c:v>1600</c:v>
                </c:pt>
                <c:pt idx="5" formatCode="0">
                  <c:v>1700</c:v>
                </c:pt>
                <c:pt idx="6">
                  <c:v>1800</c:v>
                </c:pt>
                <c:pt idx="7">
                  <c:v>1900</c:v>
                </c:pt>
                <c:pt idx="8" formatCode="0">
                  <c:v>2000</c:v>
                </c:pt>
              </c:numCache>
            </c:numRef>
          </c:cat>
          <c:val>
            <c:numRef>
              <c:f>'for paper'!$C$223:$K$223</c:f>
              <c:numCache>
                <c:formatCode>0</c:formatCode>
                <c:ptCount val="9"/>
                <c:pt idx="0">
                  <c:v>1.3209127000000001E-2</c:v>
                </c:pt>
                <c:pt idx="1">
                  <c:v>0.19758725000000002</c:v>
                </c:pt>
                <c:pt idx="2">
                  <c:v>1.1440796</c:v>
                </c:pt>
                <c:pt idx="3">
                  <c:v>1.6849470000000002</c:v>
                </c:pt>
                <c:pt idx="4">
                  <c:v>2.2297104000000001</c:v>
                </c:pt>
                <c:pt idx="5">
                  <c:v>2.4040344</c:v>
                </c:pt>
                <c:pt idx="6">
                  <c:v>3.2001506000000002</c:v>
                </c:pt>
                <c:pt idx="7">
                  <c:v>8.8472910000000002</c:v>
                </c:pt>
                <c:pt idx="8">
                  <c:v>22.547903999999999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92514048"/>
        <c:axId val="292532224"/>
      </c:barChart>
      <c:catAx>
        <c:axId val="292514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92532224"/>
        <c:crosses val="autoZero"/>
        <c:auto val="1"/>
        <c:lblAlgn val="ctr"/>
        <c:lblOffset val="100"/>
        <c:noMultiLvlLbl val="0"/>
      </c:catAx>
      <c:valAx>
        <c:axId val="292532224"/>
        <c:scaling>
          <c:orientation val="minMax"/>
        </c:scaling>
        <c:delete val="0"/>
        <c:axPos val="l"/>
        <c:majorGridlines/>
        <c:numFmt formatCode="0" sourceLinked="1"/>
        <c:majorTickMark val="out"/>
        <c:minorTickMark val="none"/>
        <c:tickLblPos val="nextTo"/>
        <c:crossAx val="29251404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'for paper'!$A$135</c:f>
              <c:strCache>
                <c:ptCount val="1"/>
                <c:pt idx="0">
                  <c:v>HYDE 3.2</c:v>
                </c:pt>
              </c:strCache>
            </c:strRef>
          </c:tx>
          <c:xVal>
            <c:numRef>
              <c:f>'for paper'!$B$134:$N$134</c:f>
              <c:numCache>
                <c:formatCode>General</c:formatCode>
                <c:ptCount val="13"/>
                <c:pt idx="0">
                  <c:v>-4000</c:v>
                </c:pt>
                <c:pt idx="1">
                  <c:v>-3000</c:v>
                </c:pt>
                <c:pt idx="2">
                  <c:v>-2000</c:v>
                </c:pt>
                <c:pt idx="3">
                  <c:v>-1000</c:v>
                </c:pt>
                <c:pt idx="4">
                  <c:v>1</c:v>
                </c:pt>
                <c:pt idx="5">
                  <c:v>1000</c:v>
                </c:pt>
                <c:pt idx="6">
                  <c:v>1500</c:v>
                </c:pt>
                <c:pt idx="7">
                  <c:v>1700</c:v>
                </c:pt>
                <c:pt idx="8">
                  <c:v>1800</c:v>
                </c:pt>
                <c:pt idx="9">
                  <c:v>1900</c:v>
                </c:pt>
                <c:pt idx="10">
                  <c:v>1960</c:v>
                </c:pt>
                <c:pt idx="11">
                  <c:v>2000</c:v>
                </c:pt>
                <c:pt idx="12">
                  <c:v>2015</c:v>
                </c:pt>
              </c:numCache>
            </c:numRef>
          </c:xVal>
          <c:yVal>
            <c:numRef>
              <c:f>'for paper'!$B$135:$N$135</c:f>
              <c:numCache>
                <c:formatCode>#,##0.00</c:formatCode>
                <c:ptCount val="13"/>
                <c:pt idx="0">
                  <c:v>9.9762613799999997E-2</c:v>
                </c:pt>
                <c:pt idx="1">
                  <c:v>0.1987669436</c:v>
                </c:pt>
                <c:pt idx="2">
                  <c:v>0.41699425004000001</c:v>
                </c:pt>
                <c:pt idx="3">
                  <c:v>0.75527466056000003</c:v>
                </c:pt>
                <c:pt idx="4">
                  <c:v>2.2967609874799999</c:v>
                </c:pt>
                <c:pt idx="5" formatCode="0.0">
                  <c:v>3.2254680602999999</c:v>
                </c:pt>
                <c:pt idx="6" formatCode="0.0">
                  <c:v>5.6337908713999996</c:v>
                </c:pt>
                <c:pt idx="7" formatCode="0.0">
                  <c:v>20.805883034000001</c:v>
                </c:pt>
                <c:pt idx="8" formatCode="0.0">
                  <c:v>39.625962414</c:v>
                </c:pt>
                <c:pt idx="9" formatCode="0.0">
                  <c:v>52.882455299999997</c:v>
                </c:pt>
                <c:pt idx="10" formatCode="0.0">
                  <c:v>77.004925994999994</c:v>
                </c:pt>
                <c:pt idx="11" formatCode="0.0">
                  <c:v>104.40219062</c:v>
                </c:pt>
                <c:pt idx="12" formatCode="0.0">
                  <c:v>116.46236369000002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'for paper'!$A$136</c:f>
              <c:strCache>
                <c:ptCount val="1"/>
                <c:pt idx="0">
                  <c:v>Fuller et al (2010), wet rice</c:v>
                </c:pt>
              </c:strCache>
            </c:strRef>
          </c:tx>
          <c:xVal>
            <c:numRef>
              <c:f>'for paper'!$B$134:$N$134</c:f>
              <c:numCache>
                <c:formatCode>General</c:formatCode>
                <c:ptCount val="13"/>
                <c:pt idx="0">
                  <c:v>-4000</c:v>
                </c:pt>
                <c:pt idx="1">
                  <c:v>-3000</c:v>
                </c:pt>
                <c:pt idx="2">
                  <c:v>-2000</c:v>
                </c:pt>
                <c:pt idx="3">
                  <c:v>-1000</c:v>
                </c:pt>
                <c:pt idx="4">
                  <c:v>1</c:v>
                </c:pt>
                <c:pt idx="5">
                  <c:v>1000</c:v>
                </c:pt>
                <c:pt idx="6">
                  <c:v>1500</c:v>
                </c:pt>
                <c:pt idx="7">
                  <c:v>1700</c:v>
                </c:pt>
                <c:pt idx="8">
                  <c:v>1800</c:v>
                </c:pt>
                <c:pt idx="9">
                  <c:v>1900</c:v>
                </c:pt>
                <c:pt idx="10">
                  <c:v>1960</c:v>
                </c:pt>
                <c:pt idx="11">
                  <c:v>2000</c:v>
                </c:pt>
                <c:pt idx="12">
                  <c:v>2015</c:v>
                </c:pt>
              </c:numCache>
            </c:numRef>
          </c:xVal>
          <c:yVal>
            <c:numRef>
              <c:f>'for paper'!$B$136:$N$136</c:f>
              <c:numCache>
                <c:formatCode>#,##0.00</c:formatCode>
                <c:ptCount val="13"/>
                <c:pt idx="0">
                  <c:v>0.05</c:v>
                </c:pt>
                <c:pt idx="1">
                  <c:v>0.2</c:v>
                </c:pt>
                <c:pt idx="2">
                  <c:v>0.4</c:v>
                </c:pt>
                <c:pt idx="3">
                  <c:v>0.7</c:v>
                </c:pt>
                <c:pt idx="4">
                  <c:v>2.2999999999999998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'for paper'!$A$137</c:f>
              <c:strCache>
                <c:ptCount val="1"/>
                <c:pt idx="0">
                  <c:v>Fuller et al (2010), total rice</c:v>
                </c:pt>
              </c:strCache>
            </c:strRef>
          </c:tx>
          <c:xVal>
            <c:numRef>
              <c:f>'for paper'!$B$134:$N$134</c:f>
              <c:numCache>
                <c:formatCode>General</c:formatCode>
                <c:ptCount val="13"/>
                <c:pt idx="0">
                  <c:v>-4000</c:v>
                </c:pt>
                <c:pt idx="1">
                  <c:v>-3000</c:v>
                </c:pt>
                <c:pt idx="2">
                  <c:v>-2000</c:v>
                </c:pt>
                <c:pt idx="3">
                  <c:v>-1000</c:v>
                </c:pt>
                <c:pt idx="4">
                  <c:v>1</c:v>
                </c:pt>
                <c:pt idx="5">
                  <c:v>1000</c:v>
                </c:pt>
                <c:pt idx="6">
                  <c:v>1500</c:v>
                </c:pt>
                <c:pt idx="7">
                  <c:v>1700</c:v>
                </c:pt>
                <c:pt idx="8">
                  <c:v>1800</c:v>
                </c:pt>
                <c:pt idx="9">
                  <c:v>1900</c:v>
                </c:pt>
                <c:pt idx="10">
                  <c:v>1960</c:v>
                </c:pt>
                <c:pt idx="11">
                  <c:v>2000</c:v>
                </c:pt>
                <c:pt idx="12">
                  <c:v>2015</c:v>
                </c:pt>
              </c:numCache>
            </c:numRef>
          </c:xVal>
          <c:yVal>
            <c:numRef>
              <c:f>'for paper'!$B$137:$N$137</c:f>
              <c:numCache>
                <c:formatCode>#,##0.00</c:formatCode>
                <c:ptCount val="13"/>
                <c:pt idx="0">
                  <c:v>0.1</c:v>
                </c:pt>
                <c:pt idx="1">
                  <c:v>0.2</c:v>
                </c:pt>
                <c:pt idx="2">
                  <c:v>0.5</c:v>
                </c:pt>
                <c:pt idx="3">
                  <c:v>0.8</c:v>
                </c:pt>
                <c:pt idx="4">
                  <c:v>2.5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'for paper'!$A$138</c:f>
              <c:strCache>
                <c:ptCount val="1"/>
                <c:pt idx="0">
                  <c:v>Barker and Herdt (1985)</c:v>
                </c:pt>
              </c:strCache>
            </c:strRef>
          </c:tx>
          <c:xVal>
            <c:numRef>
              <c:f>'for paper'!$B$134:$N$134</c:f>
              <c:numCache>
                <c:formatCode>General</c:formatCode>
                <c:ptCount val="13"/>
                <c:pt idx="0">
                  <c:v>-4000</c:v>
                </c:pt>
                <c:pt idx="1">
                  <c:v>-3000</c:v>
                </c:pt>
                <c:pt idx="2">
                  <c:v>-2000</c:v>
                </c:pt>
                <c:pt idx="3">
                  <c:v>-1000</c:v>
                </c:pt>
                <c:pt idx="4">
                  <c:v>1</c:v>
                </c:pt>
                <c:pt idx="5">
                  <c:v>1000</c:v>
                </c:pt>
                <c:pt idx="6">
                  <c:v>1500</c:v>
                </c:pt>
                <c:pt idx="7">
                  <c:v>1700</c:v>
                </c:pt>
                <c:pt idx="8">
                  <c:v>1800</c:v>
                </c:pt>
                <c:pt idx="9">
                  <c:v>1900</c:v>
                </c:pt>
                <c:pt idx="10">
                  <c:v>1960</c:v>
                </c:pt>
                <c:pt idx="11">
                  <c:v>2000</c:v>
                </c:pt>
                <c:pt idx="12">
                  <c:v>2015</c:v>
                </c:pt>
              </c:numCache>
            </c:numRef>
          </c:xVal>
          <c:yVal>
            <c:numRef>
              <c:f>'for paper'!$B$138:$N$138</c:f>
              <c:numCache>
                <c:formatCode>General</c:formatCode>
                <c:ptCount val="13"/>
                <c:pt idx="9" formatCode="0.0">
                  <c:v>81.251000000000005</c:v>
                </c:pt>
              </c:numCache>
            </c:numRef>
          </c:yVal>
          <c:smooth val="0"/>
        </c:ser>
        <c:ser>
          <c:idx val="4"/>
          <c:order val="4"/>
          <c:tx>
            <c:strRef>
              <c:f>'for paper'!$A$139</c:f>
              <c:strCache>
                <c:ptCount val="1"/>
                <c:pt idx="0">
                  <c:v>FAO (2015), area harvested</c:v>
                </c:pt>
              </c:strCache>
            </c:strRef>
          </c:tx>
          <c:xVal>
            <c:numRef>
              <c:f>'for paper'!$B$134:$N$134</c:f>
              <c:numCache>
                <c:formatCode>General</c:formatCode>
                <c:ptCount val="13"/>
                <c:pt idx="0">
                  <c:v>-4000</c:v>
                </c:pt>
                <c:pt idx="1">
                  <c:v>-3000</c:v>
                </c:pt>
                <c:pt idx="2">
                  <c:v>-2000</c:v>
                </c:pt>
                <c:pt idx="3">
                  <c:v>-1000</c:v>
                </c:pt>
                <c:pt idx="4">
                  <c:v>1</c:v>
                </c:pt>
                <c:pt idx="5">
                  <c:v>1000</c:v>
                </c:pt>
                <c:pt idx="6">
                  <c:v>1500</c:v>
                </c:pt>
                <c:pt idx="7">
                  <c:v>1700</c:v>
                </c:pt>
                <c:pt idx="8">
                  <c:v>1800</c:v>
                </c:pt>
                <c:pt idx="9">
                  <c:v>1900</c:v>
                </c:pt>
                <c:pt idx="10">
                  <c:v>1960</c:v>
                </c:pt>
                <c:pt idx="11">
                  <c:v>2000</c:v>
                </c:pt>
                <c:pt idx="12">
                  <c:v>2015</c:v>
                </c:pt>
              </c:numCache>
            </c:numRef>
          </c:xVal>
          <c:yVal>
            <c:numRef>
              <c:f>'for paper'!$B$139:$N$139</c:f>
              <c:numCache>
                <c:formatCode>General</c:formatCode>
                <c:ptCount val="13"/>
                <c:pt idx="10" formatCode="0.0">
                  <c:v>115.36251499999999</c:v>
                </c:pt>
                <c:pt idx="11" formatCode="0.0">
                  <c:v>154.45858500000003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3411456"/>
        <c:axId val="293421440"/>
      </c:scatterChart>
      <c:valAx>
        <c:axId val="293411456"/>
        <c:scaling>
          <c:orientation val="minMax"/>
          <c:max val="2050"/>
          <c:min val="1500"/>
        </c:scaling>
        <c:delete val="0"/>
        <c:axPos val="b"/>
        <c:numFmt formatCode="General" sourceLinked="1"/>
        <c:majorTickMark val="out"/>
        <c:minorTickMark val="none"/>
        <c:tickLblPos val="nextTo"/>
        <c:crossAx val="293421440"/>
        <c:crosses val="autoZero"/>
        <c:crossBetween val="midCat"/>
      </c:valAx>
      <c:valAx>
        <c:axId val="293421440"/>
        <c:scaling>
          <c:orientation val="minMax"/>
        </c:scaling>
        <c:delete val="0"/>
        <c:axPos val="l"/>
        <c:majorGridlines/>
        <c:numFmt formatCode="#,##0.00" sourceLinked="1"/>
        <c:majorTickMark val="out"/>
        <c:minorTickMark val="none"/>
        <c:tickLblPos val="nextTo"/>
        <c:crossAx val="2934114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grazing!$B$73:$BW$73</c:f>
              <c:numCache>
                <c:formatCode>General</c:formatCode>
                <c:ptCount val="74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  <c:pt idx="73">
                  <c:v>2016</c:v>
                </c:pt>
              </c:numCache>
            </c:numRef>
          </c:xVal>
          <c:yVal>
            <c:numRef>
              <c:f>grazing!$B$102:$BW$102</c:f>
              <c:numCache>
                <c:formatCode>0.00</c:formatCode>
                <c:ptCount val="7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3.9482071408829832E-2</c:v>
                </c:pt>
                <c:pt idx="4">
                  <c:v>0.91790716346981527</c:v>
                </c:pt>
                <c:pt idx="5">
                  <c:v>1.6653943563964291</c:v>
                </c:pt>
                <c:pt idx="6">
                  <c:v>1.6722041058280426</c:v>
                </c:pt>
                <c:pt idx="7">
                  <c:v>1.6370637103242618</c:v>
                </c:pt>
                <c:pt idx="8">
                  <c:v>1.5631991500793398</c:v>
                </c:pt>
                <c:pt idx="9">
                  <c:v>1.3769506060310732</c:v>
                </c:pt>
                <c:pt idx="10">
                  <c:v>1.0493294045885515</c:v>
                </c:pt>
                <c:pt idx="11">
                  <c:v>0.87748593779100315</c:v>
                </c:pt>
                <c:pt idx="12">
                  <c:v>0.89679589455557973</c:v>
                </c:pt>
                <c:pt idx="13">
                  <c:v>0.94936421762436207</c:v>
                </c:pt>
                <c:pt idx="14">
                  <c:v>0.95560169458405952</c:v>
                </c:pt>
                <c:pt idx="15">
                  <c:v>0.98249122514285903</c:v>
                </c:pt>
                <c:pt idx="16">
                  <c:v>0.99927090831775756</c:v>
                </c:pt>
                <c:pt idx="17">
                  <c:v>1.0406390607174993</c:v>
                </c:pt>
                <c:pt idx="18">
                  <c:v>1.1001199449270505</c:v>
                </c:pt>
                <c:pt idx="19">
                  <c:v>1.1238805115855119</c:v>
                </c:pt>
                <c:pt idx="20">
                  <c:v>1.1386244850584539</c:v>
                </c:pt>
                <c:pt idx="21">
                  <c:v>1.1300668852005147</c:v>
                </c:pt>
                <c:pt idx="22">
                  <c:v>1.1255611322317285</c:v>
                </c:pt>
                <c:pt idx="23">
                  <c:v>1.1209099646438696</c:v>
                </c:pt>
                <c:pt idx="24">
                  <c:v>1.0990485518519106</c:v>
                </c:pt>
                <c:pt idx="25">
                  <c:v>1.0292139084359853</c:v>
                </c:pt>
                <c:pt idx="26">
                  <c:v>1.1314503425661973</c:v>
                </c:pt>
                <c:pt idx="27">
                  <c:v>1.1287060591454074</c:v>
                </c:pt>
                <c:pt idx="28">
                  <c:v>1.0938433326477448</c:v>
                </c:pt>
                <c:pt idx="29">
                  <c:v>1.0743459777372835</c:v>
                </c:pt>
                <c:pt idx="30">
                  <c:v>1.0622148690776041</c:v>
                </c:pt>
                <c:pt idx="31">
                  <c:v>1.0444331507966711</c:v>
                </c:pt>
                <c:pt idx="32">
                  <c:v>1.0143963238275686</c:v>
                </c:pt>
                <c:pt idx="33">
                  <c:v>1.0054761369530028</c:v>
                </c:pt>
                <c:pt idx="34">
                  <c:v>0.99396307084114888</c:v>
                </c:pt>
                <c:pt idx="35">
                  <c:v>0.9675154453449093</c:v>
                </c:pt>
                <c:pt idx="36">
                  <c:v>0.96138808757639893</c:v>
                </c:pt>
                <c:pt idx="37">
                  <c:v>0.97157596548670622</c:v>
                </c:pt>
                <c:pt idx="38">
                  <c:v>0.95997007193437045</c:v>
                </c:pt>
                <c:pt idx="39">
                  <c:v>0.9627798759853563</c:v>
                </c:pt>
                <c:pt idx="40">
                  <c:v>0.94857905049062385</c:v>
                </c:pt>
                <c:pt idx="41">
                  <c:v>0.95174486150608939</c:v>
                </c:pt>
                <c:pt idx="42">
                  <c:v>0.94235681834675711</c:v>
                </c:pt>
                <c:pt idx="43">
                  <c:v>0.94639832495619491</c:v>
                </c:pt>
                <c:pt idx="44">
                  <c:v>0.9479016126327221</c:v>
                </c:pt>
                <c:pt idx="45">
                  <c:v>0.97191094146011703</c:v>
                </c:pt>
                <c:pt idx="46">
                  <c:v>0.96931738762149289</c:v>
                </c:pt>
                <c:pt idx="47">
                  <c:v>1.0128482718724994</c:v>
                </c:pt>
                <c:pt idx="48">
                  <c:v>1.0336801289665871</c:v>
                </c:pt>
                <c:pt idx="49">
                  <c:v>1.0325948714882338</c:v>
                </c:pt>
                <c:pt idx="50">
                  <c:v>1.0293041077433347</c:v>
                </c:pt>
                <c:pt idx="51">
                  <c:v>1.0470975832698559</c:v>
                </c:pt>
                <c:pt idx="52">
                  <c:v>1.032601850915928</c:v>
                </c:pt>
                <c:pt idx="53">
                  <c:v>0.99562408743055864</c:v>
                </c:pt>
                <c:pt idx="54">
                  <c:v>0.82656253638687227</c:v>
                </c:pt>
                <c:pt idx="55">
                  <c:v>0.70586423655354114</c:v>
                </c:pt>
                <c:pt idx="56">
                  <c:v>0.61762600446375493</c:v>
                </c:pt>
                <c:pt idx="57">
                  <c:v>0.54383113726240129</c:v>
                </c:pt>
                <c:pt idx="58">
                  <c:v>0.53696334687103686</c:v>
                </c:pt>
                <c:pt idx="59">
                  <c:v>0.52967588160350543</c:v>
                </c:pt>
                <c:pt idx="60">
                  <c:v>0.52092555328912626</c:v>
                </c:pt>
                <c:pt idx="61">
                  <c:v>0.515421780175216</c:v>
                </c:pt>
                <c:pt idx="62">
                  <c:v>0.50782881114918399</c:v>
                </c:pt>
                <c:pt idx="63">
                  <c:v>0.50191329096039583</c:v>
                </c:pt>
                <c:pt idx="64">
                  <c:v>0.49615762435445954</c:v>
                </c:pt>
                <c:pt idx="65">
                  <c:v>0.49006720040996871</c:v>
                </c:pt>
                <c:pt idx="66">
                  <c:v>0.48359651179335028</c:v>
                </c:pt>
                <c:pt idx="67">
                  <c:v>0.4806352476758472</c:v>
                </c:pt>
                <c:pt idx="68">
                  <c:v>0.47286438859905716</c:v>
                </c:pt>
                <c:pt idx="69">
                  <c:v>0.46750144119058429</c:v>
                </c:pt>
                <c:pt idx="70">
                  <c:v>0.46204545584422629</c:v>
                </c:pt>
                <c:pt idx="71">
                  <c:v>0.45718940117758744</c:v>
                </c:pt>
                <c:pt idx="72">
                  <c:v>0.45229717655495588</c:v>
                </c:pt>
                <c:pt idx="73">
                  <c:v>0.4472767347291226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6631424"/>
        <c:axId val="306632960"/>
      </c:scatterChart>
      <c:valAx>
        <c:axId val="306631424"/>
        <c:scaling>
          <c:orientation val="minMax"/>
          <c:max val="2000"/>
          <c:min val="-5000"/>
        </c:scaling>
        <c:delete val="0"/>
        <c:axPos val="b"/>
        <c:numFmt formatCode="General" sourceLinked="1"/>
        <c:majorTickMark val="out"/>
        <c:minorTickMark val="none"/>
        <c:tickLblPos val="nextTo"/>
        <c:crossAx val="306632960"/>
        <c:crosses val="autoZero"/>
        <c:crossBetween val="midCat"/>
      </c:valAx>
      <c:valAx>
        <c:axId val="306632960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30663142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grazing!$B$3:$BV$3</c:f>
              <c:numCache>
                <c:formatCode>General</c:formatCode>
                <c:ptCount val="73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</c:numCache>
            </c:numRef>
          </c:xVal>
          <c:yVal>
            <c:numRef>
              <c:f>grazing!$B$4:$BV$4</c:f>
              <c:numCache>
                <c:formatCode>0.00E+00</c:formatCode>
                <c:ptCount val="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 formatCode="General">
                  <c:v>409.16879999999998</c:v>
                </c:pt>
                <c:pt idx="35" formatCode="General">
                  <c:v>613.75340000000006</c:v>
                </c:pt>
                <c:pt idx="36" formatCode="General">
                  <c:v>920.62760000000003</c:v>
                </c:pt>
                <c:pt idx="37" formatCode="General">
                  <c:v>1380.95</c:v>
                </c:pt>
                <c:pt idx="38" formatCode="General">
                  <c:v>2255.0259999999998</c:v>
                </c:pt>
                <c:pt idx="39" formatCode="General">
                  <c:v>3382.596</c:v>
                </c:pt>
                <c:pt idx="40" formatCode="General">
                  <c:v>5073.7280000000001</c:v>
                </c:pt>
                <c:pt idx="41" formatCode="General">
                  <c:v>7610.8029999999999</c:v>
                </c:pt>
                <c:pt idx="42" formatCode="General">
                  <c:v>11415.8</c:v>
                </c:pt>
                <c:pt idx="43" formatCode="General">
                  <c:v>17123.95</c:v>
                </c:pt>
                <c:pt idx="44" formatCode="General">
                  <c:v>25746.14</c:v>
                </c:pt>
                <c:pt idx="45" formatCode="General">
                  <c:v>31371.05</c:v>
                </c:pt>
                <c:pt idx="46" formatCode="General">
                  <c:v>40124.239999999998</c:v>
                </c:pt>
                <c:pt idx="47" formatCode="General">
                  <c:v>40464.74</c:v>
                </c:pt>
                <c:pt idx="48" formatCode="General">
                  <c:v>58583.34</c:v>
                </c:pt>
                <c:pt idx="49" formatCode="General">
                  <c:v>96299.38</c:v>
                </c:pt>
                <c:pt idx="50" formatCode="General">
                  <c:v>122906.4</c:v>
                </c:pt>
                <c:pt idx="51" formatCode="General">
                  <c:v>157390</c:v>
                </c:pt>
                <c:pt idx="52" formatCode="General">
                  <c:v>157385</c:v>
                </c:pt>
                <c:pt idx="53" formatCode="General">
                  <c:v>170356</c:v>
                </c:pt>
                <c:pt idx="54" formatCode="General">
                  <c:v>160609.79999999999</c:v>
                </c:pt>
                <c:pt idx="55" formatCode="General">
                  <c:v>159209</c:v>
                </c:pt>
                <c:pt idx="56" formatCode="General">
                  <c:v>159029.5</c:v>
                </c:pt>
                <c:pt idx="57" formatCode="General">
                  <c:v>154350.1</c:v>
                </c:pt>
                <c:pt idx="58" formatCode="General">
                  <c:v>153909.4</c:v>
                </c:pt>
                <c:pt idx="59" formatCode="General">
                  <c:v>153999.79999999999</c:v>
                </c:pt>
                <c:pt idx="60" formatCode="General">
                  <c:v>154100.20000000001</c:v>
                </c:pt>
                <c:pt idx="61" formatCode="General">
                  <c:v>154199.29999999999</c:v>
                </c:pt>
                <c:pt idx="62" formatCode="General">
                  <c:v>154299.29999999999</c:v>
                </c:pt>
                <c:pt idx="63" formatCode="General">
                  <c:v>154410.29999999999</c:v>
                </c:pt>
                <c:pt idx="64" formatCode="General">
                  <c:v>152933.4</c:v>
                </c:pt>
                <c:pt idx="65" formatCode="General">
                  <c:v>151456.9</c:v>
                </c:pt>
                <c:pt idx="66" formatCode="General">
                  <c:v>149981.5</c:v>
                </c:pt>
                <c:pt idx="67" formatCode="General">
                  <c:v>148505.60000000001</c:v>
                </c:pt>
                <c:pt idx="68" formatCode="General">
                  <c:v>147029.79999999999</c:v>
                </c:pt>
                <c:pt idx="69" formatCode="General">
                  <c:v>146000.1</c:v>
                </c:pt>
                <c:pt idx="70" formatCode="General">
                  <c:v>144375</c:v>
                </c:pt>
                <c:pt idx="71" formatCode="General">
                  <c:v>143007.4</c:v>
                </c:pt>
                <c:pt idx="72" formatCode="General">
                  <c:v>141653.70000000001</c:v>
                </c:pt>
              </c:numCache>
            </c:numRef>
          </c:yVal>
          <c:smooth val="0"/>
        </c:ser>
        <c:ser>
          <c:idx val="1"/>
          <c:order val="1"/>
          <c:marker>
            <c:symbol val="none"/>
          </c:marker>
          <c:xVal>
            <c:numRef>
              <c:f>grazing!$B$3:$BV$3</c:f>
              <c:numCache>
                <c:formatCode>General</c:formatCode>
                <c:ptCount val="73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</c:numCache>
            </c:numRef>
          </c:xVal>
          <c:yVal>
            <c:numRef>
              <c:f>grazing!$B$5:$BV$5</c:f>
              <c:numCache>
                <c:formatCode>0.00E+00</c:formatCode>
                <c:ptCount val="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 formatCode="General">
                  <c:v>14969.11</c:v>
                </c:pt>
                <c:pt idx="27" formatCode="General">
                  <c:v>41657.839999999997</c:v>
                </c:pt>
                <c:pt idx="28" formatCode="General">
                  <c:v>49060.18</c:v>
                </c:pt>
                <c:pt idx="29" formatCode="General">
                  <c:v>57153.120000000003</c:v>
                </c:pt>
                <c:pt idx="30" formatCode="General">
                  <c:v>65990.37</c:v>
                </c:pt>
                <c:pt idx="31" formatCode="General">
                  <c:v>78633.39</c:v>
                </c:pt>
                <c:pt idx="32" formatCode="General">
                  <c:v>89599.38</c:v>
                </c:pt>
                <c:pt idx="33" formatCode="General">
                  <c:v>114563</c:v>
                </c:pt>
                <c:pt idx="34" formatCode="General">
                  <c:v>128775</c:v>
                </c:pt>
                <c:pt idx="35" formatCode="General">
                  <c:v>144201.5</c:v>
                </c:pt>
                <c:pt idx="36" formatCode="General">
                  <c:v>160947.9</c:v>
                </c:pt>
                <c:pt idx="37" formatCode="General">
                  <c:v>180418.5</c:v>
                </c:pt>
                <c:pt idx="38" formatCode="General">
                  <c:v>202362</c:v>
                </c:pt>
                <c:pt idx="39" formatCode="General">
                  <c:v>227864.7</c:v>
                </c:pt>
                <c:pt idx="40" formatCode="General">
                  <c:v>257897.3</c:v>
                </c:pt>
                <c:pt idx="41" formatCode="General">
                  <c:v>296175.5</c:v>
                </c:pt>
                <c:pt idx="42" formatCode="General">
                  <c:v>349558.3</c:v>
                </c:pt>
                <c:pt idx="43" formatCode="General">
                  <c:v>471235.7</c:v>
                </c:pt>
                <c:pt idx="44" formatCode="General">
                  <c:v>422956.1</c:v>
                </c:pt>
                <c:pt idx="45" formatCode="General">
                  <c:v>787645.2</c:v>
                </c:pt>
                <c:pt idx="46" formatCode="General">
                  <c:v>880939.2</c:v>
                </c:pt>
                <c:pt idx="47" formatCode="General">
                  <c:v>1539108</c:v>
                </c:pt>
                <c:pt idx="48" formatCode="General">
                  <c:v>1619658</c:v>
                </c:pt>
                <c:pt idx="49" formatCode="General">
                  <c:v>1717170</c:v>
                </c:pt>
                <c:pt idx="50" formatCode="General">
                  <c:v>1967332</c:v>
                </c:pt>
                <c:pt idx="51" formatCode="General">
                  <c:v>2378646</c:v>
                </c:pt>
                <c:pt idx="52" formatCode="General">
                  <c:v>2623637</c:v>
                </c:pt>
                <c:pt idx="53" formatCode="General">
                  <c:v>2637858</c:v>
                </c:pt>
                <c:pt idx="54" formatCode="General">
                  <c:v>2418681</c:v>
                </c:pt>
                <c:pt idx="55" formatCode="General">
                  <c:v>2364725</c:v>
                </c:pt>
                <c:pt idx="56" formatCode="General">
                  <c:v>2374988</c:v>
                </c:pt>
                <c:pt idx="57" formatCode="General">
                  <c:v>2363286</c:v>
                </c:pt>
                <c:pt idx="58" formatCode="General">
                  <c:v>2368405</c:v>
                </c:pt>
                <c:pt idx="59" formatCode="General">
                  <c:v>2373538</c:v>
                </c:pt>
                <c:pt idx="60" formatCode="General">
                  <c:v>2395590</c:v>
                </c:pt>
                <c:pt idx="61" formatCode="General">
                  <c:v>2417622</c:v>
                </c:pt>
                <c:pt idx="62" formatCode="General">
                  <c:v>2439662</c:v>
                </c:pt>
                <c:pt idx="63" formatCode="General">
                  <c:v>2461693</c:v>
                </c:pt>
                <c:pt idx="64" formatCode="General">
                  <c:v>2483764</c:v>
                </c:pt>
                <c:pt idx="65" formatCode="General">
                  <c:v>2488987</c:v>
                </c:pt>
                <c:pt idx="66" formatCode="General">
                  <c:v>2493963</c:v>
                </c:pt>
                <c:pt idx="67" formatCode="General">
                  <c:v>2497197</c:v>
                </c:pt>
                <c:pt idx="68" formatCode="General">
                  <c:v>2503989</c:v>
                </c:pt>
                <c:pt idx="69" formatCode="General">
                  <c:v>2509967</c:v>
                </c:pt>
                <c:pt idx="70" formatCode="General">
                  <c:v>2514767</c:v>
                </c:pt>
                <c:pt idx="71" formatCode="General">
                  <c:v>2520110</c:v>
                </c:pt>
                <c:pt idx="72" formatCode="General">
                  <c:v>2525469</c:v>
                </c:pt>
              </c:numCache>
            </c:numRef>
          </c:yVal>
          <c:smooth val="0"/>
        </c:ser>
        <c:ser>
          <c:idx val="2"/>
          <c:order val="2"/>
          <c:marker>
            <c:symbol val="none"/>
          </c:marker>
          <c:xVal>
            <c:numRef>
              <c:f>grazing!$B$3:$BV$3</c:f>
              <c:numCache>
                <c:formatCode>General</c:formatCode>
                <c:ptCount val="73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</c:numCache>
            </c:numRef>
          </c:xVal>
          <c:yVal>
            <c:numRef>
              <c:f>grazing!$B$6:$BV$6</c:f>
              <c:numCache>
                <c:formatCode>0.00E+00</c:formatCode>
                <c:ptCount val="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 formatCode="General">
                  <c:v>59034.6</c:v>
                </c:pt>
                <c:pt idx="27" formatCode="General">
                  <c:v>118069.5</c:v>
                </c:pt>
                <c:pt idx="28" formatCode="General">
                  <c:v>125468</c:v>
                </c:pt>
                <c:pt idx="29" formatCode="General">
                  <c:v>132532.20000000001</c:v>
                </c:pt>
                <c:pt idx="30" formatCode="General">
                  <c:v>139268.9</c:v>
                </c:pt>
                <c:pt idx="31" formatCode="General">
                  <c:v>145691.79999999999</c:v>
                </c:pt>
                <c:pt idx="32" formatCode="General">
                  <c:v>151810.6</c:v>
                </c:pt>
                <c:pt idx="33" formatCode="General">
                  <c:v>157632.20000000001</c:v>
                </c:pt>
                <c:pt idx="34" formatCode="General">
                  <c:v>163165.9</c:v>
                </c:pt>
                <c:pt idx="35" formatCode="General">
                  <c:v>168423.6</c:v>
                </c:pt>
                <c:pt idx="36" formatCode="General">
                  <c:v>173411.8</c:v>
                </c:pt>
                <c:pt idx="37" formatCode="General">
                  <c:v>178140.4</c:v>
                </c:pt>
                <c:pt idx="38" formatCode="General">
                  <c:v>182616.1</c:v>
                </c:pt>
                <c:pt idx="39" formatCode="General">
                  <c:v>186849</c:v>
                </c:pt>
                <c:pt idx="40" formatCode="General">
                  <c:v>190844.5</c:v>
                </c:pt>
                <c:pt idx="41" formatCode="General">
                  <c:v>194612</c:v>
                </c:pt>
                <c:pt idx="42" formatCode="General">
                  <c:v>198158.6</c:v>
                </c:pt>
                <c:pt idx="43" formatCode="General">
                  <c:v>201490.1</c:v>
                </c:pt>
                <c:pt idx="44" formatCode="General">
                  <c:v>204615.8</c:v>
                </c:pt>
                <c:pt idx="45" formatCode="General">
                  <c:v>207541.1</c:v>
                </c:pt>
                <c:pt idx="46" formatCode="General">
                  <c:v>249474.6</c:v>
                </c:pt>
                <c:pt idx="47" formatCode="General">
                  <c:v>280896.09999999998</c:v>
                </c:pt>
                <c:pt idx="48" formatCode="General">
                  <c:v>315679.90000000002</c:v>
                </c:pt>
                <c:pt idx="49" formatCode="General">
                  <c:v>284470.2</c:v>
                </c:pt>
                <c:pt idx="50" formatCode="General">
                  <c:v>332907.3</c:v>
                </c:pt>
                <c:pt idx="51" formatCode="General">
                  <c:v>393206.9</c:v>
                </c:pt>
                <c:pt idx="52" formatCode="General">
                  <c:v>548107.9</c:v>
                </c:pt>
                <c:pt idx="53" formatCode="General">
                  <c:v>744992.3</c:v>
                </c:pt>
                <c:pt idx="54" formatCode="General">
                  <c:v>744995.5</c:v>
                </c:pt>
                <c:pt idx="55" formatCode="General">
                  <c:v>744993.8</c:v>
                </c:pt>
                <c:pt idx="56" formatCode="General">
                  <c:v>775000.9</c:v>
                </c:pt>
                <c:pt idx="57" formatCode="General">
                  <c:v>809517.8</c:v>
                </c:pt>
                <c:pt idx="58" formatCode="General">
                  <c:v>809068.6</c:v>
                </c:pt>
                <c:pt idx="59" formatCode="General">
                  <c:v>808420.8</c:v>
                </c:pt>
                <c:pt idx="60" formatCode="General">
                  <c:v>807770.4</c:v>
                </c:pt>
                <c:pt idx="61" formatCode="General">
                  <c:v>807318.8</c:v>
                </c:pt>
                <c:pt idx="62" formatCode="General">
                  <c:v>806670</c:v>
                </c:pt>
                <c:pt idx="63" formatCode="General">
                  <c:v>806016.8</c:v>
                </c:pt>
                <c:pt idx="64" formatCode="General">
                  <c:v>805549.7</c:v>
                </c:pt>
                <c:pt idx="65" formatCode="General">
                  <c:v>801903.6</c:v>
                </c:pt>
                <c:pt idx="66" formatCode="General">
                  <c:v>801901.6</c:v>
                </c:pt>
                <c:pt idx="67" formatCode="General">
                  <c:v>805467.7</c:v>
                </c:pt>
                <c:pt idx="68" formatCode="General">
                  <c:v>810464.2</c:v>
                </c:pt>
                <c:pt idx="69" formatCode="General">
                  <c:v>808970.6</c:v>
                </c:pt>
                <c:pt idx="70" formatCode="General">
                  <c:v>812557.6</c:v>
                </c:pt>
                <c:pt idx="71" formatCode="General">
                  <c:v>815315.2</c:v>
                </c:pt>
                <c:pt idx="72" formatCode="General">
                  <c:v>817091.5</c:v>
                </c:pt>
              </c:numCache>
            </c:numRef>
          </c:yVal>
          <c:smooth val="0"/>
        </c:ser>
        <c:ser>
          <c:idx val="3"/>
          <c:order val="3"/>
          <c:marker>
            <c:symbol val="none"/>
          </c:marker>
          <c:xVal>
            <c:numRef>
              <c:f>grazing!$B$3:$BV$3</c:f>
              <c:numCache>
                <c:formatCode>General</c:formatCode>
                <c:ptCount val="73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</c:numCache>
            </c:numRef>
          </c:xVal>
          <c:yVal>
            <c:numRef>
              <c:f>grazing!$B$7:$BV$7</c:f>
              <c:numCache>
                <c:formatCode>0.00E+00</c:formatCode>
                <c:ptCount val="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 formatCode="General">
                  <c:v>0.1337441</c:v>
                </c:pt>
                <c:pt idx="22" formatCode="General">
                  <c:v>0.25735720000000001</c:v>
                </c:pt>
                <c:pt idx="23" formatCode="General">
                  <c:v>0.49271730000000002</c:v>
                </c:pt>
                <c:pt idx="24">
                  <c:v>0</c:v>
                </c:pt>
                <c:pt idx="25" formatCode="General">
                  <c:v>599.1232</c:v>
                </c:pt>
                <c:pt idx="26" formatCode="General">
                  <c:v>6459.8549999999996</c:v>
                </c:pt>
                <c:pt idx="27" formatCode="General">
                  <c:v>5624.5680000000002</c:v>
                </c:pt>
                <c:pt idx="28" formatCode="General">
                  <c:v>5968.9949999999999</c:v>
                </c:pt>
                <c:pt idx="29" formatCode="General">
                  <c:v>6348.7579999999998</c:v>
                </c:pt>
                <c:pt idx="30" formatCode="General">
                  <c:v>6769.3670000000002</c:v>
                </c:pt>
                <c:pt idx="31" formatCode="General">
                  <c:v>7237.107</c:v>
                </c:pt>
                <c:pt idx="32" formatCode="General">
                  <c:v>7759.7939999999999</c:v>
                </c:pt>
                <c:pt idx="33" formatCode="General">
                  <c:v>8346.8960000000006</c:v>
                </c:pt>
                <c:pt idx="34" formatCode="General">
                  <c:v>9009.9789999999994</c:v>
                </c:pt>
                <c:pt idx="35" formatCode="General">
                  <c:v>9796.5259999999998</c:v>
                </c:pt>
                <c:pt idx="36" formatCode="General">
                  <c:v>10682.83</c:v>
                </c:pt>
                <c:pt idx="37" formatCode="General">
                  <c:v>11686.25</c:v>
                </c:pt>
                <c:pt idx="38" formatCode="General">
                  <c:v>12948.32</c:v>
                </c:pt>
                <c:pt idx="39" formatCode="General">
                  <c:v>14336.24</c:v>
                </c:pt>
                <c:pt idx="40" formatCode="General">
                  <c:v>17765.13</c:v>
                </c:pt>
                <c:pt idx="41" formatCode="General">
                  <c:v>20704.77</c:v>
                </c:pt>
                <c:pt idx="42" formatCode="General">
                  <c:v>24185.439999999999</c:v>
                </c:pt>
                <c:pt idx="43" formatCode="General">
                  <c:v>25195.26</c:v>
                </c:pt>
                <c:pt idx="44" formatCode="General">
                  <c:v>26349.7</c:v>
                </c:pt>
                <c:pt idx="45" formatCode="General">
                  <c:v>27826.54</c:v>
                </c:pt>
                <c:pt idx="46" formatCode="General">
                  <c:v>29387.82</c:v>
                </c:pt>
                <c:pt idx="47" formatCode="General">
                  <c:v>31073.8</c:v>
                </c:pt>
                <c:pt idx="48" formatCode="General">
                  <c:v>34607.96</c:v>
                </c:pt>
                <c:pt idx="49" formatCode="General">
                  <c:v>39463.519999999997</c:v>
                </c:pt>
                <c:pt idx="50" formatCode="General">
                  <c:v>50189.42</c:v>
                </c:pt>
                <c:pt idx="51" formatCode="General">
                  <c:v>62815.85</c:v>
                </c:pt>
                <c:pt idx="52" formatCode="General">
                  <c:v>86737.04</c:v>
                </c:pt>
                <c:pt idx="53" formatCode="General">
                  <c:v>117049.7</c:v>
                </c:pt>
                <c:pt idx="54" formatCode="General">
                  <c:v>129920.1</c:v>
                </c:pt>
                <c:pt idx="55" formatCode="General">
                  <c:v>142389.6</c:v>
                </c:pt>
                <c:pt idx="56" formatCode="General">
                  <c:v>157338.9</c:v>
                </c:pt>
                <c:pt idx="57" formatCode="General">
                  <c:v>151608</c:v>
                </c:pt>
                <c:pt idx="58" formatCode="General">
                  <c:v>150580.9</c:v>
                </c:pt>
                <c:pt idx="59" formatCode="General">
                  <c:v>151602.4</c:v>
                </c:pt>
                <c:pt idx="60" formatCode="General">
                  <c:v>153108.1</c:v>
                </c:pt>
                <c:pt idx="61" formatCode="General">
                  <c:v>152321.79999999999</c:v>
                </c:pt>
                <c:pt idx="62" formatCode="General">
                  <c:v>151857.79999999999</c:v>
                </c:pt>
                <c:pt idx="63" formatCode="General">
                  <c:v>148601.9</c:v>
                </c:pt>
                <c:pt idx="64" formatCode="General">
                  <c:v>149496.5</c:v>
                </c:pt>
                <c:pt idx="65" formatCode="General">
                  <c:v>149926.70000000001</c:v>
                </c:pt>
                <c:pt idx="66" formatCode="General">
                  <c:v>150758.1</c:v>
                </c:pt>
                <c:pt idx="67" formatCode="General">
                  <c:v>151663.1</c:v>
                </c:pt>
                <c:pt idx="68" formatCode="General">
                  <c:v>150009.79999999999</c:v>
                </c:pt>
                <c:pt idx="69" formatCode="General">
                  <c:v>154251.79999999999</c:v>
                </c:pt>
                <c:pt idx="70" formatCode="General">
                  <c:v>153693</c:v>
                </c:pt>
                <c:pt idx="71" formatCode="General">
                  <c:v>154612.20000000001</c:v>
                </c:pt>
                <c:pt idx="72" formatCode="General">
                  <c:v>155720.6</c:v>
                </c:pt>
              </c:numCache>
            </c:numRef>
          </c:yVal>
          <c:smooth val="0"/>
        </c:ser>
        <c:ser>
          <c:idx val="4"/>
          <c:order val="4"/>
          <c:marker>
            <c:symbol val="none"/>
          </c:marker>
          <c:xVal>
            <c:numRef>
              <c:f>grazing!$B$3:$BV$3</c:f>
              <c:numCache>
                <c:formatCode>General</c:formatCode>
                <c:ptCount val="73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</c:numCache>
            </c:numRef>
          </c:xVal>
          <c:yVal>
            <c:numRef>
              <c:f>grazing!$B$8:$BV$8</c:f>
              <c:numCache>
                <c:formatCode>0.00E+00</c:formatCode>
                <c:ptCount val="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 formatCode="General">
                  <c:v>4879.415</c:v>
                </c:pt>
                <c:pt idx="27" formatCode="General">
                  <c:v>9755.5830000000005</c:v>
                </c:pt>
                <c:pt idx="28" formatCode="General">
                  <c:v>10622.07</c:v>
                </c:pt>
                <c:pt idx="29" formatCode="General">
                  <c:v>11574.2</c:v>
                </c:pt>
                <c:pt idx="30" formatCode="General">
                  <c:v>12622.5</c:v>
                </c:pt>
                <c:pt idx="31" formatCode="General">
                  <c:v>13779.17</c:v>
                </c:pt>
                <c:pt idx="32" formatCode="General">
                  <c:v>15058.49</c:v>
                </c:pt>
                <c:pt idx="33" formatCode="General">
                  <c:v>16477.25</c:v>
                </c:pt>
                <c:pt idx="34" formatCode="General">
                  <c:v>18055.41</c:v>
                </c:pt>
                <c:pt idx="35" formatCode="General">
                  <c:v>19816.86</c:v>
                </c:pt>
                <c:pt idx="36" formatCode="General">
                  <c:v>21790.06</c:v>
                </c:pt>
                <c:pt idx="37" formatCode="General">
                  <c:v>25757.22</c:v>
                </c:pt>
                <c:pt idx="38" formatCode="General">
                  <c:v>31144.560000000001</c:v>
                </c:pt>
                <c:pt idx="39" formatCode="General">
                  <c:v>43336.32</c:v>
                </c:pt>
                <c:pt idx="40" formatCode="General">
                  <c:v>55749.97</c:v>
                </c:pt>
                <c:pt idx="41" formatCode="General">
                  <c:v>69463.100000000006</c:v>
                </c:pt>
                <c:pt idx="42" formatCode="General">
                  <c:v>86814.8</c:v>
                </c:pt>
                <c:pt idx="43" formatCode="General">
                  <c:v>108872.9</c:v>
                </c:pt>
                <c:pt idx="44" formatCode="General">
                  <c:v>137073.4</c:v>
                </c:pt>
                <c:pt idx="45" formatCode="General">
                  <c:v>173401.1</c:v>
                </c:pt>
                <c:pt idx="46" formatCode="General">
                  <c:v>220631.8</c:v>
                </c:pt>
                <c:pt idx="47" formatCode="General">
                  <c:v>282838.59999999998</c:v>
                </c:pt>
                <c:pt idx="48" formatCode="General">
                  <c:v>366208.2</c:v>
                </c:pt>
                <c:pt idx="49" formatCode="General">
                  <c:v>480588.6</c:v>
                </c:pt>
                <c:pt idx="50" formatCode="General">
                  <c:v>642365.80000000005</c:v>
                </c:pt>
                <c:pt idx="51" formatCode="General">
                  <c:v>879951.4</c:v>
                </c:pt>
                <c:pt idx="52" formatCode="General">
                  <c:v>1079663</c:v>
                </c:pt>
                <c:pt idx="53" formatCode="General">
                  <c:v>1221404</c:v>
                </c:pt>
                <c:pt idx="54" formatCode="General">
                  <c:v>1541427</c:v>
                </c:pt>
                <c:pt idx="55" formatCode="General">
                  <c:v>1711291</c:v>
                </c:pt>
                <c:pt idx="56" formatCode="General">
                  <c:v>1842028</c:v>
                </c:pt>
                <c:pt idx="57" formatCode="General">
                  <c:v>1962119</c:v>
                </c:pt>
                <c:pt idx="58" formatCode="General">
                  <c:v>1970071</c:v>
                </c:pt>
                <c:pt idx="59" formatCode="General">
                  <c:v>1970060</c:v>
                </c:pt>
                <c:pt idx="60" formatCode="General">
                  <c:v>1965047</c:v>
                </c:pt>
                <c:pt idx="61" formatCode="General">
                  <c:v>1965053</c:v>
                </c:pt>
                <c:pt idx="62" formatCode="General">
                  <c:v>1960062</c:v>
                </c:pt>
                <c:pt idx="63" formatCode="General">
                  <c:v>1960060</c:v>
                </c:pt>
                <c:pt idx="64" formatCode="General">
                  <c:v>1960056</c:v>
                </c:pt>
                <c:pt idx="65" formatCode="General">
                  <c:v>1960065</c:v>
                </c:pt>
                <c:pt idx="66" formatCode="General">
                  <c:v>1960058</c:v>
                </c:pt>
                <c:pt idx="67" formatCode="General">
                  <c:v>1959981</c:v>
                </c:pt>
                <c:pt idx="68" formatCode="General">
                  <c:v>1960064</c:v>
                </c:pt>
                <c:pt idx="69" formatCode="General">
                  <c:v>1959865</c:v>
                </c:pt>
                <c:pt idx="70" formatCode="General">
                  <c:v>1960055</c:v>
                </c:pt>
                <c:pt idx="71" formatCode="General">
                  <c:v>1960007</c:v>
                </c:pt>
                <c:pt idx="72" formatCode="General">
                  <c:v>1959975</c:v>
                </c:pt>
              </c:numCache>
            </c:numRef>
          </c:yVal>
          <c:smooth val="0"/>
        </c:ser>
        <c:ser>
          <c:idx val="5"/>
          <c:order val="5"/>
          <c:marker>
            <c:symbol val="none"/>
          </c:marker>
          <c:xVal>
            <c:numRef>
              <c:f>grazing!$B$3:$BV$3</c:f>
              <c:numCache>
                <c:formatCode>General</c:formatCode>
                <c:ptCount val="73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</c:numCache>
            </c:numRef>
          </c:xVal>
          <c:yVal>
            <c:numRef>
              <c:f>grazing!$B$9:$BV$9</c:f>
              <c:numCache>
                <c:formatCode>0.00E+00</c:formatCode>
                <c:ptCount val="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 formatCode="General">
                  <c:v>91802.12</c:v>
                </c:pt>
                <c:pt idx="27" formatCode="General">
                  <c:v>161052</c:v>
                </c:pt>
                <c:pt idx="28" formatCode="General">
                  <c:v>167104.5</c:v>
                </c:pt>
                <c:pt idx="29" formatCode="General">
                  <c:v>173467.6</c:v>
                </c:pt>
                <c:pt idx="30" formatCode="General">
                  <c:v>180143.2</c:v>
                </c:pt>
                <c:pt idx="31" formatCode="General">
                  <c:v>187160.1</c:v>
                </c:pt>
                <c:pt idx="32" formatCode="General">
                  <c:v>194548.6</c:v>
                </c:pt>
                <c:pt idx="33" formatCode="General">
                  <c:v>202321.5</c:v>
                </c:pt>
                <c:pt idx="34" formatCode="General">
                  <c:v>210518.8</c:v>
                </c:pt>
                <c:pt idx="35" formatCode="General">
                  <c:v>219188.7</c:v>
                </c:pt>
                <c:pt idx="36" formatCode="General">
                  <c:v>228334.3</c:v>
                </c:pt>
                <c:pt idx="37" formatCode="General">
                  <c:v>238016.2</c:v>
                </c:pt>
                <c:pt idx="38" formatCode="General">
                  <c:v>254130.1</c:v>
                </c:pt>
                <c:pt idx="39" formatCode="General">
                  <c:v>289759.59999999998</c:v>
                </c:pt>
                <c:pt idx="40" formatCode="General">
                  <c:v>338067.20000000001</c:v>
                </c:pt>
                <c:pt idx="41" formatCode="General">
                  <c:v>374983.2</c:v>
                </c:pt>
                <c:pt idx="42" formatCode="General">
                  <c:v>422227.4</c:v>
                </c:pt>
                <c:pt idx="43" formatCode="General">
                  <c:v>497663.8</c:v>
                </c:pt>
                <c:pt idx="44" formatCode="General">
                  <c:v>540556.5</c:v>
                </c:pt>
                <c:pt idx="45" formatCode="General">
                  <c:v>603451.19999999995</c:v>
                </c:pt>
                <c:pt idx="46" formatCode="General">
                  <c:v>773085.1</c:v>
                </c:pt>
                <c:pt idx="47" formatCode="General">
                  <c:v>932676</c:v>
                </c:pt>
                <c:pt idx="48" formatCode="General">
                  <c:v>1128318</c:v>
                </c:pt>
                <c:pt idx="49" formatCode="General">
                  <c:v>1362114</c:v>
                </c:pt>
                <c:pt idx="50" formatCode="General">
                  <c:v>1561014</c:v>
                </c:pt>
                <c:pt idx="51" formatCode="General">
                  <c:v>1791496</c:v>
                </c:pt>
                <c:pt idx="52" formatCode="General">
                  <c:v>1992161</c:v>
                </c:pt>
                <c:pt idx="53" formatCode="General">
                  <c:v>2489017</c:v>
                </c:pt>
                <c:pt idx="54" formatCode="General">
                  <c:v>2389175</c:v>
                </c:pt>
                <c:pt idx="55" formatCode="General">
                  <c:v>2480986</c:v>
                </c:pt>
                <c:pt idx="56" formatCode="General">
                  <c:v>2569352</c:v>
                </c:pt>
                <c:pt idx="57" formatCode="General">
                  <c:v>2611953</c:v>
                </c:pt>
                <c:pt idx="58" formatCode="General">
                  <c:v>2583575</c:v>
                </c:pt>
                <c:pt idx="59" formatCode="General">
                  <c:v>2584282</c:v>
                </c:pt>
                <c:pt idx="60" formatCode="General">
                  <c:v>2577109</c:v>
                </c:pt>
                <c:pt idx="61" formatCode="General">
                  <c:v>2602877</c:v>
                </c:pt>
                <c:pt idx="62" formatCode="General">
                  <c:v>2622753</c:v>
                </c:pt>
                <c:pt idx="63" formatCode="General">
                  <c:v>2636532</c:v>
                </c:pt>
                <c:pt idx="64" formatCode="General">
                  <c:v>2654039</c:v>
                </c:pt>
                <c:pt idx="65" formatCode="General">
                  <c:v>2673742</c:v>
                </c:pt>
                <c:pt idx="66" formatCode="General">
                  <c:v>2680687</c:v>
                </c:pt>
                <c:pt idx="67" formatCode="General">
                  <c:v>2680890</c:v>
                </c:pt>
                <c:pt idx="68" formatCode="General">
                  <c:v>2672612</c:v>
                </c:pt>
                <c:pt idx="69" formatCode="General">
                  <c:v>2683667</c:v>
                </c:pt>
                <c:pt idx="70" formatCode="General">
                  <c:v>2681409</c:v>
                </c:pt>
                <c:pt idx="71" formatCode="General">
                  <c:v>2678726</c:v>
                </c:pt>
                <c:pt idx="72" formatCode="General">
                  <c:v>2679379</c:v>
                </c:pt>
              </c:numCache>
            </c:numRef>
          </c:yVal>
          <c:smooth val="0"/>
        </c:ser>
        <c:ser>
          <c:idx val="6"/>
          <c:order val="6"/>
          <c:marker>
            <c:symbol val="none"/>
          </c:marker>
          <c:xVal>
            <c:numRef>
              <c:f>grazing!$B$3:$BV$3</c:f>
              <c:numCache>
                <c:formatCode>General</c:formatCode>
                <c:ptCount val="73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</c:numCache>
            </c:numRef>
          </c:xVal>
          <c:yVal>
            <c:numRef>
              <c:f>grazing!$B$10:$BV$10</c:f>
              <c:numCache>
                <c:formatCode>0.00E+00</c:formatCode>
                <c:ptCount val="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 formatCode="General">
                  <c:v>4613.049</c:v>
                </c:pt>
                <c:pt idx="6" formatCode="General">
                  <c:v>12270.6</c:v>
                </c:pt>
                <c:pt idx="7" formatCode="General">
                  <c:v>21545.68</c:v>
                </c:pt>
                <c:pt idx="8" formatCode="General">
                  <c:v>38206.68</c:v>
                </c:pt>
                <c:pt idx="9" formatCode="General">
                  <c:v>68561.179999999993</c:v>
                </c:pt>
                <c:pt idx="10" formatCode="General">
                  <c:v>113943</c:v>
                </c:pt>
                <c:pt idx="11" formatCode="General">
                  <c:v>118098</c:v>
                </c:pt>
                <c:pt idx="12" formatCode="General">
                  <c:v>122353.8</c:v>
                </c:pt>
                <c:pt idx="13" formatCode="General">
                  <c:v>118761.5</c:v>
                </c:pt>
                <c:pt idx="14" formatCode="General">
                  <c:v>115223.4</c:v>
                </c:pt>
                <c:pt idx="15" formatCode="General">
                  <c:v>116331.8</c:v>
                </c:pt>
                <c:pt idx="16" formatCode="General">
                  <c:v>117559.5</c:v>
                </c:pt>
                <c:pt idx="17" formatCode="General">
                  <c:v>119409.60000000001</c:v>
                </c:pt>
                <c:pt idx="18" formatCode="General">
                  <c:v>122899.9</c:v>
                </c:pt>
                <c:pt idx="19" formatCode="General">
                  <c:v>131413.1</c:v>
                </c:pt>
                <c:pt idx="20" formatCode="General">
                  <c:v>139967.20000000001</c:v>
                </c:pt>
                <c:pt idx="21" formatCode="General">
                  <c:v>126783.2</c:v>
                </c:pt>
                <c:pt idx="22" formatCode="General">
                  <c:v>114534.6</c:v>
                </c:pt>
                <c:pt idx="23" formatCode="General">
                  <c:v>116974.9</c:v>
                </c:pt>
                <c:pt idx="24" formatCode="General">
                  <c:v>111527.3</c:v>
                </c:pt>
                <c:pt idx="25" formatCode="General">
                  <c:v>115453.8</c:v>
                </c:pt>
                <c:pt idx="26" formatCode="General">
                  <c:v>154752.9</c:v>
                </c:pt>
                <c:pt idx="27" formatCode="General">
                  <c:v>128478.2</c:v>
                </c:pt>
                <c:pt idx="28" formatCode="General">
                  <c:v>130028.4</c:v>
                </c:pt>
                <c:pt idx="29" formatCode="General">
                  <c:v>134286.5</c:v>
                </c:pt>
                <c:pt idx="30" formatCode="General">
                  <c:v>138554</c:v>
                </c:pt>
                <c:pt idx="31" formatCode="General">
                  <c:v>142835.1</c:v>
                </c:pt>
                <c:pt idx="32" formatCode="General">
                  <c:v>147140.5</c:v>
                </c:pt>
                <c:pt idx="33" formatCode="General">
                  <c:v>151462.79999999999</c:v>
                </c:pt>
                <c:pt idx="34" formatCode="General">
                  <c:v>155815.20000000001</c:v>
                </c:pt>
                <c:pt idx="35" formatCode="General">
                  <c:v>160180</c:v>
                </c:pt>
                <c:pt idx="36" formatCode="General">
                  <c:v>164590.79999999999</c:v>
                </c:pt>
                <c:pt idx="37" formatCode="General">
                  <c:v>169043.20000000001</c:v>
                </c:pt>
                <c:pt idx="38" formatCode="General">
                  <c:v>173545.2</c:v>
                </c:pt>
                <c:pt idx="39" formatCode="General">
                  <c:v>180690.7</c:v>
                </c:pt>
                <c:pt idx="40" formatCode="General">
                  <c:v>204885.4</c:v>
                </c:pt>
                <c:pt idx="41" formatCode="General">
                  <c:v>229151.2</c:v>
                </c:pt>
                <c:pt idx="42" formatCode="General">
                  <c:v>253542</c:v>
                </c:pt>
                <c:pt idx="43" formatCode="General">
                  <c:v>277635.90000000002</c:v>
                </c:pt>
                <c:pt idx="44" formatCode="General">
                  <c:v>301859.8</c:v>
                </c:pt>
                <c:pt idx="45" formatCode="General">
                  <c:v>326180.3</c:v>
                </c:pt>
                <c:pt idx="46" formatCode="General">
                  <c:v>352584</c:v>
                </c:pt>
                <c:pt idx="47" formatCode="General">
                  <c:v>382647.4</c:v>
                </c:pt>
                <c:pt idx="48" formatCode="General">
                  <c:v>409068.79999999999</c:v>
                </c:pt>
                <c:pt idx="49" formatCode="General">
                  <c:v>435457.8</c:v>
                </c:pt>
                <c:pt idx="50" formatCode="General">
                  <c:v>463874.6</c:v>
                </c:pt>
                <c:pt idx="51" formatCode="General">
                  <c:v>510420.4</c:v>
                </c:pt>
                <c:pt idx="52" formatCode="General">
                  <c:v>566500</c:v>
                </c:pt>
                <c:pt idx="53" formatCode="General">
                  <c:v>729995.3</c:v>
                </c:pt>
                <c:pt idx="54" formatCode="General">
                  <c:v>757961.5</c:v>
                </c:pt>
                <c:pt idx="55" formatCode="General">
                  <c:v>791897.9</c:v>
                </c:pt>
                <c:pt idx="56" formatCode="General">
                  <c:v>740335.4</c:v>
                </c:pt>
                <c:pt idx="57" formatCode="General">
                  <c:v>756902.3</c:v>
                </c:pt>
                <c:pt idx="58" formatCode="General">
                  <c:v>758366.4</c:v>
                </c:pt>
                <c:pt idx="59" formatCode="General">
                  <c:v>758042.8</c:v>
                </c:pt>
                <c:pt idx="60" formatCode="General">
                  <c:v>758154.6</c:v>
                </c:pt>
                <c:pt idx="61" formatCode="General">
                  <c:v>770338</c:v>
                </c:pt>
                <c:pt idx="62" formatCode="General">
                  <c:v>770758.1</c:v>
                </c:pt>
                <c:pt idx="63" formatCode="General">
                  <c:v>769649.8</c:v>
                </c:pt>
                <c:pt idx="64" formatCode="General">
                  <c:v>770329.5</c:v>
                </c:pt>
                <c:pt idx="65" formatCode="General">
                  <c:v>770483.7</c:v>
                </c:pt>
                <c:pt idx="66" formatCode="General">
                  <c:v>771348</c:v>
                </c:pt>
                <c:pt idx="67" formatCode="General">
                  <c:v>771145.6</c:v>
                </c:pt>
                <c:pt idx="68" formatCode="General">
                  <c:v>771075.6</c:v>
                </c:pt>
                <c:pt idx="69" formatCode="General">
                  <c:v>770984.8</c:v>
                </c:pt>
                <c:pt idx="70" formatCode="General">
                  <c:v>771198.7</c:v>
                </c:pt>
                <c:pt idx="71" formatCode="General">
                  <c:v>771014.1</c:v>
                </c:pt>
                <c:pt idx="72" formatCode="General">
                  <c:v>771034.4</c:v>
                </c:pt>
              </c:numCache>
            </c:numRef>
          </c:yVal>
          <c:smooth val="0"/>
        </c:ser>
        <c:ser>
          <c:idx val="7"/>
          <c:order val="7"/>
          <c:marker>
            <c:symbol val="none"/>
          </c:marker>
          <c:xVal>
            <c:numRef>
              <c:f>grazing!$B$3:$BV$3</c:f>
              <c:numCache>
                <c:formatCode>General</c:formatCode>
                <c:ptCount val="73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</c:numCache>
            </c:numRef>
          </c:xVal>
          <c:yVal>
            <c:numRef>
              <c:f>grazing!$B$11:$BV$11</c:f>
              <c:numCache>
                <c:formatCode>0.00E+00</c:formatCode>
                <c:ptCount val="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 formatCode="General">
                  <c:v>10996.94</c:v>
                </c:pt>
                <c:pt idx="6" formatCode="General">
                  <c:v>29181.56</c:v>
                </c:pt>
                <c:pt idx="7" formatCode="General">
                  <c:v>51277.59</c:v>
                </c:pt>
                <c:pt idx="8" formatCode="General">
                  <c:v>78481.2</c:v>
                </c:pt>
                <c:pt idx="9" formatCode="General">
                  <c:v>120690.8</c:v>
                </c:pt>
                <c:pt idx="10" formatCode="General">
                  <c:v>154954.1</c:v>
                </c:pt>
                <c:pt idx="11" formatCode="General">
                  <c:v>179795.9</c:v>
                </c:pt>
                <c:pt idx="12" formatCode="General">
                  <c:v>209296.6</c:v>
                </c:pt>
                <c:pt idx="13" formatCode="General">
                  <c:v>244301.8</c:v>
                </c:pt>
                <c:pt idx="14" formatCode="General">
                  <c:v>286158.5</c:v>
                </c:pt>
                <c:pt idx="15" formatCode="General">
                  <c:v>336256.3</c:v>
                </c:pt>
                <c:pt idx="16" formatCode="General">
                  <c:v>396527.7</c:v>
                </c:pt>
                <c:pt idx="17" formatCode="General">
                  <c:v>469043.6</c:v>
                </c:pt>
                <c:pt idx="18" formatCode="General">
                  <c:v>556655.80000000005</c:v>
                </c:pt>
                <c:pt idx="19" formatCode="General">
                  <c:v>611072.69999999995</c:v>
                </c:pt>
                <c:pt idx="20" formatCode="General">
                  <c:v>664456.19999999995</c:v>
                </c:pt>
                <c:pt idx="21" formatCode="General">
                  <c:v>719097.1</c:v>
                </c:pt>
                <c:pt idx="22" formatCode="General">
                  <c:v>772328</c:v>
                </c:pt>
                <c:pt idx="23" formatCode="General">
                  <c:v>841323.4</c:v>
                </c:pt>
                <c:pt idx="24" formatCode="General">
                  <c:v>919602.9</c:v>
                </c:pt>
                <c:pt idx="25" formatCode="General">
                  <c:v>984543.1</c:v>
                </c:pt>
                <c:pt idx="26" formatCode="General">
                  <c:v>1092074</c:v>
                </c:pt>
                <c:pt idx="27" formatCode="General">
                  <c:v>1193158</c:v>
                </c:pt>
                <c:pt idx="28" formatCode="General">
                  <c:v>1202124</c:v>
                </c:pt>
                <c:pt idx="29" formatCode="General">
                  <c:v>1203100</c:v>
                </c:pt>
                <c:pt idx="30" formatCode="General">
                  <c:v>1204414</c:v>
                </c:pt>
                <c:pt idx="31" formatCode="General">
                  <c:v>1206230</c:v>
                </c:pt>
                <c:pt idx="32" formatCode="General">
                  <c:v>1208899</c:v>
                </c:pt>
                <c:pt idx="33" formatCode="General">
                  <c:v>1213123</c:v>
                </c:pt>
                <c:pt idx="34" formatCode="General">
                  <c:v>1220292</c:v>
                </c:pt>
                <c:pt idx="35" formatCode="General">
                  <c:v>1233094</c:v>
                </c:pt>
                <c:pt idx="36" formatCode="General">
                  <c:v>1256986</c:v>
                </c:pt>
                <c:pt idx="37" formatCode="General">
                  <c:v>1303025</c:v>
                </c:pt>
                <c:pt idx="38" formatCode="General">
                  <c:v>1393526</c:v>
                </c:pt>
                <c:pt idx="39" formatCode="General">
                  <c:v>1399881</c:v>
                </c:pt>
                <c:pt idx="40" formatCode="General">
                  <c:v>1407041</c:v>
                </c:pt>
                <c:pt idx="41" formatCode="General">
                  <c:v>1415217</c:v>
                </c:pt>
                <c:pt idx="42" formatCode="General">
                  <c:v>1424766</c:v>
                </c:pt>
                <c:pt idx="43" formatCode="General">
                  <c:v>1436094</c:v>
                </c:pt>
                <c:pt idx="44" formatCode="General">
                  <c:v>1449973</c:v>
                </c:pt>
                <c:pt idx="45" formatCode="General">
                  <c:v>1466776</c:v>
                </c:pt>
                <c:pt idx="46" formatCode="General">
                  <c:v>1487818</c:v>
                </c:pt>
                <c:pt idx="47" formatCode="General">
                  <c:v>1515972</c:v>
                </c:pt>
                <c:pt idx="48" formatCode="General">
                  <c:v>1559418</c:v>
                </c:pt>
                <c:pt idx="49" formatCode="General">
                  <c:v>1604846</c:v>
                </c:pt>
                <c:pt idx="50" formatCode="General">
                  <c:v>1689317</c:v>
                </c:pt>
                <c:pt idx="51" formatCode="General">
                  <c:v>1831687</c:v>
                </c:pt>
                <c:pt idx="52" formatCode="General">
                  <c:v>2229505</c:v>
                </c:pt>
                <c:pt idx="53" formatCode="General">
                  <c:v>2486692</c:v>
                </c:pt>
                <c:pt idx="54" formatCode="General">
                  <c:v>2485088</c:v>
                </c:pt>
                <c:pt idx="55" formatCode="General">
                  <c:v>2486758</c:v>
                </c:pt>
                <c:pt idx="56" formatCode="General">
                  <c:v>2502683</c:v>
                </c:pt>
                <c:pt idx="57" formatCode="General">
                  <c:v>2482285</c:v>
                </c:pt>
                <c:pt idx="58" formatCode="General">
                  <c:v>2498431</c:v>
                </c:pt>
                <c:pt idx="59" formatCode="General">
                  <c:v>2498897</c:v>
                </c:pt>
                <c:pt idx="60" formatCode="General">
                  <c:v>2502438</c:v>
                </c:pt>
                <c:pt idx="61" formatCode="General">
                  <c:v>2504440</c:v>
                </c:pt>
                <c:pt idx="62" formatCode="General">
                  <c:v>2533005</c:v>
                </c:pt>
                <c:pt idx="63" formatCode="General">
                  <c:v>2533196</c:v>
                </c:pt>
                <c:pt idx="64" formatCode="General">
                  <c:v>2528127</c:v>
                </c:pt>
                <c:pt idx="65" formatCode="General">
                  <c:v>2528022</c:v>
                </c:pt>
                <c:pt idx="66" formatCode="General">
                  <c:v>2528078</c:v>
                </c:pt>
                <c:pt idx="67" formatCode="General">
                  <c:v>2525960</c:v>
                </c:pt>
                <c:pt idx="68" formatCode="General">
                  <c:v>2522910</c:v>
                </c:pt>
                <c:pt idx="69" formatCode="General">
                  <c:v>2520763</c:v>
                </c:pt>
                <c:pt idx="70" formatCode="General">
                  <c:v>2519216</c:v>
                </c:pt>
                <c:pt idx="71" formatCode="General">
                  <c:v>2516152</c:v>
                </c:pt>
                <c:pt idx="72" formatCode="General">
                  <c:v>2513093</c:v>
                </c:pt>
              </c:numCache>
            </c:numRef>
          </c:yVal>
          <c:smooth val="0"/>
        </c:ser>
        <c:ser>
          <c:idx val="8"/>
          <c:order val="8"/>
          <c:marker>
            <c:symbol val="none"/>
          </c:marker>
          <c:xVal>
            <c:numRef>
              <c:f>grazing!$B$3:$BV$3</c:f>
              <c:numCache>
                <c:formatCode>General</c:formatCode>
                <c:ptCount val="73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</c:numCache>
            </c:numRef>
          </c:xVal>
          <c:yVal>
            <c:numRef>
              <c:f>grazing!$B$12:$BV$12</c:f>
              <c:numCache>
                <c:formatCode>0.00E+00</c:formatCode>
                <c:ptCount val="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 formatCode="General">
                  <c:v>40483.730000000003</c:v>
                </c:pt>
                <c:pt idx="6" formatCode="General">
                  <c:v>67343.38</c:v>
                </c:pt>
                <c:pt idx="7" formatCode="General">
                  <c:v>116579.1</c:v>
                </c:pt>
                <c:pt idx="8" formatCode="General">
                  <c:v>209041.2</c:v>
                </c:pt>
                <c:pt idx="9" formatCode="General">
                  <c:v>385691.5</c:v>
                </c:pt>
                <c:pt idx="10" formatCode="General">
                  <c:v>621776.1</c:v>
                </c:pt>
                <c:pt idx="11" formatCode="General">
                  <c:v>650849.1</c:v>
                </c:pt>
                <c:pt idx="12" formatCode="General">
                  <c:v>672222.6</c:v>
                </c:pt>
                <c:pt idx="13" formatCode="General">
                  <c:v>695467.5</c:v>
                </c:pt>
                <c:pt idx="14" formatCode="General">
                  <c:v>721000</c:v>
                </c:pt>
                <c:pt idx="15" formatCode="General">
                  <c:v>749578.1</c:v>
                </c:pt>
                <c:pt idx="16" formatCode="General">
                  <c:v>781878.1</c:v>
                </c:pt>
                <c:pt idx="17" formatCode="General">
                  <c:v>819217.1</c:v>
                </c:pt>
                <c:pt idx="18" formatCode="General">
                  <c:v>863664.4</c:v>
                </c:pt>
                <c:pt idx="19" formatCode="General">
                  <c:v>907821.6</c:v>
                </c:pt>
                <c:pt idx="20" formatCode="General">
                  <c:v>947010.2</c:v>
                </c:pt>
                <c:pt idx="21" formatCode="General">
                  <c:v>978067.3</c:v>
                </c:pt>
                <c:pt idx="22" formatCode="General">
                  <c:v>1003770</c:v>
                </c:pt>
                <c:pt idx="23" formatCode="General">
                  <c:v>1056373</c:v>
                </c:pt>
                <c:pt idx="24" formatCode="General">
                  <c:v>1098389</c:v>
                </c:pt>
                <c:pt idx="25" formatCode="General">
                  <c:v>1135463</c:v>
                </c:pt>
                <c:pt idx="26" formatCode="General">
                  <c:v>1164861</c:v>
                </c:pt>
                <c:pt idx="27" formatCode="General">
                  <c:v>1169415</c:v>
                </c:pt>
                <c:pt idx="28" formatCode="General">
                  <c:v>1173942</c:v>
                </c:pt>
                <c:pt idx="29" formatCode="General">
                  <c:v>1175082</c:v>
                </c:pt>
                <c:pt idx="30" formatCode="General">
                  <c:v>1176241</c:v>
                </c:pt>
                <c:pt idx="31" formatCode="General">
                  <c:v>1177436</c:v>
                </c:pt>
                <c:pt idx="32" formatCode="General">
                  <c:v>1178649</c:v>
                </c:pt>
                <c:pt idx="33" formatCode="General">
                  <c:v>1179910</c:v>
                </c:pt>
                <c:pt idx="34" formatCode="General">
                  <c:v>1181262</c:v>
                </c:pt>
                <c:pt idx="35" formatCode="General">
                  <c:v>1182698</c:v>
                </c:pt>
                <c:pt idx="36" formatCode="General">
                  <c:v>1184274</c:v>
                </c:pt>
                <c:pt idx="37" formatCode="General">
                  <c:v>1185935</c:v>
                </c:pt>
                <c:pt idx="38" formatCode="General">
                  <c:v>1187793</c:v>
                </c:pt>
                <c:pt idx="39" formatCode="General">
                  <c:v>1189889</c:v>
                </c:pt>
                <c:pt idx="40" formatCode="General">
                  <c:v>1227493</c:v>
                </c:pt>
                <c:pt idx="41" formatCode="General">
                  <c:v>1262272</c:v>
                </c:pt>
                <c:pt idx="42" formatCode="General">
                  <c:v>1296794</c:v>
                </c:pt>
                <c:pt idx="43" formatCode="General">
                  <c:v>1331226</c:v>
                </c:pt>
                <c:pt idx="44" formatCode="General">
                  <c:v>1367809</c:v>
                </c:pt>
                <c:pt idx="45" formatCode="General">
                  <c:v>1405034</c:v>
                </c:pt>
                <c:pt idx="46" formatCode="General">
                  <c:v>1443546</c:v>
                </c:pt>
                <c:pt idx="47" formatCode="General">
                  <c:v>1484401</c:v>
                </c:pt>
                <c:pt idx="48" formatCode="General">
                  <c:v>1529510</c:v>
                </c:pt>
                <c:pt idx="49" formatCode="General">
                  <c:v>1593798</c:v>
                </c:pt>
                <c:pt idx="50" formatCode="General">
                  <c:v>1676696</c:v>
                </c:pt>
                <c:pt idx="51" formatCode="General">
                  <c:v>1805307</c:v>
                </c:pt>
                <c:pt idx="52" formatCode="General">
                  <c:v>2112192</c:v>
                </c:pt>
                <c:pt idx="53" formatCode="General">
                  <c:v>2490711</c:v>
                </c:pt>
                <c:pt idx="54" formatCode="General">
                  <c:v>2486561</c:v>
                </c:pt>
                <c:pt idx="55" formatCode="General">
                  <c:v>2484804</c:v>
                </c:pt>
                <c:pt idx="56" formatCode="General">
                  <c:v>2601534</c:v>
                </c:pt>
                <c:pt idx="57" formatCode="General">
                  <c:v>2512952</c:v>
                </c:pt>
                <c:pt idx="58" formatCode="General">
                  <c:v>2519794</c:v>
                </c:pt>
                <c:pt idx="59" formatCode="General">
                  <c:v>2523136</c:v>
                </c:pt>
                <c:pt idx="60" formatCode="General">
                  <c:v>2526791</c:v>
                </c:pt>
                <c:pt idx="61" formatCode="General">
                  <c:v>2526074</c:v>
                </c:pt>
                <c:pt idx="62" formatCode="General">
                  <c:v>2526077</c:v>
                </c:pt>
                <c:pt idx="63" formatCode="General">
                  <c:v>2534430</c:v>
                </c:pt>
                <c:pt idx="64" formatCode="General">
                  <c:v>2534901</c:v>
                </c:pt>
                <c:pt idx="65" formatCode="General">
                  <c:v>2534925</c:v>
                </c:pt>
                <c:pt idx="66" formatCode="General">
                  <c:v>2534822</c:v>
                </c:pt>
                <c:pt idx="67" formatCode="General">
                  <c:v>2534706</c:v>
                </c:pt>
                <c:pt idx="68" formatCode="General">
                  <c:v>2534712</c:v>
                </c:pt>
                <c:pt idx="69" formatCode="General">
                  <c:v>2534638</c:v>
                </c:pt>
                <c:pt idx="70" formatCode="General">
                  <c:v>2534550</c:v>
                </c:pt>
                <c:pt idx="71" formatCode="General">
                  <c:v>2534491</c:v>
                </c:pt>
                <c:pt idx="72" formatCode="General">
                  <c:v>2534453</c:v>
                </c:pt>
              </c:numCache>
            </c:numRef>
          </c:yVal>
          <c:smooth val="0"/>
        </c:ser>
        <c:ser>
          <c:idx val="9"/>
          <c:order val="9"/>
          <c:marker>
            <c:symbol val="none"/>
          </c:marker>
          <c:xVal>
            <c:numRef>
              <c:f>grazing!$B$3:$BV$3</c:f>
              <c:numCache>
                <c:formatCode>General</c:formatCode>
                <c:ptCount val="73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</c:numCache>
            </c:numRef>
          </c:xVal>
          <c:yVal>
            <c:numRef>
              <c:f>grazing!$B$13:$BV$13</c:f>
              <c:numCache>
                <c:formatCode>0.00E+00</c:formatCode>
                <c:ptCount val="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 formatCode="General">
                  <c:v>1.4903500000000001</c:v>
                </c:pt>
                <c:pt idx="7" formatCode="General">
                  <c:v>3.9540820000000001</c:v>
                </c:pt>
                <c:pt idx="8" formatCode="General">
                  <c:v>11.25235</c:v>
                </c:pt>
                <c:pt idx="9" formatCode="General">
                  <c:v>36.078119999999998</c:v>
                </c:pt>
                <c:pt idx="10" formatCode="General">
                  <c:v>137.33160000000001</c:v>
                </c:pt>
                <c:pt idx="11" formatCode="General">
                  <c:v>165.07640000000001</c:v>
                </c:pt>
                <c:pt idx="12" formatCode="General">
                  <c:v>199.06440000000001</c:v>
                </c:pt>
                <c:pt idx="13" formatCode="General">
                  <c:v>240.88589999999999</c:v>
                </c:pt>
                <c:pt idx="14" formatCode="General">
                  <c:v>292.60000000000002</c:v>
                </c:pt>
                <c:pt idx="15" formatCode="General">
                  <c:v>356.88850000000002</c:v>
                </c:pt>
                <c:pt idx="16" formatCode="General">
                  <c:v>437.25790000000001</c:v>
                </c:pt>
                <c:pt idx="17" formatCode="General">
                  <c:v>538.42049999999995</c:v>
                </c:pt>
                <c:pt idx="18" formatCode="General">
                  <c:v>666.66639999999995</c:v>
                </c:pt>
                <c:pt idx="19" formatCode="General">
                  <c:v>821.73969999999997</c:v>
                </c:pt>
                <c:pt idx="20" formatCode="General">
                  <c:v>1011.5069999999999</c:v>
                </c:pt>
                <c:pt idx="21" formatCode="General">
                  <c:v>1380.1849999999999</c:v>
                </c:pt>
                <c:pt idx="22" formatCode="General">
                  <c:v>1847.498</c:v>
                </c:pt>
                <c:pt idx="23" formatCode="General">
                  <c:v>2447.652</c:v>
                </c:pt>
                <c:pt idx="24" formatCode="General">
                  <c:v>3230.6860000000001</c:v>
                </c:pt>
                <c:pt idx="25" formatCode="General">
                  <c:v>4270.6859999999997</c:v>
                </c:pt>
                <c:pt idx="26" formatCode="General">
                  <c:v>6026.31</c:v>
                </c:pt>
                <c:pt idx="27" formatCode="General">
                  <c:v>42048.7</c:v>
                </c:pt>
                <c:pt idx="28" formatCode="General">
                  <c:v>44532.99</c:v>
                </c:pt>
                <c:pt idx="29" formatCode="General">
                  <c:v>46893.54</c:v>
                </c:pt>
                <c:pt idx="30" formatCode="General">
                  <c:v>49127.51</c:v>
                </c:pt>
                <c:pt idx="31" formatCode="General">
                  <c:v>51235.27</c:v>
                </c:pt>
                <c:pt idx="32" formatCode="General">
                  <c:v>53216.45</c:v>
                </c:pt>
                <c:pt idx="33" formatCode="General">
                  <c:v>55071.55</c:v>
                </c:pt>
                <c:pt idx="34" formatCode="General">
                  <c:v>56800.06</c:v>
                </c:pt>
                <c:pt idx="35" formatCode="General">
                  <c:v>58402.68</c:v>
                </c:pt>
                <c:pt idx="36" formatCode="General">
                  <c:v>59878.42</c:v>
                </c:pt>
                <c:pt idx="37" formatCode="General">
                  <c:v>61228.18</c:v>
                </c:pt>
                <c:pt idx="38" formatCode="General">
                  <c:v>62451.54</c:v>
                </c:pt>
                <c:pt idx="39" formatCode="General">
                  <c:v>63548.59</c:v>
                </c:pt>
                <c:pt idx="40" formatCode="General">
                  <c:v>64519.15</c:v>
                </c:pt>
                <c:pt idx="41" formatCode="General">
                  <c:v>60558.87</c:v>
                </c:pt>
                <c:pt idx="42" formatCode="General">
                  <c:v>68522.559999999998</c:v>
                </c:pt>
                <c:pt idx="43" formatCode="General">
                  <c:v>81075.899999999994</c:v>
                </c:pt>
                <c:pt idx="44" formatCode="General">
                  <c:v>103021.3</c:v>
                </c:pt>
                <c:pt idx="45" formatCode="General">
                  <c:v>194949</c:v>
                </c:pt>
                <c:pt idx="46" formatCode="General">
                  <c:v>228334.6</c:v>
                </c:pt>
                <c:pt idx="47" formatCode="General">
                  <c:v>303182.2</c:v>
                </c:pt>
                <c:pt idx="48" formatCode="General">
                  <c:v>386204.8</c:v>
                </c:pt>
                <c:pt idx="49" formatCode="General">
                  <c:v>452533</c:v>
                </c:pt>
                <c:pt idx="50" formatCode="General">
                  <c:v>531697.30000000005</c:v>
                </c:pt>
                <c:pt idx="51" formatCode="General">
                  <c:v>606614.1</c:v>
                </c:pt>
                <c:pt idx="52" formatCode="General">
                  <c:v>751936.2</c:v>
                </c:pt>
                <c:pt idx="53" formatCode="General">
                  <c:v>891517</c:v>
                </c:pt>
                <c:pt idx="54" formatCode="General">
                  <c:v>829710.4</c:v>
                </c:pt>
                <c:pt idx="55" formatCode="General">
                  <c:v>814213.2</c:v>
                </c:pt>
                <c:pt idx="56" formatCode="General">
                  <c:v>825015.4</c:v>
                </c:pt>
                <c:pt idx="57" formatCode="General">
                  <c:v>839296.6</c:v>
                </c:pt>
                <c:pt idx="58" formatCode="General">
                  <c:v>839298.3</c:v>
                </c:pt>
                <c:pt idx="59" formatCode="General">
                  <c:v>839299.2</c:v>
                </c:pt>
                <c:pt idx="60" formatCode="General">
                  <c:v>839299</c:v>
                </c:pt>
                <c:pt idx="61" formatCode="General">
                  <c:v>839298.1</c:v>
                </c:pt>
                <c:pt idx="62" formatCode="General">
                  <c:v>839297.9</c:v>
                </c:pt>
                <c:pt idx="63" formatCode="General">
                  <c:v>839297.2</c:v>
                </c:pt>
                <c:pt idx="64" formatCode="General">
                  <c:v>839297.9</c:v>
                </c:pt>
                <c:pt idx="65" formatCode="General">
                  <c:v>839299.3</c:v>
                </c:pt>
                <c:pt idx="66" formatCode="General">
                  <c:v>839296.4</c:v>
                </c:pt>
                <c:pt idx="67" formatCode="General">
                  <c:v>839287.9</c:v>
                </c:pt>
                <c:pt idx="68" formatCode="General">
                  <c:v>839288</c:v>
                </c:pt>
                <c:pt idx="69" formatCode="General">
                  <c:v>839287.6</c:v>
                </c:pt>
                <c:pt idx="70" formatCode="General">
                  <c:v>839287.9</c:v>
                </c:pt>
                <c:pt idx="71" formatCode="General">
                  <c:v>839288.4</c:v>
                </c:pt>
                <c:pt idx="72" formatCode="General">
                  <c:v>839288.4</c:v>
                </c:pt>
              </c:numCache>
            </c:numRef>
          </c:yVal>
          <c:smooth val="0"/>
        </c:ser>
        <c:ser>
          <c:idx val="10"/>
          <c:order val="10"/>
          <c:marker>
            <c:symbol val="none"/>
          </c:marker>
          <c:xVal>
            <c:numRef>
              <c:f>grazing!$B$3:$BV$3</c:f>
              <c:numCache>
                <c:formatCode>General</c:formatCode>
                <c:ptCount val="73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</c:numCache>
            </c:numRef>
          </c:xVal>
          <c:yVal>
            <c:numRef>
              <c:f>grazing!$B$14:$BV$14</c:f>
              <c:numCache>
                <c:formatCode>0.00E+00</c:formatCode>
                <c:ptCount val="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 formatCode="General">
                  <c:v>3100.9479999999999</c:v>
                </c:pt>
                <c:pt idx="6" formatCode="General">
                  <c:v>5923.6350000000002</c:v>
                </c:pt>
                <c:pt idx="7" formatCode="General">
                  <c:v>11348.2</c:v>
                </c:pt>
                <c:pt idx="8" formatCode="General">
                  <c:v>25622.12</c:v>
                </c:pt>
                <c:pt idx="9" formatCode="General">
                  <c:v>52919.43</c:v>
                </c:pt>
                <c:pt idx="10" formatCode="General">
                  <c:v>143537.5</c:v>
                </c:pt>
                <c:pt idx="11" formatCode="General">
                  <c:v>148650.29999999999</c:v>
                </c:pt>
                <c:pt idx="12" formatCode="General">
                  <c:v>152371</c:v>
                </c:pt>
                <c:pt idx="13" formatCode="General">
                  <c:v>140342.5</c:v>
                </c:pt>
                <c:pt idx="14" formatCode="General">
                  <c:v>128788.5</c:v>
                </c:pt>
                <c:pt idx="15" formatCode="General">
                  <c:v>109483.5</c:v>
                </c:pt>
                <c:pt idx="16" formatCode="General">
                  <c:v>90035.15</c:v>
                </c:pt>
                <c:pt idx="17" formatCode="General">
                  <c:v>144795.79999999999</c:v>
                </c:pt>
                <c:pt idx="18" formatCode="General">
                  <c:v>230480.5</c:v>
                </c:pt>
                <c:pt idx="19" formatCode="General">
                  <c:v>339653.3</c:v>
                </c:pt>
                <c:pt idx="20" formatCode="General">
                  <c:v>400676.8</c:v>
                </c:pt>
                <c:pt idx="21" formatCode="General">
                  <c:v>605213.19999999995</c:v>
                </c:pt>
                <c:pt idx="22" formatCode="General">
                  <c:v>694381.8</c:v>
                </c:pt>
                <c:pt idx="23" formatCode="General">
                  <c:v>774385.7</c:v>
                </c:pt>
                <c:pt idx="24" formatCode="General">
                  <c:v>583380.5</c:v>
                </c:pt>
                <c:pt idx="25" formatCode="General">
                  <c:v>598080.4</c:v>
                </c:pt>
                <c:pt idx="26" formatCode="General">
                  <c:v>637663.4</c:v>
                </c:pt>
                <c:pt idx="27" formatCode="General">
                  <c:v>730975.5</c:v>
                </c:pt>
                <c:pt idx="28" formatCode="General">
                  <c:v>723833.4</c:v>
                </c:pt>
                <c:pt idx="29" formatCode="General">
                  <c:v>701714.9</c:v>
                </c:pt>
                <c:pt idx="30" formatCode="General">
                  <c:v>675704.1</c:v>
                </c:pt>
                <c:pt idx="31" formatCode="General">
                  <c:v>645432.4</c:v>
                </c:pt>
                <c:pt idx="32" formatCode="General">
                  <c:v>610900</c:v>
                </c:pt>
                <c:pt idx="33" formatCode="General">
                  <c:v>610199.9</c:v>
                </c:pt>
                <c:pt idx="34" formatCode="General">
                  <c:v>608009.1</c:v>
                </c:pt>
                <c:pt idx="35" formatCode="General">
                  <c:v>607270</c:v>
                </c:pt>
                <c:pt idx="36" formatCode="General">
                  <c:v>607164.69999999995</c:v>
                </c:pt>
                <c:pt idx="37" formatCode="General">
                  <c:v>602928.9</c:v>
                </c:pt>
                <c:pt idx="38" formatCode="General">
                  <c:v>611717.19999999995</c:v>
                </c:pt>
                <c:pt idx="39" formatCode="General">
                  <c:v>636906.19999999995</c:v>
                </c:pt>
                <c:pt idx="40" formatCode="General">
                  <c:v>658211.19999999995</c:v>
                </c:pt>
                <c:pt idx="41" formatCode="General">
                  <c:v>678176.1</c:v>
                </c:pt>
                <c:pt idx="42" formatCode="General">
                  <c:v>692434.8</c:v>
                </c:pt>
                <c:pt idx="43" formatCode="General">
                  <c:v>701300.8</c:v>
                </c:pt>
                <c:pt idx="44" formatCode="General">
                  <c:v>706382.6</c:v>
                </c:pt>
                <c:pt idx="45" formatCode="General">
                  <c:v>719483.1</c:v>
                </c:pt>
                <c:pt idx="46" formatCode="General">
                  <c:v>721439.7</c:v>
                </c:pt>
                <c:pt idx="47" formatCode="General">
                  <c:v>727233</c:v>
                </c:pt>
                <c:pt idx="48" formatCode="General">
                  <c:v>751947.3</c:v>
                </c:pt>
                <c:pt idx="49" formatCode="General">
                  <c:v>747007.5</c:v>
                </c:pt>
                <c:pt idx="50" formatCode="General">
                  <c:v>747505.5</c:v>
                </c:pt>
                <c:pt idx="51" formatCode="General">
                  <c:v>755582.8</c:v>
                </c:pt>
                <c:pt idx="52" formatCode="General">
                  <c:v>745263.6</c:v>
                </c:pt>
                <c:pt idx="53" formatCode="General">
                  <c:v>695937.4</c:v>
                </c:pt>
                <c:pt idx="54" formatCode="General">
                  <c:v>685175.4</c:v>
                </c:pt>
                <c:pt idx="55" formatCode="General">
                  <c:v>659920.80000000005</c:v>
                </c:pt>
                <c:pt idx="56" formatCode="General">
                  <c:v>630986.1</c:v>
                </c:pt>
                <c:pt idx="57" formatCode="General">
                  <c:v>592355.4</c:v>
                </c:pt>
                <c:pt idx="58" formatCode="General">
                  <c:v>592377.59999999998</c:v>
                </c:pt>
                <c:pt idx="59" formatCode="General">
                  <c:v>590615.1</c:v>
                </c:pt>
                <c:pt idx="60" formatCode="General">
                  <c:v>587791.4</c:v>
                </c:pt>
                <c:pt idx="61" formatCode="General">
                  <c:v>581422.80000000005</c:v>
                </c:pt>
                <c:pt idx="62" formatCode="General">
                  <c:v>586481.6</c:v>
                </c:pt>
                <c:pt idx="63" formatCode="General">
                  <c:v>585028.1</c:v>
                </c:pt>
                <c:pt idx="64" formatCode="General">
                  <c:v>581616.4</c:v>
                </c:pt>
                <c:pt idx="65" formatCode="General">
                  <c:v>580070.19999999995</c:v>
                </c:pt>
                <c:pt idx="66" formatCode="General">
                  <c:v>572863.69999999995</c:v>
                </c:pt>
                <c:pt idx="67" formatCode="General">
                  <c:v>573424</c:v>
                </c:pt>
                <c:pt idx="68" formatCode="General">
                  <c:v>566796.9</c:v>
                </c:pt>
                <c:pt idx="69" formatCode="General">
                  <c:v>558846.30000000005</c:v>
                </c:pt>
                <c:pt idx="70" formatCode="General">
                  <c:v>555842.30000000005</c:v>
                </c:pt>
                <c:pt idx="71" formatCode="General">
                  <c:v>550972</c:v>
                </c:pt>
                <c:pt idx="72" formatCode="General">
                  <c:v>544422.69999999995</c:v>
                </c:pt>
              </c:numCache>
            </c:numRef>
          </c:yVal>
          <c:smooth val="0"/>
        </c:ser>
        <c:ser>
          <c:idx val="11"/>
          <c:order val="11"/>
          <c:marker>
            <c:symbol val="none"/>
          </c:marker>
          <c:xVal>
            <c:numRef>
              <c:f>grazing!$B$3:$BV$3</c:f>
              <c:numCache>
                <c:formatCode>General</c:formatCode>
                <c:ptCount val="73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</c:numCache>
            </c:numRef>
          </c:xVal>
          <c:yVal>
            <c:numRef>
              <c:f>grazing!$B$15:$BV$15</c:f>
              <c:numCache>
                <c:formatCode>0.00E+00</c:formatCode>
                <c:ptCount val="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 formatCode="General">
                  <c:v>1350.258</c:v>
                </c:pt>
                <c:pt idx="6" formatCode="General">
                  <c:v>2519.1790000000001</c:v>
                </c:pt>
                <c:pt idx="7" formatCode="General">
                  <c:v>5690.48</c:v>
                </c:pt>
                <c:pt idx="8" formatCode="General">
                  <c:v>11813.77</c:v>
                </c:pt>
                <c:pt idx="9" formatCode="General">
                  <c:v>21219.42</c:v>
                </c:pt>
                <c:pt idx="10" formatCode="General">
                  <c:v>40271.410000000003</c:v>
                </c:pt>
                <c:pt idx="11" formatCode="General">
                  <c:v>41135.24</c:v>
                </c:pt>
                <c:pt idx="12" formatCode="General">
                  <c:v>41866.82</c:v>
                </c:pt>
                <c:pt idx="13" formatCode="General">
                  <c:v>41089.72</c:v>
                </c:pt>
                <c:pt idx="14" formatCode="General">
                  <c:v>40381.919999999998</c:v>
                </c:pt>
                <c:pt idx="15" formatCode="General">
                  <c:v>37746.01</c:v>
                </c:pt>
                <c:pt idx="16" formatCode="General">
                  <c:v>35249.480000000003</c:v>
                </c:pt>
                <c:pt idx="17" formatCode="General">
                  <c:v>56963.88</c:v>
                </c:pt>
                <c:pt idx="18" formatCode="General">
                  <c:v>88076.73</c:v>
                </c:pt>
                <c:pt idx="19" formatCode="General">
                  <c:v>128098.8</c:v>
                </c:pt>
                <c:pt idx="20" formatCode="General">
                  <c:v>149397.70000000001</c:v>
                </c:pt>
                <c:pt idx="21" formatCode="General">
                  <c:v>206748.4</c:v>
                </c:pt>
                <c:pt idx="22" formatCode="General">
                  <c:v>238238</c:v>
                </c:pt>
                <c:pt idx="23" formatCode="General">
                  <c:v>203038.5</c:v>
                </c:pt>
                <c:pt idx="24" formatCode="General">
                  <c:v>191755</c:v>
                </c:pt>
                <c:pt idx="25" formatCode="General">
                  <c:v>181761.9</c:v>
                </c:pt>
                <c:pt idx="26" formatCode="General">
                  <c:v>189093.5</c:v>
                </c:pt>
                <c:pt idx="27" formatCode="General">
                  <c:v>187309.7</c:v>
                </c:pt>
                <c:pt idx="28" formatCode="General">
                  <c:v>189429.4</c:v>
                </c:pt>
                <c:pt idx="29" formatCode="General">
                  <c:v>187536.1</c:v>
                </c:pt>
                <c:pt idx="30" formatCode="General">
                  <c:v>184881.1</c:v>
                </c:pt>
                <c:pt idx="31" formatCode="General">
                  <c:v>181444.1</c:v>
                </c:pt>
                <c:pt idx="32" formatCode="General">
                  <c:v>177209</c:v>
                </c:pt>
                <c:pt idx="33" formatCode="General">
                  <c:v>181513.60000000001</c:v>
                </c:pt>
                <c:pt idx="34" formatCode="General">
                  <c:v>185873.2</c:v>
                </c:pt>
                <c:pt idx="35" formatCode="General">
                  <c:v>190309.4</c:v>
                </c:pt>
                <c:pt idx="36" formatCode="General">
                  <c:v>194848.7</c:v>
                </c:pt>
                <c:pt idx="37" formatCode="General">
                  <c:v>199514.2</c:v>
                </c:pt>
                <c:pt idx="38" formatCode="General">
                  <c:v>206033</c:v>
                </c:pt>
                <c:pt idx="39" formatCode="General">
                  <c:v>212578.4</c:v>
                </c:pt>
                <c:pt idx="40" formatCode="General">
                  <c:v>226002.6</c:v>
                </c:pt>
                <c:pt idx="41" formatCode="General">
                  <c:v>238631.7</c:v>
                </c:pt>
                <c:pt idx="42" formatCode="General">
                  <c:v>250429.2</c:v>
                </c:pt>
                <c:pt idx="43" formatCode="General">
                  <c:v>266243.59999999998</c:v>
                </c:pt>
                <c:pt idx="44" formatCode="General">
                  <c:v>278507.7</c:v>
                </c:pt>
                <c:pt idx="45" formatCode="General">
                  <c:v>291337</c:v>
                </c:pt>
                <c:pt idx="46" formatCode="General">
                  <c:v>299781.7</c:v>
                </c:pt>
                <c:pt idx="47" formatCode="General">
                  <c:v>303259</c:v>
                </c:pt>
                <c:pt idx="48" formatCode="General">
                  <c:v>304368.2</c:v>
                </c:pt>
                <c:pt idx="49" formatCode="General">
                  <c:v>287756.79999999999</c:v>
                </c:pt>
                <c:pt idx="50" formatCode="General">
                  <c:v>296257.09999999998</c:v>
                </c:pt>
                <c:pt idx="51" formatCode="General">
                  <c:v>274989.2</c:v>
                </c:pt>
                <c:pt idx="52" formatCode="General">
                  <c:v>254393.9</c:v>
                </c:pt>
                <c:pt idx="53" formatCode="General">
                  <c:v>210797.7</c:v>
                </c:pt>
                <c:pt idx="54" formatCode="General">
                  <c:v>212838.1</c:v>
                </c:pt>
                <c:pt idx="55" formatCode="General">
                  <c:v>214081</c:v>
                </c:pt>
                <c:pt idx="56" formatCode="General">
                  <c:v>214979.3</c:v>
                </c:pt>
                <c:pt idx="57" formatCode="General">
                  <c:v>194812.3</c:v>
                </c:pt>
                <c:pt idx="58" formatCode="General">
                  <c:v>199391.5</c:v>
                </c:pt>
                <c:pt idx="59" formatCode="General">
                  <c:v>196570.6</c:v>
                </c:pt>
                <c:pt idx="60" formatCode="General">
                  <c:v>194090.3</c:v>
                </c:pt>
                <c:pt idx="61" formatCode="General">
                  <c:v>189572.1</c:v>
                </c:pt>
                <c:pt idx="62" formatCode="General">
                  <c:v>188637.2</c:v>
                </c:pt>
                <c:pt idx="63" formatCode="General">
                  <c:v>186234.4</c:v>
                </c:pt>
                <c:pt idx="64" formatCode="General">
                  <c:v>183174.2</c:v>
                </c:pt>
                <c:pt idx="65" formatCode="General">
                  <c:v>182430.9</c:v>
                </c:pt>
                <c:pt idx="66" formatCode="General">
                  <c:v>178656.3</c:v>
                </c:pt>
                <c:pt idx="67" formatCode="General">
                  <c:v>179722.7</c:v>
                </c:pt>
                <c:pt idx="68" formatCode="General">
                  <c:v>179455.3</c:v>
                </c:pt>
                <c:pt idx="69" formatCode="General">
                  <c:v>179332.5</c:v>
                </c:pt>
                <c:pt idx="70" formatCode="General">
                  <c:v>178257.6</c:v>
                </c:pt>
                <c:pt idx="71" formatCode="General">
                  <c:v>178698</c:v>
                </c:pt>
                <c:pt idx="72" formatCode="General">
                  <c:v>178095.3</c:v>
                </c:pt>
              </c:numCache>
            </c:numRef>
          </c:yVal>
          <c:smooth val="0"/>
        </c:ser>
        <c:ser>
          <c:idx val="12"/>
          <c:order val="12"/>
          <c:marker>
            <c:symbol val="none"/>
          </c:marker>
          <c:xVal>
            <c:numRef>
              <c:f>grazing!$B$3:$BV$3</c:f>
              <c:numCache>
                <c:formatCode>General</c:formatCode>
                <c:ptCount val="73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</c:numCache>
            </c:numRef>
          </c:xVal>
          <c:yVal>
            <c:numRef>
              <c:f>grazing!$B$16:$BV$16</c:f>
              <c:numCache>
                <c:formatCode>0.00E+00</c:formatCode>
                <c:ptCount val="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 formatCode="General">
                  <c:v>943.30600000000004</c:v>
                </c:pt>
                <c:pt idx="5" formatCode="General">
                  <c:v>2938.73</c:v>
                </c:pt>
                <c:pt idx="6" formatCode="General">
                  <c:v>4865.1109999999999</c:v>
                </c:pt>
                <c:pt idx="7" formatCode="General">
                  <c:v>6718.76</c:v>
                </c:pt>
                <c:pt idx="8" formatCode="General">
                  <c:v>13182.51</c:v>
                </c:pt>
                <c:pt idx="9" formatCode="General">
                  <c:v>19375.900000000001</c:v>
                </c:pt>
                <c:pt idx="10" formatCode="General">
                  <c:v>25281.29</c:v>
                </c:pt>
                <c:pt idx="11" formatCode="General">
                  <c:v>27326.560000000001</c:v>
                </c:pt>
                <c:pt idx="12" formatCode="General">
                  <c:v>29362.37</c:v>
                </c:pt>
                <c:pt idx="13" formatCode="General">
                  <c:v>27203.01</c:v>
                </c:pt>
                <c:pt idx="14" formatCode="General">
                  <c:v>25053.08</c:v>
                </c:pt>
                <c:pt idx="15" formatCode="General">
                  <c:v>22912.43</c:v>
                </c:pt>
                <c:pt idx="16" formatCode="General">
                  <c:v>20781.09</c:v>
                </c:pt>
                <c:pt idx="17" formatCode="General">
                  <c:v>22805.82</c:v>
                </c:pt>
                <c:pt idx="18" formatCode="General">
                  <c:v>24820.71</c:v>
                </c:pt>
                <c:pt idx="19" formatCode="General">
                  <c:v>27341.15</c:v>
                </c:pt>
                <c:pt idx="20" formatCode="General">
                  <c:v>29849.07</c:v>
                </c:pt>
                <c:pt idx="21" formatCode="General">
                  <c:v>21768.37</c:v>
                </c:pt>
                <c:pt idx="22" formatCode="General">
                  <c:v>25608.21</c:v>
                </c:pt>
                <c:pt idx="23" formatCode="General">
                  <c:v>29428.639999999999</c:v>
                </c:pt>
                <c:pt idx="24" formatCode="General">
                  <c:v>23648.1</c:v>
                </c:pt>
                <c:pt idx="25" formatCode="General">
                  <c:v>25419.86</c:v>
                </c:pt>
                <c:pt idx="26" formatCode="General">
                  <c:v>32456.39</c:v>
                </c:pt>
                <c:pt idx="27" formatCode="General">
                  <c:v>34398.269999999997</c:v>
                </c:pt>
                <c:pt idx="28" formatCode="General">
                  <c:v>34791.29</c:v>
                </c:pt>
                <c:pt idx="29" formatCode="General">
                  <c:v>35286.57</c:v>
                </c:pt>
                <c:pt idx="30" formatCode="General">
                  <c:v>35789.040000000001</c:v>
                </c:pt>
                <c:pt idx="31" formatCode="General">
                  <c:v>36298.44</c:v>
                </c:pt>
                <c:pt idx="32" formatCode="General">
                  <c:v>36815.29</c:v>
                </c:pt>
                <c:pt idx="33" formatCode="General">
                  <c:v>37339.32</c:v>
                </c:pt>
                <c:pt idx="34" formatCode="General">
                  <c:v>37870.800000000003</c:v>
                </c:pt>
                <c:pt idx="35" formatCode="General">
                  <c:v>38410.050000000003</c:v>
                </c:pt>
                <c:pt idx="36" formatCode="General">
                  <c:v>38956.93</c:v>
                </c:pt>
                <c:pt idx="37" formatCode="General">
                  <c:v>39511.15</c:v>
                </c:pt>
                <c:pt idx="38" formatCode="General">
                  <c:v>40073.730000000003</c:v>
                </c:pt>
                <c:pt idx="39" formatCode="General">
                  <c:v>40644.14</c:v>
                </c:pt>
                <c:pt idx="40" formatCode="General">
                  <c:v>42169.23</c:v>
                </c:pt>
                <c:pt idx="41" formatCode="General">
                  <c:v>43612.08</c:v>
                </c:pt>
                <c:pt idx="42" formatCode="General">
                  <c:v>45104.57</c:v>
                </c:pt>
                <c:pt idx="43" formatCode="General">
                  <c:v>46647.95</c:v>
                </c:pt>
                <c:pt idx="44" formatCode="General">
                  <c:v>48244.28</c:v>
                </c:pt>
                <c:pt idx="45" formatCode="General">
                  <c:v>49289.32</c:v>
                </c:pt>
                <c:pt idx="46" formatCode="General">
                  <c:v>50282.18</c:v>
                </c:pt>
                <c:pt idx="47" formatCode="General">
                  <c:v>51295.46</c:v>
                </c:pt>
                <c:pt idx="48" formatCode="General">
                  <c:v>52328.69</c:v>
                </c:pt>
                <c:pt idx="49" formatCode="General">
                  <c:v>57491.66</c:v>
                </c:pt>
                <c:pt idx="50" formatCode="General">
                  <c:v>63863.199999999997</c:v>
                </c:pt>
                <c:pt idx="51" formatCode="General">
                  <c:v>76331.97</c:v>
                </c:pt>
                <c:pt idx="52" formatCode="General">
                  <c:v>86390.66</c:v>
                </c:pt>
                <c:pt idx="53" formatCode="General">
                  <c:v>113500</c:v>
                </c:pt>
                <c:pt idx="54" formatCode="General">
                  <c:v>108000</c:v>
                </c:pt>
                <c:pt idx="55" formatCode="General">
                  <c:v>101000.2</c:v>
                </c:pt>
                <c:pt idx="56" formatCode="General">
                  <c:v>120000.8</c:v>
                </c:pt>
                <c:pt idx="57" formatCode="General">
                  <c:v>141000.5</c:v>
                </c:pt>
                <c:pt idx="58" formatCode="General">
                  <c:v>146170.1</c:v>
                </c:pt>
                <c:pt idx="59" formatCode="General">
                  <c:v>146170.1</c:v>
                </c:pt>
                <c:pt idx="60" formatCode="General">
                  <c:v>146170.4</c:v>
                </c:pt>
                <c:pt idx="61" formatCode="General">
                  <c:v>146170.4</c:v>
                </c:pt>
                <c:pt idx="62" formatCode="General">
                  <c:v>146170.29999999999</c:v>
                </c:pt>
                <c:pt idx="63" formatCode="General">
                  <c:v>146170.5</c:v>
                </c:pt>
                <c:pt idx="64" formatCode="General">
                  <c:v>146170.5</c:v>
                </c:pt>
                <c:pt idx="65" formatCode="General">
                  <c:v>146170.29999999999</c:v>
                </c:pt>
                <c:pt idx="66" formatCode="General">
                  <c:v>146170.1</c:v>
                </c:pt>
                <c:pt idx="67" formatCode="General">
                  <c:v>146170.4</c:v>
                </c:pt>
                <c:pt idx="68" formatCode="General">
                  <c:v>146170.4</c:v>
                </c:pt>
                <c:pt idx="69" formatCode="General">
                  <c:v>146170.29999999999</c:v>
                </c:pt>
                <c:pt idx="70" formatCode="General">
                  <c:v>146170</c:v>
                </c:pt>
                <c:pt idx="71" formatCode="General">
                  <c:v>146169.9</c:v>
                </c:pt>
                <c:pt idx="72" formatCode="General">
                  <c:v>146170</c:v>
                </c:pt>
              </c:numCache>
            </c:numRef>
          </c:yVal>
          <c:smooth val="0"/>
        </c:ser>
        <c:ser>
          <c:idx val="13"/>
          <c:order val="13"/>
          <c:marker>
            <c:symbol val="none"/>
          </c:marker>
          <c:xVal>
            <c:numRef>
              <c:f>grazing!$B$3:$BV$3</c:f>
              <c:numCache>
                <c:formatCode>General</c:formatCode>
                <c:ptCount val="73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</c:numCache>
            </c:numRef>
          </c:xVal>
          <c:yVal>
            <c:numRef>
              <c:f>grazing!$B$17:$BV$17</c:f>
              <c:numCache>
                <c:formatCode>0.00E+00</c:formatCode>
                <c:ptCount val="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 formatCode="General">
                  <c:v>1257.2570000000001</c:v>
                </c:pt>
                <c:pt idx="6" formatCode="General">
                  <c:v>1460.9390000000001</c:v>
                </c:pt>
                <c:pt idx="7" formatCode="General">
                  <c:v>1696.788</c:v>
                </c:pt>
                <c:pt idx="8" formatCode="General">
                  <c:v>2414.7240000000002</c:v>
                </c:pt>
                <c:pt idx="9" formatCode="General">
                  <c:v>3174.2570000000001</c:v>
                </c:pt>
                <c:pt idx="10" formatCode="General">
                  <c:v>3682.8939999999998</c:v>
                </c:pt>
                <c:pt idx="11" formatCode="General">
                  <c:v>3999.056</c:v>
                </c:pt>
                <c:pt idx="12" formatCode="General">
                  <c:v>4253.9830000000002</c:v>
                </c:pt>
                <c:pt idx="13" formatCode="General">
                  <c:v>4507.8739999999998</c:v>
                </c:pt>
                <c:pt idx="14" formatCode="General">
                  <c:v>4759.8670000000002</c:v>
                </c:pt>
                <c:pt idx="15" formatCode="General">
                  <c:v>4888.7929999999997</c:v>
                </c:pt>
                <c:pt idx="16" formatCode="General">
                  <c:v>5018.8280000000004</c:v>
                </c:pt>
                <c:pt idx="17" formatCode="General">
                  <c:v>5263.0519999999997</c:v>
                </c:pt>
                <c:pt idx="18" formatCode="General">
                  <c:v>5499.1480000000001</c:v>
                </c:pt>
                <c:pt idx="19" formatCode="General">
                  <c:v>5724.3609999999999</c:v>
                </c:pt>
                <c:pt idx="20" formatCode="General">
                  <c:v>5916.0739999999996</c:v>
                </c:pt>
                <c:pt idx="21" formatCode="General">
                  <c:v>8569.7459999999992</c:v>
                </c:pt>
                <c:pt idx="22" formatCode="General">
                  <c:v>12363.03</c:v>
                </c:pt>
                <c:pt idx="23" formatCode="General">
                  <c:v>11828.92</c:v>
                </c:pt>
                <c:pt idx="24" formatCode="General">
                  <c:v>11241.62</c:v>
                </c:pt>
                <c:pt idx="25" formatCode="General">
                  <c:v>14114</c:v>
                </c:pt>
                <c:pt idx="26" formatCode="General">
                  <c:v>16393.34</c:v>
                </c:pt>
                <c:pt idx="27" formatCode="General">
                  <c:v>19890.12</c:v>
                </c:pt>
                <c:pt idx="28" formatCode="General">
                  <c:v>21958.16</c:v>
                </c:pt>
                <c:pt idx="29" formatCode="General">
                  <c:v>23108.02</c:v>
                </c:pt>
                <c:pt idx="30" formatCode="General">
                  <c:v>24311.71</c:v>
                </c:pt>
                <c:pt idx="31" formatCode="General">
                  <c:v>25570.78</c:v>
                </c:pt>
                <c:pt idx="32" formatCode="General">
                  <c:v>26886.37</c:v>
                </c:pt>
                <c:pt idx="33" formatCode="General">
                  <c:v>28259.53</c:v>
                </c:pt>
                <c:pt idx="34" formatCode="General">
                  <c:v>29690.63</c:v>
                </c:pt>
                <c:pt idx="35" formatCode="General">
                  <c:v>31180.3</c:v>
                </c:pt>
                <c:pt idx="36" formatCode="General">
                  <c:v>32728.26</c:v>
                </c:pt>
                <c:pt idx="37" formatCode="General">
                  <c:v>34333.730000000003</c:v>
                </c:pt>
                <c:pt idx="38" formatCode="General">
                  <c:v>35995.07</c:v>
                </c:pt>
                <c:pt idx="39" formatCode="General">
                  <c:v>38046.58</c:v>
                </c:pt>
                <c:pt idx="40" formatCode="General">
                  <c:v>40238.089999999997</c:v>
                </c:pt>
                <c:pt idx="41" formatCode="General">
                  <c:v>42869.09</c:v>
                </c:pt>
                <c:pt idx="42" formatCode="General">
                  <c:v>44575.01</c:v>
                </c:pt>
                <c:pt idx="43" formatCode="General">
                  <c:v>48768.27</c:v>
                </c:pt>
                <c:pt idx="44" formatCode="General">
                  <c:v>52803.98</c:v>
                </c:pt>
                <c:pt idx="45" formatCode="General">
                  <c:v>58813.16</c:v>
                </c:pt>
                <c:pt idx="46" formatCode="General">
                  <c:v>65413.760000000002</c:v>
                </c:pt>
                <c:pt idx="47" formatCode="General">
                  <c:v>74409.47</c:v>
                </c:pt>
                <c:pt idx="48" formatCode="General">
                  <c:v>85394.53</c:v>
                </c:pt>
                <c:pt idx="49" formatCode="General">
                  <c:v>85238.97</c:v>
                </c:pt>
                <c:pt idx="50" formatCode="General">
                  <c:v>80522.41</c:v>
                </c:pt>
                <c:pt idx="51" formatCode="General">
                  <c:v>82116.45</c:v>
                </c:pt>
                <c:pt idx="52" formatCode="General">
                  <c:v>89295.8</c:v>
                </c:pt>
                <c:pt idx="53" formatCode="General">
                  <c:v>93909.78</c:v>
                </c:pt>
                <c:pt idx="54" formatCode="General">
                  <c:v>97843.199999999997</c:v>
                </c:pt>
                <c:pt idx="55" formatCode="General">
                  <c:v>100067</c:v>
                </c:pt>
                <c:pt idx="56" formatCode="General">
                  <c:v>101777.5</c:v>
                </c:pt>
                <c:pt idx="57" formatCode="General">
                  <c:v>112869.7</c:v>
                </c:pt>
                <c:pt idx="58" formatCode="General">
                  <c:v>115529.9</c:v>
                </c:pt>
                <c:pt idx="59" formatCode="General">
                  <c:v>116159.5</c:v>
                </c:pt>
                <c:pt idx="60" formatCode="General">
                  <c:v>116499.8</c:v>
                </c:pt>
                <c:pt idx="61" formatCode="General">
                  <c:v>116419.9</c:v>
                </c:pt>
                <c:pt idx="62" formatCode="General">
                  <c:v>116039.4</c:v>
                </c:pt>
                <c:pt idx="63" formatCode="General">
                  <c:v>115959.6</c:v>
                </c:pt>
                <c:pt idx="64" formatCode="General">
                  <c:v>115689.7</c:v>
                </c:pt>
                <c:pt idx="65" formatCode="General">
                  <c:v>115550</c:v>
                </c:pt>
                <c:pt idx="66" formatCode="General">
                  <c:v>115170.2</c:v>
                </c:pt>
                <c:pt idx="67" formatCode="General">
                  <c:v>114869.7</c:v>
                </c:pt>
                <c:pt idx="68" formatCode="General">
                  <c:v>114620.1</c:v>
                </c:pt>
                <c:pt idx="69" formatCode="General">
                  <c:v>113899.9</c:v>
                </c:pt>
                <c:pt idx="70" formatCode="General">
                  <c:v>113666.6</c:v>
                </c:pt>
                <c:pt idx="71" formatCode="General">
                  <c:v>113252.6</c:v>
                </c:pt>
                <c:pt idx="72" formatCode="General">
                  <c:v>112805.9</c:v>
                </c:pt>
              </c:numCache>
            </c:numRef>
          </c:yVal>
          <c:smooth val="0"/>
        </c:ser>
        <c:ser>
          <c:idx val="14"/>
          <c:order val="14"/>
          <c:marker>
            <c:symbol val="none"/>
          </c:marker>
          <c:xVal>
            <c:numRef>
              <c:f>grazing!$B$3:$BV$3</c:f>
              <c:numCache>
                <c:formatCode>General</c:formatCode>
                <c:ptCount val="73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</c:numCache>
            </c:numRef>
          </c:xVal>
          <c:yVal>
            <c:numRef>
              <c:f>grazing!$B$18:$BV$18</c:f>
              <c:numCache>
                <c:formatCode>0.00E+00</c:formatCode>
                <c:ptCount val="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 formatCode="General">
                  <c:v>57277.16</c:v>
                </c:pt>
                <c:pt idx="5" formatCode="General">
                  <c:v>73990.8</c:v>
                </c:pt>
                <c:pt idx="6" formatCode="General">
                  <c:v>86322.35</c:v>
                </c:pt>
                <c:pt idx="7" formatCode="General">
                  <c:v>100708.2</c:v>
                </c:pt>
                <c:pt idx="8" formatCode="General">
                  <c:v>117491.9</c:v>
                </c:pt>
                <c:pt idx="9" formatCode="General">
                  <c:v>137076.6</c:v>
                </c:pt>
                <c:pt idx="10" formatCode="General">
                  <c:v>159921.5</c:v>
                </c:pt>
                <c:pt idx="11" formatCode="General">
                  <c:v>171343.4</c:v>
                </c:pt>
                <c:pt idx="12" formatCode="General">
                  <c:v>182227.5</c:v>
                </c:pt>
                <c:pt idx="13" formatCode="General">
                  <c:v>193727.3</c:v>
                </c:pt>
                <c:pt idx="14" formatCode="General">
                  <c:v>205862.39999999999</c:v>
                </c:pt>
                <c:pt idx="15" formatCode="General">
                  <c:v>218660</c:v>
                </c:pt>
                <c:pt idx="16" formatCode="General">
                  <c:v>232129.1</c:v>
                </c:pt>
                <c:pt idx="17" formatCode="General">
                  <c:v>246281.60000000001</c:v>
                </c:pt>
                <c:pt idx="18" formatCode="General">
                  <c:v>261128.6</c:v>
                </c:pt>
                <c:pt idx="19" formatCode="General">
                  <c:v>266318.8</c:v>
                </c:pt>
                <c:pt idx="20" formatCode="General">
                  <c:v>271047.59999999998</c:v>
                </c:pt>
                <c:pt idx="21" formatCode="General">
                  <c:v>279504.7</c:v>
                </c:pt>
                <c:pt idx="22" formatCode="General">
                  <c:v>288101.5</c:v>
                </c:pt>
                <c:pt idx="23" formatCode="General">
                  <c:v>309227.40000000002</c:v>
                </c:pt>
                <c:pt idx="24" formatCode="General">
                  <c:v>332648.09999999998</c:v>
                </c:pt>
                <c:pt idx="25" formatCode="General">
                  <c:v>357794.4</c:v>
                </c:pt>
                <c:pt idx="26" formatCode="General">
                  <c:v>400158.3</c:v>
                </c:pt>
                <c:pt idx="27" formatCode="General">
                  <c:v>436356.8</c:v>
                </c:pt>
                <c:pt idx="28" formatCode="General">
                  <c:v>443726.2</c:v>
                </c:pt>
                <c:pt idx="29" formatCode="General">
                  <c:v>449824.2</c:v>
                </c:pt>
                <c:pt idx="30" formatCode="General">
                  <c:v>456262.3</c:v>
                </c:pt>
                <c:pt idx="31" formatCode="General">
                  <c:v>463068.2</c:v>
                </c:pt>
                <c:pt idx="32" formatCode="General">
                  <c:v>470226.6</c:v>
                </c:pt>
                <c:pt idx="33" formatCode="General">
                  <c:v>477749.7</c:v>
                </c:pt>
                <c:pt idx="34" formatCode="General">
                  <c:v>485645.5</c:v>
                </c:pt>
                <c:pt idx="35" formatCode="General">
                  <c:v>493923.7</c:v>
                </c:pt>
                <c:pt idx="36" formatCode="General">
                  <c:v>502559.3</c:v>
                </c:pt>
                <c:pt idx="37" formatCode="General">
                  <c:v>511583.5</c:v>
                </c:pt>
                <c:pt idx="38" formatCode="General">
                  <c:v>520978.7</c:v>
                </c:pt>
                <c:pt idx="39" formatCode="General">
                  <c:v>530740</c:v>
                </c:pt>
                <c:pt idx="40" formatCode="General">
                  <c:v>540846.4</c:v>
                </c:pt>
                <c:pt idx="41" formatCode="General">
                  <c:v>551286.6</c:v>
                </c:pt>
                <c:pt idx="42" formatCode="General">
                  <c:v>562021.1</c:v>
                </c:pt>
                <c:pt idx="43" formatCode="General">
                  <c:v>573029.1</c:v>
                </c:pt>
                <c:pt idx="44" formatCode="General">
                  <c:v>584266.9</c:v>
                </c:pt>
                <c:pt idx="45" formatCode="General">
                  <c:v>661763.5</c:v>
                </c:pt>
                <c:pt idx="46" formatCode="General">
                  <c:v>727410.4</c:v>
                </c:pt>
                <c:pt idx="47" formatCode="General">
                  <c:v>861544.4</c:v>
                </c:pt>
                <c:pt idx="48" formatCode="General">
                  <c:v>995483.9</c:v>
                </c:pt>
                <c:pt idx="49" formatCode="General">
                  <c:v>1215937</c:v>
                </c:pt>
                <c:pt idx="50" formatCode="General">
                  <c:v>1323667</c:v>
                </c:pt>
                <c:pt idx="51" formatCode="General">
                  <c:v>1653589</c:v>
                </c:pt>
                <c:pt idx="52" formatCode="General">
                  <c:v>1526659</c:v>
                </c:pt>
                <c:pt idx="53" formatCode="General">
                  <c:v>2114016</c:v>
                </c:pt>
                <c:pt idx="54" formatCode="General">
                  <c:v>2202524</c:v>
                </c:pt>
                <c:pt idx="55" formatCode="General">
                  <c:v>2252559</c:v>
                </c:pt>
                <c:pt idx="56" formatCode="General">
                  <c:v>2291073</c:v>
                </c:pt>
                <c:pt idx="57" formatCode="General">
                  <c:v>2540800</c:v>
                </c:pt>
                <c:pt idx="58" formatCode="General">
                  <c:v>2539626</c:v>
                </c:pt>
                <c:pt idx="59" formatCode="General">
                  <c:v>2535268</c:v>
                </c:pt>
                <c:pt idx="60" formatCode="General">
                  <c:v>2532360</c:v>
                </c:pt>
                <c:pt idx="61" formatCode="General">
                  <c:v>2530894</c:v>
                </c:pt>
                <c:pt idx="62" formatCode="General">
                  <c:v>2529692</c:v>
                </c:pt>
                <c:pt idx="63" formatCode="General">
                  <c:v>2528352</c:v>
                </c:pt>
                <c:pt idx="64" formatCode="General">
                  <c:v>2526828</c:v>
                </c:pt>
                <c:pt idx="65" formatCode="General">
                  <c:v>2525312</c:v>
                </c:pt>
                <c:pt idx="66" formatCode="General">
                  <c:v>2522990</c:v>
                </c:pt>
                <c:pt idx="67" formatCode="General">
                  <c:v>2521360</c:v>
                </c:pt>
                <c:pt idx="68" formatCode="General">
                  <c:v>2519688</c:v>
                </c:pt>
                <c:pt idx="69" formatCode="General">
                  <c:v>2519498</c:v>
                </c:pt>
                <c:pt idx="70" formatCode="General">
                  <c:v>2517303</c:v>
                </c:pt>
                <c:pt idx="71" formatCode="General">
                  <c:v>2516236</c:v>
                </c:pt>
                <c:pt idx="72" formatCode="General">
                  <c:v>2515013</c:v>
                </c:pt>
              </c:numCache>
            </c:numRef>
          </c:yVal>
          <c:smooth val="0"/>
        </c:ser>
        <c:ser>
          <c:idx val="15"/>
          <c:order val="15"/>
          <c:marker>
            <c:symbol val="none"/>
          </c:marker>
          <c:xVal>
            <c:numRef>
              <c:f>grazing!$B$3:$BV$3</c:f>
              <c:numCache>
                <c:formatCode>General</c:formatCode>
                <c:ptCount val="73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</c:numCache>
            </c:numRef>
          </c:xVal>
          <c:yVal>
            <c:numRef>
              <c:f>grazing!$B$19:$BV$19</c:f>
              <c:numCache>
                <c:formatCode>0.00E+00</c:formatCode>
                <c:ptCount val="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 formatCode="General">
                  <c:v>33031.57</c:v>
                </c:pt>
                <c:pt idx="6" formatCode="General">
                  <c:v>38537.43</c:v>
                </c:pt>
                <c:pt idx="7" formatCode="General">
                  <c:v>44961.05</c:v>
                </c:pt>
                <c:pt idx="8" formatCode="General">
                  <c:v>54749.57</c:v>
                </c:pt>
                <c:pt idx="9" formatCode="General">
                  <c:v>65791.08</c:v>
                </c:pt>
                <c:pt idx="10" formatCode="General">
                  <c:v>76762.929999999993</c:v>
                </c:pt>
                <c:pt idx="11" formatCode="General">
                  <c:v>85749.45</c:v>
                </c:pt>
                <c:pt idx="12" formatCode="General">
                  <c:v>93089.64</c:v>
                </c:pt>
                <c:pt idx="13" formatCode="General">
                  <c:v>100123.8</c:v>
                </c:pt>
                <c:pt idx="14" formatCode="General">
                  <c:v>106858.6</c:v>
                </c:pt>
                <c:pt idx="15" formatCode="General">
                  <c:v>105820.9</c:v>
                </c:pt>
                <c:pt idx="16" formatCode="General">
                  <c:v>104952.1</c:v>
                </c:pt>
                <c:pt idx="17" formatCode="General">
                  <c:v>111624.9</c:v>
                </c:pt>
                <c:pt idx="18" formatCode="General">
                  <c:v>118740.4</c:v>
                </c:pt>
                <c:pt idx="19" formatCode="General">
                  <c:v>123223.7</c:v>
                </c:pt>
                <c:pt idx="20" formatCode="General">
                  <c:v>126963.7</c:v>
                </c:pt>
                <c:pt idx="21" formatCode="General">
                  <c:v>183627.1</c:v>
                </c:pt>
                <c:pt idx="22" formatCode="General">
                  <c:v>260180.3</c:v>
                </c:pt>
                <c:pt idx="23" formatCode="General">
                  <c:v>263901.8</c:v>
                </c:pt>
                <c:pt idx="24" formatCode="General">
                  <c:v>242311.2</c:v>
                </c:pt>
                <c:pt idx="25" formatCode="General">
                  <c:v>291446.90000000002</c:v>
                </c:pt>
                <c:pt idx="26" formatCode="General">
                  <c:v>334315.5</c:v>
                </c:pt>
                <c:pt idx="27" formatCode="General">
                  <c:v>341605.3</c:v>
                </c:pt>
                <c:pt idx="28" formatCode="General">
                  <c:v>362384.2</c:v>
                </c:pt>
                <c:pt idx="29" formatCode="General">
                  <c:v>398535.6</c:v>
                </c:pt>
                <c:pt idx="30" formatCode="General">
                  <c:v>433592.9</c:v>
                </c:pt>
                <c:pt idx="31" formatCode="General">
                  <c:v>467502.7</c:v>
                </c:pt>
                <c:pt idx="32" formatCode="General">
                  <c:v>500200.4</c:v>
                </c:pt>
                <c:pt idx="33" formatCode="General">
                  <c:v>531622.5</c:v>
                </c:pt>
                <c:pt idx="34" formatCode="General">
                  <c:v>561698.1</c:v>
                </c:pt>
                <c:pt idx="35" formatCode="General">
                  <c:v>590341.80000000005</c:v>
                </c:pt>
                <c:pt idx="36" formatCode="General">
                  <c:v>617449</c:v>
                </c:pt>
                <c:pt idx="37" formatCode="General">
                  <c:v>642902.19999999995</c:v>
                </c:pt>
                <c:pt idx="38" formatCode="General">
                  <c:v>666574.80000000005</c:v>
                </c:pt>
                <c:pt idx="39" formatCode="General">
                  <c:v>696253.8</c:v>
                </c:pt>
                <c:pt idx="40" formatCode="General">
                  <c:v>727415.1</c:v>
                </c:pt>
                <c:pt idx="41" formatCode="General">
                  <c:v>833949.1</c:v>
                </c:pt>
                <c:pt idx="42" formatCode="General">
                  <c:v>878787.4</c:v>
                </c:pt>
                <c:pt idx="43" formatCode="General">
                  <c:v>974820.8</c:v>
                </c:pt>
                <c:pt idx="44" formatCode="General">
                  <c:v>1021784</c:v>
                </c:pt>
                <c:pt idx="45" formatCode="General">
                  <c:v>1128094</c:v>
                </c:pt>
                <c:pt idx="46" formatCode="General">
                  <c:v>1237831</c:v>
                </c:pt>
                <c:pt idx="47" formatCode="General">
                  <c:v>1320977</c:v>
                </c:pt>
                <c:pt idx="48" formatCode="General">
                  <c:v>1540124</c:v>
                </c:pt>
                <c:pt idx="49" formatCode="General">
                  <c:v>1332069</c:v>
                </c:pt>
                <c:pt idx="50" formatCode="General">
                  <c:v>1356452</c:v>
                </c:pt>
                <c:pt idx="51" formatCode="General">
                  <c:v>1484112</c:v>
                </c:pt>
                <c:pt idx="52" formatCode="General">
                  <c:v>1124138</c:v>
                </c:pt>
                <c:pt idx="53" formatCode="General">
                  <c:v>801809.2</c:v>
                </c:pt>
                <c:pt idx="54" formatCode="General">
                  <c:v>835389.6</c:v>
                </c:pt>
                <c:pt idx="55" formatCode="General">
                  <c:v>854379.2</c:v>
                </c:pt>
                <c:pt idx="56" formatCode="General">
                  <c:v>868984.8</c:v>
                </c:pt>
                <c:pt idx="57" formatCode="General">
                  <c:v>963712.1</c:v>
                </c:pt>
                <c:pt idx="58" formatCode="General">
                  <c:v>965976.2</c:v>
                </c:pt>
                <c:pt idx="59" formatCode="General">
                  <c:v>968703.8</c:v>
                </c:pt>
                <c:pt idx="60" formatCode="General">
                  <c:v>974809.1</c:v>
                </c:pt>
                <c:pt idx="61" formatCode="General">
                  <c:v>976525.6</c:v>
                </c:pt>
                <c:pt idx="62" formatCode="General">
                  <c:v>978297.8</c:v>
                </c:pt>
                <c:pt idx="63" formatCode="General">
                  <c:v>980001.6</c:v>
                </c:pt>
                <c:pt idx="64" formatCode="General">
                  <c:v>979556.9</c:v>
                </c:pt>
                <c:pt idx="65" formatCode="General">
                  <c:v>979006.5</c:v>
                </c:pt>
                <c:pt idx="66" formatCode="General">
                  <c:v>978369.2</c:v>
                </c:pt>
                <c:pt idx="67" formatCode="General">
                  <c:v>991261.5</c:v>
                </c:pt>
                <c:pt idx="68" formatCode="General">
                  <c:v>987886.9</c:v>
                </c:pt>
                <c:pt idx="69" formatCode="General">
                  <c:v>987559.2</c:v>
                </c:pt>
                <c:pt idx="70" formatCode="General">
                  <c:v>992795.3</c:v>
                </c:pt>
                <c:pt idx="71" formatCode="General">
                  <c:v>995120.9</c:v>
                </c:pt>
                <c:pt idx="72" formatCode="General">
                  <c:v>994708.9</c:v>
                </c:pt>
              </c:numCache>
            </c:numRef>
          </c:yVal>
          <c:smooth val="0"/>
        </c:ser>
        <c:ser>
          <c:idx val="16"/>
          <c:order val="16"/>
          <c:marker>
            <c:symbol val="none"/>
          </c:marker>
          <c:xVal>
            <c:numRef>
              <c:f>grazing!$B$3:$BV$3</c:f>
              <c:numCache>
                <c:formatCode>General</c:formatCode>
                <c:ptCount val="73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</c:numCache>
            </c:numRef>
          </c:xVal>
          <c:yVal>
            <c:numRef>
              <c:f>grazing!$B$20:$BV$20</c:f>
              <c:numCache>
                <c:formatCode>0.00E+00</c:formatCode>
                <c:ptCount val="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 formatCode="General">
                  <c:v>3781.547</c:v>
                </c:pt>
                <c:pt idx="4" formatCode="General">
                  <c:v>8065.6450000000004</c:v>
                </c:pt>
                <c:pt idx="5" formatCode="General">
                  <c:v>14728.04</c:v>
                </c:pt>
                <c:pt idx="6" formatCode="General">
                  <c:v>25574.06</c:v>
                </c:pt>
                <c:pt idx="7" formatCode="General">
                  <c:v>37609.410000000003</c:v>
                </c:pt>
                <c:pt idx="8" formatCode="General">
                  <c:v>52372.01</c:v>
                </c:pt>
                <c:pt idx="9" formatCode="General">
                  <c:v>69921.11</c:v>
                </c:pt>
                <c:pt idx="10" formatCode="General">
                  <c:v>121331.2</c:v>
                </c:pt>
                <c:pt idx="11" formatCode="General">
                  <c:v>136986.1</c:v>
                </c:pt>
                <c:pt idx="12" formatCode="General">
                  <c:v>157766.39999999999</c:v>
                </c:pt>
                <c:pt idx="13" formatCode="General">
                  <c:v>185516.9</c:v>
                </c:pt>
                <c:pt idx="14" formatCode="General">
                  <c:v>184929.1</c:v>
                </c:pt>
                <c:pt idx="15" formatCode="General">
                  <c:v>200702</c:v>
                </c:pt>
                <c:pt idx="16" formatCode="General">
                  <c:v>252201.1</c:v>
                </c:pt>
                <c:pt idx="17" formatCode="General">
                  <c:v>242093.9</c:v>
                </c:pt>
                <c:pt idx="18" formatCode="General">
                  <c:v>233719.1</c:v>
                </c:pt>
                <c:pt idx="19" formatCode="General">
                  <c:v>247625.4</c:v>
                </c:pt>
                <c:pt idx="20" formatCode="General">
                  <c:v>223270.7</c:v>
                </c:pt>
                <c:pt idx="21" formatCode="General">
                  <c:v>219092</c:v>
                </c:pt>
                <c:pt idx="22" formatCode="General">
                  <c:v>228860.4</c:v>
                </c:pt>
                <c:pt idx="23" formatCode="General">
                  <c:v>203548.2</c:v>
                </c:pt>
                <c:pt idx="24" formatCode="General">
                  <c:v>198214.7</c:v>
                </c:pt>
                <c:pt idx="25" formatCode="General">
                  <c:v>215507.20000000001</c:v>
                </c:pt>
                <c:pt idx="26" formatCode="General">
                  <c:v>256234.9</c:v>
                </c:pt>
                <c:pt idx="27" formatCode="General">
                  <c:v>246774.39999999999</c:v>
                </c:pt>
                <c:pt idx="28" formatCode="General">
                  <c:v>255265</c:v>
                </c:pt>
                <c:pt idx="29" formatCode="General">
                  <c:v>263586.2</c:v>
                </c:pt>
                <c:pt idx="30" formatCode="General">
                  <c:v>273168</c:v>
                </c:pt>
                <c:pt idx="31" formatCode="General">
                  <c:v>284299.2</c:v>
                </c:pt>
                <c:pt idx="32" formatCode="General">
                  <c:v>297371.5</c:v>
                </c:pt>
                <c:pt idx="33" formatCode="General">
                  <c:v>312896.7</c:v>
                </c:pt>
                <c:pt idx="34" formatCode="General">
                  <c:v>331396</c:v>
                </c:pt>
                <c:pt idx="35" formatCode="General">
                  <c:v>353659.1</c:v>
                </c:pt>
                <c:pt idx="36" formatCode="General">
                  <c:v>380621.1</c:v>
                </c:pt>
                <c:pt idx="37" formatCode="General">
                  <c:v>413502.2</c:v>
                </c:pt>
                <c:pt idx="38" formatCode="General">
                  <c:v>454024.4</c:v>
                </c:pt>
                <c:pt idx="39" formatCode="General">
                  <c:v>503809.7</c:v>
                </c:pt>
                <c:pt idx="40" formatCode="General">
                  <c:v>578399.9</c:v>
                </c:pt>
                <c:pt idx="41" formatCode="General">
                  <c:v>668644.80000000005</c:v>
                </c:pt>
                <c:pt idx="42" formatCode="General">
                  <c:v>780793.4</c:v>
                </c:pt>
                <c:pt idx="43" formatCode="General">
                  <c:v>802043.7</c:v>
                </c:pt>
                <c:pt idx="44" formatCode="General">
                  <c:v>824196.7</c:v>
                </c:pt>
                <c:pt idx="45" formatCode="General">
                  <c:v>876126.1</c:v>
                </c:pt>
                <c:pt idx="46" formatCode="General">
                  <c:v>930287.8</c:v>
                </c:pt>
                <c:pt idx="47" formatCode="General">
                  <c:v>974930.1</c:v>
                </c:pt>
                <c:pt idx="48" formatCode="General">
                  <c:v>1020298</c:v>
                </c:pt>
                <c:pt idx="49" formatCode="General">
                  <c:v>1068772</c:v>
                </c:pt>
                <c:pt idx="50" formatCode="General">
                  <c:v>1131164</c:v>
                </c:pt>
                <c:pt idx="51" formatCode="General">
                  <c:v>1222117</c:v>
                </c:pt>
                <c:pt idx="52" formatCode="General">
                  <c:v>1306849</c:v>
                </c:pt>
                <c:pt idx="53" formatCode="General">
                  <c:v>1662434</c:v>
                </c:pt>
                <c:pt idx="54" formatCode="General">
                  <c:v>1651448</c:v>
                </c:pt>
                <c:pt idx="55" formatCode="General">
                  <c:v>1659714</c:v>
                </c:pt>
                <c:pt idx="56" formatCode="General">
                  <c:v>2015154</c:v>
                </c:pt>
                <c:pt idx="57" formatCode="General">
                  <c:v>2179901</c:v>
                </c:pt>
                <c:pt idx="58" formatCode="General">
                  <c:v>2178406</c:v>
                </c:pt>
                <c:pt idx="59" formatCode="General">
                  <c:v>2180049</c:v>
                </c:pt>
                <c:pt idx="60" formatCode="General">
                  <c:v>2180834</c:v>
                </c:pt>
                <c:pt idx="61" formatCode="General">
                  <c:v>2182129</c:v>
                </c:pt>
                <c:pt idx="62" formatCode="General">
                  <c:v>2011415</c:v>
                </c:pt>
                <c:pt idx="63" formatCode="General">
                  <c:v>2012338</c:v>
                </c:pt>
                <c:pt idx="64" formatCode="General">
                  <c:v>2011502</c:v>
                </c:pt>
                <c:pt idx="65" formatCode="General">
                  <c:v>2012870</c:v>
                </c:pt>
                <c:pt idx="66" formatCode="General">
                  <c:v>2013743</c:v>
                </c:pt>
                <c:pt idx="67" formatCode="General">
                  <c:v>2013536</c:v>
                </c:pt>
                <c:pt idx="68" formatCode="General">
                  <c:v>2013419</c:v>
                </c:pt>
                <c:pt idx="69" formatCode="General">
                  <c:v>2013224</c:v>
                </c:pt>
                <c:pt idx="70" formatCode="General">
                  <c:v>2013464</c:v>
                </c:pt>
                <c:pt idx="71" formatCode="General">
                  <c:v>2013209</c:v>
                </c:pt>
                <c:pt idx="72" formatCode="General">
                  <c:v>2013184</c:v>
                </c:pt>
              </c:numCache>
            </c:numRef>
          </c:yVal>
          <c:smooth val="0"/>
        </c:ser>
        <c:ser>
          <c:idx val="17"/>
          <c:order val="17"/>
          <c:marker>
            <c:symbol val="none"/>
          </c:marker>
          <c:xVal>
            <c:numRef>
              <c:f>grazing!$B$3:$BV$3</c:f>
              <c:numCache>
                <c:formatCode>General</c:formatCode>
                <c:ptCount val="73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</c:numCache>
            </c:numRef>
          </c:xVal>
          <c:yVal>
            <c:numRef>
              <c:f>grazing!$B$21:$BV$21</c:f>
              <c:numCache>
                <c:formatCode>0.00E+00</c:formatCode>
                <c:ptCount val="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3.1663920000000001E-3</c:v>
                </c:pt>
                <c:pt idx="7" formatCode="General">
                  <c:v>859.46199999999999</c:v>
                </c:pt>
                <c:pt idx="8" formatCode="General">
                  <c:v>1718.9469999999999</c:v>
                </c:pt>
                <c:pt idx="9" formatCode="General">
                  <c:v>3437.9960000000001</c:v>
                </c:pt>
                <c:pt idx="10" formatCode="General">
                  <c:v>6876.2730000000001</c:v>
                </c:pt>
                <c:pt idx="11" formatCode="General">
                  <c:v>13752.57</c:v>
                </c:pt>
                <c:pt idx="12" formatCode="General">
                  <c:v>14407.48</c:v>
                </c:pt>
                <c:pt idx="13" formatCode="General">
                  <c:v>15062.44</c:v>
                </c:pt>
                <c:pt idx="14" formatCode="General">
                  <c:v>15717.32</c:v>
                </c:pt>
                <c:pt idx="15" formatCode="General">
                  <c:v>16372.04</c:v>
                </c:pt>
                <c:pt idx="16" formatCode="General">
                  <c:v>17027.03</c:v>
                </c:pt>
                <c:pt idx="17" formatCode="General">
                  <c:v>17682.009999999998</c:v>
                </c:pt>
                <c:pt idx="18" formatCode="General">
                  <c:v>18336.84</c:v>
                </c:pt>
                <c:pt idx="19" formatCode="General">
                  <c:v>18991.34</c:v>
                </c:pt>
                <c:pt idx="20" formatCode="General">
                  <c:v>19646.349999999999</c:v>
                </c:pt>
                <c:pt idx="21" formatCode="General">
                  <c:v>20301.16</c:v>
                </c:pt>
                <c:pt idx="22" formatCode="General">
                  <c:v>20956</c:v>
                </c:pt>
                <c:pt idx="23" formatCode="General">
                  <c:v>21610.99</c:v>
                </c:pt>
                <c:pt idx="24" formatCode="General">
                  <c:v>22266</c:v>
                </c:pt>
                <c:pt idx="25" formatCode="General">
                  <c:v>22920.74</c:v>
                </c:pt>
                <c:pt idx="26" formatCode="General">
                  <c:v>23576.18</c:v>
                </c:pt>
                <c:pt idx="27" formatCode="General">
                  <c:v>28814.799999999999</c:v>
                </c:pt>
                <c:pt idx="28" formatCode="General">
                  <c:v>29455.040000000001</c:v>
                </c:pt>
                <c:pt idx="29" formatCode="General">
                  <c:v>30095.4</c:v>
                </c:pt>
                <c:pt idx="30" formatCode="General">
                  <c:v>30735.71</c:v>
                </c:pt>
                <c:pt idx="31" formatCode="General">
                  <c:v>31376.03</c:v>
                </c:pt>
                <c:pt idx="32" formatCode="General">
                  <c:v>32016.33</c:v>
                </c:pt>
                <c:pt idx="33" formatCode="General">
                  <c:v>32656.52</c:v>
                </c:pt>
                <c:pt idx="34" formatCode="General">
                  <c:v>33296.82</c:v>
                </c:pt>
                <c:pt idx="35" formatCode="General">
                  <c:v>33937.089999999997</c:v>
                </c:pt>
                <c:pt idx="36" formatCode="General">
                  <c:v>34577.14</c:v>
                </c:pt>
                <c:pt idx="37" formatCode="General">
                  <c:v>35217.42</c:v>
                </c:pt>
                <c:pt idx="38" formatCode="General">
                  <c:v>35857.79</c:v>
                </c:pt>
                <c:pt idx="39" formatCode="General">
                  <c:v>35799.85</c:v>
                </c:pt>
                <c:pt idx="40" formatCode="General">
                  <c:v>37720.93</c:v>
                </c:pt>
                <c:pt idx="41" formatCode="General">
                  <c:v>37022.379999999997</c:v>
                </c:pt>
                <c:pt idx="42" formatCode="General">
                  <c:v>40514.730000000003</c:v>
                </c:pt>
                <c:pt idx="43" formatCode="General">
                  <c:v>42610.45</c:v>
                </c:pt>
                <c:pt idx="44" formatCode="General">
                  <c:v>44706.11</c:v>
                </c:pt>
                <c:pt idx="45" formatCode="General">
                  <c:v>44916.2</c:v>
                </c:pt>
                <c:pt idx="46" formatCode="General">
                  <c:v>48832.2</c:v>
                </c:pt>
                <c:pt idx="47" formatCode="General">
                  <c:v>49683.69</c:v>
                </c:pt>
                <c:pt idx="48" formatCode="General">
                  <c:v>46111.64</c:v>
                </c:pt>
                <c:pt idx="49" formatCode="General">
                  <c:v>46405.56</c:v>
                </c:pt>
                <c:pt idx="50" formatCode="General">
                  <c:v>51314.77</c:v>
                </c:pt>
                <c:pt idx="51" formatCode="General">
                  <c:v>58150.59</c:v>
                </c:pt>
                <c:pt idx="52" formatCode="General">
                  <c:v>66736.800000000003</c:v>
                </c:pt>
                <c:pt idx="53" formatCode="General">
                  <c:v>139213.4</c:v>
                </c:pt>
                <c:pt idx="54" formatCode="General">
                  <c:v>129903.3</c:v>
                </c:pt>
                <c:pt idx="55" formatCode="General">
                  <c:v>121004.2</c:v>
                </c:pt>
                <c:pt idx="56" formatCode="General">
                  <c:v>116023.1</c:v>
                </c:pt>
                <c:pt idx="57" formatCode="General">
                  <c:v>108453.5</c:v>
                </c:pt>
                <c:pt idx="58" formatCode="General">
                  <c:v>106623.4</c:v>
                </c:pt>
                <c:pt idx="59" formatCode="General">
                  <c:v>105282.9</c:v>
                </c:pt>
                <c:pt idx="60" formatCode="General">
                  <c:v>104503.3</c:v>
                </c:pt>
                <c:pt idx="61" formatCode="General">
                  <c:v>104843.4</c:v>
                </c:pt>
                <c:pt idx="62" formatCode="General">
                  <c:v>104523.1</c:v>
                </c:pt>
                <c:pt idx="63" formatCode="General">
                  <c:v>104443.4</c:v>
                </c:pt>
                <c:pt idx="64" formatCode="General">
                  <c:v>104183.4</c:v>
                </c:pt>
                <c:pt idx="65" formatCode="General">
                  <c:v>103623.5</c:v>
                </c:pt>
                <c:pt idx="66" formatCode="General">
                  <c:v>103443</c:v>
                </c:pt>
                <c:pt idx="67" formatCode="General">
                  <c:v>103393</c:v>
                </c:pt>
                <c:pt idx="68" formatCode="General">
                  <c:v>103013.2</c:v>
                </c:pt>
                <c:pt idx="69" formatCode="General">
                  <c:v>103003.3</c:v>
                </c:pt>
                <c:pt idx="70" formatCode="General">
                  <c:v>102794.3</c:v>
                </c:pt>
                <c:pt idx="71" formatCode="General">
                  <c:v>102623.4</c:v>
                </c:pt>
                <c:pt idx="72" formatCode="General">
                  <c:v>102437.7</c:v>
                </c:pt>
              </c:numCache>
            </c:numRef>
          </c:yVal>
          <c:smooth val="0"/>
        </c:ser>
        <c:ser>
          <c:idx val="18"/>
          <c:order val="18"/>
          <c:marker>
            <c:symbol val="none"/>
          </c:marker>
          <c:xVal>
            <c:numRef>
              <c:f>grazing!$B$3:$BV$3</c:f>
              <c:numCache>
                <c:formatCode>General</c:formatCode>
                <c:ptCount val="73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</c:numCache>
            </c:numRef>
          </c:xVal>
          <c:yVal>
            <c:numRef>
              <c:f>grazing!$B$22:$BV$22</c:f>
              <c:numCache>
                <c:formatCode>0.00E+00</c:formatCode>
                <c:ptCount val="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 formatCode="General">
                  <c:v>274.66250000000002</c:v>
                </c:pt>
                <c:pt idx="6" formatCode="General">
                  <c:v>326.02760000000001</c:v>
                </c:pt>
                <c:pt idx="7" formatCode="General">
                  <c:v>383.33280000000002</c:v>
                </c:pt>
                <c:pt idx="8" formatCode="General">
                  <c:v>444.51900000000001</c:v>
                </c:pt>
                <c:pt idx="9" formatCode="General">
                  <c:v>504.27370000000002</c:v>
                </c:pt>
                <c:pt idx="10" formatCode="General">
                  <c:v>549.41179999999997</c:v>
                </c:pt>
                <c:pt idx="11" formatCode="General">
                  <c:v>716.42970000000003</c:v>
                </c:pt>
                <c:pt idx="12" formatCode="General">
                  <c:v>934.52279999999996</c:v>
                </c:pt>
                <c:pt idx="13" formatCode="General">
                  <c:v>1219.251</c:v>
                </c:pt>
                <c:pt idx="14" formatCode="General">
                  <c:v>1590.8309999999999</c:v>
                </c:pt>
                <c:pt idx="15" formatCode="General">
                  <c:v>2075.413</c:v>
                </c:pt>
                <c:pt idx="16" formatCode="General">
                  <c:v>2706.6669999999999</c:v>
                </c:pt>
                <c:pt idx="17" formatCode="General">
                  <c:v>3528.0590000000002</c:v>
                </c:pt>
                <c:pt idx="18" formatCode="General">
                  <c:v>4594.4269999999997</c:v>
                </c:pt>
                <c:pt idx="19" formatCode="General">
                  <c:v>5015.6419999999998</c:v>
                </c:pt>
                <c:pt idx="20" formatCode="General">
                  <c:v>5391.7669999999998</c:v>
                </c:pt>
                <c:pt idx="21" formatCode="General">
                  <c:v>6237.2550000000001</c:v>
                </c:pt>
                <c:pt idx="22" formatCode="General">
                  <c:v>7980.4459999999999</c:v>
                </c:pt>
                <c:pt idx="23" formatCode="General">
                  <c:v>5710.598</c:v>
                </c:pt>
                <c:pt idx="24" formatCode="General">
                  <c:v>6307.2659999999996</c:v>
                </c:pt>
                <c:pt idx="25" formatCode="General">
                  <c:v>6750.8440000000001</c:v>
                </c:pt>
                <c:pt idx="26" formatCode="General">
                  <c:v>7776.348</c:v>
                </c:pt>
                <c:pt idx="27" formatCode="General">
                  <c:v>8721.3559999999998</c:v>
                </c:pt>
                <c:pt idx="28" formatCode="General">
                  <c:v>9461.8379999999997</c:v>
                </c:pt>
                <c:pt idx="29" formatCode="General">
                  <c:v>9937.5669999999991</c:v>
                </c:pt>
                <c:pt idx="30" formatCode="General">
                  <c:v>10431.93</c:v>
                </c:pt>
                <c:pt idx="31" formatCode="General">
                  <c:v>10944.72</c:v>
                </c:pt>
                <c:pt idx="32" formatCode="General">
                  <c:v>11475.58</c:v>
                </c:pt>
                <c:pt idx="33" formatCode="General">
                  <c:v>12024.02</c:v>
                </c:pt>
                <c:pt idx="34" formatCode="General">
                  <c:v>12586.83</c:v>
                </c:pt>
                <c:pt idx="35" formatCode="General">
                  <c:v>13168.38</c:v>
                </c:pt>
                <c:pt idx="36" formatCode="General">
                  <c:v>13763.13</c:v>
                </c:pt>
                <c:pt idx="37" formatCode="General">
                  <c:v>14368.05</c:v>
                </c:pt>
                <c:pt idx="38" formatCode="General">
                  <c:v>14980.56</c:v>
                </c:pt>
                <c:pt idx="39" formatCode="General">
                  <c:v>15597.2</c:v>
                </c:pt>
                <c:pt idx="40" formatCode="General">
                  <c:v>15425.3</c:v>
                </c:pt>
                <c:pt idx="41" formatCode="General">
                  <c:v>15064.02</c:v>
                </c:pt>
                <c:pt idx="42" formatCode="General">
                  <c:v>14677.45</c:v>
                </c:pt>
                <c:pt idx="43" formatCode="General">
                  <c:v>14343.78</c:v>
                </c:pt>
                <c:pt idx="44" formatCode="General">
                  <c:v>13974.21</c:v>
                </c:pt>
                <c:pt idx="45" formatCode="General">
                  <c:v>13499.92</c:v>
                </c:pt>
                <c:pt idx="46" formatCode="General">
                  <c:v>12998</c:v>
                </c:pt>
                <c:pt idx="47" formatCode="General">
                  <c:v>12427.75</c:v>
                </c:pt>
                <c:pt idx="48" formatCode="General">
                  <c:v>11893.35</c:v>
                </c:pt>
                <c:pt idx="49" formatCode="General">
                  <c:v>13039.7</c:v>
                </c:pt>
                <c:pt idx="50" formatCode="General">
                  <c:v>14036.94</c:v>
                </c:pt>
                <c:pt idx="51" formatCode="General">
                  <c:v>13872.76</c:v>
                </c:pt>
                <c:pt idx="52" formatCode="General">
                  <c:v>13315.09</c:v>
                </c:pt>
                <c:pt idx="53" formatCode="General">
                  <c:v>679.99959999999999</c:v>
                </c:pt>
                <c:pt idx="54" formatCode="General">
                  <c:v>760.00139999999999</c:v>
                </c:pt>
                <c:pt idx="55" formatCode="General">
                  <c:v>1009.999</c:v>
                </c:pt>
                <c:pt idx="56" formatCode="General">
                  <c:v>1200</c:v>
                </c:pt>
                <c:pt idx="57" formatCode="General">
                  <c:v>1050</c:v>
                </c:pt>
                <c:pt idx="58" formatCode="General">
                  <c:v>1060.001</c:v>
                </c:pt>
                <c:pt idx="59" formatCode="General">
                  <c:v>1060.001</c:v>
                </c:pt>
                <c:pt idx="60" formatCode="General">
                  <c:v>1060</c:v>
                </c:pt>
                <c:pt idx="61" formatCode="General">
                  <c:v>1070</c:v>
                </c:pt>
                <c:pt idx="62" formatCode="General">
                  <c:v>1070</c:v>
                </c:pt>
                <c:pt idx="63" formatCode="General">
                  <c:v>1080</c:v>
                </c:pt>
                <c:pt idx="64" formatCode="General">
                  <c:v>1080</c:v>
                </c:pt>
                <c:pt idx="65" formatCode="General">
                  <c:v>1080.001</c:v>
                </c:pt>
                <c:pt idx="66" formatCode="General">
                  <c:v>1079.999</c:v>
                </c:pt>
                <c:pt idx="67" formatCode="General">
                  <c:v>1080</c:v>
                </c:pt>
                <c:pt idx="68" formatCode="General">
                  <c:v>1080</c:v>
                </c:pt>
                <c:pt idx="69" formatCode="General">
                  <c:v>1080</c:v>
                </c:pt>
                <c:pt idx="70" formatCode="General">
                  <c:v>1080</c:v>
                </c:pt>
                <c:pt idx="71" formatCode="General">
                  <c:v>1080</c:v>
                </c:pt>
                <c:pt idx="72" formatCode="General">
                  <c:v>1080</c:v>
                </c:pt>
              </c:numCache>
            </c:numRef>
          </c:yVal>
          <c:smooth val="0"/>
        </c:ser>
        <c:ser>
          <c:idx val="19"/>
          <c:order val="19"/>
          <c:marker>
            <c:symbol val="none"/>
          </c:marker>
          <c:xVal>
            <c:numRef>
              <c:f>grazing!$B$3:$BV$3</c:f>
              <c:numCache>
                <c:formatCode>General</c:formatCode>
                <c:ptCount val="73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</c:numCache>
            </c:numRef>
          </c:xVal>
          <c:yVal>
            <c:numRef>
              <c:f>grazing!$B$23:$BV$23</c:f>
              <c:numCache>
                <c:formatCode>0.00E+00</c:formatCode>
                <c:ptCount val="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 formatCode="General">
                  <c:v>54890.720000000001</c:v>
                </c:pt>
                <c:pt idx="5" formatCode="General">
                  <c:v>127306.4</c:v>
                </c:pt>
                <c:pt idx="6" formatCode="General">
                  <c:v>201603.3</c:v>
                </c:pt>
                <c:pt idx="7" formatCode="General">
                  <c:v>321601.40000000002</c:v>
                </c:pt>
                <c:pt idx="8" formatCode="General">
                  <c:v>516537.7</c:v>
                </c:pt>
                <c:pt idx="9" formatCode="General">
                  <c:v>552019.80000000005</c:v>
                </c:pt>
                <c:pt idx="10" formatCode="General">
                  <c:v>934080.3</c:v>
                </c:pt>
                <c:pt idx="11" formatCode="General">
                  <c:v>456326.1</c:v>
                </c:pt>
                <c:pt idx="12" formatCode="General">
                  <c:v>423985.2</c:v>
                </c:pt>
                <c:pt idx="13" formatCode="General">
                  <c:v>324426.8</c:v>
                </c:pt>
                <c:pt idx="14" formatCode="General">
                  <c:v>378568.8</c:v>
                </c:pt>
                <c:pt idx="15" formatCode="General">
                  <c:v>428973.7</c:v>
                </c:pt>
                <c:pt idx="16" formatCode="General">
                  <c:v>509816.7</c:v>
                </c:pt>
                <c:pt idx="17" formatCode="General">
                  <c:v>479423.5</c:v>
                </c:pt>
                <c:pt idx="18" formatCode="General">
                  <c:v>447696.5</c:v>
                </c:pt>
                <c:pt idx="19" formatCode="General">
                  <c:v>503098.2</c:v>
                </c:pt>
                <c:pt idx="20" formatCode="General">
                  <c:v>508541.8</c:v>
                </c:pt>
                <c:pt idx="21" formatCode="General">
                  <c:v>894807.4</c:v>
                </c:pt>
                <c:pt idx="22" formatCode="General">
                  <c:v>1073131</c:v>
                </c:pt>
                <c:pt idx="23" formatCode="General">
                  <c:v>999968.9</c:v>
                </c:pt>
                <c:pt idx="24" formatCode="General">
                  <c:v>794008.8</c:v>
                </c:pt>
                <c:pt idx="25" formatCode="General">
                  <c:v>909622.2</c:v>
                </c:pt>
                <c:pt idx="26" formatCode="General">
                  <c:v>956242.3</c:v>
                </c:pt>
                <c:pt idx="27" formatCode="General">
                  <c:v>975915.1</c:v>
                </c:pt>
                <c:pt idx="28" formatCode="General">
                  <c:v>1009359</c:v>
                </c:pt>
                <c:pt idx="29" formatCode="General">
                  <c:v>1103776</c:v>
                </c:pt>
                <c:pt idx="30" formatCode="General">
                  <c:v>1157259</c:v>
                </c:pt>
                <c:pt idx="31" formatCode="General">
                  <c:v>1254982</c:v>
                </c:pt>
                <c:pt idx="32" formatCode="General">
                  <c:v>1454984</c:v>
                </c:pt>
                <c:pt idx="33" formatCode="General">
                  <c:v>1568233</c:v>
                </c:pt>
                <c:pt idx="34" formatCode="General">
                  <c:v>1704776</c:v>
                </c:pt>
                <c:pt idx="35" formatCode="General">
                  <c:v>2012000</c:v>
                </c:pt>
                <c:pt idx="36" formatCode="General">
                  <c:v>2149236</c:v>
                </c:pt>
                <c:pt idx="37" formatCode="General">
                  <c:v>2131040</c:v>
                </c:pt>
                <c:pt idx="38" formatCode="General">
                  <c:v>2409960</c:v>
                </c:pt>
                <c:pt idx="39" formatCode="General">
                  <c:v>2484491</c:v>
                </c:pt>
                <c:pt idx="40" formatCode="General">
                  <c:v>2693460</c:v>
                </c:pt>
                <c:pt idx="41" formatCode="General">
                  <c:v>2839551</c:v>
                </c:pt>
                <c:pt idx="42" formatCode="General">
                  <c:v>2965068</c:v>
                </c:pt>
                <c:pt idx="43" formatCode="General">
                  <c:v>2957547</c:v>
                </c:pt>
                <c:pt idx="44" formatCode="General">
                  <c:v>2596164</c:v>
                </c:pt>
                <c:pt idx="45" formatCode="General">
                  <c:v>2599543</c:v>
                </c:pt>
                <c:pt idx="46" formatCode="General">
                  <c:v>2698998</c:v>
                </c:pt>
                <c:pt idx="47" formatCode="General">
                  <c:v>2868413</c:v>
                </c:pt>
                <c:pt idx="48" formatCode="General">
                  <c:v>3038102</c:v>
                </c:pt>
                <c:pt idx="49" formatCode="General">
                  <c:v>3157054</c:v>
                </c:pt>
                <c:pt idx="50" formatCode="General">
                  <c:v>3128334</c:v>
                </c:pt>
                <c:pt idx="51" formatCode="General">
                  <c:v>3150228</c:v>
                </c:pt>
                <c:pt idx="52" formatCode="General">
                  <c:v>3101008</c:v>
                </c:pt>
                <c:pt idx="53" formatCode="General">
                  <c:v>3670918</c:v>
                </c:pt>
                <c:pt idx="54" formatCode="General">
                  <c:v>4021037</c:v>
                </c:pt>
                <c:pt idx="55" formatCode="General">
                  <c:v>4578049</c:v>
                </c:pt>
                <c:pt idx="56" formatCode="General">
                  <c:v>5245678</c:v>
                </c:pt>
                <c:pt idx="57" formatCode="General">
                  <c:v>5198011</c:v>
                </c:pt>
                <c:pt idx="58" formatCode="General">
                  <c:v>5197052</c:v>
                </c:pt>
                <c:pt idx="59" formatCode="General">
                  <c:v>5197100</c:v>
                </c:pt>
                <c:pt idx="60" formatCode="General">
                  <c:v>5067218</c:v>
                </c:pt>
                <c:pt idx="61" formatCode="General">
                  <c:v>5066100</c:v>
                </c:pt>
                <c:pt idx="62" formatCode="General">
                  <c:v>5063882</c:v>
                </c:pt>
                <c:pt idx="63" formatCode="General">
                  <c:v>5071830</c:v>
                </c:pt>
                <c:pt idx="64" formatCode="General">
                  <c:v>5071364</c:v>
                </c:pt>
                <c:pt idx="65" formatCode="General">
                  <c:v>5069426</c:v>
                </c:pt>
                <c:pt idx="66" formatCode="General">
                  <c:v>5066882</c:v>
                </c:pt>
                <c:pt idx="67" formatCode="General">
                  <c:v>5278933</c:v>
                </c:pt>
                <c:pt idx="68" formatCode="General">
                  <c:v>5065284</c:v>
                </c:pt>
                <c:pt idx="69" formatCode="General">
                  <c:v>5063785</c:v>
                </c:pt>
                <c:pt idx="70" formatCode="General">
                  <c:v>5062426</c:v>
                </c:pt>
                <c:pt idx="71" formatCode="General">
                  <c:v>5061505</c:v>
                </c:pt>
                <c:pt idx="72" formatCode="General">
                  <c:v>5060242</c:v>
                </c:pt>
              </c:numCache>
            </c:numRef>
          </c:yVal>
          <c:smooth val="0"/>
        </c:ser>
        <c:ser>
          <c:idx val="20"/>
          <c:order val="20"/>
          <c:marker>
            <c:symbol val="none"/>
          </c:marker>
          <c:xVal>
            <c:numRef>
              <c:f>grazing!$B$3:$BV$3</c:f>
              <c:numCache>
                <c:formatCode>General</c:formatCode>
                <c:ptCount val="73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</c:numCache>
            </c:numRef>
          </c:xVal>
          <c:yVal>
            <c:numRef>
              <c:f>grazing!$B$24:$BV$24</c:f>
              <c:numCache>
                <c:formatCode>0.00E+00</c:formatCode>
                <c:ptCount val="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 formatCode="General">
                  <c:v>528.13509999999997</c:v>
                </c:pt>
                <c:pt idx="6" formatCode="General">
                  <c:v>920.14909999999998</c:v>
                </c:pt>
                <c:pt idx="7" formatCode="General">
                  <c:v>1167.992</c:v>
                </c:pt>
                <c:pt idx="8" formatCode="General">
                  <c:v>1606.9780000000001</c:v>
                </c:pt>
                <c:pt idx="9" formatCode="General">
                  <c:v>2335.6979999999999</c:v>
                </c:pt>
                <c:pt idx="10" formatCode="General">
                  <c:v>3380.7220000000002</c:v>
                </c:pt>
                <c:pt idx="11" formatCode="General">
                  <c:v>3610.076</c:v>
                </c:pt>
                <c:pt idx="12" formatCode="General">
                  <c:v>3841.6750000000002</c:v>
                </c:pt>
                <c:pt idx="13" formatCode="General">
                  <c:v>4076.8040000000001</c:v>
                </c:pt>
                <c:pt idx="14" formatCode="General">
                  <c:v>4318.1019999999999</c:v>
                </c:pt>
                <c:pt idx="15" formatCode="General">
                  <c:v>4569.1130000000003</c:v>
                </c:pt>
                <c:pt idx="16" formatCode="General">
                  <c:v>4835.2979999999998</c:v>
                </c:pt>
                <c:pt idx="17" formatCode="General">
                  <c:v>5124.1689999999999</c:v>
                </c:pt>
                <c:pt idx="18" formatCode="General">
                  <c:v>5447.0379999999996</c:v>
                </c:pt>
                <c:pt idx="19" formatCode="General">
                  <c:v>5687.25</c:v>
                </c:pt>
                <c:pt idx="20" formatCode="General">
                  <c:v>5903.6279999999997</c:v>
                </c:pt>
                <c:pt idx="21" formatCode="General">
                  <c:v>6997.8469999999998</c:v>
                </c:pt>
                <c:pt idx="22" formatCode="General">
                  <c:v>7992.268</c:v>
                </c:pt>
                <c:pt idx="23" formatCode="General">
                  <c:v>8404.4220000000005</c:v>
                </c:pt>
                <c:pt idx="24" formatCode="General">
                  <c:v>9207.76</c:v>
                </c:pt>
                <c:pt idx="25" formatCode="General">
                  <c:v>9847.6350000000002</c:v>
                </c:pt>
                <c:pt idx="26" formatCode="General">
                  <c:v>11220.52</c:v>
                </c:pt>
                <c:pt idx="27" formatCode="General">
                  <c:v>9681.9009999999998</c:v>
                </c:pt>
                <c:pt idx="28" formatCode="General">
                  <c:v>9989.7659999999996</c:v>
                </c:pt>
                <c:pt idx="29" formatCode="General">
                  <c:v>10304.36</c:v>
                </c:pt>
                <c:pt idx="30" formatCode="General">
                  <c:v>10609.57</c:v>
                </c:pt>
                <c:pt idx="31" formatCode="General">
                  <c:v>10904.63</c:v>
                </c:pt>
                <c:pt idx="32" formatCode="General">
                  <c:v>11189.59</c:v>
                </c:pt>
                <c:pt idx="33" formatCode="General">
                  <c:v>11464.2</c:v>
                </c:pt>
                <c:pt idx="34" formatCode="General">
                  <c:v>11727.85</c:v>
                </c:pt>
                <c:pt idx="35" formatCode="General">
                  <c:v>11979.6</c:v>
                </c:pt>
                <c:pt idx="36" formatCode="General">
                  <c:v>12218.77</c:v>
                </c:pt>
                <c:pt idx="37" formatCode="General">
                  <c:v>12444.48</c:v>
                </c:pt>
                <c:pt idx="38" formatCode="General">
                  <c:v>13048.95</c:v>
                </c:pt>
                <c:pt idx="39" formatCode="General">
                  <c:v>13633.36</c:v>
                </c:pt>
                <c:pt idx="40" formatCode="General">
                  <c:v>14734.02</c:v>
                </c:pt>
                <c:pt idx="41" formatCode="General">
                  <c:v>15976.44</c:v>
                </c:pt>
                <c:pt idx="42" formatCode="General">
                  <c:v>17263.37</c:v>
                </c:pt>
                <c:pt idx="43" formatCode="General">
                  <c:v>19076.88</c:v>
                </c:pt>
                <c:pt idx="44" formatCode="General">
                  <c:v>20065.810000000001</c:v>
                </c:pt>
                <c:pt idx="45" formatCode="General">
                  <c:v>22353.94</c:v>
                </c:pt>
                <c:pt idx="46" formatCode="General">
                  <c:v>24512.97</c:v>
                </c:pt>
                <c:pt idx="47" formatCode="General">
                  <c:v>26614.32</c:v>
                </c:pt>
                <c:pt idx="48" formatCode="General">
                  <c:v>28959.16</c:v>
                </c:pt>
                <c:pt idx="49" formatCode="General">
                  <c:v>31934.560000000001</c:v>
                </c:pt>
                <c:pt idx="50" formatCode="General">
                  <c:v>35233.07</c:v>
                </c:pt>
                <c:pt idx="51" formatCode="General">
                  <c:v>33002.42</c:v>
                </c:pt>
                <c:pt idx="52" formatCode="General">
                  <c:v>34989.65</c:v>
                </c:pt>
                <c:pt idx="53" formatCode="General">
                  <c:v>33599.24</c:v>
                </c:pt>
                <c:pt idx="54" formatCode="General">
                  <c:v>35478.94</c:v>
                </c:pt>
                <c:pt idx="55" formatCode="General">
                  <c:v>39329.339999999997</c:v>
                </c:pt>
                <c:pt idx="56" formatCode="General">
                  <c:v>44729.21</c:v>
                </c:pt>
                <c:pt idx="57" formatCode="General">
                  <c:v>53249.3</c:v>
                </c:pt>
                <c:pt idx="58" formatCode="General">
                  <c:v>54449.38</c:v>
                </c:pt>
                <c:pt idx="59" formatCode="General">
                  <c:v>55449.43</c:v>
                </c:pt>
                <c:pt idx="60" formatCode="General">
                  <c:v>56429.4</c:v>
                </c:pt>
                <c:pt idx="61" formatCode="General">
                  <c:v>57719.58</c:v>
                </c:pt>
                <c:pt idx="62" formatCode="General">
                  <c:v>58889.52</c:v>
                </c:pt>
                <c:pt idx="63" formatCode="General">
                  <c:v>58872.36</c:v>
                </c:pt>
                <c:pt idx="64" formatCode="General">
                  <c:v>58863.41</c:v>
                </c:pt>
                <c:pt idx="65" formatCode="General">
                  <c:v>58853.43</c:v>
                </c:pt>
                <c:pt idx="66" formatCode="General">
                  <c:v>58863.46</c:v>
                </c:pt>
                <c:pt idx="67" formatCode="General">
                  <c:v>58893.45</c:v>
                </c:pt>
                <c:pt idx="68" formatCode="General">
                  <c:v>58883.4</c:v>
                </c:pt>
                <c:pt idx="69" formatCode="General">
                  <c:v>58883.43</c:v>
                </c:pt>
                <c:pt idx="70" formatCode="General">
                  <c:v>58899.44</c:v>
                </c:pt>
                <c:pt idx="71" formatCode="General">
                  <c:v>58903.33</c:v>
                </c:pt>
                <c:pt idx="72" formatCode="General">
                  <c:v>58903.48</c:v>
                </c:pt>
              </c:numCache>
            </c:numRef>
          </c:yVal>
          <c:smooth val="0"/>
        </c:ser>
        <c:ser>
          <c:idx val="21"/>
          <c:order val="21"/>
          <c:marker>
            <c:symbol val="none"/>
          </c:marker>
          <c:xVal>
            <c:numRef>
              <c:f>grazing!$B$3:$BV$3</c:f>
              <c:numCache>
                <c:formatCode>General</c:formatCode>
                <c:ptCount val="73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</c:numCache>
            </c:numRef>
          </c:xVal>
          <c:yVal>
            <c:numRef>
              <c:f>grazing!$B$25:$BV$25</c:f>
              <c:numCache>
                <c:formatCode>0.00E+00</c:formatCode>
                <c:ptCount val="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 formatCode="General">
                  <c:v>531.66020000000003</c:v>
                </c:pt>
                <c:pt idx="6" formatCode="General">
                  <c:v>723.6019</c:v>
                </c:pt>
                <c:pt idx="7" formatCode="General">
                  <c:v>981.9751</c:v>
                </c:pt>
                <c:pt idx="8" formatCode="General">
                  <c:v>3228.047</c:v>
                </c:pt>
                <c:pt idx="9" formatCode="General">
                  <c:v>5574.8789999999999</c:v>
                </c:pt>
                <c:pt idx="10" formatCode="General">
                  <c:v>8001.8620000000001</c:v>
                </c:pt>
                <c:pt idx="11" formatCode="General">
                  <c:v>8473.3070000000007</c:v>
                </c:pt>
                <c:pt idx="12" formatCode="General">
                  <c:v>8926.4279999999999</c:v>
                </c:pt>
                <c:pt idx="13" formatCode="General">
                  <c:v>9361.5930000000008</c:v>
                </c:pt>
                <c:pt idx="14" formatCode="General">
                  <c:v>9779.1470000000008</c:v>
                </c:pt>
                <c:pt idx="15" formatCode="General">
                  <c:v>10179.620000000001</c:v>
                </c:pt>
                <c:pt idx="16" formatCode="General">
                  <c:v>10563.26</c:v>
                </c:pt>
                <c:pt idx="17" formatCode="General">
                  <c:v>10930.45</c:v>
                </c:pt>
                <c:pt idx="18" formatCode="General">
                  <c:v>11281.31</c:v>
                </c:pt>
                <c:pt idx="19" formatCode="General">
                  <c:v>11615.91</c:v>
                </c:pt>
                <c:pt idx="20" formatCode="General">
                  <c:v>11934.52</c:v>
                </c:pt>
                <c:pt idx="21" formatCode="General">
                  <c:v>12853.33</c:v>
                </c:pt>
                <c:pt idx="22" formatCode="General">
                  <c:v>13731.39</c:v>
                </c:pt>
                <c:pt idx="23" formatCode="General">
                  <c:v>14568.3</c:v>
                </c:pt>
                <c:pt idx="24" formatCode="General">
                  <c:v>17667.560000000001</c:v>
                </c:pt>
                <c:pt idx="25" formatCode="General">
                  <c:v>20631.98</c:v>
                </c:pt>
                <c:pt idx="26" formatCode="General">
                  <c:v>22014.59</c:v>
                </c:pt>
                <c:pt idx="27" formatCode="General">
                  <c:v>23873.8</c:v>
                </c:pt>
                <c:pt idx="28" formatCode="General">
                  <c:v>23665.16</c:v>
                </c:pt>
                <c:pt idx="29" formatCode="General">
                  <c:v>23454.85</c:v>
                </c:pt>
                <c:pt idx="30" formatCode="General">
                  <c:v>23244.240000000002</c:v>
                </c:pt>
                <c:pt idx="31" formatCode="General">
                  <c:v>23032.19</c:v>
                </c:pt>
                <c:pt idx="32" formatCode="General">
                  <c:v>22818.99</c:v>
                </c:pt>
                <c:pt idx="33" formatCode="General">
                  <c:v>23410.04</c:v>
                </c:pt>
                <c:pt idx="34" formatCode="General">
                  <c:v>23968.75</c:v>
                </c:pt>
                <c:pt idx="35" formatCode="General">
                  <c:v>24495.599999999999</c:v>
                </c:pt>
                <c:pt idx="36" formatCode="General">
                  <c:v>24991.67</c:v>
                </c:pt>
                <c:pt idx="37" formatCode="General">
                  <c:v>25457.52</c:v>
                </c:pt>
                <c:pt idx="38" formatCode="General">
                  <c:v>26259.01</c:v>
                </c:pt>
                <c:pt idx="39" formatCode="General">
                  <c:v>27058.86</c:v>
                </c:pt>
                <c:pt idx="40" formatCode="General">
                  <c:v>27821.53</c:v>
                </c:pt>
                <c:pt idx="41" formatCode="General">
                  <c:v>28548.14</c:v>
                </c:pt>
                <c:pt idx="42" formatCode="General">
                  <c:v>29240.1</c:v>
                </c:pt>
                <c:pt idx="43" formatCode="General">
                  <c:v>36006.42</c:v>
                </c:pt>
                <c:pt idx="44" formatCode="General">
                  <c:v>42457.99</c:v>
                </c:pt>
                <c:pt idx="45" formatCode="General">
                  <c:v>48643.59</c:v>
                </c:pt>
                <c:pt idx="46" formatCode="General">
                  <c:v>54567.17</c:v>
                </c:pt>
                <c:pt idx="47" formatCode="General">
                  <c:v>60235.45</c:v>
                </c:pt>
                <c:pt idx="48" formatCode="General">
                  <c:v>70740.42</c:v>
                </c:pt>
                <c:pt idx="49" formatCode="General">
                  <c:v>80863.839999999997</c:v>
                </c:pt>
                <c:pt idx="50" formatCode="General">
                  <c:v>90548.58</c:v>
                </c:pt>
                <c:pt idx="51" formatCode="General">
                  <c:v>99792.7</c:v>
                </c:pt>
                <c:pt idx="52" formatCode="General">
                  <c:v>108791.1</c:v>
                </c:pt>
                <c:pt idx="53" formatCode="General">
                  <c:v>128199.2</c:v>
                </c:pt>
                <c:pt idx="54" formatCode="General">
                  <c:v>126389.2</c:v>
                </c:pt>
                <c:pt idx="55" formatCode="General">
                  <c:v>122599.2</c:v>
                </c:pt>
                <c:pt idx="56" formatCode="General">
                  <c:v>133949.9</c:v>
                </c:pt>
                <c:pt idx="57" formatCode="General">
                  <c:v>115069.9</c:v>
                </c:pt>
                <c:pt idx="58" formatCode="General">
                  <c:v>114300.2</c:v>
                </c:pt>
                <c:pt idx="59" formatCode="General">
                  <c:v>114300.1</c:v>
                </c:pt>
                <c:pt idx="60" formatCode="General">
                  <c:v>113299.7</c:v>
                </c:pt>
                <c:pt idx="61" formatCode="General">
                  <c:v>113399.4</c:v>
                </c:pt>
                <c:pt idx="62" formatCode="General">
                  <c:v>113399.7</c:v>
                </c:pt>
                <c:pt idx="63" formatCode="General">
                  <c:v>113399.5</c:v>
                </c:pt>
                <c:pt idx="64" formatCode="General">
                  <c:v>113399.5</c:v>
                </c:pt>
                <c:pt idx="65" formatCode="General">
                  <c:v>113399.7</c:v>
                </c:pt>
                <c:pt idx="66" formatCode="General">
                  <c:v>113399.5</c:v>
                </c:pt>
                <c:pt idx="67" formatCode="General">
                  <c:v>113400.2</c:v>
                </c:pt>
                <c:pt idx="68" formatCode="General">
                  <c:v>113399.5</c:v>
                </c:pt>
                <c:pt idx="69" formatCode="General">
                  <c:v>113399.6</c:v>
                </c:pt>
                <c:pt idx="70" formatCode="General">
                  <c:v>113400</c:v>
                </c:pt>
                <c:pt idx="71" formatCode="General">
                  <c:v>113399.7</c:v>
                </c:pt>
                <c:pt idx="72" formatCode="General">
                  <c:v>113400.2</c:v>
                </c:pt>
              </c:numCache>
            </c:numRef>
          </c:yVal>
          <c:smooth val="0"/>
        </c:ser>
        <c:ser>
          <c:idx val="22"/>
          <c:order val="22"/>
          <c:marker>
            <c:symbol val="none"/>
          </c:marker>
          <c:xVal>
            <c:numRef>
              <c:f>grazing!$B$3:$BV$3</c:f>
              <c:numCache>
                <c:formatCode>General</c:formatCode>
                <c:ptCount val="73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</c:numCache>
            </c:numRef>
          </c:xVal>
          <c:yVal>
            <c:numRef>
              <c:f>grazing!$B$26:$BV$26</c:f>
              <c:numCache>
                <c:formatCode>0.00E+00</c:formatCode>
                <c:ptCount val="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 formatCode="General">
                  <c:v>164.91540000000001</c:v>
                </c:pt>
                <c:pt idx="6" formatCode="General">
                  <c:v>234.9092</c:v>
                </c:pt>
                <c:pt idx="7" formatCode="General">
                  <c:v>331.44510000000002</c:v>
                </c:pt>
                <c:pt idx="8" formatCode="General">
                  <c:v>461.21109999999999</c:v>
                </c:pt>
                <c:pt idx="9" formatCode="General">
                  <c:v>627.84990000000005</c:v>
                </c:pt>
                <c:pt idx="10" formatCode="General">
                  <c:v>820.87869999999998</c:v>
                </c:pt>
                <c:pt idx="11" formatCode="General">
                  <c:v>1344.4459999999999</c:v>
                </c:pt>
                <c:pt idx="12" formatCode="General">
                  <c:v>1847.876</c:v>
                </c:pt>
                <c:pt idx="13" formatCode="General">
                  <c:v>2847.7060000000001</c:v>
                </c:pt>
                <c:pt idx="14" formatCode="General">
                  <c:v>3803.6779999999999</c:v>
                </c:pt>
                <c:pt idx="15" formatCode="General">
                  <c:v>5580.9459999999999</c:v>
                </c:pt>
                <c:pt idx="16" formatCode="General">
                  <c:v>7267.3090000000002</c:v>
                </c:pt>
                <c:pt idx="17" formatCode="General">
                  <c:v>10626.84</c:v>
                </c:pt>
                <c:pt idx="18" formatCode="General">
                  <c:v>12635.39</c:v>
                </c:pt>
                <c:pt idx="19" formatCode="General">
                  <c:v>14267.76</c:v>
                </c:pt>
                <c:pt idx="20" formatCode="General">
                  <c:v>12941.59</c:v>
                </c:pt>
                <c:pt idx="21" formatCode="General">
                  <c:v>12891.56</c:v>
                </c:pt>
                <c:pt idx="22" formatCode="General">
                  <c:v>12770.5</c:v>
                </c:pt>
                <c:pt idx="23" formatCode="General">
                  <c:v>13897.21</c:v>
                </c:pt>
                <c:pt idx="24" formatCode="General">
                  <c:v>16761.38</c:v>
                </c:pt>
                <c:pt idx="25" formatCode="General">
                  <c:v>20761.310000000001</c:v>
                </c:pt>
                <c:pt idx="26" formatCode="General">
                  <c:v>26443.64</c:v>
                </c:pt>
                <c:pt idx="27" formatCode="General">
                  <c:v>37264.99</c:v>
                </c:pt>
                <c:pt idx="28" formatCode="General">
                  <c:v>39950.050000000003</c:v>
                </c:pt>
                <c:pt idx="29" formatCode="General">
                  <c:v>39410.68</c:v>
                </c:pt>
                <c:pt idx="30" formatCode="General">
                  <c:v>38855.949999999997</c:v>
                </c:pt>
                <c:pt idx="31" formatCode="General">
                  <c:v>38284.480000000003</c:v>
                </c:pt>
                <c:pt idx="32" formatCode="General">
                  <c:v>37695.370000000003</c:v>
                </c:pt>
                <c:pt idx="33" formatCode="General">
                  <c:v>36832.43</c:v>
                </c:pt>
                <c:pt idx="34" formatCode="General">
                  <c:v>35956.769999999997</c:v>
                </c:pt>
                <c:pt idx="35" formatCode="General">
                  <c:v>35068.14</c:v>
                </c:pt>
                <c:pt idx="36" formatCode="General">
                  <c:v>34164.629999999997</c:v>
                </c:pt>
                <c:pt idx="37" formatCode="General">
                  <c:v>33244.300000000003</c:v>
                </c:pt>
                <c:pt idx="38" formatCode="General">
                  <c:v>33466.93</c:v>
                </c:pt>
                <c:pt idx="39" formatCode="General">
                  <c:v>33615.74</c:v>
                </c:pt>
                <c:pt idx="40" formatCode="General">
                  <c:v>33682.82</c:v>
                </c:pt>
                <c:pt idx="41" formatCode="General">
                  <c:v>33660.04</c:v>
                </c:pt>
                <c:pt idx="42" formatCode="General">
                  <c:v>33537.379999999997</c:v>
                </c:pt>
                <c:pt idx="43" formatCode="General">
                  <c:v>33681.31</c:v>
                </c:pt>
                <c:pt idx="44" formatCode="General">
                  <c:v>33671.49</c:v>
                </c:pt>
                <c:pt idx="45" formatCode="General">
                  <c:v>34696.300000000003</c:v>
                </c:pt>
                <c:pt idx="46" formatCode="General">
                  <c:v>36137.93</c:v>
                </c:pt>
                <c:pt idx="47" formatCode="General">
                  <c:v>38356.050000000003</c:v>
                </c:pt>
                <c:pt idx="48" formatCode="General">
                  <c:v>40602.379999999997</c:v>
                </c:pt>
                <c:pt idx="49" formatCode="General">
                  <c:v>41888.43</c:v>
                </c:pt>
                <c:pt idx="50" formatCode="General">
                  <c:v>43850.79</c:v>
                </c:pt>
                <c:pt idx="51" formatCode="General">
                  <c:v>43494.27</c:v>
                </c:pt>
                <c:pt idx="52" formatCode="General">
                  <c:v>39206.28</c:v>
                </c:pt>
                <c:pt idx="53" formatCode="General">
                  <c:v>10999.62</c:v>
                </c:pt>
                <c:pt idx="54" formatCode="General">
                  <c:v>8999.6880000000001</c:v>
                </c:pt>
                <c:pt idx="55" formatCode="General">
                  <c:v>5999.7950000000001</c:v>
                </c:pt>
                <c:pt idx="56" formatCode="General">
                  <c:v>4499.8440000000001</c:v>
                </c:pt>
                <c:pt idx="57" formatCode="General">
                  <c:v>4279.8519999999999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</c:numCache>
            </c:numRef>
          </c:yVal>
          <c:smooth val="0"/>
        </c:ser>
        <c:ser>
          <c:idx val="23"/>
          <c:order val="23"/>
          <c:marker>
            <c:symbol val="none"/>
          </c:marker>
          <c:xVal>
            <c:numRef>
              <c:f>grazing!$B$3:$BV$3</c:f>
              <c:numCache>
                <c:formatCode>General</c:formatCode>
                <c:ptCount val="73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</c:numCache>
            </c:numRef>
          </c:xVal>
          <c:yVal>
            <c:numRef>
              <c:f>grazing!$B$27:$BV$27</c:f>
              <c:numCache>
                <c:formatCode>0.00E+00</c:formatCode>
                <c:ptCount val="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 formatCode="General">
                  <c:v>2.685362</c:v>
                </c:pt>
                <c:pt idx="6" formatCode="General">
                  <c:v>5.7043809999999997</c:v>
                </c:pt>
                <c:pt idx="7" formatCode="General">
                  <c:v>12.006</c:v>
                </c:pt>
                <c:pt idx="8" formatCode="General">
                  <c:v>25.09815</c:v>
                </c:pt>
                <c:pt idx="9" formatCode="General">
                  <c:v>84.270600000000002</c:v>
                </c:pt>
                <c:pt idx="10" formatCode="General">
                  <c:v>143.40090000000001</c:v>
                </c:pt>
                <c:pt idx="11" formatCode="General">
                  <c:v>159.03270000000001</c:v>
                </c:pt>
                <c:pt idx="12" formatCode="General">
                  <c:v>176.36600000000001</c:v>
                </c:pt>
                <c:pt idx="13" formatCode="General">
                  <c:v>195.58340000000001</c:v>
                </c:pt>
                <c:pt idx="14" formatCode="General">
                  <c:v>216.99610000000001</c:v>
                </c:pt>
                <c:pt idx="15" formatCode="General">
                  <c:v>240.6593</c:v>
                </c:pt>
                <c:pt idx="16" formatCode="General">
                  <c:v>266.89980000000003</c:v>
                </c:pt>
                <c:pt idx="17" formatCode="General">
                  <c:v>295.99900000000002</c:v>
                </c:pt>
                <c:pt idx="18" formatCode="General">
                  <c:v>328.26949999999999</c:v>
                </c:pt>
                <c:pt idx="19" formatCode="General">
                  <c:v>364.17469999999997</c:v>
                </c:pt>
                <c:pt idx="20" formatCode="General">
                  <c:v>403.9255</c:v>
                </c:pt>
                <c:pt idx="21" formatCode="General">
                  <c:v>448.04169999999999</c:v>
                </c:pt>
                <c:pt idx="22" formatCode="General">
                  <c:v>1339.184</c:v>
                </c:pt>
                <c:pt idx="23" formatCode="General">
                  <c:v>1609.059</c:v>
                </c:pt>
                <c:pt idx="24" formatCode="General">
                  <c:v>1675.2829999999999</c:v>
                </c:pt>
                <c:pt idx="25" formatCode="General">
                  <c:v>4934.2650000000003</c:v>
                </c:pt>
                <c:pt idx="26" formatCode="General">
                  <c:v>8220.366</c:v>
                </c:pt>
                <c:pt idx="27" formatCode="General">
                  <c:v>11534.14</c:v>
                </c:pt>
                <c:pt idx="28" formatCode="General">
                  <c:v>10927.03</c:v>
                </c:pt>
                <c:pt idx="29" formatCode="General">
                  <c:v>10877.6</c:v>
                </c:pt>
                <c:pt idx="30" formatCode="General">
                  <c:v>10831.57</c:v>
                </c:pt>
                <c:pt idx="31" formatCode="General">
                  <c:v>10789.13</c:v>
                </c:pt>
                <c:pt idx="32" formatCode="General">
                  <c:v>10750.43</c:v>
                </c:pt>
                <c:pt idx="33" formatCode="General">
                  <c:v>10715.64</c:v>
                </c:pt>
                <c:pt idx="34" formatCode="General">
                  <c:v>10684.91</c:v>
                </c:pt>
                <c:pt idx="35" formatCode="General">
                  <c:v>10658.51</c:v>
                </c:pt>
                <c:pt idx="36" formatCode="General">
                  <c:v>12978.67</c:v>
                </c:pt>
                <c:pt idx="37" formatCode="General">
                  <c:v>14355.34</c:v>
                </c:pt>
                <c:pt idx="38" formatCode="General">
                  <c:v>19634.509999999998</c:v>
                </c:pt>
                <c:pt idx="39" formatCode="General">
                  <c:v>28128.13</c:v>
                </c:pt>
                <c:pt idx="40" formatCode="General">
                  <c:v>42708.92</c:v>
                </c:pt>
                <c:pt idx="41" formatCode="General">
                  <c:v>68707.929999999993</c:v>
                </c:pt>
                <c:pt idx="42" formatCode="General">
                  <c:v>116488.9</c:v>
                </c:pt>
                <c:pt idx="43" formatCode="General">
                  <c:v>206362.2</c:v>
                </c:pt>
                <c:pt idx="44" formatCode="General">
                  <c:v>320080.5</c:v>
                </c:pt>
                <c:pt idx="45" formatCode="General">
                  <c:v>453957.8</c:v>
                </c:pt>
                <c:pt idx="46" formatCode="General">
                  <c:v>692303.1</c:v>
                </c:pt>
                <c:pt idx="47" formatCode="General">
                  <c:v>987966.7</c:v>
                </c:pt>
                <c:pt idx="48" formatCode="General">
                  <c:v>1337503</c:v>
                </c:pt>
                <c:pt idx="49" formatCode="General">
                  <c:v>1755301</c:v>
                </c:pt>
                <c:pt idx="50" formatCode="General">
                  <c:v>2258816</c:v>
                </c:pt>
                <c:pt idx="51" formatCode="General">
                  <c:v>2743969</c:v>
                </c:pt>
                <c:pt idx="52" formatCode="General">
                  <c:v>3282018</c:v>
                </c:pt>
                <c:pt idx="53" formatCode="General">
                  <c:v>3934963</c:v>
                </c:pt>
                <c:pt idx="54" formatCode="General">
                  <c:v>3941170</c:v>
                </c:pt>
                <c:pt idx="55" formatCode="General">
                  <c:v>3940297</c:v>
                </c:pt>
                <c:pt idx="56" formatCode="General">
                  <c:v>3818166</c:v>
                </c:pt>
                <c:pt idx="57" formatCode="General">
                  <c:v>3782753</c:v>
                </c:pt>
                <c:pt idx="58" formatCode="General">
                  <c:v>3763946</c:v>
                </c:pt>
                <c:pt idx="59" formatCode="General">
                  <c:v>3714624</c:v>
                </c:pt>
                <c:pt idx="60" formatCode="General">
                  <c:v>3682398</c:v>
                </c:pt>
                <c:pt idx="61" formatCode="General">
                  <c:v>3679952</c:v>
                </c:pt>
                <c:pt idx="62" formatCode="General">
                  <c:v>3689477</c:v>
                </c:pt>
                <c:pt idx="63" formatCode="General">
                  <c:v>3649836</c:v>
                </c:pt>
                <c:pt idx="64" formatCode="General">
                  <c:v>3632051</c:v>
                </c:pt>
                <c:pt idx="65" formatCode="General">
                  <c:v>3592503</c:v>
                </c:pt>
                <c:pt idx="66" formatCode="General">
                  <c:v>3536304</c:v>
                </c:pt>
                <c:pt idx="67" formatCode="General">
                  <c:v>3479266</c:v>
                </c:pt>
                <c:pt idx="68" formatCode="General">
                  <c:v>3525378</c:v>
                </c:pt>
                <c:pt idx="69" formatCode="General">
                  <c:v>3495096</c:v>
                </c:pt>
                <c:pt idx="70" formatCode="General">
                  <c:v>3455347</c:v>
                </c:pt>
                <c:pt idx="71" formatCode="General">
                  <c:v>3453945</c:v>
                </c:pt>
                <c:pt idx="72" formatCode="General">
                  <c:v>3445658</c:v>
                </c:pt>
              </c:numCache>
            </c:numRef>
          </c:yVal>
          <c:smooth val="0"/>
        </c:ser>
        <c:ser>
          <c:idx val="24"/>
          <c:order val="24"/>
          <c:marker>
            <c:symbol val="none"/>
          </c:marker>
          <c:xVal>
            <c:numRef>
              <c:f>grazing!$B$3:$BV$3</c:f>
              <c:numCache>
                <c:formatCode>General</c:formatCode>
                <c:ptCount val="73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</c:numCache>
            </c:numRef>
          </c:xVal>
          <c:yVal>
            <c:numRef>
              <c:f>grazing!$B$28:$BV$28</c:f>
              <c:numCache>
                <c:formatCode>0.00E+00</c:formatCode>
                <c:ptCount val="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 formatCode="General">
                  <c:v>3.6661670000000002</c:v>
                </c:pt>
                <c:pt idx="5" formatCode="General">
                  <c:v>17.320139999999999</c:v>
                </c:pt>
                <c:pt idx="6" formatCode="General">
                  <c:v>65.467960000000005</c:v>
                </c:pt>
                <c:pt idx="7" formatCode="General">
                  <c:v>210.62970000000001</c:v>
                </c:pt>
                <c:pt idx="8" formatCode="General">
                  <c:v>761.39769999999999</c:v>
                </c:pt>
                <c:pt idx="9" formatCode="General">
                  <c:v>2147.4589999999998</c:v>
                </c:pt>
                <c:pt idx="10" formatCode="General">
                  <c:v>6808.473</c:v>
                </c:pt>
                <c:pt idx="11" formatCode="General">
                  <c:v>14543.98</c:v>
                </c:pt>
                <c:pt idx="12" formatCode="General">
                  <c:v>20198.54</c:v>
                </c:pt>
                <c:pt idx="13" formatCode="General">
                  <c:v>30146.02</c:v>
                </c:pt>
                <c:pt idx="14" formatCode="General">
                  <c:v>49398.12</c:v>
                </c:pt>
                <c:pt idx="15" formatCode="General">
                  <c:v>87289.69</c:v>
                </c:pt>
                <c:pt idx="16" formatCode="General">
                  <c:v>88035.13</c:v>
                </c:pt>
                <c:pt idx="17" formatCode="General">
                  <c:v>87033.77</c:v>
                </c:pt>
                <c:pt idx="18" formatCode="General">
                  <c:v>85957.119999999995</c:v>
                </c:pt>
                <c:pt idx="19" formatCode="General">
                  <c:v>85911.66</c:v>
                </c:pt>
                <c:pt idx="20" formatCode="General">
                  <c:v>85740.52</c:v>
                </c:pt>
                <c:pt idx="21" formatCode="General">
                  <c:v>89948.33</c:v>
                </c:pt>
                <c:pt idx="22" formatCode="General">
                  <c:v>94089.05</c:v>
                </c:pt>
                <c:pt idx="23" formatCode="General">
                  <c:v>70752.850000000006</c:v>
                </c:pt>
                <c:pt idx="24" formatCode="General">
                  <c:v>75996.05</c:v>
                </c:pt>
                <c:pt idx="25" formatCode="General">
                  <c:v>80228.5</c:v>
                </c:pt>
                <c:pt idx="26" formatCode="General">
                  <c:v>99927.7</c:v>
                </c:pt>
                <c:pt idx="27" formatCode="General">
                  <c:v>103306.9</c:v>
                </c:pt>
                <c:pt idx="28" formatCode="General">
                  <c:v>105357.4</c:v>
                </c:pt>
                <c:pt idx="29" formatCode="General">
                  <c:v>107461.7</c:v>
                </c:pt>
                <c:pt idx="30" formatCode="General">
                  <c:v>109605.3</c:v>
                </c:pt>
                <c:pt idx="31" formatCode="General">
                  <c:v>111786.9</c:v>
                </c:pt>
                <c:pt idx="32" formatCode="General">
                  <c:v>114007.5</c:v>
                </c:pt>
                <c:pt idx="33" formatCode="General">
                  <c:v>116266.8</c:v>
                </c:pt>
                <c:pt idx="34" formatCode="General">
                  <c:v>118566.8</c:v>
                </c:pt>
                <c:pt idx="35" formatCode="General">
                  <c:v>120905.7</c:v>
                </c:pt>
                <c:pt idx="36" formatCode="General">
                  <c:v>123284.8</c:v>
                </c:pt>
                <c:pt idx="37" formatCode="General">
                  <c:v>125704.4</c:v>
                </c:pt>
                <c:pt idx="38" formatCode="General">
                  <c:v>128162.3</c:v>
                </c:pt>
                <c:pt idx="39" formatCode="General">
                  <c:v>130721.8</c:v>
                </c:pt>
                <c:pt idx="40" formatCode="General">
                  <c:v>134494.6</c:v>
                </c:pt>
                <c:pt idx="41" formatCode="General">
                  <c:v>140791.20000000001</c:v>
                </c:pt>
                <c:pt idx="42" formatCode="General">
                  <c:v>147181.20000000001</c:v>
                </c:pt>
                <c:pt idx="43" formatCode="General">
                  <c:v>154334.70000000001</c:v>
                </c:pt>
                <c:pt idx="44" formatCode="General">
                  <c:v>161924.29999999999</c:v>
                </c:pt>
                <c:pt idx="45" formatCode="General">
                  <c:v>172053.4</c:v>
                </c:pt>
                <c:pt idx="46" formatCode="General">
                  <c:v>184648.5</c:v>
                </c:pt>
                <c:pt idx="47" formatCode="General">
                  <c:v>198289.3</c:v>
                </c:pt>
                <c:pt idx="48" formatCode="General">
                  <c:v>213274.7</c:v>
                </c:pt>
                <c:pt idx="49" formatCode="General">
                  <c:v>235093.6</c:v>
                </c:pt>
                <c:pt idx="50" formatCode="General">
                  <c:v>258630.5</c:v>
                </c:pt>
                <c:pt idx="51" formatCode="General">
                  <c:v>283737.2</c:v>
                </c:pt>
                <c:pt idx="52" formatCode="General">
                  <c:v>319059.3</c:v>
                </c:pt>
                <c:pt idx="53" formatCode="General">
                  <c:v>377327.4</c:v>
                </c:pt>
                <c:pt idx="54" formatCode="General">
                  <c:v>379958.1</c:v>
                </c:pt>
                <c:pt idx="55" formatCode="General">
                  <c:v>381937.4</c:v>
                </c:pt>
                <c:pt idx="56" formatCode="General">
                  <c:v>381386.9</c:v>
                </c:pt>
                <c:pt idx="57" formatCode="General">
                  <c:v>382306.4</c:v>
                </c:pt>
                <c:pt idx="58" formatCode="General">
                  <c:v>382306.9</c:v>
                </c:pt>
                <c:pt idx="59" formatCode="General">
                  <c:v>382307.6</c:v>
                </c:pt>
                <c:pt idx="60" formatCode="General">
                  <c:v>382337.5</c:v>
                </c:pt>
                <c:pt idx="61" formatCode="General">
                  <c:v>382347.1</c:v>
                </c:pt>
                <c:pt idx="62" formatCode="General">
                  <c:v>382357.3</c:v>
                </c:pt>
                <c:pt idx="63" formatCode="General">
                  <c:v>382367.9</c:v>
                </c:pt>
                <c:pt idx="64" formatCode="General">
                  <c:v>382376.8</c:v>
                </c:pt>
                <c:pt idx="65" formatCode="General">
                  <c:v>382387.20000000001</c:v>
                </c:pt>
                <c:pt idx="66" formatCode="General">
                  <c:v>382399.2</c:v>
                </c:pt>
                <c:pt idx="67" formatCode="General">
                  <c:v>382408.2</c:v>
                </c:pt>
                <c:pt idx="68" formatCode="General">
                  <c:v>382420.9</c:v>
                </c:pt>
                <c:pt idx="69" formatCode="General">
                  <c:v>382418.4</c:v>
                </c:pt>
                <c:pt idx="70" formatCode="General">
                  <c:v>382432.1</c:v>
                </c:pt>
                <c:pt idx="71" formatCode="General">
                  <c:v>382438.8</c:v>
                </c:pt>
                <c:pt idx="72" formatCode="General">
                  <c:v>382444.9</c:v>
                </c:pt>
              </c:numCache>
            </c:numRef>
          </c:yVal>
          <c:smooth val="0"/>
        </c:ser>
        <c:ser>
          <c:idx val="25"/>
          <c:order val="25"/>
          <c:marker>
            <c:symbol val="none"/>
          </c:marker>
          <c:xVal>
            <c:numRef>
              <c:f>grazing!$B$3:$BV$3</c:f>
              <c:numCache>
                <c:formatCode>General</c:formatCode>
                <c:ptCount val="73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</c:numCache>
            </c:numRef>
          </c:xVal>
          <c:yVal>
            <c:numRef>
              <c:f>grazing!$B$29:$BV$29</c:f>
              <c:numCache>
                <c:formatCode>0.00E+00</c:formatCode>
                <c:ptCount val="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 formatCode="General">
                  <c:v>2369.0509999999999</c:v>
                </c:pt>
                <c:pt idx="6" formatCode="General">
                  <c:v>3291.8139999999999</c:v>
                </c:pt>
                <c:pt idx="7" formatCode="General">
                  <c:v>4595.5789999999997</c:v>
                </c:pt>
                <c:pt idx="8" formatCode="General">
                  <c:v>6489.277</c:v>
                </c:pt>
                <c:pt idx="9" formatCode="General">
                  <c:v>9214.7019999999993</c:v>
                </c:pt>
                <c:pt idx="10" formatCode="General">
                  <c:v>13496.31</c:v>
                </c:pt>
                <c:pt idx="11" formatCode="General">
                  <c:v>15773.6</c:v>
                </c:pt>
                <c:pt idx="12" formatCode="General">
                  <c:v>18464.259999999998</c:v>
                </c:pt>
                <c:pt idx="13" formatCode="General">
                  <c:v>21658.83</c:v>
                </c:pt>
                <c:pt idx="14" formatCode="General">
                  <c:v>25463.66</c:v>
                </c:pt>
                <c:pt idx="15" formatCode="General">
                  <c:v>30020.5</c:v>
                </c:pt>
                <c:pt idx="16" formatCode="General">
                  <c:v>35524.370000000003</c:v>
                </c:pt>
                <c:pt idx="17" formatCode="General">
                  <c:v>42238.31</c:v>
                </c:pt>
                <c:pt idx="18" formatCode="General">
                  <c:v>50544.160000000003</c:v>
                </c:pt>
                <c:pt idx="19" formatCode="General">
                  <c:v>60855.41</c:v>
                </c:pt>
                <c:pt idx="20" formatCode="General">
                  <c:v>72324.88</c:v>
                </c:pt>
                <c:pt idx="21" formatCode="General">
                  <c:v>102461.5</c:v>
                </c:pt>
                <c:pt idx="22" formatCode="General">
                  <c:v>133785.70000000001</c:v>
                </c:pt>
                <c:pt idx="23" formatCode="General">
                  <c:v>166751.5</c:v>
                </c:pt>
                <c:pt idx="24" formatCode="General">
                  <c:v>203251.3</c:v>
                </c:pt>
                <c:pt idx="25" formatCode="General">
                  <c:v>179315.3</c:v>
                </c:pt>
                <c:pt idx="26" formatCode="General">
                  <c:v>218968.2</c:v>
                </c:pt>
                <c:pt idx="27" formatCode="General">
                  <c:v>613212.19999999995</c:v>
                </c:pt>
                <c:pt idx="28" formatCode="General">
                  <c:v>529085.5</c:v>
                </c:pt>
                <c:pt idx="29" formatCode="General">
                  <c:v>569828.69999999995</c:v>
                </c:pt>
                <c:pt idx="30" formatCode="General">
                  <c:v>612659</c:v>
                </c:pt>
                <c:pt idx="31" formatCode="General">
                  <c:v>656672.80000000005</c:v>
                </c:pt>
                <c:pt idx="32" formatCode="General">
                  <c:v>702987.7</c:v>
                </c:pt>
                <c:pt idx="33" formatCode="General">
                  <c:v>751794.8</c:v>
                </c:pt>
                <c:pt idx="34" formatCode="General">
                  <c:v>803237.4</c:v>
                </c:pt>
                <c:pt idx="35" formatCode="General">
                  <c:v>857552.3</c:v>
                </c:pt>
                <c:pt idx="36" formatCode="General">
                  <c:v>914950.6</c:v>
                </c:pt>
                <c:pt idx="37" formatCode="General">
                  <c:v>975715.9</c:v>
                </c:pt>
                <c:pt idx="38" formatCode="General">
                  <c:v>1040145</c:v>
                </c:pt>
                <c:pt idx="39" formatCode="General">
                  <c:v>1108630</c:v>
                </c:pt>
                <c:pt idx="40" formatCode="General">
                  <c:v>1181752</c:v>
                </c:pt>
                <c:pt idx="41" formatCode="General">
                  <c:v>1199945</c:v>
                </c:pt>
                <c:pt idx="42" formatCode="General">
                  <c:v>1219286</c:v>
                </c:pt>
                <c:pt idx="43" formatCode="General">
                  <c:v>1239917</c:v>
                </c:pt>
                <c:pt idx="44" formatCode="General">
                  <c:v>1248464</c:v>
                </c:pt>
                <c:pt idx="45" formatCode="General">
                  <c:v>1257820</c:v>
                </c:pt>
                <c:pt idx="46" formatCode="General">
                  <c:v>1268600</c:v>
                </c:pt>
                <c:pt idx="47" formatCode="General">
                  <c:v>1281874</c:v>
                </c:pt>
                <c:pt idx="48" formatCode="General">
                  <c:v>1299668</c:v>
                </c:pt>
                <c:pt idx="49" formatCode="General">
                  <c:v>1349890</c:v>
                </c:pt>
                <c:pt idx="50" formatCode="General">
                  <c:v>1420642</c:v>
                </c:pt>
                <c:pt idx="51" formatCode="General">
                  <c:v>1577531</c:v>
                </c:pt>
                <c:pt idx="52" formatCode="General">
                  <c:v>1876217</c:v>
                </c:pt>
                <c:pt idx="53" formatCode="General">
                  <c:v>2127513</c:v>
                </c:pt>
                <c:pt idx="54" formatCode="General">
                  <c:v>2152522</c:v>
                </c:pt>
                <c:pt idx="55" formatCode="General">
                  <c:v>2177115</c:v>
                </c:pt>
                <c:pt idx="56" formatCode="General">
                  <c:v>2184199</c:v>
                </c:pt>
                <c:pt idx="57" formatCode="General">
                  <c:v>2214926</c:v>
                </c:pt>
                <c:pt idx="58" formatCode="General">
                  <c:v>2218232</c:v>
                </c:pt>
                <c:pt idx="59" formatCode="General">
                  <c:v>2222026</c:v>
                </c:pt>
                <c:pt idx="60" formatCode="General">
                  <c:v>2223832</c:v>
                </c:pt>
                <c:pt idx="61" formatCode="General">
                  <c:v>2225826</c:v>
                </c:pt>
                <c:pt idx="62" formatCode="General">
                  <c:v>2225824</c:v>
                </c:pt>
                <c:pt idx="63" formatCode="General">
                  <c:v>2225824</c:v>
                </c:pt>
                <c:pt idx="64" formatCode="General">
                  <c:v>2225825</c:v>
                </c:pt>
                <c:pt idx="65" formatCode="General">
                  <c:v>2225822</c:v>
                </c:pt>
                <c:pt idx="66" formatCode="General">
                  <c:v>2225822</c:v>
                </c:pt>
                <c:pt idx="67" formatCode="General">
                  <c:v>2225823</c:v>
                </c:pt>
                <c:pt idx="68" formatCode="General">
                  <c:v>2225823</c:v>
                </c:pt>
                <c:pt idx="69" formatCode="General">
                  <c:v>2225825</c:v>
                </c:pt>
                <c:pt idx="70" formatCode="General">
                  <c:v>2225822</c:v>
                </c:pt>
                <c:pt idx="71" formatCode="General">
                  <c:v>2225826</c:v>
                </c:pt>
                <c:pt idx="72" formatCode="General">
                  <c:v>2225826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6292608"/>
        <c:axId val="306294144"/>
      </c:scatterChart>
      <c:valAx>
        <c:axId val="306292608"/>
        <c:scaling>
          <c:orientation val="minMax"/>
          <c:min val="-5000"/>
        </c:scaling>
        <c:delete val="0"/>
        <c:axPos val="b"/>
        <c:numFmt formatCode="General" sourceLinked="1"/>
        <c:majorTickMark val="out"/>
        <c:minorTickMark val="none"/>
        <c:tickLblPos val="nextTo"/>
        <c:crossAx val="306294144"/>
        <c:crosses val="autoZero"/>
        <c:crossBetween val="midCat"/>
      </c:valAx>
      <c:valAx>
        <c:axId val="306294144"/>
        <c:scaling>
          <c:orientation val="minMax"/>
        </c:scaling>
        <c:delete val="0"/>
        <c:axPos val="l"/>
        <c:majorGridlines/>
        <c:numFmt formatCode="0.00E+00" sourceLinked="1"/>
        <c:majorTickMark val="out"/>
        <c:minorTickMark val="none"/>
        <c:tickLblPos val="nextTo"/>
        <c:crossAx val="30629260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.xml"/><Relationship Id="rId3" Type="http://schemas.openxmlformats.org/officeDocument/2006/relationships/chart" Target="../charts/chart14.xml"/><Relationship Id="rId7" Type="http://schemas.openxmlformats.org/officeDocument/2006/relationships/chart" Target="../charts/chart18.xml"/><Relationship Id="rId2" Type="http://schemas.openxmlformats.org/officeDocument/2006/relationships/chart" Target="../charts/chart13.xml"/><Relationship Id="rId1" Type="http://schemas.openxmlformats.org/officeDocument/2006/relationships/chart" Target="../charts/chart12.xml"/><Relationship Id="rId6" Type="http://schemas.openxmlformats.org/officeDocument/2006/relationships/chart" Target="../charts/chart17.xml"/><Relationship Id="rId5" Type="http://schemas.openxmlformats.org/officeDocument/2006/relationships/chart" Target="../charts/chart16.xml"/><Relationship Id="rId10" Type="http://schemas.openxmlformats.org/officeDocument/2006/relationships/chart" Target="../charts/chart21.xml"/><Relationship Id="rId4" Type="http://schemas.openxmlformats.org/officeDocument/2006/relationships/chart" Target="../charts/chart15.xml"/><Relationship Id="rId9" Type="http://schemas.openxmlformats.org/officeDocument/2006/relationships/chart" Target="../charts/chart20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3.xml"/><Relationship Id="rId1" Type="http://schemas.openxmlformats.org/officeDocument/2006/relationships/chart" Target="../charts/chart2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561976</xdr:colOff>
      <xdr:row>17</xdr:row>
      <xdr:rowOff>161924</xdr:rowOff>
    </xdr:from>
    <xdr:to>
      <xdr:col>11</xdr:col>
      <xdr:colOff>600076</xdr:colOff>
      <xdr:row>39</xdr:row>
      <xdr:rowOff>152400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200026</xdr:colOff>
      <xdr:row>18</xdr:row>
      <xdr:rowOff>0</xdr:rowOff>
    </xdr:from>
    <xdr:to>
      <xdr:col>24</xdr:col>
      <xdr:colOff>9526</xdr:colOff>
      <xdr:row>39</xdr:row>
      <xdr:rowOff>142875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276225</xdr:colOff>
      <xdr:row>47</xdr:row>
      <xdr:rowOff>66675</xdr:rowOff>
    </xdr:from>
    <xdr:to>
      <xdr:col>8</xdr:col>
      <xdr:colOff>514350</xdr:colOff>
      <xdr:row>61</xdr:row>
      <xdr:rowOff>142875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0</xdr:colOff>
      <xdr:row>47</xdr:row>
      <xdr:rowOff>0</xdr:rowOff>
    </xdr:from>
    <xdr:to>
      <xdr:col>17</xdr:col>
      <xdr:colOff>238125</xdr:colOff>
      <xdr:row>61</xdr:row>
      <xdr:rowOff>76200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238125</xdr:colOff>
      <xdr:row>68</xdr:row>
      <xdr:rowOff>152400</xdr:rowOff>
    </xdr:from>
    <xdr:to>
      <xdr:col>8</xdr:col>
      <xdr:colOff>476250</xdr:colOff>
      <xdr:row>83</xdr:row>
      <xdr:rowOff>38100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10</xdr:col>
      <xdr:colOff>38100</xdr:colOff>
      <xdr:row>69</xdr:row>
      <xdr:rowOff>0</xdr:rowOff>
    </xdr:from>
    <xdr:to>
      <xdr:col>17</xdr:col>
      <xdr:colOff>276225</xdr:colOff>
      <xdr:row>83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0</xdr:colOff>
      <xdr:row>89</xdr:row>
      <xdr:rowOff>0</xdr:rowOff>
    </xdr:from>
    <xdr:to>
      <xdr:col>8</xdr:col>
      <xdr:colOff>238125</xdr:colOff>
      <xdr:row>103</xdr:row>
      <xdr:rowOff>76200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9</xdr:col>
      <xdr:colOff>304800</xdr:colOff>
      <xdr:row>89</xdr:row>
      <xdr:rowOff>85725</xdr:rowOff>
    </xdr:from>
    <xdr:to>
      <xdr:col>16</xdr:col>
      <xdr:colOff>542925</xdr:colOff>
      <xdr:row>103</xdr:row>
      <xdr:rowOff>161925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110</xdr:row>
      <xdr:rowOff>0</xdr:rowOff>
    </xdr:from>
    <xdr:to>
      <xdr:col>8</xdr:col>
      <xdr:colOff>238125</xdr:colOff>
      <xdr:row>124</xdr:row>
      <xdr:rowOff>76200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9</xdr:col>
      <xdr:colOff>371475</xdr:colOff>
      <xdr:row>110</xdr:row>
      <xdr:rowOff>47625</xdr:rowOff>
    </xdr:from>
    <xdr:to>
      <xdr:col>16</xdr:col>
      <xdr:colOff>609600</xdr:colOff>
      <xdr:row>124</xdr:row>
      <xdr:rowOff>123825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104775</xdr:colOff>
      <xdr:row>132</xdr:row>
      <xdr:rowOff>0</xdr:rowOff>
    </xdr:from>
    <xdr:to>
      <xdr:col>12</xdr:col>
      <xdr:colOff>342900</xdr:colOff>
      <xdr:row>146</xdr:row>
      <xdr:rowOff>76200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276225</xdr:colOff>
      <xdr:row>26</xdr:row>
      <xdr:rowOff>85725</xdr:rowOff>
    </xdr:from>
    <xdr:to>
      <xdr:col>26</xdr:col>
      <xdr:colOff>581025</xdr:colOff>
      <xdr:row>40</xdr:row>
      <xdr:rowOff>161925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123825</xdr:colOff>
      <xdr:row>54</xdr:row>
      <xdr:rowOff>95250</xdr:rowOff>
    </xdr:from>
    <xdr:to>
      <xdr:col>26</xdr:col>
      <xdr:colOff>428625</xdr:colOff>
      <xdr:row>68</xdr:row>
      <xdr:rowOff>171450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266700</xdr:colOff>
      <xdr:row>92</xdr:row>
      <xdr:rowOff>142875</xdr:rowOff>
    </xdr:from>
    <xdr:to>
      <xdr:col>22</xdr:col>
      <xdr:colOff>571500</xdr:colOff>
      <xdr:row>107</xdr:row>
      <xdr:rowOff>28575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14</xdr:col>
      <xdr:colOff>581025</xdr:colOff>
      <xdr:row>124</xdr:row>
      <xdr:rowOff>133350</xdr:rowOff>
    </xdr:from>
    <xdr:to>
      <xdr:col>22</xdr:col>
      <xdr:colOff>276225</xdr:colOff>
      <xdr:row>139</xdr:row>
      <xdr:rowOff>19050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276225</xdr:colOff>
      <xdr:row>145</xdr:row>
      <xdr:rowOff>142875</xdr:rowOff>
    </xdr:from>
    <xdr:to>
      <xdr:col>17</xdr:col>
      <xdr:colOff>581025</xdr:colOff>
      <xdr:row>160</xdr:row>
      <xdr:rowOff>28575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76200</xdr:colOff>
      <xdr:row>168</xdr:row>
      <xdr:rowOff>57150</xdr:rowOff>
    </xdr:from>
    <xdr:to>
      <xdr:col>19</xdr:col>
      <xdr:colOff>381000</xdr:colOff>
      <xdr:row>182</xdr:row>
      <xdr:rowOff>133350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189</xdr:row>
      <xdr:rowOff>0</xdr:rowOff>
    </xdr:from>
    <xdr:to>
      <xdr:col>19</xdr:col>
      <xdr:colOff>304800</xdr:colOff>
      <xdr:row>203</xdr:row>
      <xdr:rowOff>76200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38100</xdr:colOff>
      <xdr:row>204</xdr:row>
      <xdr:rowOff>114300</xdr:rowOff>
    </xdr:from>
    <xdr:to>
      <xdr:col>19</xdr:col>
      <xdr:colOff>342900</xdr:colOff>
      <xdr:row>219</xdr:row>
      <xdr:rowOff>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221</xdr:row>
      <xdr:rowOff>0</xdr:rowOff>
    </xdr:from>
    <xdr:to>
      <xdr:col>19</xdr:col>
      <xdr:colOff>304800</xdr:colOff>
      <xdr:row>235</xdr:row>
      <xdr:rowOff>76200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23</xdr:col>
      <xdr:colOff>0</xdr:colOff>
      <xdr:row>125</xdr:row>
      <xdr:rowOff>0</xdr:rowOff>
    </xdr:from>
    <xdr:to>
      <xdr:col>30</xdr:col>
      <xdr:colOff>304800</xdr:colOff>
      <xdr:row>139</xdr:row>
      <xdr:rowOff>76200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56</xdr:col>
      <xdr:colOff>76200</xdr:colOff>
      <xdr:row>84</xdr:row>
      <xdr:rowOff>142875</xdr:rowOff>
    </xdr:from>
    <xdr:to>
      <xdr:col>63</xdr:col>
      <xdr:colOff>381000</xdr:colOff>
      <xdr:row>99</xdr:row>
      <xdr:rowOff>28575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44</xdr:col>
      <xdr:colOff>314325</xdr:colOff>
      <xdr:row>6</xdr:row>
      <xdr:rowOff>95251</xdr:rowOff>
    </xdr:from>
    <xdr:to>
      <xdr:col>61</xdr:col>
      <xdr:colOff>552450</xdr:colOff>
      <xdr:row>30</xdr:row>
      <xdr:rowOff>133351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Kees%20Klein%20Goldewijk/Documents/hyde32/tes/landuse/his_crop_best_estimate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Kees%20Klein%20Goldewijk/Documents/hyde32/tes/landuse/his_pasture_best_estimat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for paper"/>
      <sheetName val="lower"/>
      <sheetName val="upper"/>
      <sheetName val="lower2"/>
      <sheetName val="upper2"/>
      <sheetName val="2grid"/>
      <sheetName val="lower2grid"/>
      <sheetName val="upper2grid"/>
      <sheetName val="spread_of_agric"/>
      <sheetName val="Sheet2"/>
    </sheetNames>
    <sheetDataSet>
      <sheetData sheetId="0">
        <row r="239">
          <cell r="D239">
            <v>0</v>
          </cell>
          <cell r="E239">
            <v>0</v>
          </cell>
          <cell r="F239">
            <v>9.9753523739711998</v>
          </cell>
          <cell r="G239">
            <v>1809.6057905342032</v>
          </cell>
          <cell r="H239">
            <v>3918.6795151613651</v>
          </cell>
          <cell r="I239">
            <v>10391.004378332835</v>
          </cell>
          <cell r="J239">
            <v>28153.626310809555</v>
          </cell>
          <cell r="K239">
            <v>48661.010901217611</v>
          </cell>
          <cell r="L239">
            <v>72940.890685997088</v>
          </cell>
          <cell r="M239">
            <v>117254.1530711739</v>
          </cell>
          <cell r="N239">
            <v>199078.35365408883</v>
          </cell>
          <cell r="O239">
            <v>197597.86877207499</v>
          </cell>
          <cell r="P239">
            <v>194924.42010962492</v>
          </cell>
          <cell r="Q239">
            <v>181425.93958447239</v>
          </cell>
          <cell r="R239">
            <v>177619.59894244693</v>
          </cell>
          <cell r="S239">
            <v>172325.30407486472</v>
          </cell>
          <cell r="T239">
            <v>171168.19780681492</v>
          </cell>
          <cell r="U239">
            <v>169774.8856739552</v>
          </cell>
          <cell r="V239">
            <v>169805.02030576934</v>
          </cell>
          <cell r="W239">
            <v>181365.14702525476</v>
          </cell>
          <cell r="X239">
            <v>184975.15168723351</v>
          </cell>
          <cell r="Y239">
            <v>220455.23027320529</v>
          </cell>
          <cell r="Z239">
            <v>250330.80524277082</v>
          </cell>
          <cell r="AA239">
            <v>255817.41322008095</v>
          </cell>
          <cell r="AB239">
            <v>228045.1397590792</v>
          </cell>
          <cell r="AC239">
            <v>262476.03315243899</v>
          </cell>
          <cell r="AD239">
            <v>274925.35827579931</v>
          </cell>
          <cell r="AE239">
            <v>297043.72351521259</v>
          </cell>
          <cell r="AF239">
            <v>309194.37565028039</v>
          </cell>
          <cell r="AG239">
            <v>321823.75038151053</v>
          </cell>
          <cell r="AH239">
            <v>333379.85290917661</v>
          </cell>
          <cell r="AI239">
            <v>344721.79302717966</v>
          </cell>
          <cell r="AJ239">
            <v>360015.74338094628</v>
          </cell>
          <cell r="AK239">
            <v>372371.6771173256</v>
          </cell>
          <cell r="AL239">
            <v>385462.83089445427</v>
          </cell>
          <cell r="AM239">
            <v>400326.44844785339</v>
          </cell>
          <cell r="AN239">
            <v>416219.81627207639</v>
          </cell>
          <cell r="AO239">
            <v>434449.34765008686</v>
          </cell>
          <cell r="AP239">
            <v>457426.62539193995</v>
          </cell>
          <cell r="AQ239">
            <v>480947.52259600034</v>
          </cell>
          <cell r="AR239">
            <v>509065.83733680163</v>
          </cell>
          <cell r="AS239">
            <v>547107.00884358888</v>
          </cell>
          <cell r="AT239">
            <v>584594.36310747988</v>
          </cell>
          <cell r="AU239">
            <v>626143.25183951622</v>
          </cell>
          <cell r="AV239">
            <v>657355.40694473579</v>
          </cell>
          <cell r="AW239">
            <v>724091.5170825423</v>
          </cell>
          <cell r="AX239">
            <v>787525.52324240934</v>
          </cell>
          <cell r="AY239">
            <v>848315.63765791198</v>
          </cell>
          <cell r="AZ239">
            <v>939120.09681436955</v>
          </cell>
          <cell r="BA239">
            <v>986681.51399074914</v>
          </cell>
          <cell r="BB239">
            <v>1067785.74995769</v>
          </cell>
          <cell r="BC239">
            <v>1154081.1283076699</v>
          </cell>
          <cell r="BD239">
            <v>1225642.5642501807</v>
          </cell>
          <cell r="BE239">
            <v>1367058.2628894637</v>
          </cell>
          <cell r="BF239">
            <v>1423635.5249612774</v>
          </cell>
          <cell r="BG239">
            <v>1452197.8905772432</v>
          </cell>
          <cell r="BH239">
            <v>1520536.4192544539</v>
          </cell>
          <cell r="BI239">
            <v>1514910.6908966999</v>
          </cell>
          <cell r="BJ239">
            <v>1520287.937928</v>
          </cell>
          <cell r="BK239">
            <v>1517179.137928</v>
          </cell>
          <cell r="BL239">
            <v>1521673.2379280003</v>
          </cell>
          <cell r="BM239">
            <v>1531024.4379280002</v>
          </cell>
          <cell r="BN239">
            <v>1529768.4379280002</v>
          </cell>
          <cell r="BO239">
            <v>1528169.197928</v>
          </cell>
          <cell r="BP239">
            <v>1520810.8279280004</v>
          </cell>
          <cell r="BQ239">
            <v>1526068.5879280001</v>
          </cell>
          <cell r="BR239">
            <v>1533545.5579279999</v>
          </cell>
          <cell r="BS239">
            <v>1533720.8486775602</v>
          </cell>
          <cell r="BT239">
            <v>1548463.1579280002</v>
          </cell>
          <cell r="BU239">
            <v>1562991.0079280001</v>
          </cell>
          <cell r="BV239">
            <v>1567966.4459280001</v>
          </cell>
          <cell r="BW239">
            <v>1578785.6833280018</v>
          </cell>
          <cell r="BX239">
            <v>1590831.3122480004</v>
          </cell>
          <cell r="BY239">
            <v>1599965.216684001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for paper"/>
      <sheetName val="pivot"/>
      <sheetName val="Williams"/>
      <sheetName val="2grid"/>
      <sheetName val="lower"/>
      <sheetName val="upper"/>
      <sheetName val="lower2"/>
      <sheetName val="upper2"/>
      <sheetName val="lower2grid"/>
      <sheetName val="upper2grid"/>
      <sheetName val="domestication_animals"/>
    </sheetNames>
    <sheetDataSet>
      <sheetData sheetId="0">
        <row r="374">
          <cell r="D374">
            <v>0</v>
          </cell>
          <cell r="E374">
            <v>0</v>
          </cell>
          <cell r="F374">
            <v>0</v>
          </cell>
          <cell r="G374">
            <v>3.7815470201027494E-3</v>
          </cell>
          <cell r="H374">
            <v>0.1211818030051731</v>
          </cell>
          <cell r="I374">
            <v>0.31779653008726166</v>
          </cell>
          <cell r="J374">
            <v>0.48130671520943796</v>
          </cell>
          <cell r="K374">
            <v>0.72846234644128149</v>
          </cell>
          <cell r="L374">
            <v>1.1348987956956873</v>
          </cell>
          <cell r="M374">
            <v>1.5207476500192709</v>
          </cell>
          <cell r="N374">
            <v>2.4361397474665014</v>
          </cell>
          <cell r="O374">
            <v>2.0791734083121094</v>
          </cell>
          <cell r="P374">
            <v>2.1581184426471567</v>
          </cell>
          <cell r="Q374">
            <v>2.1615443076063947</v>
          </cell>
          <cell r="R374">
            <v>2.3085488238395184</v>
          </cell>
          <cell r="S374">
            <v>2.4883797463260944</v>
          </cell>
          <cell r="T374">
            <v>2.7130826971030495</v>
          </cell>
          <cell r="U374">
            <v>2.8952897220691347</v>
          </cell>
          <cell r="V374">
            <v>3.143646037478248</v>
          </cell>
          <cell r="W374">
            <v>3.4954306790162573</v>
          </cell>
          <cell r="X374">
            <v>3.682923442340432</v>
          </cell>
          <cell r="Y374">
            <v>4.4974708447710778</v>
          </cell>
          <cell r="Z374">
            <v>5.0077402719565347</v>
          </cell>
          <cell r="AA374">
            <v>5.1201098203160349</v>
          </cell>
          <cell r="AB374">
            <v>4.8636714229746296</v>
          </cell>
          <cell r="AC374">
            <v>5.1799963266727218</v>
          </cell>
          <cell r="AD374">
            <v>5.8340382827208161</v>
          </cell>
          <cell r="AE374">
            <v>6.6775653653669584</v>
          </cell>
          <cell r="AF374">
            <v>6.7067975095652272</v>
          </cell>
          <cell r="AG374">
            <v>6.9047570379326304</v>
          </cell>
          <cell r="AH374">
            <v>7.0604271482314545</v>
          </cell>
          <cell r="AI374">
            <v>7.2614230630862959</v>
          </cell>
          <cell r="AJ374">
            <v>7.5621070492205096</v>
          </cell>
          <cell r="AK374">
            <v>7.8401618831794062</v>
          </cell>
          <cell r="AL374">
            <v>8.1376208742565161</v>
          </cell>
          <cell r="AM374">
            <v>8.6197627208387271</v>
          </cell>
          <cell r="AN374">
            <v>8.9547243839513726</v>
          </cell>
          <cell r="AO374">
            <v>9.1646020254160199</v>
          </cell>
          <cell r="AP374">
            <v>9.7565679987854885</v>
          </cell>
          <cell r="AQ374">
            <v>10.127573417627357</v>
          </cell>
          <cell r="AR374">
            <v>10.758203524222406</v>
          </cell>
          <cell r="AS374">
            <v>11.364565321706118</v>
          </cell>
          <cell r="AT374">
            <v>11.949042343541684</v>
          </cell>
          <cell r="AU374">
            <v>12.526227817499841</v>
          </cell>
          <cell r="AV374">
            <v>12.529408212364453</v>
          </cell>
          <cell r="AW374">
            <v>13.599650636227143</v>
          </cell>
          <cell r="AX374">
            <v>14.693606980311952</v>
          </cell>
          <cell r="AY374">
            <v>16.550110385561894</v>
          </cell>
          <cell r="AZ374">
            <v>18.146588232223756</v>
          </cell>
          <cell r="BA374">
            <v>19.440598808877812</v>
          </cell>
          <cell r="BB374">
            <v>21.167153832287642</v>
          </cell>
          <cell r="BC374">
            <v>23.756156054438595</v>
          </cell>
          <cell r="BD374">
            <v>25.994462203771675</v>
          </cell>
          <cell r="BE374">
            <v>30.869602121520991</v>
          </cell>
          <cell r="BF374">
            <v>31.391949752000002</v>
          </cell>
          <cell r="BG374">
            <v>32.132166799999993</v>
          </cell>
          <cell r="BH374">
            <v>33.359439999999999</v>
          </cell>
          <cell r="BI374">
            <v>34.181837000000002</v>
          </cell>
          <cell r="BJ374">
            <v>34.170732000000008</v>
          </cell>
          <cell r="BK374">
            <v>34.088537000000002</v>
          </cell>
          <cell r="BL374">
            <v>33.891677000000001</v>
          </cell>
          <cell r="BM374">
            <v>33.943436999999996</v>
          </cell>
          <cell r="BN374">
            <v>33.887945999999999</v>
          </cell>
          <cell r="BO374">
            <v>33.843820999999998</v>
          </cell>
          <cell r="BP374">
            <v>33.815097000000002</v>
          </cell>
          <cell r="BQ374">
            <v>33.747011999999998</v>
          </cell>
          <cell r="BR374">
            <v>33.643763000000007</v>
          </cell>
          <cell r="BS374">
            <v>33.588038000000005</v>
          </cell>
          <cell r="BT374">
            <v>33.632548999999997</v>
          </cell>
          <cell r="BU374">
            <v>33.602051000000003</v>
          </cell>
          <cell r="BV374">
            <v>33.552287800000009</v>
          </cell>
          <cell r="BW374">
            <v>33.553017540000006</v>
          </cell>
          <cell r="BX374">
            <v>33.540470032000002</v>
          </cell>
          <cell r="BY374">
            <v>33.506117655600008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2"/>
  <sheetViews>
    <sheetView workbookViewId="0">
      <selection sqref="A1:C32"/>
    </sheetView>
  </sheetViews>
  <sheetFormatPr defaultRowHeight="15" x14ac:dyDescent="0.25"/>
  <cols>
    <col min="2" max="2" width="23.42578125" customWidth="1"/>
    <col min="3" max="3" width="17.42578125" bestFit="1" customWidth="1"/>
  </cols>
  <sheetData>
    <row r="1" spans="1:4" x14ac:dyDescent="0.25">
      <c r="A1" s="2" t="s">
        <v>272</v>
      </c>
      <c r="B1" s="2" t="s">
        <v>273</v>
      </c>
      <c r="C1" s="10" t="s">
        <v>274</v>
      </c>
      <c r="D1" s="10" t="s">
        <v>317</v>
      </c>
    </row>
    <row r="3" spans="1:4" ht="14.45" x14ac:dyDescent="0.3">
      <c r="A3">
        <v>1</v>
      </c>
      <c r="B3" t="s">
        <v>3</v>
      </c>
      <c r="C3" s="1">
        <v>8918000</v>
      </c>
      <c r="D3" s="1">
        <f>+C3*100/1000000</f>
        <v>891.8</v>
      </c>
    </row>
    <row r="4" spans="1:4" ht="14.45" x14ac:dyDescent="0.3">
      <c r="A4">
        <v>2</v>
      </c>
      <c r="B4" t="s">
        <v>4</v>
      </c>
      <c r="C4" s="1">
        <v>9078798.091</v>
      </c>
      <c r="D4" s="1">
        <f t="shared" ref="D4:D29" si="0">+C4*100/1000000</f>
        <v>907.87980909999999</v>
      </c>
    </row>
    <row r="5" spans="1:4" ht="14.45" x14ac:dyDescent="0.3">
      <c r="A5">
        <v>3</v>
      </c>
      <c r="B5" t="s">
        <v>5</v>
      </c>
      <c r="C5" s="1">
        <v>1943090</v>
      </c>
      <c r="D5" s="1">
        <f t="shared" si="0"/>
        <v>194.309</v>
      </c>
    </row>
    <row r="6" spans="1:4" ht="14.45" x14ac:dyDescent="0.3">
      <c r="A6">
        <v>4</v>
      </c>
      <c r="B6" t="s">
        <v>6</v>
      </c>
      <c r="C6" s="1">
        <v>735115.12700000009</v>
      </c>
      <c r="D6" s="1">
        <f t="shared" si="0"/>
        <v>73.511512699999997</v>
      </c>
    </row>
    <row r="7" spans="1:4" ht="14.45" x14ac:dyDescent="0.3">
      <c r="A7">
        <v>5</v>
      </c>
      <c r="B7" t="s">
        <v>7</v>
      </c>
      <c r="C7" s="1">
        <v>8442870</v>
      </c>
      <c r="D7" s="1">
        <f t="shared" si="0"/>
        <v>844.28700000000003</v>
      </c>
    </row>
    <row r="8" spans="1:4" ht="14.45" x14ac:dyDescent="0.3">
      <c r="A8">
        <v>6</v>
      </c>
      <c r="B8" t="s">
        <v>8</v>
      </c>
      <c r="C8" s="1">
        <v>9184572.1999999993</v>
      </c>
      <c r="D8" s="1">
        <f t="shared" si="0"/>
        <v>918.45721999999989</v>
      </c>
    </row>
    <row r="9" spans="1:4" ht="14.45" x14ac:dyDescent="0.3">
      <c r="A9">
        <v>7</v>
      </c>
      <c r="B9" t="s">
        <v>9</v>
      </c>
      <c r="C9" s="1">
        <v>6014386</v>
      </c>
      <c r="D9" s="1">
        <f t="shared" si="0"/>
        <v>601.43859999999995</v>
      </c>
    </row>
    <row r="10" spans="1:4" ht="14.45" x14ac:dyDescent="0.3">
      <c r="A10">
        <v>8</v>
      </c>
      <c r="B10" t="s">
        <v>10</v>
      </c>
      <c r="C10" s="1">
        <v>11350295.994000001</v>
      </c>
      <c r="D10" s="1">
        <f t="shared" si="0"/>
        <v>1135.0295994000001</v>
      </c>
    </row>
    <row r="11" spans="1:4" ht="14.45" x14ac:dyDescent="0.3">
      <c r="A11">
        <v>9</v>
      </c>
      <c r="B11" t="s">
        <v>11</v>
      </c>
      <c r="C11" s="1">
        <v>5849408.7060000002</v>
      </c>
      <c r="D11" s="1">
        <f t="shared" si="0"/>
        <v>584.94087060000004</v>
      </c>
    </row>
    <row r="12" spans="1:4" ht="14.45" x14ac:dyDescent="0.3">
      <c r="A12">
        <v>10</v>
      </c>
      <c r="B12" t="s">
        <v>12</v>
      </c>
      <c r="C12" s="1">
        <v>1219090</v>
      </c>
      <c r="D12" s="1">
        <f t="shared" si="0"/>
        <v>121.90900000000001</v>
      </c>
    </row>
    <row r="13" spans="1:4" ht="14.45" x14ac:dyDescent="0.3">
      <c r="A13">
        <v>11</v>
      </c>
      <c r="B13" t="s">
        <v>13</v>
      </c>
      <c r="C13" s="1">
        <v>3625136.1622000001</v>
      </c>
      <c r="D13" s="1">
        <f t="shared" si="0"/>
        <v>362.51361622000002</v>
      </c>
    </row>
    <row r="14" spans="1:4" ht="14.45" x14ac:dyDescent="0.3">
      <c r="A14">
        <v>12</v>
      </c>
      <c r="B14" t="s">
        <v>14</v>
      </c>
      <c r="C14" s="1">
        <v>1337584.1339999998</v>
      </c>
      <c r="D14" s="1">
        <f t="shared" si="0"/>
        <v>133.75841339999999</v>
      </c>
    </row>
    <row r="15" spans="1:4" ht="14.45" x14ac:dyDescent="0.3">
      <c r="A15">
        <v>13</v>
      </c>
      <c r="B15" t="s">
        <v>15</v>
      </c>
      <c r="C15" s="1">
        <v>775569</v>
      </c>
      <c r="D15" s="1">
        <f t="shared" si="0"/>
        <v>77.556899999999999</v>
      </c>
    </row>
    <row r="16" spans="1:4" ht="14.45" x14ac:dyDescent="0.3">
      <c r="A16">
        <v>14</v>
      </c>
      <c r="B16" t="s">
        <v>16</v>
      </c>
      <c r="C16" s="1">
        <v>824610.1</v>
      </c>
      <c r="D16" s="1">
        <f t="shared" si="0"/>
        <v>82.461010000000002</v>
      </c>
    </row>
    <row r="17" spans="1:4" ht="14.45" x14ac:dyDescent="0.3">
      <c r="A17">
        <v>15</v>
      </c>
      <c r="B17" t="s">
        <v>17</v>
      </c>
      <c r="C17" s="1">
        <v>3888675</v>
      </c>
      <c r="D17" s="1">
        <f t="shared" si="0"/>
        <v>388.86750000000001</v>
      </c>
    </row>
    <row r="18" spans="1:4" ht="14.45" x14ac:dyDescent="0.3">
      <c r="A18">
        <v>16</v>
      </c>
      <c r="B18" t="s">
        <v>18</v>
      </c>
      <c r="C18" s="1">
        <v>16517548.4</v>
      </c>
      <c r="D18" s="1">
        <f t="shared" si="0"/>
        <v>1651.7548400000001</v>
      </c>
    </row>
    <row r="19" spans="1:4" ht="14.45" x14ac:dyDescent="0.3">
      <c r="A19">
        <v>17</v>
      </c>
      <c r="B19" t="s">
        <v>19</v>
      </c>
      <c r="C19" s="1">
        <v>5173030.9410000006</v>
      </c>
      <c r="D19" s="1">
        <f t="shared" si="0"/>
        <v>517.30309410000007</v>
      </c>
    </row>
    <row r="20" spans="1:4" ht="14.45" x14ac:dyDescent="0.3">
      <c r="A20">
        <v>18</v>
      </c>
      <c r="B20" t="s">
        <v>20</v>
      </c>
      <c r="C20" s="1">
        <v>3164144</v>
      </c>
      <c r="D20" s="1">
        <f t="shared" si="0"/>
        <v>316.4144</v>
      </c>
    </row>
    <row r="21" spans="1:4" ht="14.45" x14ac:dyDescent="0.3">
      <c r="A21">
        <v>19</v>
      </c>
      <c r="B21" t="s">
        <v>21</v>
      </c>
      <c r="C21" s="1">
        <v>236430</v>
      </c>
      <c r="D21" s="1">
        <f t="shared" si="0"/>
        <v>23.643000000000001</v>
      </c>
    </row>
    <row r="22" spans="1:4" ht="14.45" x14ac:dyDescent="0.3">
      <c r="A22">
        <v>20</v>
      </c>
      <c r="B22" t="s">
        <v>22</v>
      </c>
      <c r="C22" s="1">
        <v>10886215.260000002</v>
      </c>
      <c r="D22" s="1">
        <f t="shared" si="0"/>
        <v>1088.6215260000001</v>
      </c>
    </row>
    <row r="23" spans="1:4" ht="14.45" x14ac:dyDescent="0.3">
      <c r="A23">
        <v>21</v>
      </c>
      <c r="B23" t="s">
        <v>23</v>
      </c>
      <c r="C23" s="1">
        <v>2576855.5219999999</v>
      </c>
      <c r="D23" s="1">
        <f t="shared" si="0"/>
        <v>257.68555219999996</v>
      </c>
    </row>
    <row r="24" spans="1:4" x14ac:dyDescent="0.25">
      <c r="A24">
        <v>22</v>
      </c>
      <c r="B24" t="s">
        <v>24</v>
      </c>
      <c r="C24" s="1">
        <v>2415585</v>
      </c>
      <c r="D24" s="1">
        <f t="shared" si="0"/>
        <v>241.55850000000001</v>
      </c>
    </row>
    <row r="25" spans="1:4" x14ac:dyDescent="0.25">
      <c r="A25">
        <v>23</v>
      </c>
      <c r="B25" t="s">
        <v>25</v>
      </c>
      <c r="C25" s="1">
        <v>421313</v>
      </c>
      <c r="D25" s="1">
        <f t="shared" si="0"/>
        <v>42.131300000000003</v>
      </c>
    </row>
    <row r="26" spans="1:4" x14ac:dyDescent="0.25">
      <c r="A26">
        <v>24</v>
      </c>
      <c r="B26" t="s">
        <v>26</v>
      </c>
      <c r="C26" s="1">
        <v>8034488.5834999979</v>
      </c>
      <c r="D26" s="1">
        <f t="shared" si="0"/>
        <v>803.4488583499998</v>
      </c>
    </row>
    <row r="27" spans="1:4" x14ac:dyDescent="0.25">
      <c r="A27">
        <v>25</v>
      </c>
      <c r="B27" t="s">
        <v>27</v>
      </c>
      <c r="C27" s="1">
        <v>1843406.9000000004</v>
      </c>
      <c r="D27" s="1">
        <f t="shared" si="0"/>
        <v>184.34069000000002</v>
      </c>
    </row>
    <row r="28" spans="1:4" x14ac:dyDescent="0.25">
      <c r="A28">
        <v>26</v>
      </c>
      <c r="B28" t="s">
        <v>28</v>
      </c>
      <c r="C28" s="1">
        <v>5600265.8999999994</v>
      </c>
      <c r="D28" s="1">
        <f t="shared" si="0"/>
        <v>560.02659000000006</v>
      </c>
    </row>
    <row r="29" spans="1:4" x14ac:dyDescent="0.25">
      <c r="A29">
        <v>27</v>
      </c>
      <c r="B29" t="s">
        <v>29</v>
      </c>
      <c r="C29" s="1">
        <v>312914</v>
      </c>
      <c r="D29" s="1">
        <f t="shared" si="0"/>
        <v>31.291399999999999</v>
      </c>
    </row>
    <row r="30" spans="1:4" x14ac:dyDescent="0.25">
      <c r="A30">
        <v>28</v>
      </c>
      <c r="B30" t="s">
        <v>30</v>
      </c>
      <c r="C30" s="1"/>
      <c r="D30" s="1"/>
    </row>
    <row r="31" spans="1:4" x14ac:dyDescent="0.25">
      <c r="C31" s="1"/>
      <c r="D31" s="1"/>
    </row>
    <row r="32" spans="1:4" x14ac:dyDescent="0.25">
      <c r="B32" t="s">
        <v>275</v>
      </c>
      <c r="C32" s="11">
        <f>SUM(C3:C31)</f>
        <v>130369398.02070002</v>
      </c>
      <c r="D32" s="11">
        <f>+C32*100/1000000</f>
        <v>13036.939802070001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39"/>
  <sheetViews>
    <sheetView tabSelected="1" workbookViewId="0"/>
  </sheetViews>
  <sheetFormatPr defaultRowHeight="15" x14ac:dyDescent="0.25"/>
  <cols>
    <col min="2" max="2" width="30" customWidth="1"/>
    <col min="3" max="3" width="48.85546875" bestFit="1" customWidth="1"/>
    <col min="6" max="6" width="18.28515625" bestFit="1" customWidth="1"/>
  </cols>
  <sheetData>
    <row r="1" spans="1:3" ht="14.45" x14ac:dyDescent="0.3">
      <c r="A1" s="2" t="s">
        <v>269</v>
      </c>
      <c r="B1" s="2" t="s">
        <v>270</v>
      </c>
      <c r="C1" s="2" t="s">
        <v>271</v>
      </c>
    </row>
    <row r="2" spans="1:3" ht="14.45" x14ac:dyDescent="0.3">
      <c r="A2">
        <v>1</v>
      </c>
      <c r="B2" t="s">
        <v>3</v>
      </c>
      <c r="C2" t="s">
        <v>31</v>
      </c>
    </row>
    <row r="3" spans="1:3" ht="14.45" x14ac:dyDescent="0.3">
      <c r="A3">
        <v>2</v>
      </c>
      <c r="B3" t="s">
        <v>4</v>
      </c>
      <c r="C3" t="s">
        <v>32</v>
      </c>
    </row>
    <row r="4" spans="1:3" ht="14.45" x14ac:dyDescent="0.3">
      <c r="A4">
        <v>2</v>
      </c>
      <c r="B4" t="s">
        <v>4</v>
      </c>
      <c r="C4" t="s">
        <v>33</v>
      </c>
    </row>
    <row r="5" spans="1:3" ht="14.45" x14ac:dyDescent="0.3">
      <c r="A5">
        <v>2</v>
      </c>
      <c r="B5" t="s">
        <v>4</v>
      </c>
      <c r="C5" t="s">
        <v>34</v>
      </c>
    </row>
    <row r="6" spans="1:3" ht="14.45" x14ac:dyDescent="0.3">
      <c r="A6">
        <v>3</v>
      </c>
      <c r="B6" t="s">
        <v>5</v>
      </c>
      <c r="C6" t="s">
        <v>35</v>
      </c>
    </row>
    <row r="7" spans="1:3" ht="14.45" x14ac:dyDescent="0.3">
      <c r="A7">
        <v>4</v>
      </c>
      <c r="B7" t="s">
        <v>6</v>
      </c>
      <c r="C7" t="s">
        <v>36</v>
      </c>
    </row>
    <row r="8" spans="1:3" ht="14.45" x14ac:dyDescent="0.3">
      <c r="A8">
        <v>4</v>
      </c>
      <c r="B8" t="s">
        <v>6</v>
      </c>
      <c r="C8" t="s">
        <v>37</v>
      </c>
    </row>
    <row r="9" spans="1:3" ht="14.45" x14ac:dyDescent="0.3">
      <c r="A9">
        <v>4</v>
      </c>
      <c r="B9" t="s">
        <v>6</v>
      </c>
      <c r="C9" t="s">
        <v>38</v>
      </c>
    </row>
    <row r="10" spans="1:3" ht="14.45" x14ac:dyDescent="0.3">
      <c r="A10">
        <v>4</v>
      </c>
      <c r="B10" t="s">
        <v>6</v>
      </c>
      <c r="C10" t="s">
        <v>39</v>
      </c>
    </row>
    <row r="11" spans="1:3" ht="14.45" x14ac:dyDescent="0.3">
      <c r="A11">
        <v>4</v>
      </c>
      <c r="B11" t="s">
        <v>6</v>
      </c>
      <c r="C11" t="s">
        <v>40</v>
      </c>
    </row>
    <row r="12" spans="1:3" ht="14.45" x14ac:dyDescent="0.3">
      <c r="A12">
        <v>4</v>
      </c>
      <c r="B12" t="s">
        <v>6</v>
      </c>
      <c r="C12" t="s">
        <v>41</v>
      </c>
    </row>
    <row r="13" spans="1:3" ht="14.45" x14ac:dyDescent="0.3">
      <c r="A13">
        <v>4</v>
      </c>
      <c r="B13" t="s">
        <v>6</v>
      </c>
      <c r="C13" t="s">
        <v>42</v>
      </c>
    </row>
    <row r="14" spans="1:3" ht="14.45" x14ac:dyDescent="0.3">
      <c r="A14">
        <v>4</v>
      </c>
      <c r="B14" t="s">
        <v>6</v>
      </c>
      <c r="C14" t="s">
        <v>43</v>
      </c>
    </row>
    <row r="15" spans="1:3" ht="14.45" x14ac:dyDescent="0.3">
      <c r="A15">
        <v>4</v>
      </c>
      <c r="B15" t="s">
        <v>6</v>
      </c>
      <c r="C15" t="s">
        <v>44</v>
      </c>
    </row>
    <row r="16" spans="1:3" ht="14.45" x14ac:dyDescent="0.3">
      <c r="A16">
        <v>4</v>
      </c>
      <c r="B16" t="s">
        <v>6</v>
      </c>
      <c r="C16" t="s">
        <v>45</v>
      </c>
    </row>
    <row r="17" spans="1:3" ht="14.45" x14ac:dyDescent="0.3">
      <c r="A17">
        <v>4</v>
      </c>
      <c r="B17" t="s">
        <v>6</v>
      </c>
      <c r="C17" t="s">
        <v>46</v>
      </c>
    </row>
    <row r="18" spans="1:3" ht="14.45" x14ac:dyDescent="0.3">
      <c r="A18">
        <v>4</v>
      </c>
      <c r="B18" t="s">
        <v>6</v>
      </c>
      <c r="C18" t="s">
        <v>47</v>
      </c>
    </row>
    <row r="19" spans="1:3" ht="14.45" x14ac:dyDescent="0.3">
      <c r="A19">
        <v>4</v>
      </c>
      <c r="B19" t="s">
        <v>6</v>
      </c>
      <c r="C19" t="s">
        <v>48</v>
      </c>
    </row>
    <row r="20" spans="1:3" ht="14.45" x14ac:dyDescent="0.3">
      <c r="A20">
        <v>4</v>
      </c>
      <c r="B20" t="s">
        <v>6</v>
      </c>
      <c r="C20" t="s">
        <v>49</v>
      </c>
    </row>
    <row r="21" spans="1:3" ht="14.45" x14ac:dyDescent="0.3">
      <c r="A21">
        <v>4</v>
      </c>
      <c r="B21" t="s">
        <v>6</v>
      </c>
      <c r="C21" t="s">
        <v>50</v>
      </c>
    </row>
    <row r="22" spans="1:3" ht="14.45" x14ac:dyDescent="0.3">
      <c r="A22">
        <v>4</v>
      </c>
      <c r="B22" t="s">
        <v>6</v>
      </c>
      <c r="C22" t="s">
        <v>51</v>
      </c>
    </row>
    <row r="23" spans="1:3" ht="14.45" x14ac:dyDescent="0.3">
      <c r="A23">
        <v>4</v>
      </c>
      <c r="B23" t="s">
        <v>6</v>
      </c>
      <c r="C23" t="s">
        <v>52</v>
      </c>
    </row>
    <row r="24" spans="1:3" x14ac:dyDescent="0.25">
      <c r="A24">
        <v>4</v>
      </c>
      <c r="B24" t="s">
        <v>6</v>
      </c>
      <c r="C24" t="s">
        <v>53</v>
      </c>
    </row>
    <row r="25" spans="1:3" x14ac:dyDescent="0.25">
      <c r="A25">
        <v>4</v>
      </c>
      <c r="B25" t="s">
        <v>6</v>
      </c>
      <c r="C25" t="s">
        <v>54</v>
      </c>
    </row>
    <row r="26" spans="1:3" x14ac:dyDescent="0.25">
      <c r="A26">
        <v>4</v>
      </c>
      <c r="B26" t="s">
        <v>6</v>
      </c>
      <c r="C26" t="s">
        <v>55</v>
      </c>
    </row>
    <row r="27" spans="1:3" x14ac:dyDescent="0.25">
      <c r="A27">
        <v>4</v>
      </c>
      <c r="B27" t="s">
        <v>6</v>
      </c>
      <c r="C27" t="s">
        <v>56</v>
      </c>
    </row>
    <row r="28" spans="1:3" x14ac:dyDescent="0.25">
      <c r="A28">
        <v>4</v>
      </c>
      <c r="B28" t="s">
        <v>6</v>
      </c>
      <c r="C28" t="s">
        <v>57</v>
      </c>
    </row>
    <row r="29" spans="1:3" x14ac:dyDescent="0.25">
      <c r="A29">
        <v>4</v>
      </c>
      <c r="B29" t="s">
        <v>6</v>
      </c>
      <c r="C29" t="s">
        <v>58</v>
      </c>
    </row>
    <row r="30" spans="1:3" x14ac:dyDescent="0.25">
      <c r="A30">
        <v>4</v>
      </c>
      <c r="B30" t="s">
        <v>6</v>
      </c>
      <c r="C30" t="s">
        <v>59</v>
      </c>
    </row>
    <row r="31" spans="1:3" x14ac:dyDescent="0.25">
      <c r="A31">
        <v>4</v>
      </c>
      <c r="B31" t="s">
        <v>6</v>
      </c>
      <c r="C31" t="s">
        <v>60</v>
      </c>
    </row>
    <row r="32" spans="1:3" x14ac:dyDescent="0.25">
      <c r="A32">
        <v>4</v>
      </c>
      <c r="B32" t="s">
        <v>6</v>
      </c>
      <c r="C32" t="s">
        <v>61</v>
      </c>
    </row>
    <row r="33" spans="1:3" x14ac:dyDescent="0.25">
      <c r="A33">
        <v>4</v>
      </c>
      <c r="B33" t="s">
        <v>6</v>
      </c>
      <c r="C33" t="s">
        <v>62</v>
      </c>
    </row>
    <row r="34" spans="1:3" x14ac:dyDescent="0.25">
      <c r="A34">
        <v>4</v>
      </c>
      <c r="B34" t="s">
        <v>6</v>
      </c>
      <c r="C34" t="s">
        <v>63</v>
      </c>
    </row>
    <row r="35" spans="1:3" x14ac:dyDescent="0.25">
      <c r="A35">
        <v>4</v>
      </c>
      <c r="B35" t="s">
        <v>6</v>
      </c>
      <c r="C35" t="s">
        <v>64</v>
      </c>
    </row>
    <row r="36" spans="1:3" x14ac:dyDescent="0.25">
      <c r="A36">
        <v>4</v>
      </c>
      <c r="B36" t="s">
        <v>6</v>
      </c>
      <c r="C36" t="s">
        <v>65</v>
      </c>
    </row>
    <row r="37" spans="1:3" x14ac:dyDescent="0.25">
      <c r="A37">
        <v>4</v>
      </c>
      <c r="B37" t="s">
        <v>6</v>
      </c>
      <c r="C37" t="s">
        <v>66</v>
      </c>
    </row>
    <row r="38" spans="1:3" x14ac:dyDescent="0.25">
      <c r="A38">
        <v>4</v>
      </c>
      <c r="B38" t="s">
        <v>6</v>
      </c>
      <c r="C38" t="s">
        <v>67</v>
      </c>
    </row>
    <row r="39" spans="1:3" x14ac:dyDescent="0.25">
      <c r="A39">
        <v>5</v>
      </c>
      <c r="B39" t="s">
        <v>7</v>
      </c>
      <c r="C39" t="s">
        <v>68</v>
      </c>
    </row>
    <row r="40" spans="1:3" x14ac:dyDescent="0.25">
      <c r="A40">
        <v>6</v>
      </c>
      <c r="B40" t="s">
        <v>8</v>
      </c>
      <c r="C40" t="s">
        <v>69</v>
      </c>
    </row>
    <row r="41" spans="1:3" x14ac:dyDescent="0.25">
      <c r="A41">
        <v>6</v>
      </c>
      <c r="B41" t="s">
        <v>8</v>
      </c>
      <c r="C41" t="s">
        <v>70</v>
      </c>
    </row>
    <row r="42" spans="1:3" x14ac:dyDescent="0.25">
      <c r="A42">
        <v>6</v>
      </c>
      <c r="B42" t="s">
        <v>8</v>
      </c>
      <c r="C42" t="s">
        <v>71</v>
      </c>
    </row>
    <row r="43" spans="1:3" x14ac:dyDescent="0.25">
      <c r="A43">
        <v>6</v>
      </c>
      <c r="B43" t="s">
        <v>8</v>
      </c>
      <c r="C43" t="s">
        <v>72</v>
      </c>
    </row>
    <row r="44" spans="1:3" x14ac:dyDescent="0.25">
      <c r="A44">
        <v>6</v>
      </c>
      <c r="B44" t="s">
        <v>8</v>
      </c>
      <c r="C44" t="s">
        <v>73</v>
      </c>
    </row>
    <row r="45" spans="1:3" x14ac:dyDescent="0.25">
      <c r="A45">
        <v>6</v>
      </c>
      <c r="B45" t="s">
        <v>8</v>
      </c>
      <c r="C45" t="s">
        <v>74</v>
      </c>
    </row>
    <row r="46" spans="1:3" x14ac:dyDescent="0.25">
      <c r="A46">
        <v>6</v>
      </c>
      <c r="B46" t="s">
        <v>8</v>
      </c>
      <c r="C46" t="s">
        <v>75</v>
      </c>
    </row>
    <row r="47" spans="1:3" x14ac:dyDescent="0.25">
      <c r="A47">
        <v>6</v>
      </c>
      <c r="B47" t="s">
        <v>8</v>
      </c>
      <c r="C47" t="s">
        <v>76</v>
      </c>
    </row>
    <row r="48" spans="1:3" x14ac:dyDescent="0.25">
      <c r="A48">
        <v>6</v>
      </c>
      <c r="B48" t="s">
        <v>8</v>
      </c>
      <c r="C48" t="s">
        <v>77</v>
      </c>
    </row>
    <row r="49" spans="1:3" x14ac:dyDescent="0.25">
      <c r="A49">
        <v>6</v>
      </c>
      <c r="B49" t="s">
        <v>8</v>
      </c>
      <c r="C49" t="s">
        <v>78</v>
      </c>
    </row>
    <row r="50" spans="1:3" x14ac:dyDescent="0.25">
      <c r="A50">
        <v>6</v>
      </c>
      <c r="B50" t="s">
        <v>8</v>
      </c>
      <c r="C50" t="s">
        <v>79</v>
      </c>
    </row>
    <row r="51" spans="1:3" x14ac:dyDescent="0.25">
      <c r="A51">
        <v>6</v>
      </c>
      <c r="B51" t="s">
        <v>8</v>
      </c>
      <c r="C51" t="s">
        <v>80</v>
      </c>
    </row>
    <row r="52" spans="1:3" x14ac:dyDescent="0.25">
      <c r="A52">
        <v>6</v>
      </c>
      <c r="B52" t="s">
        <v>8</v>
      </c>
      <c r="C52" t="s">
        <v>81</v>
      </c>
    </row>
    <row r="53" spans="1:3" x14ac:dyDescent="0.25">
      <c r="A53">
        <v>6</v>
      </c>
      <c r="B53" t="s">
        <v>8</v>
      </c>
      <c r="C53" t="s">
        <v>82</v>
      </c>
    </row>
    <row r="54" spans="1:3" x14ac:dyDescent="0.25">
      <c r="A54">
        <v>6</v>
      </c>
      <c r="B54" t="s">
        <v>8</v>
      </c>
      <c r="C54" t="s">
        <v>83</v>
      </c>
    </row>
    <row r="55" spans="1:3" x14ac:dyDescent="0.25">
      <c r="A55">
        <v>7</v>
      </c>
      <c r="B55" t="s">
        <v>9</v>
      </c>
      <c r="C55" t="s">
        <v>84</v>
      </c>
    </row>
    <row r="56" spans="1:3" x14ac:dyDescent="0.25">
      <c r="A56">
        <v>7</v>
      </c>
      <c r="B56" t="s">
        <v>9</v>
      </c>
      <c r="C56" t="s">
        <v>85</v>
      </c>
    </row>
    <row r="57" spans="1:3" x14ac:dyDescent="0.25">
      <c r="A57">
        <v>7</v>
      </c>
      <c r="B57" t="s">
        <v>9</v>
      </c>
      <c r="C57" t="s">
        <v>86</v>
      </c>
    </row>
    <row r="58" spans="1:3" x14ac:dyDescent="0.25">
      <c r="A58">
        <v>7</v>
      </c>
      <c r="B58" t="s">
        <v>9</v>
      </c>
      <c r="C58" t="s">
        <v>87</v>
      </c>
    </row>
    <row r="59" spans="1:3" x14ac:dyDescent="0.25">
      <c r="A59">
        <v>7</v>
      </c>
      <c r="B59" t="s">
        <v>9</v>
      </c>
      <c r="C59" t="s">
        <v>88</v>
      </c>
    </row>
    <row r="60" spans="1:3" x14ac:dyDescent="0.25">
      <c r="A60">
        <v>7</v>
      </c>
      <c r="B60" t="s">
        <v>9</v>
      </c>
      <c r="C60" t="s">
        <v>89</v>
      </c>
    </row>
    <row r="61" spans="1:3" x14ac:dyDescent="0.25">
      <c r="A61">
        <v>8</v>
      </c>
      <c r="B61" t="s">
        <v>10</v>
      </c>
      <c r="C61" t="s">
        <v>90</v>
      </c>
    </row>
    <row r="62" spans="1:3" x14ac:dyDescent="0.25">
      <c r="A62">
        <v>8</v>
      </c>
      <c r="B62" t="s">
        <v>10</v>
      </c>
      <c r="C62" t="s">
        <v>91</v>
      </c>
    </row>
    <row r="63" spans="1:3" x14ac:dyDescent="0.25">
      <c r="A63">
        <v>8</v>
      </c>
      <c r="B63" t="s">
        <v>10</v>
      </c>
      <c r="C63" t="s">
        <v>92</v>
      </c>
    </row>
    <row r="64" spans="1:3" x14ac:dyDescent="0.25">
      <c r="A64">
        <v>8</v>
      </c>
      <c r="B64" t="s">
        <v>10</v>
      </c>
      <c r="C64" t="s">
        <v>93</v>
      </c>
    </row>
    <row r="65" spans="1:3" x14ac:dyDescent="0.25">
      <c r="A65">
        <v>8</v>
      </c>
      <c r="B65" t="s">
        <v>10</v>
      </c>
      <c r="C65" t="s">
        <v>94</v>
      </c>
    </row>
    <row r="66" spans="1:3" x14ac:dyDescent="0.25">
      <c r="A66">
        <v>8</v>
      </c>
      <c r="B66" t="s">
        <v>10</v>
      </c>
      <c r="C66" t="s">
        <v>95</v>
      </c>
    </row>
    <row r="67" spans="1:3" x14ac:dyDescent="0.25">
      <c r="A67">
        <v>8</v>
      </c>
      <c r="B67" t="s">
        <v>10</v>
      </c>
      <c r="C67" t="s">
        <v>96</v>
      </c>
    </row>
    <row r="68" spans="1:3" x14ac:dyDescent="0.25">
      <c r="A68">
        <v>8</v>
      </c>
      <c r="B68" t="s">
        <v>10</v>
      </c>
      <c r="C68" t="s">
        <v>97</v>
      </c>
    </row>
    <row r="69" spans="1:3" x14ac:dyDescent="0.25">
      <c r="A69">
        <v>8</v>
      </c>
      <c r="B69" t="s">
        <v>10</v>
      </c>
      <c r="C69" t="s">
        <v>98</v>
      </c>
    </row>
    <row r="70" spans="1:3" x14ac:dyDescent="0.25">
      <c r="A70">
        <v>8</v>
      </c>
      <c r="B70" t="s">
        <v>10</v>
      </c>
      <c r="C70" t="s">
        <v>99</v>
      </c>
    </row>
    <row r="71" spans="1:3" x14ac:dyDescent="0.25">
      <c r="A71">
        <v>8</v>
      </c>
      <c r="B71" t="s">
        <v>10</v>
      </c>
      <c r="C71" t="s">
        <v>100</v>
      </c>
    </row>
    <row r="72" spans="1:3" x14ac:dyDescent="0.25">
      <c r="A72">
        <v>8</v>
      </c>
      <c r="B72" t="s">
        <v>10</v>
      </c>
      <c r="C72" t="s">
        <v>101</v>
      </c>
    </row>
    <row r="73" spans="1:3" x14ac:dyDescent="0.25">
      <c r="A73">
        <v>8</v>
      </c>
      <c r="B73" t="s">
        <v>10</v>
      </c>
      <c r="C73" t="s">
        <v>102</v>
      </c>
    </row>
    <row r="74" spans="1:3" x14ac:dyDescent="0.25">
      <c r="A74">
        <v>8</v>
      </c>
      <c r="B74" t="s">
        <v>10</v>
      </c>
      <c r="C74" t="s">
        <v>103</v>
      </c>
    </row>
    <row r="75" spans="1:3" x14ac:dyDescent="0.25">
      <c r="A75">
        <v>8</v>
      </c>
      <c r="B75" t="s">
        <v>10</v>
      </c>
      <c r="C75" t="s">
        <v>104</v>
      </c>
    </row>
    <row r="76" spans="1:3" x14ac:dyDescent="0.25">
      <c r="A76">
        <v>8</v>
      </c>
      <c r="B76" t="s">
        <v>10</v>
      </c>
      <c r="C76" t="s">
        <v>105</v>
      </c>
    </row>
    <row r="77" spans="1:3" x14ac:dyDescent="0.25">
      <c r="A77">
        <v>8</v>
      </c>
      <c r="B77" t="s">
        <v>10</v>
      </c>
      <c r="C77" t="s">
        <v>106</v>
      </c>
    </row>
    <row r="78" spans="1:3" x14ac:dyDescent="0.25">
      <c r="A78">
        <v>8</v>
      </c>
      <c r="B78" t="s">
        <v>10</v>
      </c>
      <c r="C78" t="s">
        <v>107</v>
      </c>
    </row>
    <row r="79" spans="1:3" x14ac:dyDescent="0.25">
      <c r="A79">
        <v>8</v>
      </c>
      <c r="B79" t="s">
        <v>10</v>
      </c>
      <c r="C79" t="s">
        <v>108</v>
      </c>
    </row>
    <row r="80" spans="1:3" x14ac:dyDescent="0.25">
      <c r="A80">
        <v>8</v>
      </c>
      <c r="B80" t="s">
        <v>10</v>
      </c>
      <c r="C80" t="s">
        <v>109</v>
      </c>
    </row>
    <row r="81" spans="1:3" x14ac:dyDescent="0.25">
      <c r="A81">
        <v>8</v>
      </c>
      <c r="B81" t="s">
        <v>10</v>
      </c>
      <c r="C81" t="s">
        <v>110</v>
      </c>
    </row>
    <row r="82" spans="1:3" x14ac:dyDescent="0.25">
      <c r="A82">
        <v>8</v>
      </c>
      <c r="B82" t="s">
        <v>10</v>
      </c>
      <c r="C82" t="s">
        <v>111</v>
      </c>
    </row>
    <row r="83" spans="1:3" x14ac:dyDescent="0.25">
      <c r="A83">
        <v>8</v>
      </c>
      <c r="B83" t="s">
        <v>10</v>
      </c>
      <c r="C83" t="s">
        <v>112</v>
      </c>
    </row>
    <row r="84" spans="1:3" x14ac:dyDescent="0.25">
      <c r="A84">
        <v>8</v>
      </c>
      <c r="B84" t="s">
        <v>10</v>
      </c>
      <c r="C84" t="s">
        <v>113</v>
      </c>
    </row>
    <row r="85" spans="1:3" x14ac:dyDescent="0.25">
      <c r="A85">
        <v>8</v>
      </c>
      <c r="B85" t="s">
        <v>10</v>
      </c>
      <c r="C85" t="s">
        <v>114</v>
      </c>
    </row>
    <row r="86" spans="1:3" x14ac:dyDescent="0.25">
      <c r="A86">
        <v>9</v>
      </c>
      <c r="B86" t="s">
        <v>11</v>
      </c>
      <c r="C86" t="s">
        <v>115</v>
      </c>
    </row>
    <row r="87" spans="1:3" x14ac:dyDescent="0.25">
      <c r="A87">
        <v>9</v>
      </c>
      <c r="B87" t="s">
        <v>11</v>
      </c>
      <c r="C87" t="s">
        <v>116</v>
      </c>
    </row>
    <row r="88" spans="1:3" x14ac:dyDescent="0.25">
      <c r="A88">
        <v>9</v>
      </c>
      <c r="B88" t="s">
        <v>11</v>
      </c>
      <c r="C88" t="s">
        <v>117</v>
      </c>
    </row>
    <row r="89" spans="1:3" x14ac:dyDescent="0.25">
      <c r="A89">
        <v>9</v>
      </c>
      <c r="B89" t="s">
        <v>11</v>
      </c>
      <c r="C89" t="s">
        <v>118</v>
      </c>
    </row>
    <row r="90" spans="1:3" x14ac:dyDescent="0.25">
      <c r="A90">
        <v>9</v>
      </c>
      <c r="B90" t="s">
        <v>11</v>
      </c>
      <c r="C90" t="s">
        <v>119</v>
      </c>
    </row>
    <row r="91" spans="1:3" x14ac:dyDescent="0.25">
      <c r="A91">
        <v>9</v>
      </c>
      <c r="B91" t="s">
        <v>11</v>
      </c>
      <c r="C91" t="s">
        <v>120</v>
      </c>
    </row>
    <row r="92" spans="1:3" x14ac:dyDescent="0.25">
      <c r="A92">
        <v>9</v>
      </c>
      <c r="B92" t="s">
        <v>11</v>
      </c>
      <c r="C92" t="s">
        <v>121</v>
      </c>
    </row>
    <row r="93" spans="1:3" x14ac:dyDescent="0.25">
      <c r="A93">
        <v>9</v>
      </c>
      <c r="B93" t="s">
        <v>11</v>
      </c>
      <c r="C93" t="s">
        <v>122</v>
      </c>
    </row>
    <row r="94" spans="1:3" x14ac:dyDescent="0.25">
      <c r="A94">
        <v>9</v>
      </c>
      <c r="B94" t="s">
        <v>11</v>
      </c>
      <c r="C94" t="s">
        <v>123</v>
      </c>
    </row>
    <row r="95" spans="1:3" x14ac:dyDescent="0.25">
      <c r="A95">
        <v>9</v>
      </c>
      <c r="B95" t="s">
        <v>11</v>
      </c>
      <c r="C95" t="s">
        <v>124</v>
      </c>
    </row>
    <row r="96" spans="1:3" x14ac:dyDescent="0.25">
      <c r="A96">
        <v>9</v>
      </c>
      <c r="B96" t="s">
        <v>11</v>
      </c>
      <c r="C96" t="s">
        <v>125</v>
      </c>
    </row>
    <row r="97" spans="1:3" x14ac:dyDescent="0.25">
      <c r="A97">
        <v>9</v>
      </c>
      <c r="B97" t="s">
        <v>11</v>
      </c>
      <c r="C97" t="s">
        <v>126</v>
      </c>
    </row>
    <row r="98" spans="1:3" x14ac:dyDescent="0.25">
      <c r="A98">
        <v>9</v>
      </c>
      <c r="B98" t="s">
        <v>11</v>
      </c>
      <c r="C98" t="s">
        <v>127</v>
      </c>
    </row>
    <row r="99" spans="1:3" x14ac:dyDescent="0.25">
      <c r="A99">
        <v>9</v>
      </c>
      <c r="B99" t="s">
        <v>11</v>
      </c>
      <c r="C99" t="s">
        <v>128</v>
      </c>
    </row>
    <row r="100" spans="1:3" x14ac:dyDescent="0.25">
      <c r="A100">
        <v>9</v>
      </c>
      <c r="B100" t="s">
        <v>11</v>
      </c>
      <c r="C100" t="s">
        <v>129</v>
      </c>
    </row>
    <row r="101" spans="1:3" x14ac:dyDescent="0.25">
      <c r="A101">
        <v>26</v>
      </c>
      <c r="B101" t="s">
        <v>28</v>
      </c>
      <c r="C101" t="s">
        <v>130</v>
      </c>
    </row>
    <row r="102" spans="1:3" x14ac:dyDescent="0.25">
      <c r="A102">
        <v>26</v>
      </c>
      <c r="B102" t="s">
        <v>28</v>
      </c>
      <c r="C102" t="s">
        <v>131</v>
      </c>
    </row>
    <row r="103" spans="1:3" x14ac:dyDescent="0.25">
      <c r="A103">
        <v>26</v>
      </c>
      <c r="B103" t="s">
        <v>28</v>
      </c>
      <c r="C103" t="s">
        <v>132</v>
      </c>
    </row>
    <row r="104" spans="1:3" x14ac:dyDescent="0.25">
      <c r="A104">
        <v>26</v>
      </c>
      <c r="B104" t="s">
        <v>28</v>
      </c>
      <c r="C104" t="s">
        <v>133</v>
      </c>
    </row>
    <row r="105" spans="1:3" x14ac:dyDescent="0.25">
      <c r="A105">
        <v>26</v>
      </c>
      <c r="B105" t="s">
        <v>28</v>
      </c>
      <c r="C105" t="s">
        <v>134</v>
      </c>
    </row>
    <row r="106" spans="1:3" x14ac:dyDescent="0.25">
      <c r="A106">
        <v>26</v>
      </c>
      <c r="B106" t="s">
        <v>28</v>
      </c>
      <c r="C106" t="s">
        <v>135</v>
      </c>
    </row>
    <row r="107" spans="1:3" x14ac:dyDescent="0.25">
      <c r="A107">
        <v>10</v>
      </c>
      <c r="B107" t="s">
        <v>12</v>
      </c>
      <c r="C107" t="s">
        <v>136</v>
      </c>
    </row>
    <row r="108" spans="1:3" x14ac:dyDescent="0.25">
      <c r="A108">
        <v>26</v>
      </c>
      <c r="B108" t="s">
        <v>28</v>
      </c>
      <c r="C108" t="s">
        <v>137</v>
      </c>
    </row>
    <row r="109" spans="1:3" x14ac:dyDescent="0.25">
      <c r="A109">
        <v>26</v>
      </c>
      <c r="B109" t="s">
        <v>28</v>
      </c>
      <c r="C109" t="s">
        <v>138</v>
      </c>
    </row>
    <row r="110" spans="1:3" x14ac:dyDescent="0.25">
      <c r="A110">
        <v>26</v>
      </c>
      <c r="B110" t="s">
        <v>28</v>
      </c>
      <c r="C110" t="s">
        <v>139</v>
      </c>
    </row>
    <row r="111" spans="1:3" x14ac:dyDescent="0.25">
      <c r="A111">
        <v>26</v>
      </c>
      <c r="B111" t="s">
        <v>28</v>
      </c>
      <c r="C111" t="s">
        <v>140</v>
      </c>
    </row>
    <row r="112" spans="1:3" x14ac:dyDescent="0.25">
      <c r="A112">
        <v>11</v>
      </c>
      <c r="B112" t="s">
        <v>13</v>
      </c>
      <c r="C112" t="s">
        <v>141</v>
      </c>
    </row>
    <row r="113" spans="1:3" x14ac:dyDescent="0.25">
      <c r="A113">
        <v>11</v>
      </c>
      <c r="B113" t="s">
        <v>13</v>
      </c>
      <c r="C113" t="s">
        <v>142</v>
      </c>
    </row>
    <row r="114" spans="1:3" x14ac:dyDescent="0.25">
      <c r="A114">
        <v>11</v>
      </c>
      <c r="B114" t="s">
        <v>13</v>
      </c>
      <c r="C114" t="s">
        <v>143</v>
      </c>
    </row>
    <row r="115" spans="1:3" x14ac:dyDescent="0.25">
      <c r="A115">
        <v>11</v>
      </c>
      <c r="B115" t="s">
        <v>13</v>
      </c>
      <c r="C115" t="s">
        <v>144</v>
      </c>
    </row>
    <row r="116" spans="1:3" x14ac:dyDescent="0.25">
      <c r="A116">
        <v>11</v>
      </c>
      <c r="B116" t="s">
        <v>13</v>
      </c>
      <c r="C116" t="s">
        <v>145</v>
      </c>
    </row>
    <row r="117" spans="1:3" x14ac:dyDescent="0.25">
      <c r="A117">
        <v>11</v>
      </c>
      <c r="B117" t="s">
        <v>13</v>
      </c>
      <c r="C117" t="s">
        <v>146</v>
      </c>
    </row>
    <row r="118" spans="1:3" x14ac:dyDescent="0.25">
      <c r="A118">
        <v>11</v>
      </c>
      <c r="B118" t="s">
        <v>13</v>
      </c>
      <c r="C118" t="s">
        <v>147</v>
      </c>
    </row>
    <row r="119" spans="1:3" x14ac:dyDescent="0.25">
      <c r="A119">
        <v>11</v>
      </c>
      <c r="B119" t="s">
        <v>13</v>
      </c>
      <c r="C119" t="s">
        <v>148</v>
      </c>
    </row>
    <row r="120" spans="1:3" x14ac:dyDescent="0.25">
      <c r="A120">
        <v>11</v>
      </c>
      <c r="B120" t="s">
        <v>13</v>
      </c>
      <c r="C120" t="s">
        <v>149</v>
      </c>
    </row>
    <row r="121" spans="1:3" x14ac:dyDescent="0.25">
      <c r="A121">
        <v>11</v>
      </c>
      <c r="B121" t="s">
        <v>13</v>
      </c>
      <c r="C121" t="s">
        <v>150</v>
      </c>
    </row>
    <row r="122" spans="1:3" x14ac:dyDescent="0.25">
      <c r="A122">
        <v>11</v>
      </c>
      <c r="B122" t="s">
        <v>13</v>
      </c>
      <c r="C122" t="s">
        <v>151</v>
      </c>
    </row>
    <row r="123" spans="1:3" x14ac:dyDescent="0.25">
      <c r="A123">
        <v>11</v>
      </c>
      <c r="B123" t="s">
        <v>13</v>
      </c>
      <c r="C123" t="s">
        <v>152</v>
      </c>
    </row>
    <row r="124" spans="1:3" x14ac:dyDescent="0.25">
      <c r="A124">
        <v>11</v>
      </c>
      <c r="B124" t="s">
        <v>13</v>
      </c>
      <c r="C124" t="s">
        <v>153</v>
      </c>
    </row>
    <row r="125" spans="1:3" x14ac:dyDescent="0.25">
      <c r="A125">
        <v>11</v>
      </c>
      <c r="B125" t="s">
        <v>13</v>
      </c>
      <c r="C125" t="s">
        <v>154</v>
      </c>
    </row>
    <row r="126" spans="1:3" x14ac:dyDescent="0.25">
      <c r="A126">
        <v>11</v>
      </c>
      <c r="B126" t="s">
        <v>13</v>
      </c>
      <c r="C126" t="s">
        <v>155</v>
      </c>
    </row>
    <row r="127" spans="1:3" x14ac:dyDescent="0.25">
      <c r="A127">
        <v>11</v>
      </c>
      <c r="B127" t="s">
        <v>13</v>
      </c>
      <c r="C127" t="s">
        <v>156</v>
      </c>
    </row>
    <row r="128" spans="1:3" x14ac:dyDescent="0.25">
      <c r="A128">
        <v>11</v>
      </c>
      <c r="B128" t="s">
        <v>13</v>
      </c>
      <c r="C128" t="s">
        <v>157</v>
      </c>
    </row>
    <row r="129" spans="1:3" x14ac:dyDescent="0.25">
      <c r="A129">
        <v>11</v>
      </c>
      <c r="B129" t="s">
        <v>13</v>
      </c>
      <c r="C129" t="s">
        <v>158</v>
      </c>
    </row>
    <row r="130" spans="1:3" x14ac:dyDescent="0.25">
      <c r="A130">
        <v>11</v>
      </c>
      <c r="B130" t="s">
        <v>13</v>
      </c>
      <c r="C130" t="s">
        <v>159</v>
      </c>
    </row>
    <row r="131" spans="1:3" x14ac:dyDescent="0.25">
      <c r="A131">
        <v>11</v>
      </c>
      <c r="B131" t="s">
        <v>13</v>
      </c>
      <c r="C131" t="s">
        <v>160</v>
      </c>
    </row>
    <row r="132" spans="1:3" x14ac:dyDescent="0.25">
      <c r="A132">
        <v>11</v>
      </c>
      <c r="B132" t="s">
        <v>13</v>
      </c>
      <c r="C132" t="s">
        <v>161</v>
      </c>
    </row>
    <row r="133" spans="1:3" x14ac:dyDescent="0.25">
      <c r="A133">
        <v>11</v>
      </c>
      <c r="B133" t="s">
        <v>13</v>
      </c>
      <c r="C133" t="s">
        <v>162</v>
      </c>
    </row>
    <row r="134" spans="1:3" x14ac:dyDescent="0.25">
      <c r="A134">
        <v>11</v>
      </c>
      <c r="B134" t="s">
        <v>13</v>
      </c>
      <c r="C134" t="s">
        <v>163</v>
      </c>
    </row>
    <row r="135" spans="1:3" x14ac:dyDescent="0.25">
      <c r="A135">
        <v>11</v>
      </c>
      <c r="B135" t="s">
        <v>13</v>
      </c>
      <c r="C135" t="s">
        <v>164</v>
      </c>
    </row>
    <row r="136" spans="1:3" x14ac:dyDescent="0.25">
      <c r="A136">
        <v>11</v>
      </c>
      <c r="B136" t="s">
        <v>13</v>
      </c>
      <c r="C136" t="s">
        <v>165</v>
      </c>
    </row>
    <row r="137" spans="1:3" x14ac:dyDescent="0.25">
      <c r="A137">
        <v>11</v>
      </c>
      <c r="B137" t="s">
        <v>13</v>
      </c>
      <c r="C137" t="s">
        <v>166</v>
      </c>
    </row>
    <row r="138" spans="1:3" x14ac:dyDescent="0.25">
      <c r="A138">
        <v>12</v>
      </c>
      <c r="B138" t="s">
        <v>14</v>
      </c>
      <c r="C138" t="s">
        <v>167</v>
      </c>
    </row>
    <row r="139" spans="1:3" x14ac:dyDescent="0.25">
      <c r="A139">
        <v>12</v>
      </c>
      <c r="B139" t="s">
        <v>14</v>
      </c>
      <c r="C139" t="s">
        <v>168</v>
      </c>
    </row>
    <row r="140" spans="1:3" x14ac:dyDescent="0.25">
      <c r="A140">
        <v>12</v>
      </c>
      <c r="B140" t="s">
        <v>14</v>
      </c>
      <c r="C140" t="s">
        <v>169</v>
      </c>
    </row>
    <row r="141" spans="1:3" x14ac:dyDescent="0.25">
      <c r="A141">
        <v>12</v>
      </c>
      <c r="B141" t="s">
        <v>14</v>
      </c>
      <c r="C141" t="s">
        <v>170</v>
      </c>
    </row>
    <row r="142" spans="1:3" x14ac:dyDescent="0.25">
      <c r="A142">
        <v>12</v>
      </c>
      <c r="B142" t="s">
        <v>14</v>
      </c>
      <c r="C142" t="s">
        <v>171</v>
      </c>
    </row>
    <row r="143" spans="1:3" x14ac:dyDescent="0.25">
      <c r="A143">
        <v>12</v>
      </c>
      <c r="B143" t="s">
        <v>14</v>
      </c>
      <c r="C143" t="s">
        <v>172</v>
      </c>
    </row>
    <row r="144" spans="1:3" x14ac:dyDescent="0.25">
      <c r="A144">
        <v>12</v>
      </c>
      <c r="B144" t="s">
        <v>14</v>
      </c>
      <c r="C144" t="s">
        <v>173</v>
      </c>
    </row>
    <row r="145" spans="1:3" x14ac:dyDescent="0.25">
      <c r="A145">
        <v>12</v>
      </c>
      <c r="B145" t="s">
        <v>14</v>
      </c>
      <c r="C145" t="s">
        <v>174</v>
      </c>
    </row>
    <row r="146" spans="1:3" x14ac:dyDescent="0.25">
      <c r="A146">
        <v>12</v>
      </c>
      <c r="B146" t="s">
        <v>14</v>
      </c>
      <c r="C146" t="s">
        <v>175</v>
      </c>
    </row>
    <row r="147" spans="1:3" x14ac:dyDescent="0.25">
      <c r="A147">
        <v>12</v>
      </c>
      <c r="B147" t="s">
        <v>14</v>
      </c>
      <c r="C147" t="s">
        <v>176</v>
      </c>
    </row>
    <row r="148" spans="1:3" x14ac:dyDescent="0.25">
      <c r="A148">
        <v>12</v>
      </c>
      <c r="B148" t="s">
        <v>14</v>
      </c>
      <c r="C148" t="s">
        <v>177</v>
      </c>
    </row>
    <row r="149" spans="1:3" x14ac:dyDescent="0.25">
      <c r="A149">
        <v>12</v>
      </c>
      <c r="B149" t="s">
        <v>14</v>
      </c>
      <c r="C149" t="s">
        <v>178</v>
      </c>
    </row>
    <row r="150" spans="1:3" x14ac:dyDescent="0.25">
      <c r="A150">
        <v>12</v>
      </c>
      <c r="B150" t="s">
        <v>14</v>
      </c>
      <c r="C150" t="s">
        <v>179</v>
      </c>
    </row>
    <row r="151" spans="1:3" x14ac:dyDescent="0.25">
      <c r="A151">
        <v>12</v>
      </c>
      <c r="B151" t="s">
        <v>14</v>
      </c>
      <c r="C151" t="s">
        <v>180</v>
      </c>
    </row>
    <row r="152" spans="1:3" x14ac:dyDescent="0.25">
      <c r="A152">
        <v>12</v>
      </c>
      <c r="B152" t="s">
        <v>14</v>
      </c>
      <c r="C152" t="s">
        <v>181</v>
      </c>
    </row>
    <row r="153" spans="1:3" x14ac:dyDescent="0.25">
      <c r="A153">
        <v>12</v>
      </c>
      <c r="B153" t="s">
        <v>14</v>
      </c>
      <c r="C153" t="s">
        <v>182</v>
      </c>
    </row>
    <row r="154" spans="1:3" x14ac:dyDescent="0.25">
      <c r="A154">
        <v>12</v>
      </c>
      <c r="B154" t="s">
        <v>14</v>
      </c>
      <c r="C154" t="s">
        <v>183</v>
      </c>
    </row>
    <row r="155" spans="1:3" x14ac:dyDescent="0.25">
      <c r="A155">
        <v>13</v>
      </c>
      <c r="B155" t="s">
        <v>15</v>
      </c>
      <c r="C155" t="s">
        <v>184</v>
      </c>
    </row>
    <row r="156" spans="1:3" x14ac:dyDescent="0.25">
      <c r="A156">
        <v>14</v>
      </c>
      <c r="B156" t="s">
        <v>16</v>
      </c>
      <c r="C156" t="s">
        <v>185</v>
      </c>
    </row>
    <row r="157" spans="1:3" x14ac:dyDescent="0.25">
      <c r="A157">
        <v>14</v>
      </c>
      <c r="B157" t="s">
        <v>16</v>
      </c>
      <c r="C157" t="s">
        <v>186</v>
      </c>
    </row>
    <row r="158" spans="1:3" x14ac:dyDescent="0.25">
      <c r="A158">
        <v>14</v>
      </c>
      <c r="B158" t="s">
        <v>16</v>
      </c>
      <c r="C158" t="s">
        <v>187</v>
      </c>
    </row>
    <row r="159" spans="1:3" x14ac:dyDescent="0.25">
      <c r="A159">
        <v>15</v>
      </c>
      <c r="B159" t="s">
        <v>17</v>
      </c>
      <c r="C159" t="s">
        <v>188</v>
      </c>
    </row>
    <row r="160" spans="1:3" x14ac:dyDescent="0.25">
      <c r="A160">
        <v>15</v>
      </c>
      <c r="B160" t="s">
        <v>17</v>
      </c>
      <c r="C160" t="s">
        <v>189</v>
      </c>
    </row>
    <row r="161" spans="1:3" x14ac:dyDescent="0.25">
      <c r="A161">
        <v>15</v>
      </c>
      <c r="B161" t="s">
        <v>17</v>
      </c>
      <c r="C161" t="s">
        <v>190</v>
      </c>
    </row>
    <row r="162" spans="1:3" x14ac:dyDescent="0.25">
      <c r="A162">
        <v>15</v>
      </c>
      <c r="B162" t="s">
        <v>17</v>
      </c>
      <c r="C162" t="s">
        <v>191</v>
      </c>
    </row>
    <row r="163" spans="1:3" x14ac:dyDescent="0.25">
      <c r="A163">
        <v>15</v>
      </c>
      <c r="B163" t="s">
        <v>17</v>
      </c>
      <c r="C163" t="s">
        <v>192</v>
      </c>
    </row>
    <row r="164" spans="1:3" x14ac:dyDescent="0.25">
      <c r="A164">
        <v>16</v>
      </c>
      <c r="B164" t="s">
        <v>18</v>
      </c>
      <c r="C164" t="s">
        <v>193</v>
      </c>
    </row>
    <row r="165" spans="1:3" x14ac:dyDescent="0.25">
      <c r="A165">
        <v>16</v>
      </c>
      <c r="B165" t="s">
        <v>18</v>
      </c>
      <c r="C165" t="s">
        <v>194</v>
      </c>
    </row>
    <row r="166" spans="1:3" x14ac:dyDescent="0.25">
      <c r="A166">
        <v>16</v>
      </c>
      <c r="B166" t="s">
        <v>18</v>
      </c>
      <c r="C166" t="s">
        <v>195</v>
      </c>
    </row>
    <row r="167" spans="1:3" x14ac:dyDescent="0.25">
      <c r="A167">
        <v>16</v>
      </c>
      <c r="B167" t="s">
        <v>18</v>
      </c>
      <c r="C167" t="s">
        <v>196</v>
      </c>
    </row>
    <row r="168" spans="1:3" x14ac:dyDescent="0.25">
      <c r="A168">
        <v>17</v>
      </c>
      <c r="B168" t="s">
        <v>19</v>
      </c>
      <c r="C168" t="s">
        <v>197</v>
      </c>
    </row>
    <row r="169" spans="1:3" x14ac:dyDescent="0.25">
      <c r="A169">
        <v>17</v>
      </c>
      <c r="B169" t="s">
        <v>19</v>
      </c>
      <c r="C169" t="s">
        <v>198</v>
      </c>
    </row>
    <row r="170" spans="1:3" x14ac:dyDescent="0.25">
      <c r="A170">
        <v>17</v>
      </c>
      <c r="B170" t="s">
        <v>19</v>
      </c>
      <c r="C170" t="s">
        <v>199</v>
      </c>
    </row>
    <row r="171" spans="1:3" x14ac:dyDescent="0.25">
      <c r="A171">
        <v>17</v>
      </c>
      <c r="B171" t="s">
        <v>19</v>
      </c>
      <c r="C171" t="s">
        <v>200</v>
      </c>
    </row>
    <row r="172" spans="1:3" x14ac:dyDescent="0.25">
      <c r="A172">
        <v>17</v>
      </c>
      <c r="B172" t="s">
        <v>19</v>
      </c>
      <c r="C172" t="s">
        <v>201</v>
      </c>
    </row>
    <row r="173" spans="1:3" x14ac:dyDescent="0.25">
      <c r="A173">
        <v>17</v>
      </c>
      <c r="B173" t="s">
        <v>19</v>
      </c>
      <c r="C173" t="s">
        <v>202</v>
      </c>
    </row>
    <row r="174" spans="1:3" x14ac:dyDescent="0.25">
      <c r="A174">
        <v>17</v>
      </c>
      <c r="B174" t="s">
        <v>19</v>
      </c>
      <c r="C174" t="s">
        <v>203</v>
      </c>
    </row>
    <row r="175" spans="1:3" x14ac:dyDescent="0.25">
      <c r="A175">
        <v>17</v>
      </c>
      <c r="B175" t="s">
        <v>19</v>
      </c>
      <c r="C175" t="s">
        <v>204</v>
      </c>
    </row>
    <row r="176" spans="1:3" x14ac:dyDescent="0.25">
      <c r="A176">
        <v>17</v>
      </c>
      <c r="B176" t="s">
        <v>19</v>
      </c>
      <c r="C176" t="s">
        <v>205</v>
      </c>
    </row>
    <row r="177" spans="1:3" x14ac:dyDescent="0.25">
      <c r="A177">
        <v>17</v>
      </c>
      <c r="B177" t="s">
        <v>19</v>
      </c>
      <c r="C177" t="s">
        <v>206</v>
      </c>
    </row>
    <row r="178" spans="1:3" x14ac:dyDescent="0.25">
      <c r="A178">
        <v>17</v>
      </c>
      <c r="B178" t="s">
        <v>19</v>
      </c>
      <c r="C178" t="s">
        <v>207</v>
      </c>
    </row>
    <row r="179" spans="1:3" x14ac:dyDescent="0.25">
      <c r="A179">
        <v>17</v>
      </c>
      <c r="B179" t="s">
        <v>19</v>
      </c>
      <c r="C179" t="s">
        <v>208</v>
      </c>
    </row>
    <row r="180" spans="1:3" x14ac:dyDescent="0.25">
      <c r="A180">
        <v>17</v>
      </c>
      <c r="B180" t="s">
        <v>19</v>
      </c>
      <c r="C180" t="s">
        <v>209</v>
      </c>
    </row>
    <row r="181" spans="1:3" x14ac:dyDescent="0.25">
      <c r="A181">
        <v>25</v>
      </c>
      <c r="B181" t="s">
        <v>27</v>
      </c>
      <c r="C181" t="s">
        <v>210</v>
      </c>
    </row>
    <row r="182" spans="1:3" x14ac:dyDescent="0.25">
      <c r="A182">
        <v>25</v>
      </c>
      <c r="B182" t="s">
        <v>27</v>
      </c>
      <c r="C182" t="s">
        <v>211</v>
      </c>
    </row>
    <row r="183" spans="1:3" x14ac:dyDescent="0.25">
      <c r="A183">
        <v>25</v>
      </c>
      <c r="B183" t="s">
        <v>27</v>
      </c>
      <c r="C183" t="s">
        <v>212</v>
      </c>
    </row>
    <row r="184" spans="1:3" x14ac:dyDescent="0.25">
      <c r="A184">
        <v>25</v>
      </c>
      <c r="B184" t="s">
        <v>27</v>
      </c>
      <c r="C184" t="s">
        <v>213</v>
      </c>
    </row>
    <row r="185" spans="1:3" x14ac:dyDescent="0.25">
      <c r="A185">
        <v>18</v>
      </c>
      <c r="B185" t="s">
        <v>20</v>
      </c>
      <c r="C185" t="s">
        <v>214</v>
      </c>
    </row>
    <row r="186" spans="1:3" x14ac:dyDescent="0.25">
      <c r="A186">
        <v>25</v>
      </c>
      <c r="B186" t="s">
        <v>27</v>
      </c>
      <c r="C186" t="s">
        <v>215</v>
      </c>
    </row>
    <row r="187" spans="1:3" x14ac:dyDescent="0.25">
      <c r="A187">
        <v>25</v>
      </c>
      <c r="B187" t="s">
        <v>27</v>
      </c>
      <c r="C187" t="s">
        <v>216</v>
      </c>
    </row>
    <row r="188" spans="1:3" x14ac:dyDescent="0.25">
      <c r="A188">
        <v>25</v>
      </c>
      <c r="B188" t="s">
        <v>27</v>
      </c>
      <c r="C188" t="s">
        <v>217</v>
      </c>
    </row>
    <row r="189" spans="1:3" x14ac:dyDescent="0.25">
      <c r="A189">
        <v>25</v>
      </c>
      <c r="B189" t="s">
        <v>27</v>
      </c>
      <c r="C189" t="s">
        <v>218</v>
      </c>
    </row>
    <row r="190" spans="1:3" x14ac:dyDescent="0.25">
      <c r="A190">
        <v>19</v>
      </c>
      <c r="B190" t="s">
        <v>21</v>
      </c>
      <c r="C190" t="s">
        <v>219</v>
      </c>
    </row>
    <row r="191" spans="1:3" x14ac:dyDescent="0.25">
      <c r="A191">
        <v>19</v>
      </c>
      <c r="B191" t="s">
        <v>21</v>
      </c>
      <c r="C191" t="s">
        <v>220</v>
      </c>
    </row>
    <row r="192" spans="1:3" x14ac:dyDescent="0.25">
      <c r="A192">
        <v>20</v>
      </c>
      <c r="B192" t="s">
        <v>22</v>
      </c>
      <c r="C192" t="s">
        <v>221</v>
      </c>
    </row>
    <row r="193" spans="1:3" x14ac:dyDescent="0.25">
      <c r="A193">
        <v>20</v>
      </c>
      <c r="B193" t="s">
        <v>22</v>
      </c>
      <c r="C193" t="s">
        <v>222</v>
      </c>
    </row>
    <row r="194" spans="1:3" x14ac:dyDescent="0.25">
      <c r="A194">
        <v>20</v>
      </c>
      <c r="B194" t="s">
        <v>22</v>
      </c>
      <c r="C194" t="s">
        <v>223</v>
      </c>
    </row>
    <row r="195" spans="1:3" x14ac:dyDescent="0.25">
      <c r="A195">
        <v>20</v>
      </c>
      <c r="B195" t="s">
        <v>22</v>
      </c>
      <c r="C195" t="s">
        <v>224</v>
      </c>
    </row>
    <row r="196" spans="1:3" x14ac:dyDescent="0.25">
      <c r="A196">
        <v>20</v>
      </c>
      <c r="B196" t="s">
        <v>22</v>
      </c>
      <c r="C196" t="s">
        <v>225</v>
      </c>
    </row>
    <row r="197" spans="1:3" x14ac:dyDescent="0.25">
      <c r="A197">
        <v>21</v>
      </c>
      <c r="B197" t="s">
        <v>23</v>
      </c>
      <c r="C197" t="s">
        <v>226</v>
      </c>
    </row>
    <row r="198" spans="1:3" x14ac:dyDescent="0.25">
      <c r="A198">
        <v>21</v>
      </c>
      <c r="B198" t="s">
        <v>23</v>
      </c>
      <c r="C198" t="s">
        <v>227</v>
      </c>
    </row>
    <row r="199" spans="1:3" x14ac:dyDescent="0.25">
      <c r="A199">
        <v>21</v>
      </c>
      <c r="B199" t="s">
        <v>23</v>
      </c>
      <c r="C199" t="s">
        <v>228</v>
      </c>
    </row>
    <row r="200" spans="1:3" x14ac:dyDescent="0.25">
      <c r="A200">
        <v>21</v>
      </c>
      <c r="B200" t="s">
        <v>23</v>
      </c>
      <c r="C200" t="s">
        <v>229</v>
      </c>
    </row>
    <row r="201" spans="1:3" x14ac:dyDescent="0.25">
      <c r="A201">
        <v>21</v>
      </c>
      <c r="B201" t="s">
        <v>23</v>
      </c>
      <c r="C201" t="s">
        <v>230</v>
      </c>
    </row>
    <row r="202" spans="1:3" x14ac:dyDescent="0.25">
      <c r="A202">
        <v>21</v>
      </c>
      <c r="B202" t="s">
        <v>23</v>
      </c>
      <c r="C202" t="s">
        <v>231</v>
      </c>
    </row>
    <row r="203" spans="1:3" x14ac:dyDescent="0.25">
      <c r="A203">
        <v>21</v>
      </c>
      <c r="B203" t="s">
        <v>23</v>
      </c>
      <c r="C203" t="s">
        <v>232</v>
      </c>
    </row>
    <row r="204" spans="1:3" x14ac:dyDescent="0.25">
      <c r="A204">
        <v>21</v>
      </c>
      <c r="B204" t="s">
        <v>23</v>
      </c>
      <c r="C204" t="s">
        <v>233</v>
      </c>
    </row>
    <row r="205" spans="1:3" x14ac:dyDescent="0.25">
      <c r="A205">
        <v>21</v>
      </c>
      <c r="B205" t="s">
        <v>23</v>
      </c>
      <c r="C205" t="s">
        <v>234</v>
      </c>
    </row>
    <row r="206" spans="1:3" x14ac:dyDescent="0.25">
      <c r="A206">
        <v>22</v>
      </c>
      <c r="B206" t="s">
        <v>24</v>
      </c>
      <c r="C206" t="s">
        <v>235</v>
      </c>
    </row>
    <row r="207" spans="1:3" x14ac:dyDescent="0.25">
      <c r="A207">
        <v>22</v>
      </c>
      <c r="B207" t="s">
        <v>24</v>
      </c>
      <c r="C207" t="s">
        <v>236</v>
      </c>
    </row>
    <row r="208" spans="1:3" x14ac:dyDescent="0.25">
      <c r="A208">
        <v>22</v>
      </c>
      <c r="B208" t="s">
        <v>24</v>
      </c>
      <c r="C208" t="s">
        <v>237</v>
      </c>
    </row>
    <row r="209" spans="1:3" x14ac:dyDescent="0.25">
      <c r="A209">
        <v>23</v>
      </c>
      <c r="B209" t="s">
        <v>25</v>
      </c>
      <c r="C209" t="s">
        <v>238</v>
      </c>
    </row>
    <row r="210" spans="1:3" x14ac:dyDescent="0.25">
      <c r="A210">
        <v>24</v>
      </c>
      <c r="B210" t="s">
        <v>26</v>
      </c>
      <c r="C210" t="s">
        <v>239</v>
      </c>
    </row>
    <row r="211" spans="1:3" x14ac:dyDescent="0.25">
      <c r="A211">
        <v>24</v>
      </c>
      <c r="B211" t="s">
        <v>26</v>
      </c>
      <c r="C211" t="s">
        <v>240</v>
      </c>
    </row>
    <row r="212" spans="1:3" x14ac:dyDescent="0.25">
      <c r="A212">
        <v>24</v>
      </c>
      <c r="B212" t="s">
        <v>26</v>
      </c>
      <c r="C212" t="s">
        <v>241</v>
      </c>
    </row>
    <row r="213" spans="1:3" x14ac:dyDescent="0.25">
      <c r="A213">
        <v>24</v>
      </c>
      <c r="B213" t="s">
        <v>26</v>
      </c>
      <c r="C213" t="s">
        <v>242</v>
      </c>
    </row>
    <row r="214" spans="1:3" x14ac:dyDescent="0.25">
      <c r="A214">
        <v>24</v>
      </c>
      <c r="B214" t="s">
        <v>26</v>
      </c>
      <c r="C214" t="s">
        <v>243</v>
      </c>
    </row>
    <row r="215" spans="1:3" x14ac:dyDescent="0.25">
      <c r="A215">
        <v>24</v>
      </c>
      <c r="B215" t="s">
        <v>26</v>
      </c>
      <c r="C215" t="s">
        <v>244</v>
      </c>
    </row>
    <row r="216" spans="1:3" x14ac:dyDescent="0.25">
      <c r="A216">
        <v>24</v>
      </c>
      <c r="B216" t="s">
        <v>26</v>
      </c>
      <c r="C216" t="s">
        <v>245</v>
      </c>
    </row>
    <row r="217" spans="1:3" x14ac:dyDescent="0.25">
      <c r="A217">
        <v>24</v>
      </c>
      <c r="B217" t="s">
        <v>26</v>
      </c>
      <c r="C217" t="s">
        <v>246</v>
      </c>
    </row>
    <row r="218" spans="1:3" x14ac:dyDescent="0.25">
      <c r="A218">
        <v>24</v>
      </c>
      <c r="B218" t="s">
        <v>26</v>
      </c>
      <c r="C218" t="s">
        <v>247</v>
      </c>
    </row>
    <row r="219" spans="1:3" x14ac:dyDescent="0.25">
      <c r="A219">
        <v>24</v>
      </c>
      <c r="B219" t="s">
        <v>26</v>
      </c>
      <c r="C219" t="s">
        <v>248</v>
      </c>
    </row>
    <row r="220" spans="1:3" x14ac:dyDescent="0.25">
      <c r="A220">
        <v>24</v>
      </c>
      <c r="B220" t="s">
        <v>26</v>
      </c>
      <c r="C220" t="s">
        <v>249</v>
      </c>
    </row>
    <row r="221" spans="1:3" x14ac:dyDescent="0.25">
      <c r="A221">
        <v>24</v>
      </c>
      <c r="B221" t="s">
        <v>26</v>
      </c>
      <c r="C221" t="s">
        <v>250</v>
      </c>
    </row>
    <row r="222" spans="1:3" x14ac:dyDescent="0.25">
      <c r="A222">
        <v>24</v>
      </c>
      <c r="B222" t="s">
        <v>26</v>
      </c>
      <c r="C222" t="s">
        <v>251</v>
      </c>
    </row>
    <row r="223" spans="1:3" x14ac:dyDescent="0.25">
      <c r="A223">
        <v>24</v>
      </c>
      <c r="B223" t="s">
        <v>26</v>
      </c>
      <c r="C223" t="s">
        <v>252</v>
      </c>
    </row>
    <row r="224" spans="1:3" x14ac:dyDescent="0.25">
      <c r="A224">
        <v>24</v>
      </c>
      <c r="B224" t="s">
        <v>26</v>
      </c>
      <c r="C224" t="s">
        <v>253</v>
      </c>
    </row>
    <row r="225" spans="1:3" x14ac:dyDescent="0.25">
      <c r="A225">
        <v>24</v>
      </c>
      <c r="B225" t="s">
        <v>26</v>
      </c>
      <c r="C225" t="s">
        <v>254</v>
      </c>
    </row>
    <row r="226" spans="1:3" x14ac:dyDescent="0.25">
      <c r="A226">
        <v>24</v>
      </c>
      <c r="B226" t="s">
        <v>26</v>
      </c>
      <c r="C226" t="s">
        <v>255</v>
      </c>
    </row>
    <row r="227" spans="1:3" x14ac:dyDescent="0.25">
      <c r="A227">
        <v>24</v>
      </c>
      <c r="B227" t="s">
        <v>26</v>
      </c>
      <c r="C227" t="s">
        <v>256</v>
      </c>
    </row>
    <row r="228" spans="1:3" x14ac:dyDescent="0.25">
      <c r="A228">
        <v>24</v>
      </c>
      <c r="B228" t="s">
        <v>26</v>
      </c>
      <c r="C228" t="s">
        <v>257</v>
      </c>
    </row>
    <row r="229" spans="1:3" x14ac:dyDescent="0.25">
      <c r="A229">
        <v>24</v>
      </c>
      <c r="B229" t="s">
        <v>26</v>
      </c>
      <c r="C229" t="s">
        <v>258</v>
      </c>
    </row>
    <row r="230" spans="1:3" x14ac:dyDescent="0.25">
      <c r="A230">
        <v>24</v>
      </c>
      <c r="B230" t="s">
        <v>26</v>
      </c>
      <c r="C230" t="s">
        <v>259</v>
      </c>
    </row>
    <row r="231" spans="1:3" x14ac:dyDescent="0.25">
      <c r="A231">
        <v>24</v>
      </c>
      <c r="B231" t="s">
        <v>26</v>
      </c>
      <c r="C231" t="s">
        <v>260</v>
      </c>
    </row>
    <row r="232" spans="1:3" x14ac:dyDescent="0.25">
      <c r="A232">
        <v>24</v>
      </c>
      <c r="B232" t="s">
        <v>26</v>
      </c>
      <c r="C232" t="s">
        <v>261</v>
      </c>
    </row>
    <row r="233" spans="1:3" x14ac:dyDescent="0.25">
      <c r="A233">
        <v>24</v>
      </c>
      <c r="B233" t="s">
        <v>26</v>
      </c>
      <c r="C233" t="s">
        <v>262</v>
      </c>
    </row>
    <row r="234" spans="1:3" x14ac:dyDescent="0.25">
      <c r="A234">
        <v>24</v>
      </c>
      <c r="B234" t="s">
        <v>26</v>
      </c>
      <c r="C234" t="s">
        <v>263</v>
      </c>
    </row>
    <row r="235" spans="1:3" x14ac:dyDescent="0.25">
      <c r="A235">
        <v>24</v>
      </c>
      <c r="B235" t="s">
        <v>26</v>
      </c>
      <c r="C235" t="s">
        <v>264</v>
      </c>
    </row>
    <row r="236" spans="1:3" x14ac:dyDescent="0.25">
      <c r="A236">
        <v>24</v>
      </c>
      <c r="B236" t="s">
        <v>26</v>
      </c>
      <c r="C236" t="s">
        <v>265</v>
      </c>
    </row>
    <row r="237" spans="1:3" x14ac:dyDescent="0.25">
      <c r="A237">
        <v>24</v>
      </c>
      <c r="B237" t="s">
        <v>26</v>
      </c>
      <c r="C237" t="s">
        <v>266</v>
      </c>
    </row>
    <row r="238" spans="1:3" x14ac:dyDescent="0.25">
      <c r="A238">
        <v>27</v>
      </c>
      <c r="B238" t="s">
        <v>29</v>
      </c>
      <c r="C238" t="s">
        <v>267</v>
      </c>
    </row>
    <row r="239" spans="1:3" x14ac:dyDescent="0.25">
      <c r="A239">
        <v>28</v>
      </c>
      <c r="B239" t="s">
        <v>30</v>
      </c>
      <c r="C239" t="s">
        <v>268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209"/>
  <sheetViews>
    <sheetView workbookViewId="0">
      <selection activeCell="B14" sqref="B14"/>
    </sheetView>
  </sheetViews>
  <sheetFormatPr defaultRowHeight="15" x14ac:dyDescent="0.25"/>
  <cols>
    <col min="1" max="1" width="34.5703125" bestFit="1" customWidth="1"/>
    <col min="2" max="39" width="9.28515625" bestFit="1" customWidth="1"/>
    <col min="40" max="74" width="9.5703125" bestFit="1" customWidth="1"/>
    <col min="75" max="75" width="9.28515625" bestFit="1" customWidth="1"/>
  </cols>
  <sheetData>
    <row r="1" spans="1:75" x14ac:dyDescent="0.25">
      <c r="A1" s="5" t="s">
        <v>330</v>
      </c>
    </row>
    <row r="3" spans="1:75" x14ac:dyDescent="0.25">
      <c r="A3" s="2"/>
      <c r="B3" s="2">
        <v>-10000</v>
      </c>
      <c r="C3" s="2">
        <v>-9000</v>
      </c>
      <c r="D3" s="2">
        <v>-8000</v>
      </c>
      <c r="E3" s="2">
        <v>-7000</v>
      </c>
      <c r="F3" s="2">
        <v>-6000</v>
      </c>
      <c r="G3" s="2">
        <v>-5000</v>
      </c>
      <c r="H3" s="2">
        <v>-4000</v>
      </c>
      <c r="I3" s="2">
        <v>-3000</v>
      </c>
      <c r="J3" s="2">
        <v>-2000</v>
      </c>
      <c r="K3" s="2">
        <v>-1000</v>
      </c>
      <c r="L3" s="2">
        <v>0</v>
      </c>
      <c r="M3" s="2">
        <v>100</v>
      </c>
      <c r="N3" s="2">
        <v>200</v>
      </c>
      <c r="O3" s="2">
        <v>300</v>
      </c>
      <c r="P3" s="2">
        <v>400</v>
      </c>
      <c r="Q3" s="2">
        <v>500</v>
      </c>
      <c r="R3" s="2">
        <v>600</v>
      </c>
      <c r="S3" s="2">
        <v>700</v>
      </c>
      <c r="T3" s="2">
        <v>800</v>
      </c>
      <c r="U3" s="2">
        <v>900</v>
      </c>
      <c r="V3" s="2">
        <v>1000</v>
      </c>
      <c r="W3" s="2">
        <v>1100</v>
      </c>
      <c r="X3" s="2">
        <v>1200</v>
      </c>
      <c r="Y3" s="2">
        <v>1300</v>
      </c>
      <c r="Z3" s="2">
        <v>1400</v>
      </c>
      <c r="AA3" s="2">
        <v>1500</v>
      </c>
      <c r="AB3" s="2">
        <v>1600</v>
      </c>
      <c r="AC3" s="2">
        <v>1700</v>
      </c>
      <c r="AD3" s="2">
        <v>1710</v>
      </c>
      <c r="AE3" s="2">
        <v>1720</v>
      </c>
      <c r="AF3" s="2">
        <v>1730</v>
      </c>
      <c r="AG3" s="2">
        <v>1740</v>
      </c>
      <c r="AH3" s="2">
        <v>1750</v>
      </c>
      <c r="AI3" s="2">
        <v>1760</v>
      </c>
      <c r="AJ3" s="2">
        <v>1770</v>
      </c>
      <c r="AK3" s="2">
        <v>1780</v>
      </c>
      <c r="AL3" s="2">
        <v>1790</v>
      </c>
      <c r="AM3" s="2">
        <v>1800</v>
      </c>
      <c r="AN3" s="2">
        <v>1810</v>
      </c>
      <c r="AO3" s="2">
        <v>1820</v>
      </c>
      <c r="AP3" s="2">
        <v>1830</v>
      </c>
      <c r="AQ3" s="2">
        <v>1840</v>
      </c>
      <c r="AR3" s="2">
        <v>1850</v>
      </c>
      <c r="AS3" s="2">
        <v>1860</v>
      </c>
      <c r="AT3" s="2">
        <v>1870</v>
      </c>
      <c r="AU3" s="2">
        <v>1880</v>
      </c>
      <c r="AV3" s="2">
        <v>1890</v>
      </c>
      <c r="AW3" s="2">
        <v>1900</v>
      </c>
      <c r="AX3" s="2">
        <v>1910</v>
      </c>
      <c r="AY3" s="2">
        <v>1920</v>
      </c>
      <c r="AZ3" s="2">
        <v>1930</v>
      </c>
      <c r="BA3" s="2">
        <v>1940</v>
      </c>
      <c r="BB3" s="2">
        <v>1950</v>
      </c>
      <c r="BC3" s="2">
        <v>1960</v>
      </c>
      <c r="BD3" s="2">
        <v>1970</v>
      </c>
      <c r="BE3" s="2">
        <v>1980</v>
      </c>
      <c r="BF3" s="2">
        <v>1990</v>
      </c>
      <c r="BG3" s="2">
        <v>2000</v>
      </c>
      <c r="BH3" s="2">
        <v>2001</v>
      </c>
      <c r="BI3" s="2">
        <v>2002</v>
      </c>
      <c r="BJ3" s="2">
        <v>2003</v>
      </c>
      <c r="BK3" s="2">
        <v>2004</v>
      </c>
      <c r="BL3" s="2">
        <v>2005</v>
      </c>
      <c r="BM3" s="2">
        <v>2006</v>
      </c>
      <c r="BN3" s="2">
        <v>2007</v>
      </c>
      <c r="BO3" s="2">
        <v>2008</v>
      </c>
      <c r="BP3" s="2">
        <v>2009</v>
      </c>
      <c r="BQ3" s="2">
        <v>2010</v>
      </c>
      <c r="BR3" s="2">
        <v>2011</v>
      </c>
      <c r="BS3" s="2">
        <v>2012</v>
      </c>
      <c r="BT3" s="2">
        <v>2013</v>
      </c>
      <c r="BU3" s="2">
        <v>2014</v>
      </c>
      <c r="BV3" s="2">
        <v>2015</v>
      </c>
      <c r="BW3" s="2">
        <v>2016</v>
      </c>
    </row>
    <row r="4" spans="1:75" x14ac:dyDescent="0.25">
      <c r="A4" s="12" t="s">
        <v>320</v>
      </c>
      <c r="B4" s="13">
        <f>+'total population'!B32/1000000</f>
        <v>4.4322687520099988</v>
      </c>
      <c r="C4" s="13">
        <f>+'total population'!C32/1000000</f>
        <v>5.6169728295000017</v>
      </c>
      <c r="D4" s="13">
        <f>+'total population'!D32/1000000</f>
        <v>7.2428822702</v>
      </c>
      <c r="E4" s="13">
        <f>+'total population'!E32/1000000</f>
        <v>9.5778796934000017</v>
      </c>
      <c r="F4" s="14">
        <f>+'total population'!F32/1000000</f>
        <v>13.201823716999996</v>
      </c>
      <c r="G4" s="14">
        <f>+'total population'!G32/1000000</f>
        <v>19.075725295000002</v>
      </c>
      <c r="H4" s="14">
        <f>+'total population'!H32/1000000</f>
        <v>28.774633999999999</v>
      </c>
      <c r="I4" s="14">
        <f>+'total population'!I32/1000000</f>
        <v>44.487102409999999</v>
      </c>
      <c r="J4" s="14">
        <f>+'total population'!J32/1000000</f>
        <v>72.585772940000012</v>
      </c>
      <c r="K4" s="14">
        <f>+'total population'!K32/1000000</f>
        <v>110.41919657999998</v>
      </c>
      <c r="L4" s="14">
        <f>+'total population'!L32/1000000</f>
        <v>232.12335632000003</v>
      </c>
      <c r="M4" s="14">
        <f>+'total population'!M32/1000000</f>
        <v>236.90443952000001</v>
      </c>
      <c r="N4" s="14">
        <f>+'total population'!N32/1000000</f>
        <v>240.61143025999999</v>
      </c>
      <c r="O4" s="14">
        <f>+'total population'!O32/1000000</f>
        <v>227.54958346999999</v>
      </c>
      <c r="P4" s="14">
        <f>+'total population'!P32/1000000</f>
        <v>241.53930745</v>
      </c>
      <c r="Q4" s="14">
        <f>+'total population'!Q32/1000000</f>
        <v>253.23758728999999</v>
      </c>
      <c r="R4" s="14">
        <f>+'total population'!R32/1000000</f>
        <v>271.47893281</v>
      </c>
      <c r="S4" s="14">
        <f>+'total population'!S32/1000000</f>
        <v>278.18579961</v>
      </c>
      <c r="T4" s="14">
        <f>+'total population'!T32/1000000</f>
        <v>285.71471210000004</v>
      </c>
      <c r="U4" s="14">
        <f>+'total population'!U32/1000000</f>
        <v>310.96902539999996</v>
      </c>
      <c r="V4" s="14">
        <f>+'total population'!V32/1000000</f>
        <v>323.40954425400002</v>
      </c>
      <c r="W4" s="14">
        <f>+'total population'!W32/1000000</f>
        <v>397.9270387950001</v>
      </c>
      <c r="X4" s="14">
        <f>+'total population'!X32/1000000</f>
        <v>444.75339667500009</v>
      </c>
      <c r="Y4" s="14">
        <f>+'total population'!Y32/1000000</f>
        <v>456.39225030099999</v>
      </c>
      <c r="Z4" s="14">
        <f>+'total population'!Z32/1000000</f>
        <v>442.48568978300005</v>
      </c>
      <c r="AA4" s="14">
        <f>+'total population'!AA32/1000000</f>
        <v>503.24804892899994</v>
      </c>
      <c r="AB4" s="14">
        <f>+'total population'!AB32/1000000</f>
        <v>515.76222055000005</v>
      </c>
      <c r="AC4" s="14">
        <f>+'total population'!AC32/1000000</f>
        <v>591.73451045500008</v>
      </c>
      <c r="AD4" s="14">
        <f>+'total population'!AD32/1000000</f>
        <v>613.20550513699993</v>
      </c>
      <c r="AE4" s="14">
        <f>+'total population'!AE32/1000000</f>
        <v>642.73791602900008</v>
      </c>
      <c r="AF4" s="14">
        <f>+'total population'!AF32/1000000</f>
        <v>664.7571667950001</v>
      </c>
      <c r="AG4" s="14">
        <f>+'total population'!AG32/1000000</f>
        <v>695.37340929499999</v>
      </c>
      <c r="AH4" s="14">
        <f>+'total population'!AH32/1000000</f>
        <v>745.69406221899999</v>
      </c>
      <c r="AI4" s="14">
        <f>+'total population'!AI32/1000000</f>
        <v>779.92278163499998</v>
      </c>
      <c r="AJ4" s="14">
        <f>+'total population'!AJ32/1000000</f>
        <v>818.85962352600006</v>
      </c>
      <c r="AK4" s="14">
        <f>+'total population'!AK32/1000000</f>
        <v>891.07442845500009</v>
      </c>
      <c r="AL4" s="14">
        <f>+'total population'!AL32/1000000</f>
        <v>931.60799911100003</v>
      </c>
      <c r="AM4" s="14">
        <f>+'total population'!AM32/1000000</f>
        <v>943.46501598700002</v>
      </c>
      <c r="AN4" s="14">
        <f>+'total population'!AN32/1000000</f>
        <v>1016.688493551</v>
      </c>
      <c r="AO4" s="14">
        <f>+'total population'!AO32/1000000</f>
        <v>1052.8183973160001</v>
      </c>
      <c r="AP4" s="14">
        <f>+'total population'!AP32/1000000</f>
        <v>1134.80069127</v>
      </c>
      <c r="AQ4" s="14">
        <f>+'total population'!AQ32/1000000</f>
        <v>1194.3662724389999</v>
      </c>
      <c r="AR4" s="14">
        <f>+'total population'!AR32/1000000</f>
        <v>1270.5907364479999</v>
      </c>
      <c r="AS4" s="14">
        <f>+'total population'!AS32/1000000</f>
        <v>1327.6098313130003</v>
      </c>
      <c r="AT4" s="14">
        <f>+'total population'!AT32/1000000</f>
        <v>1326.9069793399999</v>
      </c>
      <c r="AU4" s="14">
        <f>+'total population'!AU32/1000000</f>
        <v>1405.14608576</v>
      </c>
      <c r="AV4" s="14">
        <f>+'total population'!AV32/1000000</f>
        <v>1522.7345652199999</v>
      </c>
      <c r="AW4" s="14">
        <f>+'total population'!AW32/1000000</f>
        <v>1642.0047652599999</v>
      </c>
      <c r="AX4" s="14">
        <f>+'total population'!AX32/1000000</f>
        <v>1764.97601654</v>
      </c>
      <c r="AY4" s="14">
        <f>+'total population'!AY32/1000000</f>
        <v>1895.4916632300001</v>
      </c>
      <c r="AZ4" s="14">
        <f>+'total population'!AZ32/1000000</f>
        <v>2073.1714912500001</v>
      </c>
      <c r="BA4" s="14">
        <f>+'total population'!BA32/1000000</f>
        <v>2289.2051766700001</v>
      </c>
      <c r="BB4" s="14">
        <f>+'total population'!BB32/1000000</f>
        <v>2529.7513819899996</v>
      </c>
      <c r="BC4" s="14">
        <f>+'total population'!BC32/1000000</f>
        <v>3022.785582</v>
      </c>
      <c r="BD4" s="14">
        <f>+'total population'!BD32/1000000</f>
        <v>3694.0679549899996</v>
      </c>
      <c r="BE4" s="14">
        <f>+'total population'!BE32/1000000</f>
        <v>4447.0902859899998</v>
      </c>
      <c r="BF4" s="14">
        <f>+'total population'!BF32/1000000</f>
        <v>5297.7488979999998</v>
      </c>
      <c r="BG4" s="14">
        <f>+'total population'!BG32/1000000</f>
        <v>6110.3294999999998</v>
      </c>
      <c r="BH4" s="14">
        <f>+'total population'!BH32/1000000</f>
        <v>6187.9466139799997</v>
      </c>
      <c r="BI4" s="14">
        <f>+'total population'!BI32/1000000</f>
        <v>6265.5410460000003</v>
      </c>
      <c r="BJ4" s="14">
        <f>+'total population'!BJ32/1000000</f>
        <v>6343.1477020000002</v>
      </c>
      <c r="BK4" s="14">
        <f>+'total population'!BK32/1000000</f>
        <v>6420.7660299899999</v>
      </c>
      <c r="BL4" s="14">
        <f>+'total population'!BL32/1000000</f>
        <v>6498.3771180000003</v>
      </c>
      <c r="BM4" s="14">
        <f>+'total population'!BM32/1000000</f>
        <v>6575.9709440100005</v>
      </c>
      <c r="BN4" s="14">
        <f>+'total population'!BN32/1000000</f>
        <v>6653.5788500200006</v>
      </c>
      <c r="BO4" s="14">
        <f>+'total population'!BO32/1000000</f>
        <v>6731.18642</v>
      </c>
      <c r="BP4" s="14">
        <f>+'total population'!BP32/1000000</f>
        <v>6808.7885119900002</v>
      </c>
      <c r="BQ4" s="14">
        <f>+'total population'!BQ32/1000000</f>
        <v>6886.3910079899997</v>
      </c>
      <c r="BR4" s="14">
        <f>+'total population'!BR32/1000000</f>
        <v>6960.8773237899995</v>
      </c>
      <c r="BS4" s="14">
        <f>+'total population'!BS32/1000000</f>
        <v>7035.3686116000008</v>
      </c>
      <c r="BT4" s="14">
        <f>+'total population'!BT32/1000000</f>
        <v>7109.8657574300005</v>
      </c>
      <c r="BU4" s="14">
        <f>+'total population'!BU32/1000000</f>
        <v>7184.3565731899998</v>
      </c>
      <c r="BV4" s="14">
        <f>+'total population'!BV32/1000000</f>
        <v>7258.8565149799997</v>
      </c>
      <c r="BW4" s="14">
        <f>+'total population'!BW32/1000000</f>
        <v>7333.3401428300003</v>
      </c>
    </row>
    <row r="5" spans="1:75" x14ac:dyDescent="0.25">
      <c r="A5" t="s">
        <v>318</v>
      </c>
      <c r="B5" s="7">
        <f>+cropland!B32/10000</f>
        <v>0</v>
      </c>
      <c r="C5" s="7">
        <f>+cropland!C32/10000</f>
        <v>0</v>
      </c>
      <c r="D5" s="7">
        <f>+cropland!D32/10000</f>
        <v>1.0669073300000002E-2</v>
      </c>
      <c r="E5" s="7">
        <f>+cropland!E32/10000</f>
        <v>1.8051756957000002</v>
      </c>
      <c r="F5" s="1">
        <f>+cropland!F32/10000</f>
        <v>3.9260686349999996</v>
      </c>
      <c r="G5" s="1">
        <f>+cropland!G32/10000</f>
        <v>10.36596913</v>
      </c>
      <c r="H5" s="1">
        <f>+cropland!H32/10000</f>
        <v>27.969022342000006</v>
      </c>
      <c r="I5" s="1">
        <f>+cropland!I32/10000</f>
        <v>48.280862776600003</v>
      </c>
      <c r="J5" s="1">
        <f>+cropland!J32/10000</f>
        <v>72.449788830999992</v>
      </c>
      <c r="K5" s="1">
        <f>+cropland!K32/10000</f>
        <v>116.47636425099996</v>
      </c>
      <c r="L5" s="1">
        <f>+cropland!L32/10000</f>
        <v>196.91215505499997</v>
      </c>
      <c r="M5" s="1">
        <f>+cropland!M32/10000</f>
        <v>196.65393031799999</v>
      </c>
      <c r="N5" s="1">
        <f>+cropland!N32/10000</f>
        <v>194.16811820100003</v>
      </c>
      <c r="O5" s="1">
        <f>+cropland!O32/10000</f>
        <v>180.93264217000004</v>
      </c>
      <c r="P5" s="1">
        <f>+cropland!P32/10000</f>
        <v>177.17093679000001</v>
      </c>
      <c r="Q5" s="1">
        <f>+cropland!Q32/10000</f>
        <v>171.87327458999997</v>
      </c>
      <c r="R5" s="1">
        <f>+cropland!R32/10000</f>
        <v>170.78724980999999</v>
      </c>
      <c r="S5" s="1">
        <f>+cropland!S32/10000</f>
        <v>169.31702899999999</v>
      </c>
      <c r="T5" s="1">
        <f>+cropland!T32/10000</f>
        <v>169.27126633</v>
      </c>
      <c r="U5" s="1">
        <f>+cropland!U32/10000</f>
        <v>180.71708548000001</v>
      </c>
      <c r="V5" s="1">
        <f>+cropland!V32/10000</f>
        <v>184.24265726999997</v>
      </c>
      <c r="W5" s="1">
        <f>+cropland!W32/10000</f>
        <v>219.62111795000001</v>
      </c>
      <c r="X5" s="1">
        <f>+cropland!X32/10000</f>
        <v>249.20218310999996</v>
      </c>
      <c r="Y5" s="1">
        <f>+cropland!Y32/10000</f>
        <v>253.89736596</v>
      </c>
      <c r="Z5" s="1">
        <f>+cropland!Z32/10000</f>
        <v>226.53755581000001</v>
      </c>
      <c r="AA5" s="1">
        <f>+cropland!AA32/10000</f>
        <v>260.64963766631007</v>
      </c>
      <c r="AB5" s="1">
        <f>+cropland!AB32/10000</f>
        <v>272.60347153999999</v>
      </c>
      <c r="AC5" s="1">
        <f>+cropland!AC32/10000</f>
        <v>294.47343230000001</v>
      </c>
      <c r="AD5" s="1">
        <f>+cropland!AD32/10000</f>
        <v>306.62371409000002</v>
      </c>
      <c r="AE5" s="1">
        <f>+cropland!AE32/10000</f>
        <v>319.30571957999996</v>
      </c>
      <c r="AF5" s="1">
        <f>+cropland!AF32/10000</f>
        <v>330.92173179999998</v>
      </c>
      <c r="AG5" s="1">
        <f>+cropland!AG32/10000</f>
        <v>342.32270476999997</v>
      </c>
      <c r="AH5" s="1">
        <f>+cropland!AH32/10000</f>
        <v>357.06310258000008</v>
      </c>
      <c r="AI5" s="1">
        <f>+cropland!AI32/10000</f>
        <v>369.33487376000011</v>
      </c>
      <c r="AJ5" s="1">
        <f>+cropland!AJ32/10000</f>
        <v>382.33922208999996</v>
      </c>
      <c r="AK5" s="1">
        <f>+cropland!AK32/10000</f>
        <v>397.16498349999995</v>
      </c>
      <c r="AL5" s="1">
        <f>+cropland!AL32/10000</f>
        <v>412.99053778000007</v>
      </c>
      <c r="AM5" s="1">
        <f>+cropland!AM32/10000</f>
        <v>431.21570866000002</v>
      </c>
      <c r="AN5" s="1">
        <f>+cropland!AN32/10000</f>
        <v>453.94319160000009</v>
      </c>
      <c r="AO5" s="1">
        <f>+cropland!AO32/10000</f>
        <v>477.29648509999998</v>
      </c>
      <c r="AP5" s="1">
        <f>+cropland!AP32/10000</f>
        <v>505.31345749999986</v>
      </c>
      <c r="AQ5" s="1">
        <f>+cropland!AQ32/10000</f>
        <v>543.16092220000007</v>
      </c>
      <c r="AR5" s="1">
        <f>+cropland!AR32/10000</f>
        <v>580.49409050000008</v>
      </c>
      <c r="AS5" s="1">
        <f>+cropland!AS32/10000</f>
        <v>621.9046257</v>
      </c>
      <c r="AT5" s="1">
        <f>+cropland!AT32/10000</f>
        <v>653.01184549999994</v>
      </c>
      <c r="AU5" s="1">
        <f>+cropland!AU32/10000</f>
        <v>719.45787499999983</v>
      </c>
      <c r="AV5" s="1">
        <f>+cropland!AV32/10000</f>
        <v>782.7326989999998</v>
      </c>
      <c r="AW5" s="1">
        <f>+cropland!AW32/10000</f>
        <v>843.60881400000005</v>
      </c>
      <c r="AX5" s="1">
        <f>+cropland!AX32/10000</f>
        <v>934.61679100000003</v>
      </c>
      <c r="AY5" s="1">
        <f>+cropland!AY32/10000</f>
        <v>982.90036499999985</v>
      </c>
      <c r="AZ5" s="1">
        <f>+cropland!AZ32/10000</f>
        <v>1063.9884630000001</v>
      </c>
      <c r="BA5" s="1">
        <f>+cropland!BA32/10000</f>
        <v>1150.9358969999998</v>
      </c>
      <c r="BB5" s="1">
        <f>+cropland!BB32/10000</f>
        <v>1223.3870160000001</v>
      </c>
      <c r="BC5" s="1">
        <f>+cropland!BC32/10000</f>
        <v>1366.055292</v>
      </c>
      <c r="BD5" s="1">
        <f>+cropland!BD32/10000</f>
        <v>1422.9720019999997</v>
      </c>
      <c r="BE5" s="1">
        <f>+cropland!BE32/10000</f>
        <v>1453.2449809999998</v>
      </c>
      <c r="BF5" s="1">
        <f>+cropland!BF32/10000</f>
        <v>1516.7319910000001</v>
      </c>
      <c r="BG5" s="1">
        <f>+cropland!BG32/10000</f>
        <v>1509.3063890000001</v>
      </c>
      <c r="BH5" s="1">
        <f>+cropland!BH32/10000</f>
        <v>1518.1768609999999</v>
      </c>
      <c r="BI5" s="1">
        <f>+cropland!BI32/10000</f>
        <v>1514.8124350000001</v>
      </c>
      <c r="BJ5" s="1">
        <f>+cropland!BJ32/10000</f>
        <v>1518.8376340000002</v>
      </c>
      <c r="BK5" s="1">
        <f>+cropland!BK32/10000</f>
        <v>1527.8081890000001</v>
      </c>
      <c r="BL5" s="1">
        <f>+cropland!BL32/10000</f>
        <v>1526.2731709999998</v>
      </c>
      <c r="BM5" s="1">
        <f>+cropland!BM32/10000</f>
        <v>1525.2315100000003</v>
      </c>
      <c r="BN5" s="1">
        <f>+cropland!BN32/10000</f>
        <v>1518.2030619999998</v>
      </c>
      <c r="BO5" s="1">
        <f>+cropland!BO32/10000</f>
        <v>1523.5889000000004</v>
      </c>
      <c r="BP5" s="1">
        <f>+cropland!BP32/10000</f>
        <v>1531.0604829999997</v>
      </c>
      <c r="BQ5" s="1">
        <f>+cropland!BQ32/10000</f>
        <v>1531.3744119999999</v>
      </c>
      <c r="BR5" s="1">
        <f>+cropland!BR32/10000</f>
        <v>1546.0858110000001</v>
      </c>
      <c r="BS5" s="1">
        <f>+cropland!BS32/10000</f>
        <v>1562.4146800000001</v>
      </c>
      <c r="BT5" s="1">
        <f>+cropland!BT32/10000</f>
        <v>1563.9341429999997</v>
      </c>
      <c r="BU5" s="1">
        <f>+cropland!BU32/10000</f>
        <v>1582.1368219999999</v>
      </c>
      <c r="BV5" s="1">
        <f>+cropland!BV32/10000</f>
        <v>1588.5324949999999</v>
      </c>
      <c r="BW5" s="1">
        <f>+cropland!BW32/10000</f>
        <v>1603.3946060000003</v>
      </c>
    </row>
    <row r="6" spans="1:75" x14ac:dyDescent="0.25">
      <c r="A6" s="5" t="s">
        <v>319</v>
      </c>
      <c r="B6" s="7">
        <f>+grazing!B32/10000</f>
        <v>0</v>
      </c>
      <c r="C6" s="7">
        <f>+grazing!C32/10000</f>
        <v>0</v>
      </c>
      <c r="D6" s="7">
        <f>+grazing!D32/10000</f>
        <v>0</v>
      </c>
      <c r="E6" s="7">
        <f>+grazing!E32/10000</f>
        <v>0.37815470000000001</v>
      </c>
      <c r="F6" s="1">
        <f>+grazing!F32/10000</f>
        <v>12.118049716700002</v>
      </c>
      <c r="G6" s="1">
        <f>+grazing!G32/10000</f>
        <v>31.768615170200007</v>
      </c>
      <c r="H6" s="1">
        <f>+grazing!H32/10000</f>
        <v>48.117071165739191</v>
      </c>
      <c r="I6" s="1">
        <f>+grazing!I32/10000</f>
        <v>72.828303378200005</v>
      </c>
      <c r="J6" s="1">
        <f>+grazing!J32/10000</f>
        <v>113.46601113</v>
      </c>
      <c r="K6" s="1">
        <f>+grazing!K32/10000</f>
        <v>152.040428332</v>
      </c>
      <c r="L6" s="1">
        <f>+grazing!L32/10000</f>
        <v>243.5756887</v>
      </c>
      <c r="M6" s="1">
        <f>+grazing!M32/10000</f>
        <v>207.87977237999999</v>
      </c>
      <c r="N6" s="1">
        <f>+grazing!N32/10000</f>
        <v>215.77921251999996</v>
      </c>
      <c r="O6" s="1">
        <f>+grazing!O32/10000</f>
        <v>216.02778172999999</v>
      </c>
      <c r="P6" s="1">
        <f>+grazing!P32/10000</f>
        <v>230.81646211</v>
      </c>
      <c r="Q6" s="1">
        <f>+grazing!Q32/10000</f>
        <v>248.80384027999997</v>
      </c>
      <c r="R6" s="1">
        <f>+grazing!R32/10000</f>
        <v>271.28120696999997</v>
      </c>
      <c r="S6" s="1">
        <f>+grazing!S32/10000</f>
        <v>289.49207794999995</v>
      </c>
      <c r="T6" s="1">
        <f>+grazing!T32/10000</f>
        <v>314.31730089000007</v>
      </c>
      <c r="U6" s="1">
        <f>+grazing!U32/10000</f>
        <v>349.49219973999999</v>
      </c>
      <c r="V6" s="1">
        <f>+grazing!V32/10000</f>
        <v>368.23957314999996</v>
      </c>
      <c r="W6" s="1">
        <f>+grazing!W32/10000</f>
        <v>449.67978584441005</v>
      </c>
      <c r="X6" s="1">
        <f>+grazing!X32/10000</f>
        <v>500.59891333571989</v>
      </c>
      <c r="Y6" s="1">
        <f>+grazing!Y32/10000</f>
        <v>511.57524337173004</v>
      </c>
      <c r="Z6" s="1">
        <f>+grazing!Z32/10000</f>
        <v>486.30905050000001</v>
      </c>
      <c r="AA6" s="1">
        <f>+grazing!AA32/10000</f>
        <v>517.94671431999984</v>
      </c>
      <c r="AB6" s="1">
        <f>+grazing!AB32/10000</f>
        <v>583.55644840000002</v>
      </c>
      <c r="AC6" s="1">
        <f>+grazing!AC32/10000</f>
        <v>667.88946679999992</v>
      </c>
      <c r="AD6" s="1">
        <f>+grazing!AD32/10000</f>
        <v>670.74895690000005</v>
      </c>
      <c r="AE6" s="1">
        <f>+grazing!AE32/10000</f>
        <v>690.51763649999998</v>
      </c>
      <c r="AF6" s="1">
        <f>+grazing!AF32/10000</f>
        <v>706.10722670000007</v>
      </c>
      <c r="AG6" s="1">
        <f>+grazing!AG32/10000</f>
        <v>726.26266370000008</v>
      </c>
      <c r="AH6" s="1">
        <f>+grazing!AH32/10000</f>
        <v>756.4216464000001</v>
      </c>
      <c r="AI6" s="1">
        <f>+grazing!AI32/10000</f>
        <v>784.18868959999975</v>
      </c>
      <c r="AJ6" s="1">
        <f>+grazing!AJ32/10000</f>
        <v>813.90889777999996</v>
      </c>
      <c r="AK6" s="1">
        <f>+grazing!AK32/10000</f>
        <v>862.12752893999982</v>
      </c>
      <c r="AL6" s="1">
        <f>+grazing!AL32/10000</f>
        <v>895.63101375999986</v>
      </c>
      <c r="AM6" s="1">
        <f>+grazing!AM32/10000</f>
        <v>916.64541900000017</v>
      </c>
      <c r="AN6" s="1">
        <f>+grazing!AN32/10000</f>
        <v>975.96837960000005</v>
      </c>
      <c r="AO6" s="1">
        <f>+grazing!AO32/10000</f>
        <v>1013.6192506000001</v>
      </c>
      <c r="AP6" s="1">
        <f>+grazing!AP32/10000</f>
        <v>1076.4419017999996</v>
      </c>
      <c r="AQ6" s="1">
        <f>+grazing!AQ32/10000</f>
        <v>1136.7184062999995</v>
      </c>
      <c r="AR6" s="1">
        <f>+grazing!AR32/10000</f>
        <v>1197.3387510000002</v>
      </c>
      <c r="AS6" s="1">
        <f>+grazing!AS32/10000</f>
        <v>1256.4347469999998</v>
      </c>
      <c r="AT6" s="1">
        <f>+grazing!AT32/10000</f>
        <v>1257.7655310000005</v>
      </c>
      <c r="AU6" s="1">
        <f>+grazing!AU32/10000</f>
        <v>1365.6565820000001</v>
      </c>
      <c r="AV6" s="1">
        <f>+grazing!AV32/10000</f>
        <v>1475.996977</v>
      </c>
      <c r="AW6" s="1">
        <f>+grazing!AW32/10000</f>
        <v>1663.076853</v>
      </c>
      <c r="AX6" s="1">
        <f>+grazing!AX32/10000</f>
        <v>1824.4056269999999</v>
      </c>
      <c r="AY6" s="1">
        <f>+grazing!AY32/10000</f>
        <v>1957.2484120000004</v>
      </c>
      <c r="AZ6" s="1">
        <f>+grazing!AZ32/10000</f>
        <v>2133.9137679999994</v>
      </c>
      <c r="BA6" s="1">
        <f>+grazing!BA32/10000</f>
        <v>2397.015101</v>
      </c>
      <c r="BB6" s="1">
        <f>+grazing!BB32/10000</f>
        <v>2612.2155320000006</v>
      </c>
      <c r="BC6" s="1">
        <f>+grazing!BC32/10000</f>
        <v>3009.5409239599994</v>
      </c>
      <c r="BD6" s="1">
        <f>+grazing!BD32/10000</f>
        <v>3053.3565829400009</v>
      </c>
      <c r="BE6" s="1">
        <f>+grazing!BE32/10000</f>
        <v>3139.0329634</v>
      </c>
      <c r="BF6" s="1">
        <f>+grazing!BF32/10000</f>
        <v>3272.0092554000003</v>
      </c>
      <c r="BG6" s="1">
        <f>+grazing!BG32/10000</f>
        <v>3322.9819752000003</v>
      </c>
      <c r="BH6" s="1">
        <f>+grazing!BH32/10000</f>
        <v>3322.6946780999997</v>
      </c>
      <c r="BI6" s="1">
        <f>+grazing!BI32/10000</f>
        <v>3318.6964130999995</v>
      </c>
      <c r="BJ6" s="1">
        <f>+grazing!BJ32/10000</f>
        <v>3304.3040200000005</v>
      </c>
      <c r="BK6" s="1">
        <f>+grazing!BK32/10000</f>
        <v>3309.3933279999997</v>
      </c>
      <c r="BL6" s="1">
        <f>+grazing!BL32/10000</f>
        <v>3300.0598020000002</v>
      </c>
      <c r="BM6" s="1">
        <f>+grazing!BM32/10000</f>
        <v>3300.5624360000002</v>
      </c>
      <c r="BN6" s="1">
        <f>+grazing!BN32/10000</f>
        <v>3301.2174809999997</v>
      </c>
      <c r="BO6" s="1">
        <f>+grazing!BO32/10000</f>
        <v>3298.7315930999998</v>
      </c>
      <c r="BP6" s="1">
        <f>+grazing!BP32/10000</f>
        <v>3292.7049259</v>
      </c>
      <c r="BQ6" s="1">
        <f>+grazing!BQ32/10000</f>
        <v>3309.8345049999998</v>
      </c>
      <c r="BR6" s="1">
        <f>+grazing!BR32/10000</f>
        <v>3291.5472999999997</v>
      </c>
      <c r="BS6" s="1">
        <f>+grazing!BS32/10000</f>
        <v>3289.0415830000002</v>
      </c>
      <c r="BT6" s="1">
        <f>+grazing!BT32/10000</f>
        <v>3285.0808840000004</v>
      </c>
      <c r="BU6" s="1">
        <f>+grazing!BU32/10000</f>
        <v>3284.6102929999997</v>
      </c>
      <c r="BV6" s="1">
        <f>+grazing!BV32/10000</f>
        <v>3283.1549679999994</v>
      </c>
      <c r="BW6" s="1">
        <f>+grazing!BW32/10000</f>
        <v>3280.0321010000002</v>
      </c>
    </row>
    <row r="7" spans="1:75" x14ac:dyDescent="0.25">
      <c r="A7" t="s">
        <v>322</v>
      </c>
      <c r="B7" s="7">
        <f>+total_irrigated!B32/10000</f>
        <v>0</v>
      </c>
      <c r="C7" s="7">
        <f>+total_irrigated!C32/10000</f>
        <v>0</v>
      </c>
      <c r="D7" s="7">
        <f>+total_irrigated!D32/10000</f>
        <v>0</v>
      </c>
      <c r="E7" s="7">
        <f>+total_irrigated!E32/10000</f>
        <v>1.4489271000000001E-3</v>
      </c>
      <c r="F7" s="1">
        <f>+total_irrigated!F32/10000</f>
        <v>3.9101227000000002E-2</v>
      </c>
      <c r="G7" s="1">
        <f>+total_irrigated!G32/10000</f>
        <v>0.18158547</v>
      </c>
      <c r="H7" s="1">
        <f>+total_irrigated!H32/10000</f>
        <v>1.0222834799999998</v>
      </c>
      <c r="I7" s="1">
        <f>+total_irrigated!I32/10000</f>
        <v>1.28104591</v>
      </c>
      <c r="J7" s="1">
        <f>+total_irrigated!J32/10000</f>
        <v>1.5577007300000001</v>
      </c>
      <c r="K7" s="1">
        <f>+total_irrigated!K32/10000</f>
        <v>2.0610463399999999</v>
      </c>
      <c r="L7" s="1">
        <f>+total_irrigated!L32/10000</f>
        <v>3.4099759340000002</v>
      </c>
      <c r="M7" s="1">
        <f>+total_irrigated!M32/10000</f>
        <v>3.5088416061742604</v>
      </c>
      <c r="N7" s="1">
        <f>+total_irrigated!N32/10000</f>
        <v>3.6460819745731596</v>
      </c>
      <c r="O7" s="1">
        <f>+total_irrigated!O32/10000</f>
        <v>3.6981211374689695</v>
      </c>
      <c r="P7" s="1">
        <f>+total_irrigated!P32/10000</f>
        <v>3.7308191732201004</v>
      </c>
      <c r="Q7" s="1">
        <f>+total_irrigated!Q32/10000</f>
        <v>3.7586309154992996</v>
      </c>
      <c r="R7" s="1">
        <f>+total_irrigated!R32/10000</f>
        <v>3.7651029118269399</v>
      </c>
      <c r="S7" s="1">
        <f>+total_irrigated!S32/10000</f>
        <v>3.9363936984397396</v>
      </c>
      <c r="T7" s="1">
        <f>+total_irrigated!T32/10000</f>
        <v>4.0817719264365504</v>
      </c>
      <c r="U7" s="1">
        <f>+total_irrigated!U32/10000</f>
        <v>4.360833560302571</v>
      </c>
      <c r="V7" s="1">
        <f>+total_irrigated!V32/10000</f>
        <v>4.4690566077490006</v>
      </c>
      <c r="W7" s="1">
        <f>+total_irrigated!W32/10000</f>
        <v>4.2616469434173005</v>
      </c>
      <c r="X7" s="1">
        <f>+total_irrigated!X32/10000</f>
        <v>4.0910382773431895</v>
      </c>
      <c r="Y7" s="1">
        <f>+total_irrigated!Y32/10000</f>
        <v>4.1967208810525003</v>
      </c>
      <c r="Z7" s="1">
        <f>+total_irrigated!Z32/10000</f>
        <v>3.9503168344919004</v>
      </c>
      <c r="AA7" s="1">
        <f>+total_irrigated!AA32/10000</f>
        <v>4.3012576710750592</v>
      </c>
      <c r="AB7" s="1">
        <f>+total_irrigated!AB32/10000</f>
        <v>4.3873064147561998</v>
      </c>
      <c r="AC7" s="1">
        <f>+total_irrigated!AC32/10000</f>
        <v>4.4733921159399994</v>
      </c>
      <c r="AD7" s="1">
        <f>+total_irrigated!AD32/10000</f>
        <v>4.9690940754099993</v>
      </c>
      <c r="AE7" s="1">
        <f>+total_irrigated!AE32/10000</f>
        <v>5.4509781755600004</v>
      </c>
      <c r="AF7" s="1">
        <f>+total_irrigated!AF32/10000</f>
        <v>5.9334278199100003</v>
      </c>
      <c r="AG7" s="1">
        <f>+total_irrigated!AG32/10000</f>
        <v>6.4161833563100013</v>
      </c>
      <c r="AH7" s="1">
        <f>+total_irrigated!AH32/10000</f>
        <v>6.8995873990399978</v>
      </c>
      <c r="AI7" s="1">
        <f>+total_irrigated!AI32/10000</f>
        <v>7.3835758323999992</v>
      </c>
      <c r="AJ7" s="1">
        <f>+total_irrigated!AJ32/10000</f>
        <v>7.8680069742000009</v>
      </c>
      <c r="AK7" s="1">
        <f>+total_irrigated!AK32/10000</f>
        <v>8.3528505628199987</v>
      </c>
      <c r="AL7" s="1">
        <f>+total_irrigated!AL32/10000</f>
        <v>8.8382954851800015</v>
      </c>
      <c r="AM7" s="1">
        <f>+total_irrigated!AM32/10000</f>
        <v>9.3242936722799996</v>
      </c>
      <c r="AN7" s="1">
        <f>+total_irrigated!AN32/10000</f>
        <v>13.153078835300004</v>
      </c>
      <c r="AO7" s="1">
        <f>+total_irrigated!AO32/10000</f>
        <v>16.9414627158</v>
      </c>
      <c r="AP7" s="1">
        <f>+total_irrigated!AP32/10000</f>
        <v>20.727994868</v>
      </c>
      <c r="AQ7" s="1">
        <f>+total_irrigated!AQ32/10000</f>
        <v>24.5136153467</v>
      </c>
      <c r="AR7" s="1">
        <f>+total_irrigated!AR32/10000</f>
        <v>28.303844614300004</v>
      </c>
      <c r="AS7" s="1">
        <f>+total_irrigated!AS32/10000</f>
        <v>31.969336922099995</v>
      </c>
      <c r="AT7" s="1">
        <f>+total_irrigated!AT32/10000</f>
        <v>35.7864849889</v>
      </c>
      <c r="AU7" s="1">
        <f>+total_irrigated!AU32/10000</f>
        <v>39.610907333600011</v>
      </c>
      <c r="AV7" s="1">
        <f>+total_irrigated!AV32/10000</f>
        <v>43.619133068099998</v>
      </c>
      <c r="AW7" s="1">
        <f>+total_irrigated!AW32/10000</f>
        <v>47.580393740600002</v>
      </c>
      <c r="AX7" s="1">
        <f>+total_irrigated!AX32/10000</f>
        <v>59.087962879999992</v>
      </c>
      <c r="AY7" s="1">
        <f>+total_irrigated!AY32/10000</f>
        <v>70.615787449999999</v>
      </c>
      <c r="AZ7" s="1">
        <f>+total_irrigated!AZ32/10000</f>
        <v>82.140298319999999</v>
      </c>
      <c r="BA7" s="1">
        <f>+total_irrigated!BA32/10000</f>
        <v>93.715912010000011</v>
      </c>
      <c r="BB7" s="1">
        <f>+total_irrigated!BB32/10000</f>
        <v>105.40590143999998</v>
      </c>
      <c r="BC7" s="1">
        <f>+total_irrigated!BC32/10000</f>
        <v>133.32919510000002</v>
      </c>
      <c r="BD7" s="1">
        <f>+total_irrigated!BD32/10000</f>
        <v>151.66953950000001</v>
      </c>
      <c r="BE7" s="1">
        <f>+total_irrigated!BE32/10000</f>
        <v>180.46313720000001</v>
      </c>
      <c r="BF7" s="1">
        <f>+total_irrigated!BF32/10000</f>
        <v>209.96331920000003</v>
      </c>
      <c r="BG7" s="1">
        <f>+total_irrigated!BG32/10000</f>
        <v>237.20473539999995</v>
      </c>
      <c r="BH7" s="1">
        <f>+total_irrigated!BH32/10000</f>
        <v>241.5386307</v>
      </c>
      <c r="BI7" s="1">
        <f>+total_irrigated!BI32/10000</f>
        <v>245.39474230000005</v>
      </c>
      <c r="BJ7" s="1">
        <f>+total_irrigated!BJ32/10000</f>
        <v>250.83550220000004</v>
      </c>
      <c r="BK7" s="1">
        <f>+total_irrigated!BK32/10000</f>
        <v>253.97982209999998</v>
      </c>
      <c r="BL7" s="1">
        <f>+total_irrigated!BL32/10000</f>
        <v>256.37787889999993</v>
      </c>
      <c r="BM7" s="1">
        <f>+total_irrigated!BM32/10000</f>
        <v>258.05099960000001</v>
      </c>
      <c r="BN7" s="1">
        <f>+total_irrigated!BN32/10000</f>
        <v>259.66293430000002</v>
      </c>
      <c r="BO7" s="1">
        <f>+total_irrigated!BO32/10000</f>
        <v>261.1438129</v>
      </c>
      <c r="BP7" s="1">
        <f>+total_irrigated!BP32/10000</f>
        <v>262.40308520000002</v>
      </c>
      <c r="BQ7" s="1">
        <f>+total_irrigated!BQ32/10000</f>
        <v>264.76099270000003</v>
      </c>
      <c r="BR7" s="1">
        <f>+total_irrigated!BR32/10000</f>
        <v>265.36125979999997</v>
      </c>
      <c r="BS7" s="1">
        <f>+total_irrigated!BS32/10000</f>
        <v>267.21021080000003</v>
      </c>
      <c r="BT7" s="1">
        <f>+total_irrigated!BT32/10000</f>
        <v>268.70168800000005</v>
      </c>
      <c r="BU7" s="1">
        <f>+total_irrigated!BU32/10000</f>
        <v>270.15212789999998</v>
      </c>
      <c r="BV7" s="1">
        <f>+total_irrigated!BV32/10000</f>
        <v>271.55218209999998</v>
      </c>
      <c r="BW7" s="1">
        <f>+total_irrigated!BW32/10000</f>
        <v>272.44602450000008</v>
      </c>
    </row>
    <row r="8" spans="1:75" x14ac:dyDescent="0.25">
      <c r="A8" t="s">
        <v>321</v>
      </c>
      <c r="B8" s="7">
        <f>+total_rice!B32/10000</f>
        <v>0</v>
      </c>
      <c r="C8" s="7">
        <f>+total_rice!C32/10000</f>
        <v>0</v>
      </c>
      <c r="D8" s="7">
        <f>+total_rice!D32/10000</f>
        <v>6.1952610000000005E-4</v>
      </c>
      <c r="E8" s="7">
        <f>+total_rice!E32/10000</f>
        <v>9.2210345899999997E-3</v>
      </c>
      <c r="F8" s="7">
        <f>+total_rice!F32/10000</f>
        <v>1.8403865700000001E-2</v>
      </c>
      <c r="G8" s="7">
        <f>+total_rice!G32/10000</f>
        <v>5.0777651600000001E-2</v>
      </c>
      <c r="H8" s="7">
        <f>+total_rice!H32/10000</f>
        <v>9.9762613799999997E-2</v>
      </c>
      <c r="I8" s="7">
        <f>+total_rice!I32/10000</f>
        <v>0.19876694360000002</v>
      </c>
      <c r="J8" s="7">
        <f>+total_rice!J32/10000</f>
        <v>0.41699425003999996</v>
      </c>
      <c r="K8" s="7">
        <f>+total_rice!K32/10000</f>
        <v>0.75527466056000014</v>
      </c>
      <c r="L8" s="7">
        <f>+total_rice!L32/10000</f>
        <v>2.2967609874799999</v>
      </c>
      <c r="M8" s="7">
        <f>+total_rice!M32/10000</f>
        <v>2.25247819334</v>
      </c>
      <c r="N8" s="7">
        <f>+total_rice!N32/10000</f>
        <v>2.1771826423700005</v>
      </c>
      <c r="O8" s="7">
        <f>+total_rice!O32/10000</f>
        <v>1.8716500116700001</v>
      </c>
      <c r="P8" s="7">
        <f>+total_rice!P32/10000</f>
        <v>2.1327654458700001</v>
      </c>
      <c r="Q8" s="7">
        <f>+total_rice!Q32/10000</f>
        <v>2.4115503168800001</v>
      </c>
      <c r="R8" s="7">
        <f>+total_rice!R32/10000</f>
        <v>2.7980490634999997</v>
      </c>
      <c r="S8" s="7">
        <f>+total_rice!S32/10000</f>
        <v>2.8669859894000003</v>
      </c>
      <c r="T8" s="7">
        <f>+total_rice!T32/10000</f>
        <v>2.8852092095000001</v>
      </c>
      <c r="U8" s="7">
        <f>+total_rice!U32/10000</f>
        <v>3.1884741228999998</v>
      </c>
      <c r="V8" s="7">
        <f>+total_rice!V32/10000</f>
        <v>3.2254680602999999</v>
      </c>
      <c r="W8" s="7">
        <f>+total_rice!W32/10000</f>
        <v>4.4174189439999996</v>
      </c>
      <c r="X8" s="7">
        <f>+total_rice!X32/10000</f>
        <v>4.868820393</v>
      </c>
      <c r="Y8" s="7">
        <f>+total_rice!Y32/10000</f>
        <v>4.629174817</v>
      </c>
      <c r="Z8" s="7">
        <f>+total_rice!Z32/10000</f>
        <v>4.804848387999999</v>
      </c>
      <c r="AA8" s="7">
        <f>+total_rice!AA32/10000</f>
        <v>5.6337908713999996</v>
      </c>
      <c r="AB8" s="7">
        <f>+total_rice!AB32/10000</f>
        <v>6.4562372910100008</v>
      </c>
      <c r="AC8" s="7">
        <f>+total_rice!AC32/10000</f>
        <v>7.8523003291300002</v>
      </c>
      <c r="AD8" s="7">
        <f>+total_rice!AD32/10000</f>
        <v>8.1435337925199995</v>
      </c>
      <c r="AE8" s="7">
        <f>+total_rice!AE32/10000</f>
        <v>8.4979581501800006</v>
      </c>
      <c r="AF8" s="7">
        <f>+total_rice!AF32/10000</f>
        <v>8.7090084442600002</v>
      </c>
      <c r="AG8" s="7">
        <f>+total_rice!AG32/10000</f>
        <v>9.0741227234000021</v>
      </c>
      <c r="AH8" s="7">
        <f>+total_rice!AH32/10000</f>
        <v>9.795913113400001</v>
      </c>
      <c r="AI8" s="7">
        <f>+total_rice!AI32/10000</f>
        <v>10.211367643599999</v>
      </c>
      <c r="AJ8" s="7">
        <f>+total_rice!AJ32/10000</f>
        <v>10.7082928136</v>
      </c>
      <c r="AK8" s="7">
        <f>+total_rice!AK32/10000</f>
        <v>11.799817742</v>
      </c>
      <c r="AL8" s="7">
        <f>+total_rice!AL32/10000</f>
        <v>12.3008425495</v>
      </c>
      <c r="AM8" s="7">
        <f>+total_rice!AM32/10000</f>
        <v>12.26375159513</v>
      </c>
      <c r="AN8" s="7">
        <f>+total_rice!AN32/10000</f>
        <v>13.833334807329997</v>
      </c>
      <c r="AO8" s="7">
        <f>+total_rice!AO32/10000</f>
        <v>14.779520979200001</v>
      </c>
      <c r="AP8" s="7">
        <f>+total_rice!AP32/10000</f>
        <v>16.694467265300002</v>
      </c>
      <c r="AQ8" s="7">
        <f>+total_rice!AQ32/10000</f>
        <v>18.372804106899999</v>
      </c>
      <c r="AR8" s="7">
        <f>+total_rice!AR32/10000</f>
        <v>20.805883034000001</v>
      </c>
      <c r="AS8" s="7">
        <f>+total_rice!AS32/10000</f>
        <v>23.238971600000003</v>
      </c>
      <c r="AT8" s="7">
        <f>+total_rice!AT32/10000</f>
        <v>25.299316111999996</v>
      </c>
      <c r="AU8" s="7">
        <f>+total_rice!AU32/10000</f>
        <v>29.075843298999995</v>
      </c>
      <c r="AV8" s="7">
        <f>+total_rice!AV32/10000</f>
        <v>36.048212058000004</v>
      </c>
      <c r="AW8" s="7">
        <f>+total_rice!AW32/10000</f>
        <v>39.625962414</v>
      </c>
      <c r="AX8" s="7">
        <f>+total_rice!AX32/10000</f>
        <v>41.258968607000014</v>
      </c>
      <c r="AY8" s="7">
        <f>+total_rice!AY32/10000</f>
        <v>51.189854699000009</v>
      </c>
      <c r="AZ8" s="7">
        <f>+total_rice!AZ32/10000</f>
        <v>52.882455299999997</v>
      </c>
      <c r="BA8" s="7">
        <f>+total_rice!BA32/10000</f>
        <v>55.239797850000009</v>
      </c>
      <c r="BB8" s="7">
        <f>+total_rice!BB32/10000</f>
        <v>60.48877968</v>
      </c>
      <c r="BC8" s="7">
        <f>+total_rice!BC32/10000</f>
        <v>77.004925994999994</v>
      </c>
      <c r="BD8" s="7">
        <f>+total_rice!BD32/10000</f>
        <v>89.454121259999994</v>
      </c>
      <c r="BE8" s="7">
        <f>+total_rice!BE32/10000</f>
        <v>98.057087080000002</v>
      </c>
      <c r="BF8" s="7">
        <f>+total_rice!BF32/10000</f>
        <v>99.294640160000029</v>
      </c>
      <c r="BG8" s="7">
        <f>+total_rice!BG32/10000</f>
        <v>104.40219062</v>
      </c>
      <c r="BH8" s="7">
        <f>+total_rice!BH32/10000</f>
        <v>102.75547500100001</v>
      </c>
      <c r="BI8" s="7">
        <f>+total_rice!BI32/10000</f>
        <v>100.11162571</v>
      </c>
      <c r="BJ8" s="7">
        <f>+total_rice!BJ32/10000</f>
        <v>100.82961121999999</v>
      </c>
      <c r="BK8" s="7">
        <f>+total_rice!BK32/10000</f>
        <v>102.63529801999999</v>
      </c>
      <c r="BL8" s="7">
        <f>+total_rice!BL32/10000</f>
        <v>105.66969089</v>
      </c>
      <c r="BM8" s="7">
        <f>+total_rice!BM32/10000</f>
        <v>105.76534319</v>
      </c>
      <c r="BN8" s="7">
        <f>+total_rice!BN32/10000</f>
        <v>105.09404328999999</v>
      </c>
      <c r="BO8" s="7">
        <f>+total_rice!BO32/10000</f>
        <v>108.65759191099998</v>
      </c>
      <c r="BP8" s="7">
        <f>+total_rice!BP32/10000</f>
        <v>107.68928899000001</v>
      </c>
      <c r="BQ8" s="7">
        <f>+total_rice!BQ32/10000</f>
        <v>110.03335259999999</v>
      </c>
      <c r="BR8" s="7">
        <f>+total_rice!BR32/10000</f>
        <v>111.38457211999997</v>
      </c>
      <c r="BS8" s="7">
        <f>+total_rice!BS32/10000</f>
        <v>112.298301933</v>
      </c>
      <c r="BT8" s="7">
        <f>+total_rice!BT32/10000</f>
        <v>113.84692846200001</v>
      </c>
      <c r="BU8" s="7">
        <f>+total_rice!BU32/10000</f>
        <v>114.76479978</v>
      </c>
      <c r="BV8" s="7">
        <f>+total_rice!BV32/10000</f>
        <v>116.46236369</v>
      </c>
      <c r="BW8" s="7">
        <f>+total_rice!BW32/10000</f>
        <v>117.552352661</v>
      </c>
    </row>
    <row r="9" spans="1:75" x14ac:dyDescent="0.25">
      <c r="B9" s="7"/>
      <c r="C9" s="7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/>
      <c r="AZ9" s="7"/>
      <c r="BA9" s="7"/>
      <c r="BB9" s="7"/>
      <c r="BC9" s="7"/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</row>
    <row r="10" spans="1:75" x14ac:dyDescent="0.25">
      <c r="A10" s="5" t="s">
        <v>325</v>
      </c>
      <c r="B10" s="1">
        <f>+cropland!B34/10000</f>
        <v>0</v>
      </c>
      <c r="C10" s="1">
        <f>+cropland!C34/10000</f>
        <v>0</v>
      </c>
      <c r="D10" s="1">
        <f>+cropland!D34/10000</f>
        <v>1.066907269E-2</v>
      </c>
      <c r="E10" s="1">
        <f>+cropland!E34/10000</f>
        <v>1.8051761663899997</v>
      </c>
      <c r="F10" s="1">
        <f>+cropland!F34/10000</f>
        <v>3.9260688536999995</v>
      </c>
      <c r="G10" s="1">
        <f>+cropland!G34/10000</f>
        <v>10.365973374600001</v>
      </c>
      <c r="H10" s="1">
        <f>+cropland!H34/10000</f>
        <v>27.969033932800002</v>
      </c>
      <c r="I10" s="1">
        <f>+cropland!I34/10000</f>
        <v>48.280854450200003</v>
      </c>
      <c r="J10" s="1">
        <f>+cropland!J34/10000</f>
        <v>72.449819402039978</v>
      </c>
      <c r="K10" s="1">
        <f>+cropland!K34/10000</f>
        <v>116.47637976055998</v>
      </c>
      <c r="L10" s="1">
        <f>+cropland!L34/10000</f>
        <v>196.91220175698001</v>
      </c>
      <c r="M10" s="1">
        <f>+cropland!M34/10000</f>
        <v>196.65497636721423</v>
      </c>
      <c r="N10" s="1">
        <f>+cropland!N34/10000</f>
        <v>194.16970168614318</v>
      </c>
      <c r="O10" s="1">
        <f>+cropland!O34/10000</f>
        <v>180.934814899939</v>
      </c>
      <c r="P10" s="1">
        <f>+cropland!P34/10000</f>
        <v>177.17404481249008</v>
      </c>
      <c r="Q10" s="1">
        <f>+cropland!Q34/10000</f>
        <v>171.87783073498929</v>
      </c>
      <c r="R10" s="1">
        <f>+cropland!R34/10000</f>
        <v>170.79302290964694</v>
      </c>
      <c r="S10" s="1">
        <f>+cropland!S34/10000</f>
        <v>169.32496042265973</v>
      </c>
      <c r="T10" s="1">
        <f>+cropland!T34/10000</f>
        <v>169.28143847851655</v>
      </c>
      <c r="U10" s="1">
        <f>+cropland!U34/10000</f>
        <v>180.72899027818249</v>
      </c>
      <c r="V10" s="1">
        <f>+cropland!V34/10000</f>
        <v>184.25455456083895</v>
      </c>
      <c r="W10" s="1">
        <f>+cropland!W34/10000</f>
        <v>219.63316939236731</v>
      </c>
      <c r="X10" s="1">
        <f>+cropland!X34/10000</f>
        <v>249.21335771177328</v>
      </c>
      <c r="Y10" s="1">
        <f>+cropland!Y34/10000</f>
        <v>253.90809529395247</v>
      </c>
      <c r="Z10" s="1">
        <f>+cropland!Z34/10000</f>
        <v>226.55083509969191</v>
      </c>
      <c r="AA10" s="1">
        <f>+cropland!AA34/10000</f>
        <v>260.66599510688502</v>
      </c>
      <c r="AB10" s="1">
        <f>+cropland!AB34/10000</f>
        <v>272.62475220126623</v>
      </c>
      <c r="AC10" s="1">
        <f>+cropland!AC34/10000</f>
        <v>294.50458414624001</v>
      </c>
      <c r="AD10" s="1">
        <f>+cropland!AD34/10000</f>
        <v>306.65327541438</v>
      </c>
      <c r="AE10" s="1">
        <f>+cropland!AE34/10000</f>
        <v>319.33806223057996</v>
      </c>
      <c r="AF10" s="1">
        <f>+cropland!AF34/10000</f>
        <v>330.95854575489005</v>
      </c>
      <c r="AG10" s="1">
        <f>+cropland!AG34/10000</f>
        <v>342.36235177090998</v>
      </c>
      <c r="AH10" s="1">
        <f>+cropland!AH34/10000</f>
        <v>357.10623712516997</v>
      </c>
      <c r="AI10" s="1">
        <f>+cropland!AI34/10000</f>
        <v>369.37917387162003</v>
      </c>
      <c r="AJ10" s="1">
        <f>+cropland!AJ34/10000</f>
        <v>382.38543100489011</v>
      </c>
      <c r="AK10" s="1">
        <f>+cropland!AK34/10000</f>
        <v>397.21283874022004</v>
      </c>
      <c r="AL10" s="1">
        <f>+cropland!AL34/10000</f>
        <v>413.03962346807998</v>
      </c>
      <c r="AM10" s="1">
        <f>+cropland!AM34/10000</f>
        <v>431.26478785234002</v>
      </c>
      <c r="AN10" s="1">
        <f>+cropland!AN34/10000</f>
        <v>454.00190264164991</v>
      </c>
      <c r="AO10" s="1">
        <f>+cropland!AO34/10000</f>
        <v>477.37142816147002</v>
      </c>
      <c r="AP10" s="1">
        <f>+cropland!AP34/10000</f>
        <v>505.38876323232</v>
      </c>
      <c r="AQ10" s="1">
        <f>+cropland!AQ34/10000</f>
        <v>543.21108067051</v>
      </c>
      <c r="AR10" s="22">
        <f>+cropland!AR34/10000</f>
        <v>580.54730559958978</v>
      </c>
      <c r="AS10" s="22">
        <f>+cropland!AS34/10000</f>
        <v>621.97626391124004</v>
      </c>
      <c r="AT10" s="22">
        <f>+cropland!AT34/10000</f>
        <v>653.10088963528005</v>
      </c>
      <c r="AU10" s="22">
        <f>+cropland!AU34/10000</f>
        <v>719.54812183968988</v>
      </c>
      <c r="AV10" s="22">
        <f>+cropland!AV34/10000</f>
        <v>782.83281362999981</v>
      </c>
      <c r="AW10" s="22">
        <f>+cropland!AW34/10000</f>
        <v>843.73381416059988</v>
      </c>
      <c r="AX10" s="22">
        <f>+cropland!AX34/10000</f>
        <v>934.85123473600015</v>
      </c>
      <c r="AY10" s="22">
        <f>+cropland!AY34/10000</f>
        <v>983.33074043100032</v>
      </c>
      <c r="AZ10" s="22">
        <f>+cropland!AZ34/10000</f>
        <v>1064.6474902340001</v>
      </c>
      <c r="BA10" s="22">
        <f>+cropland!BA34/10000</f>
        <v>1151.807600269</v>
      </c>
      <c r="BB10" s="22">
        <f>+cropland!BB34/10000</f>
        <v>1224.3783423940001</v>
      </c>
      <c r="BC10" s="22">
        <f>+cropland!BC34/10000</f>
        <v>1367.5696031449997</v>
      </c>
      <c r="BD10" s="22">
        <f>+cropland!BD34/10000</f>
        <v>1424.8869571200003</v>
      </c>
      <c r="BE10" s="22">
        <f>+cropland!BE34/10000</f>
        <v>1456.3624283299998</v>
      </c>
      <c r="BF10" s="22">
        <f>+cropland!BF34/10000</f>
        <v>1521.5352993200001</v>
      </c>
      <c r="BG10" s="22">
        <f>+cropland!BG34/10000</f>
        <v>1517.3466466899999</v>
      </c>
      <c r="BH10" s="22">
        <f>+cropland!BH34/10000</f>
        <v>1526.281477841</v>
      </c>
      <c r="BI10" s="22">
        <f>+cropland!BI34/10000</f>
        <v>1522.8474122100004</v>
      </c>
      <c r="BJ10" s="22">
        <f>+cropland!BJ34/10000</f>
        <v>1526.9149418100001</v>
      </c>
      <c r="BK10" s="22">
        <f>+cropland!BK34/10000</f>
        <v>1535.8660495100005</v>
      </c>
      <c r="BL10" s="22">
        <f>+cropland!BL34/10000</f>
        <v>1534.3569160900001</v>
      </c>
      <c r="BM10" s="22">
        <f>+cropland!BM34/10000</f>
        <v>1532.7559284900001</v>
      </c>
      <c r="BN10" s="22">
        <f>+cropland!BN34/10000</f>
        <v>1525.1578345300002</v>
      </c>
      <c r="BO10" s="22">
        <f>+cropland!BO34/10000</f>
        <v>1530.2304556499996</v>
      </c>
      <c r="BP10" s="22">
        <f>+cropland!BP34/10000</f>
        <v>1537.2613516799997</v>
      </c>
      <c r="BQ10" s="22">
        <f>+cropland!BQ34/10000</f>
        <v>1537.645323402</v>
      </c>
      <c r="BR10" s="22">
        <f>+cropland!BR34/10000</f>
        <v>1552.5351342919998</v>
      </c>
      <c r="BS10" s="22">
        <f>+cropland!BS34/10000</f>
        <v>1568.8104488273004</v>
      </c>
      <c r="BT10" s="22">
        <f>+cropland!BT34/10000</f>
        <v>1570.3487218562998</v>
      </c>
      <c r="BU10" s="22">
        <f>+cropland!BU34/10000</f>
        <v>1588.5713279944002</v>
      </c>
      <c r="BV10" s="22">
        <f>+cropland!BV34/10000</f>
        <v>1595.1372571604998</v>
      </c>
      <c r="BW10" s="22">
        <f>+cropland!BW34/10000</f>
        <v>1609.9960432456999</v>
      </c>
    </row>
    <row r="11" spans="1:75" x14ac:dyDescent="0.25">
      <c r="A11" s="20" t="s">
        <v>324</v>
      </c>
      <c r="B11" s="21">
        <f>+cropland!B35/10000</f>
        <v>0</v>
      </c>
      <c r="C11" s="21">
        <f>+cropland!C35/10000</f>
        <v>0</v>
      </c>
      <c r="D11" s="21">
        <f>+cropland!D35/10000</f>
        <v>1.0669073300000002E-2</v>
      </c>
      <c r="E11" s="21">
        <f>+cropland!E35/10000</f>
        <v>1.8051757027999999</v>
      </c>
      <c r="F11" s="21">
        <f>+cropland!F35/10000</f>
        <v>3.9260683619999996</v>
      </c>
      <c r="G11" s="21">
        <f>+cropland!G35/10000</f>
        <v>10.365970299999999</v>
      </c>
      <c r="H11" s="21">
        <f>+cropland!H35/10000</f>
        <v>27.969035322</v>
      </c>
      <c r="I11" s="21">
        <f>+cropland!I35/10000</f>
        <v>48.280854686600001</v>
      </c>
      <c r="J11" s="21">
        <f>+cropland!J35/10000</f>
        <v>72.449808561000012</v>
      </c>
      <c r="K11" s="21">
        <f>+cropland!K35/10000</f>
        <v>116.47640259100001</v>
      </c>
      <c r="L11" s="21">
        <f>+cropland!L35/10000</f>
        <v>196.912149989</v>
      </c>
      <c r="M11" s="21">
        <f>+cropland!M35/10000</f>
        <v>196.65395195417429</v>
      </c>
      <c r="N11" s="21">
        <f>+cropland!N35/10000</f>
        <v>194.16815732557316</v>
      </c>
      <c r="O11" s="21">
        <f>+cropland!O35/10000</f>
        <v>180.93258140746894</v>
      </c>
      <c r="P11" s="21">
        <f>+cropland!P35/10000</f>
        <v>177.17095086322013</v>
      </c>
      <c r="Q11" s="21">
        <f>+cropland!Q35/10000</f>
        <v>171.87347320549929</v>
      </c>
      <c r="R11" s="21">
        <f>+cropland!R35/10000</f>
        <v>170.78726802182695</v>
      </c>
      <c r="S11" s="21">
        <f>+cropland!S35/10000</f>
        <v>169.3169374984397</v>
      </c>
      <c r="T11" s="21">
        <f>+cropland!T35/10000</f>
        <v>169.27154865643658</v>
      </c>
      <c r="U11" s="21">
        <f>+cropland!U35/10000</f>
        <v>180.71704434030258</v>
      </c>
      <c r="V11" s="21">
        <f>+cropland!V35/10000</f>
        <v>184.24254977774896</v>
      </c>
      <c r="W11" s="21">
        <f>+cropland!W35/10000</f>
        <v>219.6211456934173</v>
      </c>
      <c r="X11" s="21">
        <f>+cropland!X35/10000</f>
        <v>249.20211508734329</v>
      </c>
      <c r="Y11" s="21">
        <f>+cropland!Y35/10000</f>
        <v>253.89745574105248</v>
      </c>
      <c r="Z11" s="21">
        <f>+cropland!Z35/10000</f>
        <v>226.5375557444919</v>
      </c>
      <c r="AA11" s="21">
        <f>+cropland!AA35/10000</f>
        <v>260.6496314373851</v>
      </c>
      <c r="AB11" s="21">
        <f>+cropland!AB35/10000</f>
        <v>272.60361985475612</v>
      </c>
      <c r="AC11" s="21">
        <f>+cropland!AC35/10000</f>
        <v>294.47333931594</v>
      </c>
      <c r="AD11" s="21">
        <f>+cropland!AD35/10000</f>
        <v>306.62364516541004</v>
      </c>
      <c r="AE11" s="21">
        <f>+cropland!AE35/10000</f>
        <v>319.30563395555998</v>
      </c>
      <c r="AF11" s="21">
        <f>+cropland!AF35/10000</f>
        <v>330.92192251990997</v>
      </c>
      <c r="AG11" s="21">
        <f>+cropland!AG35/10000</f>
        <v>342.32277282631009</v>
      </c>
      <c r="AH11" s="21">
        <f>+cropland!AH35/10000</f>
        <v>357.06323227903999</v>
      </c>
      <c r="AI11" s="21">
        <f>+cropland!AI35/10000</f>
        <v>369.33503309239995</v>
      </c>
      <c r="AJ11" s="21">
        <f>+cropland!AJ35/10000</f>
        <v>382.3393176642</v>
      </c>
      <c r="AK11" s="21">
        <f>+cropland!AK35/10000</f>
        <v>397.16486506281996</v>
      </c>
      <c r="AL11" s="21">
        <f>+cropland!AL35/10000</f>
        <v>412.99087946518</v>
      </c>
      <c r="AM11" s="21">
        <f>+cropland!AM35/10000</f>
        <v>431.21556593228001</v>
      </c>
      <c r="AN11" s="21">
        <f>+cropland!AN35/10000</f>
        <v>453.94349403529998</v>
      </c>
      <c r="AO11" s="21">
        <f>+cropland!AO35/10000</f>
        <v>477.29631801579995</v>
      </c>
      <c r="AP11" s="21">
        <f>+cropland!AP35/10000</f>
        <v>505.31356256800007</v>
      </c>
      <c r="AQ11" s="21">
        <f>+cropland!AQ35/10000</f>
        <v>543.16088774669993</v>
      </c>
      <c r="AR11" s="21">
        <f>+cropland!AR35/10000</f>
        <v>580.49389511430002</v>
      </c>
      <c r="AS11" s="21">
        <f>+cropland!AS35/10000</f>
        <v>621.90500242209998</v>
      </c>
      <c r="AT11" s="21">
        <f>+cropland!AT35/10000</f>
        <v>653.01186358889993</v>
      </c>
      <c r="AU11" s="21">
        <f>+cropland!AU35/10000</f>
        <v>719.4575139335999</v>
      </c>
      <c r="AV11" s="21">
        <f>+cropland!AV35/10000</f>
        <v>782.7322725680998</v>
      </c>
      <c r="AW11" s="21">
        <f>+cropland!AW35/10000</f>
        <v>843.60876084059998</v>
      </c>
      <c r="AX11" s="21">
        <f>+cropland!AX35/10000</f>
        <v>934.61766988000011</v>
      </c>
      <c r="AY11" s="21">
        <f>+cropland!AY35/10000</f>
        <v>982.89973745000009</v>
      </c>
      <c r="AZ11" s="21">
        <f>+cropland!AZ35/10000</f>
        <v>1063.9892093200001</v>
      </c>
      <c r="BA11" s="21">
        <f>+cropland!BA35/10000</f>
        <v>1150.9356320100003</v>
      </c>
      <c r="BB11" s="21">
        <f>+cropland!BB35/10000</f>
        <v>1223.38637844</v>
      </c>
      <c r="BC11" s="21">
        <f>+cropland!BC35/10000</f>
        <v>1366.0560510999999</v>
      </c>
      <c r="BD11" s="21">
        <f>+cropland!BD35/10000</f>
        <v>1422.9728315000002</v>
      </c>
      <c r="BE11" s="21">
        <f>+cropland!BE35/10000</f>
        <v>1453.2464431999999</v>
      </c>
      <c r="BF11" s="21">
        <f>+cropland!BF35/10000</f>
        <v>1516.7288661999999</v>
      </c>
      <c r="BG11" s="21">
        <f>+cropland!BG35/10000</f>
        <v>1509.3072543999999</v>
      </c>
      <c r="BH11" s="21">
        <f>+cropland!BH35/10000</f>
        <v>1518.1758347000002</v>
      </c>
      <c r="BI11" s="21">
        <f>+cropland!BI35/10000</f>
        <v>1514.8092042999999</v>
      </c>
      <c r="BJ11" s="21">
        <f>+cropland!BJ35/10000</f>
        <v>1518.8365752</v>
      </c>
      <c r="BK11" s="21">
        <f>+cropland!BK35/10000</f>
        <v>1527.8071001000003</v>
      </c>
      <c r="BL11" s="21">
        <f>+cropland!BL35/10000</f>
        <v>1526.2721508999998</v>
      </c>
      <c r="BM11" s="21">
        <f>+cropland!BM35/10000</f>
        <v>1525.2303766000002</v>
      </c>
      <c r="BN11" s="21">
        <f>+cropland!BN35/10000</f>
        <v>1518.2030133000005</v>
      </c>
      <c r="BO11" s="21">
        <f>+cropland!BO35/10000</f>
        <v>1523.5892188999999</v>
      </c>
      <c r="BP11" s="21">
        <f>+cropland!BP35/10000</f>
        <v>1531.0625862000004</v>
      </c>
      <c r="BQ11" s="21">
        <f>+cropland!BQ35/10000</f>
        <v>1531.3752967</v>
      </c>
      <c r="BR11" s="21">
        <f>+cropland!BR35/10000</f>
        <v>1546.0881028000001</v>
      </c>
      <c r="BS11" s="21">
        <f>+cropland!BS35/10000</f>
        <v>1562.4165538</v>
      </c>
      <c r="BT11" s="21">
        <f>+cropland!BT35/10000</f>
        <v>1563.9344169999997</v>
      </c>
      <c r="BU11" s="21">
        <f>+cropland!BU35/10000</f>
        <v>1582.1366499000001</v>
      </c>
      <c r="BV11" s="21">
        <f>+cropland!BV35/10000</f>
        <v>1588.5344240999998</v>
      </c>
      <c r="BW11" s="21">
        <f>+cropland!BW35/10000</f>
        <v>1603.3949705000002</v>
      </c>
    </row>
    <row r="12" spans="1:75" x14ac:dyDescent="0.25"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</row>
    <row r="13" spans="1:75" x14ac:dyDescent="0.25">
      <c r="A13" s="2" t="s">
        <v>420</v>
      </c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</row>
    <row r="14" spans="1:75" x14ac:dyDescent="0.25">
      <c r="A14" t="s">
        <v>421</v>
      </c>
      <c r="B14" s="4">
        <f>+B5/B$4</f>
        <v>0</v>
      </c>
      <c r="C14" s="4">
        <f t="shared" ref="C14:BN15" si="0">+C5/C$4</f>
        <v>0</v>
      </c>
      <c r="D14" s="4">
        <f t="shared" si="0"/>
        <v>1.4730424852957597E-3</v>
      </c>
      <c r="E14" s="4">
        <f t="shared" si="0"/>
        <v>0.18847341514885851</v>
      </c>
      <c r="F14" s="4">
        <f t="shared" si="0"/>
        <v>0.29738835475771419</v>
      </c>
      <c r="G14" s="4">
        <f t="shared" si="0"/>
        <v>0.54341153322841451</v>
      </c>
      <c r="H14" s="4">
        <f t="shared" si="0"/>
        <v>0.97200271398760474</v>
      </c>
      <c r="I14" s="4">
        <f t="shared" si="0"/>
        <v>1.0852777582957893</v>
      </c>
      <c r="J14" s="4">
        <f t="shared" si="0"/>
        <v>0.99812657352133694</v>
      </c>
      <c r="K14" s="4">
        <f t="shared" si="0"/>
        <v>1.0548561107000223</v>
      </c>
      <c r="L14" s="4">
        <f t="shared" si="0"/>
        <v>0.84830823652033238</v>
      </c>
      <c r="M14" s="4">
        <f t="shared" si="0"/>
        <v>0.83009812191129506</v>
      </c>
      <c r="N14" s="4">
        <f t="shared" si="0"/>
        <v>0.80697794776908882</v>
      </c>
      <c r="O14" s="4">
        <f t="shared" si="0"/>
        <v>0.79513501809531595</v>
      </c>
      <c r="P14" s="4">
        <f t="shared" si="0"/>
        <v>0.73350767897964353</v>
      </c>
      <c r="Q14" s="4">
        <f t="shared" si="0"/>
        <v>0.67870364912763093</v>
      </c>
      <c r="R14" s="4">
        <f t="shared" si="0"/>
        <v>0.62909945918171439</v>
      </c>
      <c r="S14" s="4">
        <f t="shared" si="0"/>
        <v>0.60864727544458574</v>
      </c>
      <c r="T14" s="4">
        <f t="shared" si="0"/>
        <v>0.59244854801440927</v>
      </c>
      <c r="U14" s="4">
        <f t="shared" si="0"/>
        <v>0.581141755991753</v>
      </c>
      <c r="V14" s="4">
        <f t="shared" si="0"/>
        <v>0.56968837359140867</v>
      </c>
      <c r="W14" s="4">
        <f t="shared" si="0"/>
        <v>0.55191303062756214</v>
      </c>
      <c r="X14" s="4">
        <f t="shared" si="0"/>
        <v>0.56031541293006115</v>
      </c>
      <c r="Y14" s="4">
        <f t="shared" si="0"/>
        <v>0.55631392906551225</v>
      </c>
      <c r="Z14" s="4">
        <f t="shared" si="0"/>
        <v>0.51196583537220508</v>
      </c>
      <c r="AA14" s="4">
        <f t="shared" si="0"/>
        <v>0.51793472070287838</v>
      </c>
      <c r="AB14" s="4">
        <f t="shared" si="0"/>
        <v>0.52854486171806125</v>
      </c>
      <c r="AC14" s="4">
        <f t="shared" si="0"/>
        <v>0.49764451303266344</v>
      </c>
      <c r="AD14" s="4">
        <f t="shared" si="0"/>
        <v>0.50003418351812634</v>
      </c>
      <c r="AE14" s="4">
        <f t="shared" si="0"/>
        <v>0.49678992263713445</v>
      </c>
      <c r="AF14" s="4">
        <f t="shared" si="0"/>
        <v>0.49780844544403485</v>
      </c>
      <c r="AG14" s="4">
        <f t="shared" si="0"/>
        <v>0.4922861590538265</v>
      </c>
      <c r="AH14" s="4">
        <f t="shared" si="0"/>
        <v>0.47883323828202295</v>
      </c>
      <c r="AI14" s="4">
        <f t="shared" si="0"/>
        <v>0.47355312917740489</v>
      </c>
      <c r="AJ14" s="4">
        <f t="shared" si="0"/>
        <v>0.46691668645677226</v>
      </c>
      <c r="AK14" s="4">
        <f t="shared" si="0"/>
        <v>0.44571471340349106</v>
      </c>
      <c r="AL14" s="4">
        <f t="shared" si="0"/>
        <v>0.44330935133028276</v>
      </c>
      <c r="AM14" s="4">
        <f t="shared" si="0"/>
        <v>0.45705532410111299</v>
      </c>
      <c r="AN14" s="4">
        <f t="shared" si="0"/>
        <v>0.44649191416980372</v>
      </c>
      <c r="AO14" s="4">
        <f t="shared" si="0"/>
        <v>0.45335120122976058</v>
      </c>
      <c r="AP14" s="4">
        <f t="shared" si="0"/>
        <v>0.44528828840814655</v>
      </c>
      <c r="AQ14" s="4">
        <f t="shared" si="0"/>
        <v>0.45476913969683536</v>
      </c>
      <c r="AR14" s="4">
        <f t="shared" si="0"/>
        <v>0.45686944965677967</v>
      </c>
      <c r="AS14" s="4">
        <f t="shared" si="0"/>
        <v>0.46843930425322255</v>
      </c>
      <c r="AT14" s="4">
        <f t="shared" si="0"/>
        <v>0.49213083936358998</v>
      </c>
      <c r="AU14" s="4">
        <f t="shared" si="0"/>
        <v>0.51201642469143505</v>
      </c>
      <c r="AV14" s="4">
        <f t="shared" si="0"/>
        <v>0.51403095252317532</v>
      </c>
      <c r="AW14" s="4">
        <f t="shared" si="0"/>
        <v>0.51376757963696928</v>
      </c>
      <c r="AX14" s="4">
        <f t="shared" si="0"/>
        <v>0.52953512242743761</v>
      </c>
      <c r="AY14" s="4">
        <f t="shared" si="0"/>
        <v>0.51854639303720018</v>
      </c>
      <c r="AZ14" s="4">
        <f t="shared" si="0"/>
        <v>0.51321777647949318</v>
      </c>
      <c r="BA14" s="4">
        <f t="shared" si="0"/>
        <v>0.50276659721441508</v>
      </c>
      <c r="BB14" s="4">
        <f t="shared" si="0"/>
        <v>0.4835997026069957</v>
      </c>
      <c r="BC14" s="4">
        <f t="shared" si="0"/>
        <v>0.45191934887295621</v>
      </c>
      <c r="BD14" s="4">
        <f t="shared" si="0"/>
        <v>0.38520460894007891</v>
      </c>
      <c r="BE14" s="4">
        <f t="shared" si="0"/>
        <v>0.32678558058024276</v>
      </c>
      <c r="BF14" s="4">
        <f t="shared" si="0"/>
        <v>0.28629744825629527</v>
      </c>
      <c r="BG14" s="4">
        <f t="shared" si="0"/>
        <v>0.24700900156039049</v>
      </c>
      <c r="BH14" s="4">
        <f t="shared" si="0"/>
        <v>0.2453442079752414</v>
      </c>
      <c r="BI14" s="4">
        <f t="shared" si="0"/>
        <v>0.24176881515556828</v>
      </c>
      <c r="BJ14" s="4">
        <f t="shared" si="0"/>
        <v>0.23944541501392272</v>
      </c>
      <c r="BK14" s="4">
        <f t="shared" si="0"/>
        <v>0.23794796163945872</v>
      </c>
      <c r="BL14" s="4">
        <f t="shared" si="0"/>
        <v>0.2348698980199751</v>
      </c>
      <c r="BM14" s="4">
        <f t="shared" si="0"/>
        <v>0.23194012306111564</v>
      </c>
      <c r="BN14" s="4">
        <f t="shared" si="0"/>
        <v>0.22817841288458407</v>
      </c>
      <c r="BO14" s="4">
        <f t="shared" ref="BO14:BW17" si="1">+BO5/BO$4</f>
        <v>0.22634774985180109</v>
      </c>
      <c r="BP14" s="4">
        <f t="shared" si="1"/>
        <v>0.22486533107965748</v>
      </c>
      <c r="BQ14" s="4">
        <f t="shared" si="1"/>
        <v>0.22237691850828806</v>
      </c>
      <c r="BR14" s="4">
        <f t="shared" si="1"/>
        <v>0.22211076838202348</v>
      </c>
      <c r="BS14" s="4">
        <f t="shared" si="1"/>
        <v>0.22208000266309741</v>
      </c>
      <c r="BT14" s="4">
        <f t="shared" si="1"/>
        <v>0.21996676116783873</v>
      </c>
      <c r="BU14" s="4">
        <f t="shared" si="1"/>
        <v>0.22021969620829929</v>
      </c>
      <c r="BV14" s="4">
        <f t="shared" si="1"/>
        <v>0.21884059723756322</v>
      </c>
      <c r="BW14" s="4">
        <f t="shared" si="1"/>
        <v>0.21864451597375875</v>
      </c>
    </row>
    <row r="15" spans="1:75" x14ac:dyDescent="0.25">
      <c r="A15" t="s">
        <v>422</v>
      </c>
      <c r="B15" s="4">
        <f t="shared" ref="B15:Q17" si="2">+B6/B$4</f>
        <v>0</v>
      </c>
      <c r="C15" s="4">
        <f t="shared" si="2"/>
        <v>0</v>
      </c>
      <c r="D15" s="4">
        <f t="shared" si="2"/>
        <v>0</v>
      </c>
      <c r="E15" s="4">
        <f t="shared" si="2"/>
        <v>3.9482089158060917E-2</v>
      </c>
      <c r="F15" s="4">
        <f t="shared" si="2"/>
        <v>0.91790725103347515</v>
      </c>
      <c r="G15" s="4">
        <f t="shared" si="2"/>
        <v>1.6653948764153665</v>
      </c>
      <c r="H15" s="4">
        <f t="shared" si="2"/>
        <v>1.672204454998079</v>
      </c>
      <c r="I15" s="4">
        <f t="shared" si="2"/>
        <v>1.6370655635649884</v>
      </c>
      <c r="J15" s="4">
        <f t="shared" si="2"/>
        <v>1.5631990476121529</v>
      </c>
      <c r="K15" s="4">
        <f t="shared" si="2"/>
        <v>1.3769383679752185</v>
      </c>
      <c r="L15" s="4">
        <f t="shared" si="2"/>
        <v>1.0493372686039057</v>
      </c>
      <c r="M15" s="4">
        <f t="shared" si="2"/>
        <v>0.87748365037477616</v>
      </c>
      <c r="N15" s="4">
        <f t="shared" si="2"/>
        <v>0.89679535293411949</v>
      </c>
      <c r="O15" s="4">
        <f t="shared" si="2"/>
        <v>0.9493657533259382</v>
      </c>
      <c r="P15" s="4">
        <f t="shared" si="2"/>
        <v>0.95560620979995281</v>
      </c>
      <c r="Q15" s="4">
        <f t="shared" si="2"/>
        <v>0.98249174991182242</v>
      </c>
      <c r="R15" s="4">
        <f t="shared" si="0"/>
        <v>0.99927167151442131</v>
      </c>
      <c r="S15" s="4">
        <f t="shared" si="0"/>
        <v>1.0406429025343877</v>
      </c>
      <c r="T15" s="4">
        <f t="shared" si="0"/>
        <v>1.1001089113674662</v>
      </c>
      <c r="U15" s="4">
        <f t="shared" si="0"/>
        <v>1.1238810659371865</v>
      </c>
      <c r="V15" s="4">
        <f t="shared" si="0"/>
        <v>1.138616901363898</v>
      </c>
      <c r="W15" s="4">
        <f t="shared" si="0"/>
        <v>1.1300558695536933</v>
      </c>
      <c r="X15" s="4">
        <f t="shared" si="0"/>
        <v>1.1255651268280891</v>
      </c>
      <c r="Y15" s="4">
        <f t="shared" si="0"/>
        <v>1.1209113279954594</v>
      </c>
      <c r="Z15" s="4">
        <f t="shared" si="0"/>
        <v>1.0990390462988564</v>
      </c>
      <c r="AA15" s="4">
        <f t="shared" si="0"/>
        <v>1.0292075953841873</v>
      </c>
      <c r="AB15" s="4">
        <f t="shared" si="0"/>
        <v>1.1314447339274005</v>
      </c>
      <c r="AC15" s="4">
        <f t="shared" si="0"/>
        <v>1.1286978450630543</v>
      </c>
      <c r="AD15" s="4">
        <f t="shared" si="0"/>
        <v>1.0938404030638049</v>
      </c>
      <c r="AE15" s="4">
        <f t="shared" si="0"/>
        <v>1.0743377966033112</v>
      </c>
      <c r="AF15" s="4">
        <f t="shared" si="0"/>
        <v>1.0622032555201495</v>
      </c>
      <c r="AG15" s="4">
        <f t="shared" si="0"/>
        <v>1.0444211038157427</v>
      </c>
      <c r="AH15" s="4">
        <f t="shared" si="0"/>
        <v>1.0143860394289281</v>
      </c>
      <c r="AI15" s="4">
        <f t="shared" si="0"/>
        <v>1.0054696542599473</v>
      </c>
      <c r="AJ15" s="4">
        <f t="shared" si="0"/>
        <v>0.99395412155665663</v>
      </c>
      <c r="AK15" s="4">
        <f t="shared" si="0"/>
        <v>0.96751461091169433</v>
      </c>
      <c r="AL15" s="4">
        <f t="shared" si="0"/>
        <v>0.96138184151989714</v>
      </c>
      <c r="AM15" s="4">
        <f t="shared" si="0"/>
        <v>0.97157329998193664</v>
      </c>
      <c r="AN15" s="4">
        <f t="shared" si="0"/>
        <v>0.95994828877350991</v>
      </c>
      <c r="AO15" s="4">
        <f t="shared" si="0"/>
        <v>0.96276741856341774</v>
      </c>
      <c r="AP15" s="4">
        <f t="shared" si="0"/>
        <v>0.94857353373244002</v>
      </c>
      <c r="AQ15" s="4">
        <f t="shared" si="0"/>
        <v>0.95173351134465778</v>
      </c>
      <c r="AR15" s="4">
        <f t="shared" si="0"/>
        <v>0.94234808790375779</v>
      </c>
      <c r="AS15" s="4">
        <f t="shared" si="0"/>
        <v>0.94638855284567402</v>
      </c>
      <c r="AT15" s="4">
        <f t="shared" si="0"/>
        <v>0.94789276911152409</v>
      </c>
      <c r="AU15" s="4">
        <f t="shared" si="0"/>
        <v>0.97189651370758279</v>
      </c>
      <c r="AV15" s="4">
        <f t="shared" si="0"/>
        <v>0.96930680547515691</v>
      </c>
      <c r="AW15" s="4">
        <f t="shared" si="0"/>
        <v>1.0128331465205362</v>
      </c>
      <c r="AX15" s="4">
        <f t="shared" si="0"/>
        <v>1.0336716249416826</v>
      </c>
      <c r="AY15" s="4">
        <f t="shared" si="0"/>
        <v>1.0325808601367121</v>
      </c>
      <c r="AZ15" s="4">
        <f t="shared" si="0"/>
        <v>1.0292992051098364</v>
      </c>
      <c r="BA15" s="4">
        <f t="shared" si="0"/>
        <v>1.0470949154880149</v>
      </c>
      <c r="BB15" s="4">
        <f t="shared" si="0"/>
        <v>1.0325977290089003</v>
      </c>
      <c r="BC15" s="4">
        <f t="shared" si="0"/>
        <v>0.99561839314079392</v>
      </c>
      <c r="BD15" s="4">
        <f t="shared" si="0"/>
        <v>0.82655669038667334</v>
      </c>
      <c r="BE15" s="4">
        <f t="shared" si="0"/>
        <v>0.70586220686571843</v>
      </c>
      <c r="BF15" s="4">
        <f t="shared" si="0"/>
        <v>0.61762256354491352</v>
      </c>
      <c r="BG15" s="4">
        <f t="shared" si="0"/>
        <v>0.54383024273895542</v>
      </c>
      <c r="BH15" s="4">
        <f t="shared" si="0"/>
        <v>0.53696240213082402</v>
      </c>
      <c r="BI15" s="4">
        <f t="shared" si="0"/>
        <v>0.52967435513309691</v>
      </c>
      <c r="BJ15" s="4">
        <f t="shared" si="0"/>
        <v>0.52092496899577956</v>
      </c>
      <c r="BK15" s="4">
        <f t="shared" si="0"/>
        <v>0.51542032719188713</v>
      </c>
      <c r="BL15" s="4">
        <f t="shared" si="0"/>
        <v>0.50782829960100206</v>
      </c>
      <c r="BM15" s="4">
        <f t="shared" si="0"/>
        <v>0.50191256380268168</v>
      </c>
      <c r="BN15" s="4">
        <f t="shared" si="0"/>
        <v>0.4961566632655261</v>
      </c>
      <c r="BO15" s="4">
        <f t="shared" si="1"/>
        <v>0.49006688973858487</v>
      </c>
      <c r="BP15" s="4">
        <f t="shared" si="1"/>
        <v>0.48359629912159563</v>
      </c>
      <c r="BQ15" s="4">
        <f t="shared" si="1"/>
        <v>0.48063412332522698</v>
      </c>
      <c r="BR15" s="4">
        <f t="shared" si="1"/>
        <v>0.47286385708171708</v>
      </c>
      <c r="BS15" s="4">
        <f t="shared" si="1"/>
        <v>0.46750096044391881</v>
      </c>
      <c r="BT15" s="4">
        <f t="shared" si="1"/>
        <v>0.46204541633813589</v>
      </c>
      <c r="BU15" s="4">
        <f t="shared" si="1"/>
        <v>0.45718920818285141</v>
      </c>
      <c r="BV15" s="4">
        <f t="shared" si="1"/>
        <v>0.4522964410750645</v>
      </c>
      <c r="BW15" s="4">
        <f t="shared" si="1"/>
        <v>0.44727668935511927</v>
      </c>
    </row>
    <row r="16" spans="1:75" x14ac:dyDescent="0.25">
      <c r="A16" t="s">
        <v>423</v>
      </c>
      <c r="B16" s="4">
        <f t="shared" si="2"/>
        <v>0</v>
      </c>
      <c r="C16" s="4">
        <f t="shared" ref="C16:BN17" si="3">+C7/C$4</f>
        <v>0</v>
      </c>
      <c r="D16" s="4">
        <f t="shared" si="3"/>
        <v>0</v>
      </c>
      <c r="E16" s="4">
        <f t="shared" si="3"/>
        <v>1.5127848191687329E-4</v>
      </c>
      <c r="F16" s="4">
        <f t="shared" si="3"/>
        <v>2.9618049625711432E-3</v>
      </c>
      <c r="G16" s="4">
        <f t="shared" si="3"/>
        <v>9.5191908664985832E-3</v>
      </c>
      <c r="H16" s="4">
        <f t="shared" si="3"/>
        <v>3.5527245281382201E-2</v>
      </c>
      <c r="I16" s="4">
        <f t="shared" si="3"/>
        <v>2.8795894553744664E-2</v>
      </c>
      <c r="J16" s="4">
        <f t="shared" si="3"/>
        <v>2.1460138356418801E-2</v>
      </c>
      <c r="K16" s="4">
        <f t="shared" si="3"/>
        <v>1.8665652385061036E-2</v>
      </c>
      <c r="L16" s="4">
        <f t="shared" si="3"/>
        <v>1.4690361142715359E-2</v>
      </c>
      <c r="M16" s="4">
        <f t="shared" si="3"/>
        <v>1.4811210854822482E-2</v>
      </c>
      <c r="N16" s="4">
        <f t="shared" si="3"/>
        <v>1.5153403022596537E-2</v>
      </c>
      <c r="O16" s="4">
        <f t="shared" si="3"/>
        <v>1.6251935429082109E-2</v>
      </c>
      <c r="P16" s="4">
        <f t="shared" si="3"/>
        <v>1.5446012545980331E-2</v>
      </c>
      <c r="Q16" s="4">
        <f t="shared" si="3"/>
        <v>1.484231055793084E-2</v>
      </c>
      <c r="R16" s="4">
        <f t="shared" si="3"/>
        <v>1.3868858525615403E-2</v>
      </c>
      <c r="S16" s="4">
        <f t="shared" si="3"/>
        <v>1.4150232340968986E-2</v>
      </c>
      <c r="T16" s="4">
        <f t="shared" si="3"/>
        <v>1.4286180422546571E-2</v>
      </c>
      <c r="U16" s="4">
        <f t="shared" si="3"/>
        <v>1.4023369545224717E-2</v>
      </c>
      <c r="V16" s="4">
        <f t="shared" si="3"/>
        <v>1.3818567470102502E-2</v>
      </c>
      <c r="W16" s="4">
        <f t="shared" si="3"/>
        <v>1.0709618919896448E-2</v>
      </c>
      <c r="X16" s="4">
        <f t="shared" si="3"/>
        <v>9.1984418959540452E-3</v>
      </c>
      <c r="Y16" s="4">
        <f t="shared" si="3"/>
        <v>9.1954253786839663E-3</v>
      </c>
      <c r="Z16" s="4">
        <f t="shared" si="3"/>
        <v>8.9275583950052268E-3</v>
      </c>
      <c r="AA16" s="4">
        <f t="shared" si="3"/>
        <v>8.5469932376864444E-3</v>
      </c>
      <c r="AB16" s="4">
        <f t="shared" si="3"/>
        <v>8.5064516941113881E-3</v>
      </c>
      <c r="AC16" s="4">
        <f t="shared" si="3"/>
        <v>7.5597958829548267E-3</v>
      </c>
      <c r="AD16" s="4">
        <f t="shared" si="3"/>
        <v>8.1034727082233624E-3</v>
      </c>
      <c r="AE16" s="4">
        <f t="shared" si="3"/>
        <v>8.4808722803184598E-3</v>
      </c>
      <c r="AF16" s="4">
        <f t="shared" si="3"/>
        <v>8.9257071849512971E-3</v>
      </c>
      <c r="AG16" s="4">
        <f t="shared" si="3"/>
        <v>9.2269610407090617E-3</v>
      </c>
      <c r="AH16" s="4">
        <f t="shared" si="3"/>
        <v>9.2525711932163468E-3</v>
      </c>
      <c r="AI16" s="4">
        <f t="shared" si="3"/>
        <v>9.4670600811549016E-3</v>
      </c>
      <c r="AJ16" s="4">
        <f t="shared" si="3"/>
        <v>9.6084930165691324E-3</v>
      </c>
      <c r="AK16" s="4">
        <f t="shared" si="3"/>
        <v>9.3739089531529787E-3</v>
      </c>
      <c r="AL16" s="4">
        <f t="shared" si="3"/>
        <v>9.487139970474779E-3</v>
      </c>
      <c r="AM16" s="4">
        <f t="shared" si="3"/>
        <v>9.8830306522022428E-3</v>
      </c>
      <c r="AN16" s="4">
        <f t="shared" si="3"/>
        <v>1.2937176842987659E-2</v>
      </c>
      <c r="AO16" s="4">
        <f t="shared" si="3"/>
        <v>1.6091533695639891E-2</v>
      </c>
      <c r="AP16" s="4">
        <f t="shared" si="3"/>
        <v>1.8265758055542324E-2</v>
      </c>
      <c r="AQ16" s="4">
        <f t="shared" si="3"/>
        <v>2.0524370046586349E-2</v>
      </c>
      <c r="AR16" s="4">
        <f t="shared" si="3"/>
        <v>2.2276130151416672E-2</v>
      </c>
      <c r="AS16" s="4">
        <f t="shared" si="3"/>
        <v>2.4080370729465343E-2</v>
      </c>
      <c r="AT16" s="4">
        <f t="shared" si="3"/>
        <v>2.6969852104252331E-2</v>
      </c>
      <c r="AU16" s="4">
        <f t="shared" si="3"/>
        <v>2.8189885546438181E-2</v>
      </c>
      <c r="AV16" s="4">
        <f t="shared" si="3"/>
        <v>2.8645263635818263E-2</v>
      </c>
      <c r="AW16" s="4">
        <f t="shared" si="3"/>
        <v>2.8977013189767437E-2</v>
      </c>
      <c r="AX16" s="4">
        <f t="shared" si="3"/>
        <v>3.3478054277379959E-2</v>
      </c>
      <c r="AY16" s="4">
        <f t="shared" si="3"/>
        <v>3.7254601969426565E-2</v>
      </c>
      <c r="AZ16" s="4">
        <f t="shared" si="3"/>
        <v>3.9620599968058716E-2</v>
      </c>
      <c r="BA16" s="4">
        <f t="shared" si="3"/>
        <v>4.0938188051070273E-2</v>
      </c>
      <c r="BB16" s="4">
        <f t="shared" si="3"/>
        <v>4.1666506120092976E-2</v>
      </c>
      <c r="BC16" s="4">
        <f t="shared" si="3"/>
        <v>4.4108055792625528E-2</v>
      </c>
      <c r="BD16" s="4">
        <f t="shared" si="3"/>
        <v>4.105759324083972E-2</v>
      </c>
      <c r="BE16" s="4">
        <f t="shared" si="3"/>
        <v>4.0580047985202032E-2</v>
      </c>
      <c r="BF16" s="4">
        <f t="shared" si="3"/>
        <v>3.9632553985196453E-2</v>
      </c>
      <c r="BG16" s="4">
        <f t="shared" si="3"/>
        <v>3.8820285452691207E-2</v>
      </c>
      <c r="BH16" s="4">
        <f t="shared" si="3"/>
        <v>3.9033728919753201E-2</v>
      </c>
      <c r="BI16" s="4">
        <f t="shared" si="3"/>
        <v>3.916577044159069E-2</v>
      </c>
      <c r="BJ16" s="4">
        <f t="shared" si="3"/>
        <v>3.9544326253180481E-2</v>
      </c>
      <c r="BK16" s="4">
        <f t="shared" si="3"/>
        <v>3.955600015850376E-2</v>
      </c>
      <c r="BL16" s="4">
        <f t="shared" si="3"/>
        <v>3.9452600894745414E-2</v>
      </c>
      <c r="BM16" s="4">
        <f t="shared" si="3"/>
        <v>3.9241505444159025E-2</v>
      </c>
      <c r="BN16" s="4">
        <f t="shared" si="3"/>
        <v>3.9026055022887342E-2</v>
      </c>
      <c r="BO16" s="4">
        <f t="shared" si="1"/>
        <v>3.8796104669464794E-2</v>
      </c>
      <c r="BP16" s="4">
        <f t="shared" si="1"/>
        <v>3.8538880263048095E-2</v>
      </c>
      <c r="BQ16" s="4">
        <f t="shared" si="1"/>
        <v>3.8446988036666609E-2</v>
      </c>
      <c r="BR16" s="4">
        <f t="shared" si="1"/>
        <v>3.8121812446411329E-2</v>
      </c>
      <c r="BS16" s="4">
        <f t="shared" si="1"/>
        <v>3.7980982312628309E-2</v>
      </c>
      <c r="BT16" s="4">
        <f t="shared" si="1"/>
        <v>3.7792793446092786E-2</v>
      </c>
      <c r="BU16" s="4">
        <f t="shared" si="1"/>
        <v>3.760282847153381E-2</v>
      </c>
      <c r="BV16" s="4">
        <f t="shared" si="1"/>
        <v>3.7409774051822289E-2</v>
      </c>
      <c r="BW16" s="4">
        <f t="shared" si="1"/>
        <v>3.7151696115770343E-2</v>
      </c>
    </row>
    <row r="17" spans="1:75" x14ac:dyDescent="0.25">
      <c r="A17" t="s">
        <v>424</v>
      </c>
      <c r="B17" s="4">
        <f t="shared" si="2"/>
        <v>0</v>
      </c>
      <c r="C17" s="4">
        <f t="shared" si="3"/>
        <v>0</v>
      </c>
      <c r="D17" s="4">
        <f t="shared" si="3"/>
        <v>8.5535851183025363E-5</v>
      </c>
      <c r="E17" s="4">
        <f t="shared" si="3"/>
        <v>9.6274278704441244E-4</v>
      </c>
      <c r="F17" s="4">
        <f t="shared" si="3"/>
        <v>1.3940396489540556E-3</v>
      </c>
      <c r="G17" s="4">
        <f t="shared" si="3"/>
        <v>2.6618988696230331E-3</v>
      </c>
      <c r="H17" s="4">
        <f t="shared" si="3"/>
        <v>3.4670332835510611E-3</v>
      </c>
      <c r="I17" s="4">
        <f t="shared" si="3"/>
        <v>4.467967856574097E-3</v>
      </c>
      <c r="J17" s="4">
        <f t="shared" si="3"/>
        <v>5.7448482416063932E-3</v>
      </c>
      <c r="K17" s="4">
        <f t="shared" si="3"/>
        <v>6.8400666184235005E-3</v>
      </c>
      <c r="L17" s="4">
        <f t="shared" si="3"/>
        <v>9.8945708173964926E-3</v>
      </c>
      <c r="M17" s="4">
        <f t="shared" si="3"/>
        <v>9.5079610914165277E-3</v>
      </c>
      <c r="N17" s="4">
        <f t="shared" si="3"/>
        <v>9.0485420414873046E-3</v>
      </c>
      <c r="O17" s="4">
        <f t="shared" si="3"/>
        <v>8.2252403328031461E-3</v>
      </c>
      <c r="P17" s="4">
        <f t="shared" si="3"/>
        <v>8.8298897118908679E-3</v>
      </c>
      <c r="Q17" s="4">
        <f t="shared" si="3"/>
        <v>9.5228766893848422E-3</v>
      </c>
      <c r="R17" s="4">
        <f t="shared" si="3"/>
        <v>1.030668948981861E-2</v>
      </c>
      <c r="S17" s="4">
        <f t="shared" si="3"/>
        <v>1.0306011282457065E-2</v>
      </c>
      <c r="T17" s="4">
        <f t="shared" si="3"/>
        <v>1.0098217163175615E-2</v>
      </c>
      <c r="U17" s="4">
        <f t="shared" si="3"/>
        <v>1.0253349570101589E-2</v>
      </c>
      <c r="V17" s="4">
        <f t="shared" si="3"/>
        <v>9.9733236622317357E-3</v>
      </c>
      <c r="W17" s="4">
        <f t="shared" si="3"/>
        <v>1.1101077618089983E-2</v>
      </c>
      <c r="X17" s="4">
        <f t="shared" si="3"/>
        <v>1.094723599504705E-2</v>
      </c>
      <c r="Y17" s="4">
        <f t="shared" si="3"/>
        <v>1.0142974193683098E-2</v>
      </c>
      <c r="Z17" s="4">
        <f t="shared" si="3"/>
        <v>1.0858765602920064E-2</v>
      </c>
      <c r="AA17" s="4">
        <f t="shared" si="3"/>
        <v>1.1194858844241313E-2</v>
      </c>
      <c r="AB17" s="4">
        <f t="shared" si="3"/>
        <v>1.251785616272006E-2</v>
      </c>
      <c r="AC17" s="4">
        <f t="shared" si="3"/>
        <v>1.3269971905292733E-2</v>
      </c>
      <c r="AD17" s="4">
        <f t="shared" si="3"/>
        <v>1.3280268562984613E-2</v>
      </c>
      <c r="AE17" s="4">
        <f t="shared" si="3"/>
        <v>1.3221498122722506E-2</v>
      </c>
      <c r="AF17" s="4">
        <f t="shared" si="3"/>
        <v>1.3101037309983169E-2</v>
      </c>
      <c r="AG17" s="4">
        <f t="shared" si="3"/>
        <v>1.3049280576603792E-2</v>
      </c>
      <c r="AH17" s="4">
        <f t="shared" si="3"/>
        <v>1.3136638213599021E-2</v>
      </c>
      <c r="AI17" s="4">
        <f t="shared" si="3"/>
        <v>1.3092793138050517E-2</v>
      </c>
      <c r="AJ17" s="4">
        <f t="shared" si="3"/>
        <v>1.3077080009746011E-2</v>
      </c>
      <c r="AK17" s="4">
        <f t="shared" si="3"/>
        <v>1.324223585055544E-2</v>
      </c>
      <c r="AL17" s="4">
        <f t="shared" si="3"/>
        <v>1.3203882492677448E-2</v>
      </c>
      <c r="AM17" s="4">
        <f t="shared" si="3"/>
        <v>1.2998628870515514E-2</v>
      </c>
      <c r="AN17" s="4">
        <f t="shared" si="3"/>
        <v>1.3606266713036306E-2</v>
      </c>
      <c r="AO17" s="4">
        <f t="shared" si="3"/>
        <v>1.4038053492300416E-2</v>
      </c>
      <c r="AP17" s="4">
        <f t="shared" si="3"/>
        <v>1.4711365082635408E-2</v>
      </c>
      <c r="AQ17" s="4">
        <f t="shared" si="3"/>
        <v>1.5382889261751451E-2</v>
      </c>
      <c r="AR17" s="4">
        <f t="shared" si="3"/>
        <v>1.6374968301881287E-2</v>
      </c>
      <c r="AS17" s="4">
        <f t="shared" si="3"/>
        <v>1.7504368415995203E-2</v>
      </c>
      <c r="AT17" s="4">
        <f t="shared" si="3"/>
        <v>1.9066382576858408E-2</v>
      </c>
      <c r="AU17" s="4">
        <f t="shared" si="3"/>
        <v>2.0692398885539202E-2</v>
      </c>
      <c r="AV17" s="4">
        <f t="shared" si="3"/>
        <v>2.3673339320823699E-2</v>
      </c>
      <c r="AW17" s="4">
        <f t="shared" si="3"/>
        <v>2.413267199484985E-2</v>
      </c>
      <c r="AX17" s="4">
        <f t="shared" si="3"/>
        <v>2.3376503828013886E-2</v>
      </c>
      <c r="AY17" s="4">
        <f t="shared" si="3"/>
        <v>2.7006109123038965E-2</v>
      </c>
      <c r="AZ17" s="4">
        <f t="shared" si="3"/>
        <v>2.5507998505282837E-2</v>
      </c>
      <c r="BA17" s="4">
        <f t="shared" si="3"/>
        <v>2.4130557807996382E-2</v>
      </c>
      <c r="BB17" s="4">
        <f t="shared" si="3"/>
        <v>2.3910958250931837E-2</v>
      </c>
      <c r="BC17" s="4">
        <f t="shared" si="3"/>
        <v>2.5474822446404005E-2</v>
      </c>
      <c r="BD17" s="4">
        <f t="shared" si="3"/>
        <v>2.4215613342782202E-2</v>
      </c>
      <c r="BE17" s="4">
        <f t="shared" si="3"/>
        <v>2.2049718079463456E-2</v>
      </c>
      <c r="BF17" s="4">
        <f t="shared" si="3"/>
        <v>1.8742798511549995E-2</v>
      </c>
      <c r="BG17" s="4">
        <f t="shared" si="3"/>
        <v>1.7086180151168608E-2</v>
      </c>
      <c r="BH17" s="4">
        <f t="shared" si="3"/>
        <v>1.6605746851282084E-2</v>
      </c>
      <c r="BI17" s="4">
        <f t="shared" si="3"/>
        <v>1.5978129418514068E-2</v>
      </c>
      <c r="BJ17" s="4">
        <f t="shared" si="3"/>
        <v>1.5895832157307062E-2</v>
      </c>
      <c r="BK17" s="4">
        <f t="shared" si="3"/>
        <v>1.5984899237974547E-2</v>
      </c>
      <c r="BL17" s="4">
        <f t="shared" si="3"/>
        <v>1.6260935456839393E-2</v>
      </c>
      <c r="BM17" s="4">
        <f t="shared" si="3"/>
        <v>1.6083608654983612E-2</v>
      </c>
      <c r="BN17" s="4">
        <f t="shared" si="3"/>
        <v>1.5795115028911708E-2</v>
      </c>
      <c r="BO17" s="4">
        <f t="shared" si="1"/>
        <v>1.614241310984223E-2</v>
      </c>
      <c r="BP17" s="4">
        <f t="shared" si="1"/>
        <v>1.5816218817835733E-2</v>
      </c>
      <c r="BQ17" s="4">
        <f t="shared" si="1"/>
        <v>1.5978377131407838E-2</v>
      </c>
      <c r="BR17" s="4">
        <f t="shared" si="1"/>
        <v>1.6001513449938842E-2</v>
      </c>
      <c r="BS17" s="4">
        <f t="shared" si="1"/>
        <v>1.5961964202961761E-2</v>
      </c>
      <c r="BT17" s="4">
        <f t="shared" si="1"/>
        <v>1.6012528554850268E-2</v>
      </c>
      <c r="BU17" s="4">
        <f t="shared" si="1"/>
        <v>1.5974262776470478E-2</v>
      </c>
      <c r="BV17" s="4">
        <f t="shared" si="1"/>
        <v>1.6044174926127589E-2</v>
      </c>
      <c r="BW17" s="4">
        <f t="shared" si="1"/>
        <v>1.6029851387151874E-2</v>
      </c>
    </row>
    <row r="43" spans="1:75" x14ac:dyDescent="0.25">
      <c r="B43" s="2">
        <v>-10000</v>
      </c>
      <c r="C43" s="2">
        <v>-9000</v>
      </c>
      <c r="D43" s="2">
        <v>-8000</v>
      </c>
      <c r="E43" s="2">
        <v>-7000</v>
      </c>
      <c r="F43" s="2">
        <v>-6000</v>
      </c>
      <c r="G43" s="2">
        <v>-5000</v>
      </c>
      <c r="H43" s="2">
        <v>-4000</v>
      </c>
      <c r="I43" s="2">
        <v>-3000</v>
      </c>
      <c r="J43" s="2">
        <v>-2000</v>
      </c>
      <c r="K43" s="2">
        <v>-1000</v>
      </c>
      <c r="L43" s="2">
        <v>0</v>
      </c>
      <c r="M43" s="2">
        <v>100</v>
      </c>
      <c r="N43" s="2">
        <v>200</v>
      </c>
      <c r="O43" s="2">
        <v>300</v>
      </c>
      <c r="P43" s="2">
        <v>400</v>
      </c>
      <c r="Q43" s="2">
        <v>500</v>
      </c>
      <c r="R43" s="2">
        <v>600</v>
      </c>
      <c r="S43" s="2">
        <v>700</v>
      </c>
      <c r="T43" s="2">
        <v>800</v>
      </c>
      <c r="U43" s="2">
        <v>900</v>
      </c>
      <c r="V43" s="2">
        <v>1000</v>
      </c>
      <c r="W43" s="2">
        <v>1100</v>
      </c>
      <c r="X43" s="2">
        <v>1200</v>
      </c>
      <c r="Y43" s="2">
        <v>1300</v>
      </c>
      <c r="Z43" s="2">
        <v>1400</v>
      </c>
      <c r="AA43" s="2">
        <v>1500</v>
      </c>
      <c r="AB43" s="2">
        <v>1600</v>
      </c>
      <c r="AC43" s="2">
        <v>1700</v>
      </c>
      <c r="AD43" s="2">
        <v>1710</v>
      </c>
      <c r="AE43" s="2">
        <v>1720</v>
      </c>
      <c r="AF43" s="2">
        <v>1730</v>
      </c>
      <c r="AG43" s="2">
        <v>1740</v>
      </c>
      <c r="AH43" s="2">
        <v>1750</v>
      </c>
      <c r="AI43" s="2">
        <v>1760</v>
      </c>
      <c r="AJ43" s="2">
        <v>1770</v>
      </c>
      <c r="AK43" s="2">
        <v>1780</v>
      </c>
      <c r="AL43" s="2">
        <v>1790</v>
      </c>
      <c r="AM43" s="2">
        <v>1800</v>
      </c>
      <c r="AN43" s="2">
        <v>1810</v>
      </c>
      <c r="AO43" s="2">
        <v>1820</v>
      </c>
      <c r="AP43" s="2">
        <v>1830</v>
      </c>
      <c r="AQ43" s="2">
        <v>1840</v>
      </c>
      <c r="AR43" s="2">
        <v>1850</v>
      </c>
      <c r="AS43" s="2">
        <v>1860</v>
      </c>
      <c r="AT43" s="2">
        <v>1870</v>
      </c>
      <c r="AU43" s="2">
        <v>1880</v>
      </c>
      <c r="AV43" s="2">
        <v>1890</v>
      </c>
      <c r="AW43" s="2">
        <v>1900</v>
      </c>
      <c r="AX43" s="2">
        <v>1910</v>
      </c>
      <c r="AY43" s="2">
        <v>1920</v>
      </c>
      <c r="AZ43" s="2">
        <v>1930</v>
      </c>
      <c r="BA43" s="2">
        <v>1940</v>
      </c>
      <c r="BB43" s="2">
        <v>1950</v>
      </c>
      <c r="BC43" s="2">
        <v>1960</v>
      </c>
      <c r="BD43" s="2">
        <v>1970</v>
      </c>
      <c r="BE43" s="2">
        <v>1980</v>
      </c>
      <c r="BF43" s="2">
        <v>1990</v>
      </c>
      <c r="BG43" s="2">
        <v>2000</v>
      </c>
      <c r="BH43" s="2">
        <v>2001</v>
      </c>
      <c r="BI43" s="2">
        <v>2002</v>
      </c>
      <c r="BJ43" s="2">
        <v>2003</v>
      </c>
      <c r="BK43" s="2">
        <v>2004</v>
      </c>
      <c r="BL43" s="2">
        <v>2005</v>
      </c>
      <c r="BM43" s="2">
        <v>2006</v>
      </c>
      <c r="BN43" s="2">
        <v>2007</v>
      </c>
      <c r="BO43" s="2">
        <v>2008</v>
      </c>
      <c r="BP43" s="2">
        <v>2009</v>
      </c>
      <c r="BQ43" s="2">
        <v>2010</v>
      </c>
      <c r="BR43" s="2">
        <v>2011</v>
      </c>
      <c r="BS43" s="2">
        <v>2012</v>
      </c>
      <c r="BT43" s="2">
        <v>2013</v>
      </c>
      <c r="BU43" s="2">
        <v>2014</v>
      </c>
      <c r="BV43" s="2">
        <v>2015</v>
      </c>
      <c r="BW43" s="2">
        <v>2016</v>
      </c>
    </row>
    <row r="44" spans="1:75" x14ac:dyDescent="0.25">
      <c r="A44" t="s">
        <v>331</v>
      </c>
      <c r="B44" s="7">
        <f>+B5</f>
        <v>0</v>
      </c>
      <c r="C44" s="7">
        <f t="shared" ref="C44:BN44" si="4">+C5</f>
        <v>0</v>
      </c>
      <c r="D44" s="7">
        <f t="shared" si="4"/>
        <v>1.0669073300000002E-2</v>
      </c>
      <c r="E44" s="7">
        <f t="shared" si="4"/>
        <v>1.8051756957000002</v>
      </c>
      <c r="F44" s="7">
        <f t="shared" si="4"/>
        <v>3.9260686349999996</v>
      </c>
      <c r="G44" s="7">
        <f t="shared" si="4"/>
        <v>10.36596913</v>
      </c>
      <c r="H44" s="7">
        <f t="shared" si="4"/>
        <v>27.969022342000006</v>
      </c>
      <c r="I44" s="7">
        <f t="shared" si="4"/>
        <v>48.280862776600003</v>
      </c>
      <c r="J44" s="7">
        <f t="shared" si="4"/>
        <v>72.449788830999992</v>
      </c>
      <c r="K44" s="7">
        <f t="shared" si="4"/>
        <v>116.47636425099996</v>
      </c>
      <c r="L44" s="7">
        <f t="shared" si="4"/>
        <v>196.91215505499997</v>
      </c>
      <c r="M44" s="7">
        <f t="shared" si="4"/>
        <v>196.65393031799999</v>
      </c>
      <c r="N44" s="7">
        <f t="shared" si="4"/>
        <v>194.16811820100003</v>
      </c>
      <c r="O44" s="7">
        <f t="shared" si="4"/>
        <v>180.93264217000004</v>
      </c>
      <c r="P44" s="7">
        <f t="shared" si="4"/>
        <v>177.17093679000001</v>
      </c>
      <c r="Q44" s="7">
        <f t="shared" si="4"/>
        <v>171.87327458999997</v>
      </c>
      <c r="R44" s="7">
        <f t="shared" si="4"/>
        <v>170.78724980999999</v>
      </c>
      <c r="S44" s="7">
        <f t="shared" si="4"/>
        <v>169.31702899999999</v>
      </c>
      <c r="T44" s="7">
        <f t="shared" si="4"/>
        <v>169.27126633</v>
      </c>
      <c r="U44" s="7">
        <f t="shared" si="4"/>
        <v>180.71708548000001</v>
      </c>
      <c r="V44" s="7">
        <f t="shared" si="4"/>
        <v>184.24265726999997</v>
      </c>
      <c r="W44" s="7">
        <f t="shared" si="4"/>
        <v>219.62111795000001</v>
      </c>
      <c r="X44" s="7">
        <f t="shared" si="4"/>
        <v>249.20218310999996</v>
      </c>
      <c r="Y44" s="7">
        <f t="shared" si="4"/>
        <v>253.89736596</v>
      </c>
      <c r="Z44" s="7">
        <f t="shared" si="4"/>
        <v>226.53755581000001</v>
      </c>
      <c r="AA44" s="7">
        <f t="shared" si="4"/>
        <v>260.64963766631007</v>
      </c>
      <c r="AB44" s="7">
        <f t="shared" si="4"/>
        <v>272.60347153999999</v>
      </c>
      <c r="AC44" s="7">
        <f t="shared" si="4"/>
        <v>294.47343230000001</v>
      </c>
      <c r="AD44" s="7">
        <f t="shared" si="4"/>
        <v>306.62371409000002</v>
      </c>
      <c r="AE44" s="7">
        <f t="shared" si="4"/>
        <v>319.30571957999996</v>
      </c>
      <c r="AF44" s="7">
        <f t="shared" si="4"/>
        <v>330.92173179999998</v>
      </c>
      <c r="AG44" s="7">
        <f t="shared" si="4"/>
        <v>342.32270476999997</v>
      </c>
      <c r="AH44" s="7">
        <f t="shared" si="4"/>
        <v>357.06310258000008</v>
      </c>
      <c r="AI44" s="7">
        <f t="shared" si="4"/>
        <v>369.33487376000011</v>
      </c>
      <c r="AJ44" s="7">
        <f t="shared" si="4"/>
        <v>382.33922208999996</v>
      </c>
      <c r="AK44" s="7">
        <f t="shared" si="4"/>
        <v>397.16498349999995</v>
      </c>
      <c r="AL44" s="7">
        <f t="shared" si="4"/>
        <v>412.99053778000007</v>
      </c>
      <c r="AM44" s="7">
        <f t="shared" si="4"/>
        <v>431.21570866000002</v>
      </c>
      <c r="AN44" s="7">
        <f t="shared" si="4"/>
        <v>453.94319160000009</v>
      </c>
      <c r="AO44" s="7">
        <f t="shared" si="4"/>
        <v>477.29648509999998</v>
      </c>
      <c r="AP44" s="7">
        <f t="shared" si="4"/>
        <v>505.31345749999986</v>
      </c>
      <c r="AQ44" s="7">
        <f t="shared" si="4"/>
        <v>543.16092220000007</v>
      </c>
      <c r="AR44" s="7">
        <f t="shared" si="4"/>
        <v>580.49409050000008</v>
      </c>
      <c r="AS44" s="7">
        <f t="shared" si="4"/>
        <v>621.9046257</v>
      </c>
      <c r="AT44" s="7">
        <f t="shared" si="4"/>
        <v>653.01184549999994</v>
      </c>
      <c r="AU44" s="7">
        <f t="shared" si="4"/>
        <v>719.45787499999983</v>
      </c>
      <c r="AV44" s="7">
        <f t="shared" si="4"/>
        <v>782.7326989999998</v>
      </c>
      <c r="AW44" s="7">
        <f t="shared" si="4"/>
        <v>843.60881400000005</v>
      </c>
      <c r="AX44" s="7">
        <f t="shared" si="4"/>
        <v>934.61679100000003</v>
      </c>
      <c r="AY44" s="7">
        <f t="shared" si="4"/>
        <v>982.90036499999985</v>
      </c>
      <c r="AZ44" s="7">
        <f t="shared" si="4"/>
        <v>1063.9884630000001</v>
      </c>
      <c r="BA44" s="7">
        <f t="shared" si="4"/>
        <v>1150.9358969999998</v>
      </c>
      <c r="BB44" s="7">
        <f t="shared" si="4"/>
        <v>1223.3870160000001</v>
      </c>
      <c r="BC44" s="7">
        <f t="shared" si="4"/>
        <v>1366.055292</v>
      </c>
      <c r="BD44" s="7">
        <f t="shared" si="4"/>
        <v>1422.9720019999997</v>
      </c>
      <c r="BE44" s="7">
        <f t="shared" si="4"/>
        <v>1453.2449809999998</v>
      </c>
      <c r="BF44" s="7">
        <f t="shared" si="4"/>
        <v>1516.7319910000001</v>
      </c>
      <c r="BG44" s="7">
        <f t="shared" si="4"/>
        <v>1509.3063890000001</v>
      </c>
      <c r="BH44" s="7">
        <f t="shared" si="4"/>
        <v>1518.1768609999999</v>
      </c>
      <c r="BI44" s="7">
        <f t="shared" si="4"/>
        <v>1514.8124350000001</v>
      </c>
      <c r="BJ44" s="7">
        <f t="shared" si="4"/>
        <v>1518.8376340000002</v>
      </c>
      <c r="BK44" s="7">
        <f t="shared" si="4"/>
        <v>1527.8081890000001</v>
      </c>
      <c r="BL44" s="7">
        <f t="shared" si="4"/>
        <v>1526.2731709999998</v>
      </c>
      <c r="BM44" s="7">
        <f t="shared" si="4"/>
        <v>1525.2315100000003</v>
      </c>
      <c r="BN44" s="7">
        <f t="shared" si="4"/>
        <v>1518.2030619999998</v>
      </c>
      <c r="BO44" s="7">
        <f t="shared" ref="BO44:BW44" si="5">+BO5</f>
        <v>1523.5889000000004</v>
      </c>
      <c r="BP44" s="7">
        <f t="shared" si="5"/>
        <v>1531.0604829999997</v>
      </c>
      <c r="BQ44" s="7">
        <f t="shared" si="5"/>
        <v>1531.3744119999999</v>
      </c>
      <c r="BR44" s="7">
        <f t="shared" si="5"/>
        <v>1546.0858110000001</v>
      </c>
      <c r="BS44" s="7">
        <f t="shared" si="5"/>
        <v>1562.4146800000001</v>
      </c>
      <c r="BT44" s="7">
        <f t="shared" si="5"/>
        <v>1563.9341429999997</v>
      </c>
      <c r="BU44" s="7">
        <f t="shared" si="5"/>
        <v>1582.1368219999999</v>
      </c>
      <c r="BV44" s="7">
        <f t="shared" si="5"/>
        <v>1588.5324949999999</v>
      </c>
      <c r="BW44" s="7">
        <f t="shared" si="5"/>
        <v>1603.3946060000003</v>
      </c>
    </row>
    <row r="45" spans="1:75" x14ac:dyDescent="0.25">
      <c r="A45" t="s">
        <v>332</v>
      </c>
      <c r="B45" s="7">
        <v>0</v>
      </c>
      <c r="C45" s="7">
        <v>0</v>
      </c>
      <c r="D45" s="7">
        <v>5.3345227999999998E-4</v>
      </c>
      <c r="E45" s="7">
        <v>0.13497708216999998</v>
      </c>
      <c r="F45" s="7">
        <v>0.3923557795</v>
      </c>
      <c r="G45" s="7">
        <v>1.2955257858</v>
      </c>
      <c r="H45" s="7">
        <v>4.1951202610000005</v>
      </c>
      <c r="I45" s="7">
        <v>8.449137671399999</v>
      </c>
      <c r="J45" s="7">
        <v>14.490682064200001</v>
      </c>
      <c r="K45" s="7">
        <v>26.209348069999997</v>
      </c>
      <c r="L45" s="7">
        <v>49.454646556</v>
      </c>
      <c r="M45" s="7">
        <v>55.163208322999999</v>
      </c>
      <c r="N45" s="7">
        <v>60.106251153999999</v>
      </c>
      <c r="O45" s="7">
        <v>61.247846374000005</v>
      </c>
      <c r="P45" s="7">
        <v>65.145504402</v>
      </c>
      <c r="Q45" s="7">
        <v>68.250002754999997</v>
      </c>
      <c r="R45" s="7">
        <v>72.839112994999994</v>
      </c>
      <c r="S45" s="7">
        <v>77.193429183000006</v>
      </c>
      <c r="T45" s="7">
        <v>82.154043619999996</v>
      </c>
      <c r="U45" s="7">
        <v>93.027440814000002</v>
      </c>
      <c r="V45" s="7">
        <v>100.26550870000001</v>
      </c>
      <c r="W45" s="7">
        <v>125.96242289</v>
      </c>
      <c r="X45" s="7">
        <v>150.26062481</v>
      </c>
      <c r="Y45" s="7">
        <v>160.56484731999998</v>
      </c>
      <c r="Z45" s="7">
        <v>149.91633157999999</v>
      </c>
      <c r="AA45" s="7">
        <v>180.15757201</v>
      </c>
      <c r="AB45" s="7">
        <v>196.44689337</v>
      </c>
      <c r="AC45" s="7">
        <v>220.87021142000003</v>
      </c>
      <c r="AD45" s="7">
        <v>233.04882743000002</v>
      </c>
      <c r="AE45" s="7">
        <v>245.87895523999998</v>
      </c>
      <c r="AF45" s="7">
        <v>258.13475835000003</v>
      </c>
      <c r="AG45" s="7">
        <v>270.45426866000003</v>
      </c>
      <c r="AH45" s="7">
        <v>285.67693369</v>
      </c>
      <c r="AI45" s="7">
        <v>299.19630873</v>
      </c>
      <c r="AJ45" s="7">
        <v>313.55904290999996</v>
      </c>
      <c r="AK45" s="7">
        <v>329.69611767000004</v>
      </c>
      <c r="AL45" s="7">
        <v>346.96715746000001</v>
      </c>
      <c r="AM45" s="7">
        <v>366.59727751999998</v>
      </c>
      <c r="AN45" s="7">
        <v>390.50680954999996</v>
      </c>
      <c r="AO45" s="7">
        <v>415.39323899999999</v>
      </c>
      <c r="AP45" s="7">
        <v>444.84779979999996</v>
      </c>
      <c r="AQ45" s="7">
        <v>483.59183770000004</v>
      </c>
      <c r="AR45" s="7">
        <v>522.61587899999995</v>
      </c>
      <c r="AS45" s="7">
        <v>566.07799320000004</v>
      </c>
      <c r="AT45" s="7">
        <v>600.92302389999998</v>
      </c>
      <c r="AU45" s="7">
        <v>669.22899600000005</v>
      </c>
      <c r="AV45" s="7">
        <v>735.87074199999995</v>
      </c>
      <c r="AW45" s="7">
        <v>801.47447699999998</v>
      </c>
      <c r="AX45" s="7">
        <v>891.65799000000004</v>
      </c>
      <c r="AY45" s="7">
        <v>941.64859300000001</v>
      </c>
      <c r="AZ45" s="7">
        <v>1023.59424</v>
      </c>
      <c r="BA45" s="7">
        <v>1111.8527980000001</v>
      </c>
      <c r="BB45" s="7">
        <v>1186.728063</v>
      </c>
      <c r="BC45" s="7">
        <v>1330.5880869999999</v>
      </c>
      <c r="BD45" s="7">
        <v>1391.689623</v>
      </c>
      <c r="BE45" s="7">
        <v>1427.100019</v>
      </c>
      <c r="BF45" s="7">
        <v>1495.5071560000001</v>
      </c>
      <c r="BG45" s="7">
        <v>1494.217746</v>
      </c>
      <c r="BH45" s="7">
        <v>1502.9992560000001</v>
      </c>
      <c r="BI45" s="7">
        <v>1499.6672880000001</v>
      </c>
      <c r="BJ45" s="7">
        <v>1503.6542079999999</v>
      </c>
      <c r="BK45" s="7">
        <v>1512.5323939999998</v>
      </c>
      <c r="BL45" s="7">
        <v>1511.0147880000002</v>
      </c>
      <c r="BM45" s="7">
        <v>1509.9862390000001</v>
      </c>
      <c r="BN45" s="7">
        <v>1503.029642</v>
      </c>
      <c r="BO45" s="7">
        <v>1508.3570520000001</v>
      </c>
      <c r="BP45" s="7">
        <v>1515.7573710000001</v>
      </c>
      <c r="BQ45" s="7">
        <v>1516.067796</v>
      </c>
      <c r="BR45" s="7">
        <v>1530.6321189999999</v>
      </c>
      <c r="BS45" s="7">
        <v>1546.796724</v>
      </c>
      <c r="BT45" s="7">
        <v>1548.3008869999999</v>
      </c>
      <c r="BU45" s="7">
        <v>1566.319839</v>
      </c>
      <c r="BV45" s="7">
        <v>1572.651934</v>
      </c>
      <c r="BW45" s="7">
        <v>1587.365366</v>
      </c>
    </row>
    <row r="46" spans="1:75" x14ac:dyDescent="0.25">
      <c r="A46" t="s">
        <v>333</v>
      </c>
      <c r="B46" s="7">
        <v>0</v>
      </c>
      <c r="C46" s="7">
        <v>0</v>
      </c>
      <c r="D46" s="7">
        <v>2.0804613E-2</v>
      </c>
      <c r="E46" s="7">
        <v>3.4749775869999997</v>
      </c>
      <c r="F46" s="7">
        <v>7.4595606010000006</v>
      </c>
      <c r="G46" s="7">
        <v>19.436181572000002</v>
      </c>
      <c r="H46" s="7">
        <v>51.739584515000004</v>
      </c>
      <c r="I46" s="7">
        <v>88.107017561999996</v>
      </c>
      <c r="J46" s="7">
        <v>130.38222456400001</v>
      </c>
      <c r="K46" s="7">
        <v>206.68016752</v>
      </c>
      <c r="L46" s="7">
        <v>343.62187281000001</v>
      </c>
      <c r="M46" s="7">
        <v>337.60925707999996</v>
      </c>
      <c r="N46" s="7">
        <v>327.71040956000002</v>
      </c>
      <c r="O46" s="7">
        <v>299.96854281000003</v>
      </c>
      <c r="P46" s="7">
        <v>288.91513946999999</v>
      </c>
      <c r="Q46" s="7">
        <v>275.40294833000002</v>
      </c>
      <c r="R46" s="7">
        <v>268.68994871000001</v>
      </c>
      <c r="S46" s="7">
        <v>261.39781499999998</v>
      </c>
      <c r="T46" s="7">
        <v>256.35153033</v>
      </c>
      <c r="U46" s="7">
        <v>268.37499336000002</v>
      </c>
      <c r="V46" s="7">
        <v>268.19695994</v>
      </c>
      <c r="W46" s="7">
        <v>313.25245615</v>
      </c>
      <c r="X46" s="7">
        <v>348.10722570000001</v>
      </c>
      <c r="Y46" s="7">
        <v>347.025078291</v>
      </c>
      <c r="Z46" s="7">
        <v>303.13431060599999</v>
      </c>
      <c r="AA46" s="7">
        <v>341.11523896599999</v>
      </c>
      <c r="AB46" s="7">
        <v>348.70487663</v>
      </c>
      <c r="AC46" s="7">
        <v>367.89232468</v>
      </c>
      <c r="AD46" s="7">
        <v>380.00436406</v>
      </c>
      <c r="AE46" s="7">
        <v>392.51362661999997</v>
      </c>
      <c r="AF46" s="7">
        <v>403.47206963000002</v>
      </c>
      <c r="AG46" s="7">
        <v>413.94097316</v>
      </c>
      <c r="AH46" s="7">
        <v>428.19580504999999</v>
      </c>
      <c r="AI46" s="7">
        <v>439.21581914000001</v>
      </c>
      <c r="AJ46" s="7">
        <v>450.85948223999998</v>
      </c>
      <c r="AK46" s="7">
        <v>464.38070396000001</v>
      </c>
      <c r="AL46" s="7">
        <v>478.76044469999999</v>
      </c>
      <c r="AM46" s="7">
        <v>495.59300509999997</v>
      </c>
      <c r="AN46" s="7">
        <v>517.19071180000003</v>
      </c>
      <c r="AO46" s="7">
        <v>539.0463049</v>
      </c>
      <c r="AP46" s="7">
        <v>565.64005760000009</v>
      </c>
      <c r="AQ46" s="7">
        <v>602.62678940000001</v>
      </c>
      <c r="AR46" s="7">
        <v>638.23859989999994</v>
      </c>
      <c r="AS46" s="7">
        <v>677.62263910000001</v>
      </c>
      <c r="AT46" s="7">
        <v>705.04887199999996</v>
      </c>
      <c r="AU46" s="7">
        <v>769.64332400000001</v>
      </c>
      <c r="AV46" s="7">
        <v>829.54301199999998</v>
      </c>
      <c r="AW46" s="7">
        <v>885.69984999999997</v>
      </c>
      <c r="AX46" s="7">
        <v>977.57401600000003</v>
      </c>
      <c r="AY46" s="7">
        <v>1024.1328119999998</v>
      </c>
      <c r="AZ46" s="7">
        <v>1104.370312</v>
      </c>
      <c r="BA46" s="7">
        <v>1190.0183669999999</v>
      </c>
      <c r="BB46" s="7">
        <v>1260.030591</v>
      </c>
      <c r="BC46" s="7">
        <v>1401.51926</v>
      </c>
      <c r="BD46" s="7">
        <v>1454.239006</v>
      </c>
      <c r="BE46" s="7">
        <v>1479.390813</v>
      </c>
      <c r="BF46" s="7">
        <v>1537.955017</v>
      </c>
      <c r="BG46" s="7">
        <v>1524.3908019999999</v>
      </c>
      <c r="BH46" s="7">
        <v>1533.3656579999999</v>
      </c>
      <c r="BI46" s="7">
        <v>1529.9547689999999</v>
      </c>
      <c r="BJ46" s="7">
        <v>1534.014713</v>
      </c>
      <c r="BK46" s="7">
        <v>1543.074527</v>
      </c>
      <c r="BL46" s="7">
        <v>1541.530661</v>
      </c>
      <c r="BM46" s="7">
        <v>1540.477032</v>
      </c>
      <c r="BN46" s="7">
        <v>1533.3770750000001</v>
      </c>
      <c r="BO46" s="7">
        <v>1538.8164750000001</v>
      </c>
      <c r="BP46" s="7">
        <v>1546.3684430000001</v>
      </c>
      <c r="BQ46" s="7">
        <v>1546.684448</v>
      </c>
      <c r="BR46" s="7">
        <v>1561.5425769999999</v>
      </c>
      <c r="BS46" s="7">
        <v>1578.0343710000002</v>
      </c>
      <c r="BT46" s="7">
        <v>1579.569544</v>
      </c>
      <c r="BU46" s="7">
        <v>1597.95397</v>
      </c>
      <c r="BV46" s="7">
        <v>1604.4121480000001</v>
      </c>
      <c r="BW46" s="7">
        <v>1619.416524</v>
      </c>
    </row>
    <row r="64" spans="2:75" x14ac:dyDescent="0.25">
      <c r="B64" s="2">
        <v>-10000</v>
      </c>
      <c r="C64" s="2">
        <v>-9000</v>
      </c>
      <c r="D64" s="2">
        <v>-8000</v>
      </c>
      <c r="E64" s="2">
        <v>-7000</v>
      </c>
      <c r="F64" s="2">
        <v>-6000</v>
      </c>
      <c r="G64" s="2">
        <v>-5000</v>
      </c>
      <c r="H64" s="2">
        <v>-4000</v>
      </c>
      <c r="I64" s="2">
        <v>-3000</v>
      </c>
      <c r="J64" s="2">
        <v>-2000</v>
      </c>
      <c r="K64" s="2">
        <v>-1000</v>
      </c>
      <c r="L64" s="2">
        <v>0</v>
      </c>
      <c r="M64" s="2">
        <v>100</v>
      </c>
      <c r="N64" s="2">
        <v>200</v>
      </c>
      <c r="O64" s="2">
        <v>300</v>
      </c>
      <c r="P64" s="2">
        <v>400</v>
      </c>
      <c r="Q64" s="2">
        <v>500</v>
      </c>
      <c r="R64" s="2">
        <v>600</v>
      </c>
      <c r="S64" s="2">
        <v>700</v>
      </c>
      <c r="T64" s="2">
        <v>800</v>
      </c>
      <c r="U64" s="2">
        <v>900</v>
      </c>
      <c r="V64" s="2">
        <v>1000</v>
      </c>
      <c r="W64" s="2">
        <v>1100</v>
      </c>
      <c r="X64" s="2">
        <v>1200</v>
      </c>
      <c r="Y64" s="2">
        <v>1300</v>
      </c>
      <c r="Z64" s="2">
        <v>1400</v>
      </c>
      <c r="AA64" s="2">
        <v>1500</v>
      </c>
      <c r="AB64" s="2">
        <v>1600</v>
      </c>
      <c r="AC64" s="2">
        <v>1700</v>
      </c>
      <c r="AD64" s="2">
        <v>1710</v>
      </c>
      <c r="AE64" s="2">
        <v>1720</v>
      </c>
      <c r="AF64" s="2">
        <v>1730</v>
      </c>
      <c r="AG64" s="2">
        <v>1740</v>
      </c>
      <c r="AH64" s="2">
        <v>1750</v>
      </c>
      <c r="AI64" s="2">
        <v>1760</v>
      </c>
      <c r="AJ64" s="2">
        <v>1770</v>
      </c>
      <c r="AK64" s="2">
        <v>1780</v>
      </c>
      <c r="AL64" s="2">
        <v>1790</v>
      </c>
      <c r="AM64" s="2">
        <v>1800</v>
      </c>
      <c r="AN64" s="2">
        <v>1810</v>
      </c>
      <c r="AO64" s="2">
        <v>1820</v>
      </c>
      <c r="AP64" s="2">
        <v>1830</v>
      </c>
      <c r="AQ64" s="2">
        <v>1840</v>
      </c>
      <c r="AR64" s="2">
        <v>1850</v>
      </c>
      <c r="AS64" s="2">
        <v>1860</v>
      </c>
      <c r="AT64" s="2">
        <v>1870</v>
      </c>
      <c r="AU64" s="2">
        <v>1880</v>
      </c>
      <c r="AV64" s="2">
        <v>1890</v>
      </c>
      <c r="AW64" s="2">
        <v>1900</v>
      </c>
      <c r="AX64" s="2">
        <v>1910</v>
      </c>
      <c r="AY64" s="2">
        <v>1920</v>
      </c>
      <c r="AZ64" s="2">
        <v>1930</v>
      </c>
      <c r="BA64" s="2">
        <v>1940</v>
      </c>
      <c r="BB64" s="2">
        <v>1950</v>
      </c>
      <c r="BC64" s="2">
        <v>1960</v>
      </c>
      <c r="BD64" s="2">
        <v>1970</v>
      </c>
      <c r="BE64" s="2">
        <v>1980</v>
      </c>
      <c r="BF64" s="2">
        <v>1990</v>
      </c>
      <c r="BG64" s="2">
        <v>2000</v>
      </c>
      <c r="BH64" s="2">
        <v>2001</v>
      </c>
      <c r="BI64" s="2">
        <v>2002</v>
      </c>
      <c r="BJ64" s="2">
        <v>2003</v>
      </c>
      <c r="BK64" s="2">
        <v>2004</v>
      </c>
      <c r="BL64" s="2">
        <v>2005</v>
      </c>
      <c r="BM64" s="2">
        <v>2006</v>
      </c>
      <c r="BN64" s="2">
        <v>2007</v>
      </c>
      <c r="BO64" s="2">
        <v>2008</v>
      </c>
      <c r="BP64" s="2">
        <v>2009</v>
      </c>
      <c r="BQ64" s="2">
        <v>2010</v>
      </c>
      <c r="BR64" s="2">
        <v>2011</v>
      </c>
      <c r="BS64" s="2">
        <v>2012</v>
      </c>
      <c r="BT64" s="2">
        <v>2013</v>
      </c>
      <c r="BU64" s="2">
        <v>2014</v>
      </c>
      <c r="BV64" s="2">
        <v>2015</v>
      </c>
      <c r="BW64" s="2">
        <v>2016</v>
      </c>
    </row>
    <row r="65" spans="1:75" x14ac:dyDescent="0.25">
      <c r="A65" s="5" t="s">
        <v>334</v>
      </c>
      <c r="B65" s="7">
        <f>+B6</f>
        <v>0</v>
      </c>
      <c r="C65" s="7">
        <f t="shared" ref="C65:BN65" si="6">+C6</f>
        <v>0</v>
      </c>
      <c r="D65" s="7">
        <f t="shared" si="6"/>
        <v>0</v>
      </c>
      <c r="E65" s="7">
        <f t="shared" si="6"/>
        <v>0.37815470000000001</v>
      </c>
      <c r="F65" s="7">
        <f t="shared" si="6"/>
        <v>12.118049716700002</v>
      </c>
      <c r="G65" s="7">
        <f t="shared" si="6"/>
        <v>31.768615170200007</v>
      </c>
      <c r="H65" s="7">
        <f t="shared" si="6"/>
        <v>48.117071165739191</v>
      </c>
      <c r="I65" s="7">
        <f t="shared" si="6"/>
        <v>72.828303378200005</v>
      </c>
      <c r="J65" s="7">
        <f t="shared" si="6"/>
        <v>113.46601113</v>
      </c>
      <c r="K65" s="7">
        <f t="shared" si="6"/>
        <v>152.040428332</v>
      </c>
      <c r="L65" s="7">
        <f t="shared" si="6"/>
        <v>243.5756887</v>
      </c>
      <c r="M65" s="7">
        <f t="shared" si="6"/>
        <v>207.87977237999999</v>
      </c>
      <c r="N65" s="7">
        <f t="shared" si="6"/>
        <v>215.77921251999996</v>
      </c>
      <c r="O65" s="7">
        <f t="shared" si="6"/>
        <v>216.02778172999999</v>
      </c>
      <c r="P65" s="7">
        <f t="shared" si="6"/>
        <v>230.81646211</v>
      </c>
      <c r="Q65" s="7">
        <f t="shared" si="6"/>
        <v>248.80384027999997</v>
      </c>
      <c r="R65" s="7">
        <f t="shared" si="6"/>
        <v>271.28120696999997</v>
      </c>
      <c r="S65" s="7">
        <f t="shared" si="6"/>
        <v>289.49207794999995</v>
      </c>
      <c r="T65" s="7">
        <f t="shared" si="6"/>
        <v>314.31730089000007</v>
      </c>
      <c r="U65" s="7">
        <f t="shared" si="6"/>
        <v>349.49219973999999</v>
      </c>
      <c r="V65" s="7">
        <f t="shared" si="6"/>
        <v>368.23957314999996</v>
      </c>
      <c r="W65" s="7">
        <f t="shared" si="6"/>
        <v>449.67978584441005</v>
      </c>
      <c r="X65" s="7">
        <f t="shared" si="6"/>
        <v>500.59891333571989</v>
      </c>
      <c r="Y65" s="7">
        <f t="shared" si="6"/>
        <v>511.57524337173004</v>
      </c>
      <c r="Z65" s="7">
        <f t="shared" si="6"/>
        <v>486.30905050000001</v>
      </c>
      <c r="AA65" s="7">
        <f t="shared" si="6"/>
        <v>517.94671431999984</v>
      </c>
      <c r="AB65" s="7">
        <f t="shared" si="6"/>
        <v>583.55644840000002</v>
      </c>
      <c r="AC65" s="7">
        <f t="shared" si="6"/>
        <v>667.88946679999992</v>
      </c>
      <c r="AD65" s="7">
        <f t="shared" si="6"/>
        <v>670.74895690000005</v>
      </c>
      <c r="AE65" s="7">
        <f t="shared" si="6"/>
        <v>690.51763649999998</v>
      </c>
      <c r="AF65" s="7">
        <f t="shared" si="6"/>
        <v>706.10722670000007</v>
      </c>
      <c r="AG65" s="7">
        <f t="shared" si="6"/>
        <v>726.26266370000008</v>
      </c>
      <c r="AH65" s="7">
        <f t="shared" si="6"/>
        <v>756.4216464000001</v>
      </c>
      <c r="AI65" s="7">
        <f t="shared" si="6"/>
        <v>784.18868959999975</v>
      </c>
      <c r="AJ65" s="7">
        <f t="shared" si="6"/>
        <v>813.90889777999996</v>
      </c>
      <c r="AK65" s="7">
        <f t="shared" si="6"/>
        <v>862.12752893999982</v>
      </c>
      <c r="AL65" s="7">
        <f t="shared" si="6"/>
        <v>895.63101375999986</v>
      </c>
      <c r="AM65" s="7">
        <f t="shared" si="6"/>
        <v>916.64541900000017</v>
      </c>
      <c r="AN65" s="7">
        <f t="shared" si="6"/>
        <v>975.96837960000005</v>
      </c>
      <c r="AO65" s="7">
        <f t="shared" si="6"/>
        <v>1013.6192506000001</v>
      </c>
      <c r="AP65" s="7">
        <f t="shared" si="6"/>
        <v>1076.4419017999996</v>
      </c>
      <c r="AQ65" s="7">
        <f t="shared" si="6"/>
        <v>1136.7184062999995</v>
      </c>
      <c r="AR65" s="7">
        <f t="shared" si="6"/>
        <v>1197.3387510000002</v>
      </c>
      <c r="AS65" s="7">
        <f t="shared" si="6"/>
        <v>1256.4347469999998</v>
      </c>
      <c r="AT65" s="7">
        <f t="shared" si="6"/>
        <v>1257.7655310000005</v>
      </c>
      <c r="AU65" s="7">
        <f t="shared" si="6"/>
        <v>1365.6565820000001</v>
      </c>
      <c r="AV65" s="7">
        <f t="shared" si="6"/>
        <v>1475.996977</v>
      </c>
      <c r="AW65" s="7">
        <f t="shared" si="6"/>
        <v>1663.076853</v>
      </c>
      <c r="AX65" s="7">
        <f t="shared" si="6"/>
        <v>1824.4056269999999</v>
      </c>
      <c r="AY65" s="7">
        <f t="shared" si="6"/>
        <v>1957.2484120000004</v>
      </c>
      <c r="AZ65" s="7">
        <f t="shared" si="6"/>
        <v>2133.9137679999994</v>
      </c>
      <c r="BA65" s="7">
        <f t="shared" si="6"/>
        <v>2397.015101</v>
      </c>
      <c r="BB65" s="7">
        <f t="shared" si="6"/>
        <v>2612.2155320000006</v>
      </c>
      <c r="BC65" s="7">
        <f t="shared" si="6"/>
        <v>3009.5409239599994</v>
      </c>
      <c r="BD65" s="7">
        <f t="shared" si="6"/>
        <v>3053.3565829400009</v>
      </c>
      <c r="BE65" s="7">
        <f t="shared" si="6"/>
        <v>3139.0329634</v>
      </c>
      <c r="BF65" s="7">
        <f t="shared" si="6"/>
        <v>3272.0092554000003</v>
      </c>
      <c r="BG65" s="7">
        <f t="shared" si="6"/>
        <v>3322.9819752000003</v>
      </c>
      <c r="BH65" s="7">
        <f t="shared" si="6"/>
        <v>3322.6946780999997</v>
      </c>
      <c r="BI65" s="7">
        <f t="shared" si="6"/>
        <v>3318.6964130999995</v>
      </c>
      <c r="BJ65" s="7">
        <f t="shared" si="6"/>
        <v>3304.3040200000005</v>
      </c>
      <c r="BK65" s="7">
        <f t="shared" si="6"/>
        <v>3309.3933279999997</v>
      </c>
      <c r="BL65" s="7">
        <f t="shared" si="6"/>
        <v>3300.0598020000002</v>
      </c>
      <c r="BM65" s="7">
        <f t="shared" si="6"/>
        <v>3300.5624360000002</v>
      </c>
      <c r="BN65" s="7">
        <f t="shared" si="6"/>
        <v>3301.2174809999997</v>
      </c>
      <c r="BO65" s="7">
        <f t="shared" ref="BO65:BW65" si="7">+BO6</f>
        <v>3298.7315930999998</v>
      </c>
      <c r="BP65" s="7">
        <f t="shared" si="7"/>
        <v>3292.7049259</v>
      </c>
      <c r="BQ65" s="7">
        <f t="shared" si="7"/>
        <v>3309.8345049999998</v>
      </c>
      <c r="BR65" s="7">
        <f t="shared" si="7"/>
        <v>3291.5472999999997</v>
      </c>
      <c r="BS65" s="7">
        <f t="shared" si="7"/>
        <v>3289.0415830000002</v>
      </c>
      <c r="BT65" s="7">
        <f t="shared" si="7"/>
        <v>3285.0808840000004</v>
      </c>
      <c r="BU65" s="7">
        <f t="shared" si="7"/>
        <v>3284.6102929999997</v>
      </c>
      <c r="BV65" s="7">
        <f t="shared" si="7"/>
        <v>3283.1549679999994</v>
      </c>
      <c r="BW65" s="7">
        <f t="shared" si="7"/>
        <v>3280.0321010000002</v>
      </c>
    </row>
    <row r="66" spans="1:75" x14ac:dyDescent="0.25">
      <c r="A66" s="5" t="s">
        <v>335</v>
      </c>
      <c r="B66" s="7">
        <v>0</v>
      </c>
      <c r="C66" s="7">
        <v>0</v>
      </c>
      <c r="D66" s="7">
        <v>0</v>
      </c>
      <c r="E66" s="7">
        <v>2.8361669999999999E-2</v>
      </c>
      <c r="F66" s="7">
        <v>1.21181099229</v>
      </c>
      <c r="G66" s="7">
        <v>3.9710842740300003</v>
      </c>
      <c r="H66" s="7">
        <v>7.2175613206299998</v>
      </c>
      <c r="I66" s="7">
        <v>12.745050812100001</v>
      </c>
      <c r="J66" s="7">
        <v>22.692765286100002</v>
      </c>
      <c r="K66" s="7">
        <v>34.209575424199997</v>
      </c>
      <c r="L66" s="7">
        <v>60.892757814999996</v>
      </c>
      <c r="M66" s="7">
        <v>58.087619652999997</v>
      </c>
      <c r="N66" s="7">
        <v>66.636728191999993</v>
      </c>
      <c r="O66" s="7">
        <v>73.098988509999998</v>
      </c>
      <c r="P66" s="7">
        <v>84.861917714000001</v>
      </c>
      <c r="Q66" s="7">
        <v>98.791108941999994</v>
      </c>
      <c r="R66" s="7">
        <v>115.69096981999999</v>
      </c>
      <c r="S66" s="7">
        <v>131.97933268</v>
      </c>
      <c r="T66" s="7">
        <v>152.54382688999999</v>
      </c>
      <c r="U66" s="7">
        <v>179.89194137999999</v>
      </c>
      <c r="V66" s="7">
        <v>200.3708906</v>
      </c>
      <c r="W66" s="7">
        <v>257.91070411999999</v>
      </c>
      <c r="X66" s="7">
        <v>301.908074817</v>
      </c>
      <c r="Y66" s="7">
        <v>323.742202857</v>
      </c>
      <c r="Z66" s="7">
        <v>321.83148440000002</v>
      </c>
      <c r="AA66" s="7">
        <v>358.00309463999997</v>
      </c>
      <c r="AB66" s="7">
        <v>420.51424479999997</v>
      </c>
      <c r="AC66" s="7">
        <v>501.09907249999998</v>
      </c>
      <c r="AD66" s="7">
        <v>510.02526440000003</v>
      </c>
      <c r="AE66" s="7">
        <v>532.00686169999994</v>
      </c>
      <c r="AF66" s="7">
        <v>551.08838690000005</v>
      </c>
      <c r="AG66" s="7">
        <v>574.06892570000002</v>
      </c>
      <c r="AH66" s="7">
        <v>605.41916730000003</v>
      </c>
      <c r="AI66" s="7">
        <v>635.54205949999994</v>
      </c>
      <c r="AJ66" s="7">
        <v>667.83469206999996</v>
      </c>
      <c r="AK66" s="7">
        <v>716.02830996</v>
      </c>
      <c r="AL66" s="7">
        <v>752.76497470000004</v>
      </c>
      <c r="AM66" s="7">
        <v>779.55585169999995</v>
      </c>
      <c r="AN66" s="7">
        <v>839.72974650000003</v>
      </c>
      <c r="AO66" s="7">
        <v>882.41206610000006</v>
      </c>
      <c r="AP66" s="7">
        <v>948.40817870000001</v>
      </c>
      <c r="AQ66" s="7">
        <v>1012.7400640000001</v>
      </c>
      <c r="AR66" s="7">
        <v>1078.4267910000001</v>
      </c>
      <c r="AS66" s="7">
        <v>1143.6161099999999</v>
      </c>
      <c r="AT66" s="7">
        <v>1157.3617320000001</v>
      </c>
      <c r="AU66" s="7">
        <v>1270.4779149999999</v>
      </c>
      <c r="AV66" s="7">
        <v>1387.944567</v>
      </c>
      <c r="AW66" s="7">
        <v>1580.3522869999999</v>
      </c>
      <c r="AX66" s="7">
        <v>1740.9448339999999</v>
      </c>
      <c r="AY66" s="7">
        <v>1875.4200050000002</v>
      </c>
      <c r="AZ66" s="7">
        <v>2053.1456329999996</v>
      </c>
      <c r="BA66" s="7">
        <v>2315.7862409999998</v>
      </c>
      <c r="BB66" s="7">
        <v>2536.5988659999998</v>
      </c>
      <c r="BC66" s="7">
        <v>2941.20414699</v>
      </c>
      <c r="BD66" s="7">
        <v>2994.7621935500001</v>
      </c>
      <c r="BE66" s="7">
        <v>3088.2302146800002</v>
      </c>
      <c r="BF66" s="7">
        <v>3230.2933567999999</v>
      </c>
      <c r="BG66" s="7">
        <v>3294.1117515999999</v>
      </c>
      <c r="BH66" s="7">
        <v>3293.7979930000001</v>
      </c>
      <c r="BI66" s="7">
        <v>3289.8615340000001</v>
      </c>
      <c r="BJ66" s="7">
        <v>3274.7273761000001</v>
      </c>
      <c r="BK66" s="7">
        <v>3279.7584690000003</v>
      </c>
      <c r="BL66" s="7">
        <v>3270.8940539</v>
      </c>
      <c r="BM66" s="7">
        <v>3271.3886730999998</v>
      </c>
      <c r="BN66" s="7">
        <v>3272.04909</v>
      </c>
      <c r="BO66" s="7">
        <v>3269.5839769999998</v>
      </c>
      <c r="BP66" s="7">
        <v>3262.5248469999997</v>
      </c>
      <c r="BQ66" s="7">
        <v>3280.6993649000001</v>
      </c>
      <c r="BR66" s="7">
        <v>3261.2473179000003</v>
      </c>
      <c r="BS66" s="7">
        <v>3258.8180668999998</v>
      </c>
      <c r="BT66" s="7">
        <v>3254.8729409000002</v>
      </c>
      <c r="BU66" s="7">
        <v>3254.5320139</v>
      </c>
      <c r="BV66" s="7">
        <v>3253.1003009000001</v>
      </c>
      <c r="BW66" s="7">
        <v>3250.1142209</v>
      </c>
    </row>
    <row r="67" spans="1:75" x14ac:dyDescent="0.25">
      <c r="A67" s="5" t="s">
        <v>336</v>
      </c>
      <c r="B67" s="7">
        <v>0</v>
      </c>
      <c r="C67" s="7">
        <v>0</v>
      </c>
      <c r="D67" s="7">
        <v>0</v>
      </c>
      <c r="E67" s="7">
        <v>0.72793999999999992</v>
      </c>
      <c r="F67" s="7">
        <v>23.024472169700001</v>
      </c>
      <c r="G67" s="7">
        <v>59.564927732500003</v>
      </c>
      <c r="H67" s="7">
        <v>89.014291987900009</v>
      </c>
      <c r="I67" s="7">
        <v>132.90858928200001</v>
      </c>
      <c r="J67" s="7">
        <v>204.237228695</v>
      </c>
      <c r="K67" s="7">
        <v>269.73807226900004</v>
      </c>
      <c r="L67" s="7">
        <v>425.95728021999997</v>
      </c>
      <c r="M67" s="7">
        <v>357.34148654999996</v>
      </c>
      <c r="N67" s="7">
        <v>364.51739909999998</v>
      </c>
      <c r="O67" s="7">
        <v>355.35289946</v>
      </c>
      <c r="P67" s="7">
        <v>376.38736597000002</v>
      </c>
      <c r="Q67" s="7">
        <v>398.53520215999998</v>
      </c>
      <c r="R67" s="7">
        <v>426.71523592999995</v>
      </c>
      <c r="S67" s="7">
        <v>447.01096075999999</v>
      </c>
      <c r="T67" s="7">
        <v>476.10780780999994</v>
      </c>
      <c r="U67" s="7">
        <v>519.08132976000002</v>
      </c>
      <c r="V67" s="7">
        <v>536.08729623900001</v>
      </c>
      <c r="W67" s="7">
        <v>640.81887283800006</v>
      </c>
      <c r="X67" s="7">
        <v>691.18069105399991</v>
      </c>
      <c r="Y67" s="7">
        <v>678.31562398599999</v>
      </c>
      <c r="Z67" s="7">
        <v>650.60102089999998</v>
      </c>
      <c r="AA67" s="7">
        <v>677.18613717999995</v>
      </c>
      <c r="AB67" s="7">
        <v>744.40831449999996</v>
      </c>
      <c r="AC67" s="7">
        <v>826.24667829999999</v>
      </c>
      <c r="AD67" s="7">
        <v>825.10348810000005</v>
      </c>
      <c r="AE67" s="7">
        <v>844.71983000000012</v>
      </c>
      <c r="AF67" s="7">
        <v>858.84348450000005</v>
      </c>
      <c r="AG67" s="7">
        <v>878.17740659999993</v>
      </c>
      <c r="AH67" s="7">
        <v>907.15179039999987</v>
      </c>
      <c r="AI67" s="7">
        <v>932.65553120000004</v>
      </c>
      <c r="AJ67" s="7">
        <v>959.89552245000004</v>
      </c>
      <c r="AK67" s="7">
        <v>1008.15099666</v>
      </c>
      <c r="AL67" s="7">
        <v>1038.4249078999999</v>
      </c>
      <c r="AM67" s="7">
        <v>1053.6359649999999</v>
      </c>
      <c r="AN67" s="7">
        <v>1112.1261387</v>
      </c>
      <c r="AO67" s="7">
        <v>1144.0467036</v>
      </c>
      <c r="AP67" s="7">
        <v>1204.3769069</v>
      </c>
      <c r="AQ67" s="7">
        <v>1260.6604941000001</v>
      </c>
      <c r="AR67" s="7">
        <v>1316.0706710000002</v>
      </c>
      <c r="AS67" s="7">
        <v>1368.8121820000001</v>
      </c>
      <c r="AT67" s="7">
        <v>1357.666655</v>
      </c>
      <c r="AU67" s="7">
        <v>1460.6329859999998</v>
      </c>
      <c r="AV67" s="7">
        <v>1564.042385</v>
      </c>
      <c r="AW67" s="7">
        <v>1745.7964649999999</v>
      </c>
      <c r="AX67" s="7">
        <v>1907.6589760000002</v>
      </c>
      <c r="AY67" s="7">
        <v>2039.080269</v>
      </c>
      <c r="AZ67" s="7">
        <v>2214.684307</v>
      </c>
      <c r="BA67" s="7">
        <v>2478.0654979999999</v>
      </c>
      <c r="BB67" s="7">
        <v>2686.3676340000002</v>
      </c>
      <c r="BC67" s="7">
        <v>3076.7543587499999</v>
      </c>
      <c r="BD67" s="7">
        <v>3111.2823880199999</v>
      </c>
      <c r="BE67" s="7">
        <v>3188.7841527</v>
      </c>
      <c r="BF67" s="7">
        <v>3313.5534578000002</v>
      </c>
      <c r="BG67" s="7">
        <v>3351.8141608000001</v>
      </c>
      <c r="BH67" s="7">
        <v>3351.5606559999997</v>
      </c>
      <c r="BI67" s="7">
        <v>3347.5222810999999</v>
      </c>
      <c r="BJ67" s="7">
        <v>3333.8807499</v>
      </c>
      <c r="BK67" s="7">
        <v>3339.0201899999997</v>
      </c>
      <c r="BL67" s="7">
        <v>3329.209202</v>
      </c>
      <c r="BM67" s="7">
        <v>3329.7260760999998</v>
      </c>
      <c r="BN67" s="7">
        <v>3330.397332</v>
      </c>
      <c r="BO67" s="7">
        <v>3327.860932</v>
      </c>
      <c r="BP67" s="7">
        <v>3321.7760859999999</v>
      </c>
      <c r="BQ67" s="7">
        <v>3338.935195</v>
      </c>
      <c r="BR67" s="7">
        <v>3320.7283440000001</v>
      </c>
      <c r="BS67" s="7">
        <v>3319.3458530000003</v>
      </c>
      <c r="BT67" s="7">
        <v>3315.1422309999998</v>
      </c>
      <c r="BU67" s="7">
        <v>3314.6383289999999</v>
      </c>
      <c r="BV67" s="7">
        <v>3313.1273329999999</v>
      </c>
      <c r="BW67" s="7">
        <v>3310.0774850000003</v>
      </c>
    </row>
    <row r="85" spans="1:75" x14ac:dyDescent="0.25">
      <c r="B85" s="2">
        <v>-10000</v>
      </c>
      <c r="C85" s="2">
        <v>-9000</v>
      </c>
      <c r="D85" s="2">
        <v>-8000</v>
      </c>
      <c r="E85" s="2">
        <v>-7000</v>
      </c>
      <c r="F85" s="2">
        <v>-6000</v>
      </c>
      <c r="G85" s="2">
        <v>-5000</v>
      </c>
      <c r="H85" s="2">
        <v>-4000</v>
      </c>
      <c r="I85" s="2">
        <v>-3000</v>
      </c>
      <c r="J85" s="2">
        <v>-2000</v>
      </c>
      <c r="K85" s="2">
        <v>-1000</v>
      </c>
      <c r="L85" s="2">
        <v>0</v>
      </c>
      <c r="M85" s="2">
        <v>100</v>
      </c>
      <c r="N85" s="2">
        <v>200</v>
      </c>
      <c r="O85" s="2">
        <v>300</v>
      </c>
      <c r="P85" s="2">
        <v>400</v>
      </c>
      <c r="Q85" s="2">
        <v>500</v>
      </c>
      <c r="R85" s="2">
        <v>600</v>
      </c>
      <c r="S85" s="2">
        <v>700</v>
      </c>
      <c r="T85" s="2">
        <v>800</v>
      </c>
      <c r="U85" s="2">
        <v>900</v>
      </c>
      <c r="V85" s="2">
        <v>1000</v>
      </c>
      <c r="W85" s="2">
        <v>1100</v>
      </c>
      <c r="X85" s="2">
        <v>1200</v>
      </c>
      <c r="Y85" s="2">
        <v>1300</v>
      </c>
      <c r="Z85" s="2">
        <v>1400</v>
      </c>
      <c r="AA85" s="2">
        <v>1500</v>
      </c>
      <c r="AB85" s="2">
        <v>1600</v>
      </c>
      <c r="AC85" s="2">
        <v>1700</v>
      </c>
      <c r="AD85" s="2">
        <v>1710</v>
      </c>
      <c r="AE85" s="2">
        <v>1720</v>
      </c>
      <c r="AF85" s="2">
        <v>1730</v>
      </c>
      <c r="AG85" s="2">
        <v>1740</v>
      </c>
      <c r="AH85" s="2">
        <v>1750</v>
      </c>
      <c r="AI85" s="2">
        <v>1760</v>
      </c>
      <c r="AJ85" s="2">
        <v>1770</v>
      </c>
      <c r="AK85" s="2">
        <v>1780</v>
      </c>
      <c r="AL85" s="2">
        <v>1790</v>
      </c>
      <c r="AM85" s="2">
        <v>1800</v>
      </c>
      <c r="AN85" s="2">
        <v>1810</v>
      </c>
      <c r="AO85" s="2">
        <v>1820</v>
      </c>
      <c r="AP85" s="2">
        <v>1830</v>
      </c>
      <c r="AQ85" s="2">
        <v>1840</v>
      </c>
      <c r="AR85" s="2">
        <v>1850</v>
      </c>
      <c r="AS85" s="2">
        <v>1860</v>
      </c>
      <c r="AT85" s="2">
        <v>1870</v>
      </c>
      <c r="AU85" s="2">
        <v>1880</v>
      </c>
      <c r="AV85" s="2">
        <v>1890</v>
      </c>
      <c r="AW85" s="2">
        <v>1900</v>
      </c>
      <c r="AX85" s="2">
        <v>1910</v>
      </c>
      <c r="AY85" s="2">
        <v>1920</v>
      </c>
      <c r="AZ85" s="2">
        <v>1930</v>
      </c>
      <c r="BA85" s="2">
        <v>1940</v>
      </c>
      <c r="BB85" s="2">
        <v>1950</v>
      </c>
      <c r="BC85" s="2">
        <v>1960</v>
      </c>
      <c r="BD85" s="2">
        <v>1970</v>
      </c>
      <c r="BE85" s="2">
        <v>1980</v>
      </c>
      <c r="BF85" s="2">
        <v>1990</v>
      </c>
      <c r="BG85" s="2">
        <v>2000</v>
      </c>
      <c r="BH85" s="2">
        <v>2001</v>
      </c>
      <c r="BI85" s="2">
        <v>2002</v>
      </c>
      <c r="BJ85" s="2">
        <v>2003</v>
      </c>
      <c r="BK85" s="2">
        <v>2004</v>
      </c>
      <c r="BL85" s="2">
        <v>2005</v>
      </c>
      <c r="BM85" s="2">
        <v>2006</v>
      </c>
      <c r="BN85" s="2">
        <v>2007</v>
      </c>
      <c r="BO85" s="2">
        <v>2008</v>
      </c>
      <c r="BP85" s="2">
        <v>2009</v>
      </c>
      <c r="BQ85" s="2">
        <v>2010</v>
      </c>
      <c r="BR85" s="2">
        <v>2011</v>
      </c>
      <c r="BS85" s="2">
        <v>2012</v>
      </c>
      <c r="BT85" s="2">
        <v>2013</v>
      </c>
      <c r="BU85" s="2">
        <v>2014</v>
      </c>
      <c r="BV85" s="2">
        <v>2015</v>
      </c>
      <c r="BW85" s="2">
        <v>2016</v>
      </c>
    </row>
    <row r="86" spans="1:75" x14ac:dyDescent="0.25">
      <c r="A86" t="s">
        <v>337</v>
      </c>
      <c r="B86" s="7">
        <f>+B7</f>
        <v>0</v>
      </c>
      <c r="C86" s="7">
        <f t="shared" ref="C86:BN86" si="8">+C7</f>
        <v>0</v>
      </c>
      <c r="D86" s="7">
        <f t="shared" si="8"/>
        <v>0</v>
      </c>
      <c r="E86" s="7">
        <f t="shared" si="8"/>
        <v>1.4489271000000001E-3</v>
      </c>
      <c r="F86" s="7">
        <f t="shared" si="8"/>
        <v>3.9101227000000002E-2</v>
      </c>
      <c r="G86" s="7">
        <f t="shared" si="8"/>
        <v>0.18158547</v>
      </c>
      <c r="H86" s="7">
        <f t="shared" si="8"/>
        <v>1.0222834799999998</v>
      </c>
      <c r="I86" s="7">
        <f t="shared" si="8"/>
        <v>1.28104591</v>
      </c>
      <c r="J86" s="7">
        <f t="shared" si="8"/>
        <v>1.5577007300000001</v>
      </c>
      <c r="K86" s="7">
        <f t="shared" si="8"/>
        <v>2.0610463399999999</v>
      </c>
      <c r="L86" s="7">
        <f t="shared" si="8"/>
        <v>3.4099759340000002</v>
      </c>
      <c r="M86" s="7">
        <f t="shared" si="8"/>
        <v>3.5088416061742604</v>
      </c>
      <c r="N86" s="7">
        <f t="shared" si="8"/>
        <v>3.6460819745731596</v>
      </c>
      <c r="O86" s="7">
        <f t="shared" si="8"/>
        <v>3.6981211374689695</v>
      </c>
      <c r="P86" s="7">
        <f t="shared" si="8"/>
        <v>3.7308191732201004</v>
      </c>
      <c r="Q86" s="7">
        <f t="shared" si="8"/>
        <v>3.7586309154992996</v>
      </c>
      <c r="R86" s="7">
        <f t="shared" si="8"/>
        <v>3.7651029118269399</v>
      </c>
      <c r="S86" s="7">
        <f t="shared" si="8"/>
        <v>3.9363936984397396</v>
      </c>
      <c r="T86" s="7">
        <f t="shared" si="8"/>
        <v>4.0817719264365504</v>
      </c>
      <c r="U86" s="7">
        <f t="shared" si="8"/>
        <v>4.360833560302571</v>
      </c>
      <c r="V86" s="7">
        <f t="shared" si="8"/>
        <v>4.4690566077490006</v>
      </c>
      <c r="W86" s="7">
        <f t="shared" si="8"/>
        <v>4.2616469434173005</v>
      </c>
      <c r="X86" s="7">
        <f t="shared" si="8"/>
        <v>4.0910382773431895</v>
      </c>
      <c r="Y86" s="7">
        <f t="shared" si="8"/>
        <v>4.1967208810525003</v>
      </c>
      <c r="Z86" s="7">
        <f t="shared" si="8"/>
        <v>3.9503168344919004</v>
      </c>
      <c r="AA86" s="7">
        <f t="shared" si="8"/>
        <v>4.3012576710750592</v>
      </c>
      <c r="AB86" s="7">
        <f t="shared" si="8"/>
        <v>4.3873064147561998</v>
      </c>
      <c r="AC86" s="7">
        <f t="shared" si="8"/>
        <v>4.4733921159399994</v>
      </c>
      <c r="AD86" s="7">
        <f t="shared" si="8"/>
        <v>4.9690940754099993</v>
      </c>
      <c r="AE86" s="7">
        <f t="shared" si="8"/>
        <v>5.4509781755600004</v>
      </c>
      <c r="AF86" s="7">
        <f t="shared" si="8"/>
        <v>5.9334278199100003</v>
      </c>
      <c r="AG86" s="7">
        <f t="shared" si="8"/>
        <v>6.4161833563100013</v>
      </c>
      <c r="AH86" s="7">
        <f t="shared" si="8"/>
        <v>6.8995873990399978</v>
      </c>
      <c r="AI86" s="7">
        <f t="shared" si="8"/>
        <v>7.3835758323999992</v>
      </c>
      <c r="AJ86" s="7">
        <f t="shared" si="8"/>
        <v>7.8680069742000009</v>
      </c>
      <c r="AK86" s="7">
        <f t="shared" si="8"/>
        <v>8.3528505628199987</v>
      </c>
      <c r="AL86" s="7">
        <f t="shared" si="8"/>
        <v>8.8382954851800015</v>
      </c>
      <c r="AM86" s="7">
        <f t="shared" si="8"/>
        <v>9.3242936722799996</v>
      </c>
      <c r="AN86" s="7">
        <f t="shared" si="8"/>
        <v>13.153078835300004</v>
      </c>
      <c r="AO86" s="7">
        <f t="shared" si="8"/>
        <v>16.9414627158</v>
      </c>
      <c r="AP86" s="7">
        <f t="shared" si="8"/>
        <v>20.727994868</v>
      </c>
      <c r="AQ86" s="7">
        <f t="shared" si="8"/>
        <v>24.5136153467</v>
      </c>
      <c r="AR86" s="7">
        <f t="shared" si="8"/>
        <v>28.303844614300004</v>
      </c>
      <c r="AS86" s="7">
        <f t="shared" si="8"/>
        <v>31.969336922099995</v>
      </c>
      <c r="AT86" s="7">
        <f t="shared" si="8"/>
        <v>35.7864849889</v>
      </c>
      <c r="AU86" s="7">
        <f t="shared" si="8"/>
        <v>39.610907333600011</v>
      </c>
      <c r="AV86" s="7">
        <f t="shared" si="8"/>
        <v>43.619133068099998</v>
      </c>
      <c r="AW86" s="7">
        <f t="shared" si="8"/>
        <v>47.580393740600002</v>
      </c>
      <c r="AX86" s="7">
        <f t="shared" si="8"/>
        <v>59.087962879999992</v>
      </c>
      <c r="AY86" s="7">
        <f t="shared" si="8"/>
        <v>70.615787449999999</v>
      </c>
      <c r="AZ86" s="7">
        <f t="shared" si="8"/>
        <v>82.140298319999999</v>
      </c>
      <c r="BA86" s="7">
        <f t="shared" si="8"/>
        <v>93.715912010000011</v>
      </c>
      <c r="BB86" s="7">
        <f t="shared" si="8"/>
        <v>105.40590143999998</v>
      </c>
      <c r="BC86" s="7">
        <f t="shared" si="8"/>
        <v>133.32919510000002</v>
      </c>
      <c r="BD86" s="7">
        <f t="shared" si="8"/>
        <v>151.66953950000001</v>
      </c>
      <c r="BE86" s="7">
        <f t="shared" si="8"/>
        <v>180.46313720000001</v>
      </c>
      <c r="BF86" s="7">
        <f t="shared" si="8"/>
        <v>209.96331920000003</v>
      </c>
      <c r="BG86" s="7">
        <f t="shared" si="8"/>
        <v>237.20473539999995</v>
      </c>
      <c r="BH86" s="7">
        <f t="shared" si="8"/>
        <v>241.5386307</v>
      </c>
      <c r="BI86" s="7">
        <f t="shared" si="8"/>
        <v>245.39474230000005</v>
      </c>
      <c r="BJ86" s="7">
        <f t="shared" si="8"/>
        <v>250.83550220000004</v>
      </c>
      <c r="BK86" s="7">
        <f t="shared" si="8"/>
        <v>253.97982209999998</v>
      </c>
      <c r="BL86" s="7">
        <f t="shared" si="8"/>
        <v>256.37787889999993</v>
      </c>
      <c r="BM86" s="7">
        <f t="shared" si="8"/>
        <v>258.05099960000001</v>
      </c>
      <c r="BN86" s="7">
        <f t="shared" si="8"/>
        <v>259.66293430000002</v>
      </c>
      <c r="BO86" s="7">
        <f t="shared" ref="BO86:BW86" si="9">+BO7</f>
        <v>261.1438129</v>
      </c>
      <c r="BP86" s="7">
        <f t="shared" si="9"/>
        <v>262.40308520000002</v>
      </c>
      <c r="BQ86" s="7">
        <f t="shared" si="9"/>
        <v>264.76099270000003</v>
      </c>
      <c r="BR86" s="7">
        <f t="shared" si="9"/>
        <v>265.36125979999997</v>
      </c>
      <c r="BS86" s="7">
        <f t="shared" si="9"/>
        <v>267.21021080000003</v>
      </c>
      <c r="BT86" s="7">
        <f t="shared" si="9"/>
        <v>268.70168800000005</v>
      </c>
      <c r="BU86" s="7">
        <f t="shared" si="9"/>
        <v>270.15212789999998</v>
      </c>
      <c r="BV86" s="7">
        <f t="shared" si="9"/>
        <v>271.55218209999998</v>
      </c>
      <c r="BW86" s="7">
        <f t="shared" si="9"/>
        <v>272.44602450000008</v>
      </c>
    </row>
    <row r="87" spans="1:75" x14ac:dyDescent="0.25">
      <c r="A87" s="5" t="s">
        <v>338</v>
      </c>
      <c r="B87" s="7">
        <v>0</v>
      </c>
      <c r="C87" s="7">
        <v>0</v>
      </c>
      <c r="D87" s="7">
        <v>0</v>
      </c>
      <c r="E87" s="7">
        <v>1.0866956000000001E-4</v>
      </c>
      <c r="F87" s="7">
        <v>3.9101240000000001E-3</v>
      </c>
      <c r="G87" s="7">
        <v>2.2698181000000001E-2</v>
      </c>
      <c r="H87" s="7">
        <v>0.15334418599999999</v>
      </c>
      <c r="I87" s="7">
        <v>0.22418469899999999</v>
      </c>
      <c r="J87" s="7">
        <v>0.311544192</v>
      </c>
      <c r="K87" s="7">
        <v>0.46374106009999994</v>
      </c>
      <c r="L87" s="7">
        <v>0.85250648949999996</v>
      </c>
      <c r="M87" s="7">
        <v>0.98066328057499996</v>
      </c>
      <c r="N87" s="7">
        <v>1.1260016697099999</v>
      </c>
      <c r="O87" s="7">
        <v>1.2508546575199999</v>
      </c>
      <c r="P87" s="7">
        <v>1.3716542568299999</v>
      </c>
      <c r="Q87" s="7">
        <v>1.4924156855299999</v>
      </c>
      <c r="R87" s="7">
        <v>1.6057272366799999</v>
      </c>
      <c r="S87" s="7">
        <v>1.7946440968800002</v>
      </c>
      <c r="T87" s="7">
        <v>1.98086721287</v>
      </c>
      <c r="U87" s="7">
        <v>2.24479594665</v>
      </c>
      <c r="V87" s="7">
        <v>2.4318442574499999</v>
      </c>
      <c r="W87" s="7">
        <v>2.4443296781999999</v>
      </c>
      <c r="X87" s="7">
        <v>2.46666560247</v>
      </c>
      <c r="Y87" s="7">
        <v>2.6538123842100001</v>
      </c>
      <c r="Z87" s="7">
        <v>2.6141792474900001</v>
      </c>
      <c r="AA87" s="7">
        <v>2.9729001776400001</v>
      </c>
      <c r="AB87" s="7">
        <v>3.1614613126299997</v>
      </c>
      <c r="AC87" s="7">
        <v>3.3552094485800001</v>
      </c>
      <c r="AD87" s="7">
        <v>3.7760831656699998</v>
      </c>
      <c r="AE87" s="7">
        <v>4.1973180274899997</v>
      </c>
      <c r="AF87" s="7">
        <v>4.6280098759900001</v>
      </c>
      <c r="AG87" s="7">
        <v>5.0688519642599994</v>
      </c>
      <c r="AH87" s="7">
        <v>5.5197289341699998</v>
      </c>
      <c r="AI87" s="7">
        <v>5.9807023895500002</v>
      </c>
      <c r="AJ87" s="7">
        <v>6.4517536202499999</v>
      </c>
      <c r="AK87" s="7">
        <v>6.932868491719999</v>
      </c>
      <c r="AL87" s="7">
        <v>7.4241565781599999</v>
      </c>
      <c r="AM87" s="7">
        <v>7.9256425075599992</v>
      </c>
      <c r="AN87" s="7">
        <v>11.311703297699999</v>
      </c>
      <c r="AO87" s="7">
        <v>14.7391145066</v>
      </c>
      <c r="AP87" s="7">
        <v>18.241362929699999</v>
      </c>
      <c r="AQ87" s="7">
        <v>21.818459182400002</v>
      </c>
      <c r="AR87" s="7">
        <v>25.473588850500001</v>
      </c>
      <c r="AS87" s="7">
        <v>29.091400211499998</v>
      </c>
      <c r="AT87" s="7">
        <v>32.923865474400003</v>
      </c>
      <c r="AU87" s="7">
        <v>36.838477510600001</v>
      </c>
      <c r="AV87" s="7">
        <v>41.001593018099996</v>
      </c>
      <c r="AW87" s="7">
        <v>45.2014977929</v>
      </c>
      <c r="AX87" s="7">
        <v>56.369911540000004</v>
      </c>
      <c r="AY87" s="7">
        <v>67.649974060000005</v>
      </c>
      <c r="AZ87" s="7">
        <v>79.018955130000009</v>
      </c>
      <c r="BA87" s="7">
        <v>90.529619759999989</v>
      </c>
      <c r="BB87" s="7">
        <v>102.24375821</v>
      </c>
      <c r="BC87" s="7">
        <v>129.86263959999999</v>
      </c>
      <c r="BD87" s="7">
        <v>148.3327032</v>
      </c>
      <c r="BE87" s="7">
        <v>177.2161438</v>
      </c>
      <c r="BF87" s="7">
        <v>207.0228644</v>
      </c>
      <c r="BG87" s="7">
        <v>234.83272840000001</v>
      </c>
      <c r="BH87" s="7">
        <v>239.12296499999999</v>
      </c>
      <c r="BI87" s="7">
        <v>242.94099890000001</v>
      </c>
      <c r="BJ87" s="7">
        <v>248.32627859999999</v>
      </c>
      <c r="BK87" s="7">
        <v>251.42188739999997</v>
      </c>
      <c r="BL87" s="7">
        <v>253.81488900000002</v>
      </c>
      <c r="BM87" s="7">
        <v>255.4705458</v>
      </c>
      <c r="BN87" s="7">
        <v>257.07387410000001</v>
      </c>
      <c r="BO87" s="7">
        <v>258.5202701</v>
      </c>
      <c r="BP87" s="7">
        <v>259.77828720000002</v>
      </c>
      <c r="BQ87" s="7">
        <v>262.11340680000001</v>
      </c>
      <c r="BR87" s="7">
        <v>262.70764479999997</v>
      </c>
      <c r="BS87" s="7">
        <v>264.53798489999997</v>
      </c>
      <c r="BT87" s="7">
        <v>266.01512740000004</v>
      </c>
      <c r="BU87" s="7">
        <v>267.45064680000002</v>
      </c>
      <c r="BV87" s="7">
        <v>268.83678939999999</v>
      </c>
      <c r="BW87" s="7">
        <v>269.7213759</v>
      </c>
    </row>
    <row r="88" spans="1:75" x14ac:dyDescent="0.25">
      <c r="A88" s="5" t="s">
        <v>339</v>
      </c>
      <c r="B88" s="7">
        <v>0</v>
      </c>
      <c r="C88" s="7">
        <v>0</v>
      </c>
      <c r="D88" s="7">
        <v>0</v>
      </c>
      <c r="E88" s="7">
        <v>2.7891870000000003E-3</v>
      </c>
      <c r="F88" s="7">
        <v>7.4292263999999997E-2</v>
      </c>
      <c r="G88" s="7">
        <v>0.34046819</v>
      </c>
      <c r="H88" s="7">
        <v>1.89118995</v>
      </c>
      <c r="I88" s="7">
        <v>2.3378610599999998</v>
      </c>
      <c r="J88" s="7">
        <v>2.8038445699999999</v>
      </c>
      <c r="K88" s="7">
        <v>3.6583663350000002</v>
      </c>
      <c r="L88" s="7">
        <v>5.9674265750000002</v>
      </c>
      <c r="M88" s="7">
        <v>6.0387106471300003</v>
      </c>
      <c r="N88" s="7">
        <v>6.1648936449100002</v>
      </c>
      <c r="O88" s="7">
        <v>6.1452698332899995</v>
      </c>
      <c r="P88" s="7">
        <v>6.0899481763000001</v>
      </c>
      <c r="Q88" s="7">
        <v>6.0249197194400006</v>
      </c>
      <c r="R88" s="7">
        <v>5.9245668438600001</v>
      </c>
      <c r="S88" s="7">
        <v>6.0779532637600004</v>
      </c>
      <c r="T88" s="7">
        <v>6.18187407968</v>
      </c>
      <c r="U88" s="7">
        <v>6.4775407742499995</v>
      </c>
      <c r="V88" s="7">
        <v>6.5067334264500003</v>
      </c>
      <c r="W88" s="7">
        <v>6.0794557284199993</v>
      </c>
      <c r="X88" s="7">
        <v>5.7154306366499998</v>
      </c>
      <c r="Y88" s="7">
        <v>5.7396539263099999</v>
      </c>
      <c r="Z88" s="7">
        <v>5.2864114581099999</v>
      </c>
      <c r="AA88" s="7">
        <v>5.6295487518999998</v>
      </c>
      <c r="AB88" s="7">
        <v>5.6131843014799996</v>
      </c>
      <c r="AC88" s="7">
        <v>5.59223682886</v>
      </c>
      <c r="AD88" s="7">
        <v>6.1616945319100003</v>
      </c>
      <c r="AE88" s="7">
        <v>6.7048883237200005</v>
      </c>
      <c r="AF88" s="7">
        <v>7.2388402901099997</v>
      </c>
      <c r="AG88" s="7">
        <v>7.7636459132300004</v>
      </c>
      <c r="AH88" s="7">
        <v>8.2796353501100004</v>
      </c>
      <c r="AI88" s="7">
        <v>8.7864844096399999</v>
      </c>
      <c r="AJ88" s="7">
        <v>9.2842589735400001</v>
      </c>
      <c r="AK88" s="7">
        <v>9.7728913183100001</v>
      </c>
      <c r="AL88" s="7">
        <v>10.252418624399999</v>
      </c>
      <c r="AM88" s="7">
        <v>10.722928444200001</v>
      </c>
      <c r="AN88" s="7">
        <v>14.994612051400001</v>
      </c>
      <c r="AO88" s="7">
        <v>19.143875282900002</v>
      </c>
      <c r="AP88" s="7">
        <v>23.2149367102</v>
      </c>
      <c r="AQ88" s="7">
        <v>27.212048515099998</v>
      </c>
      <c r="AR88" s="7">
        <v>31.135423950800003</v>
      </c>
      <c r="AS88" s="7">
        <v>34.846483881099999</v>
      </c>
      <c r="AT88" s="7">
        <v>38.6479855292</v>
      </c>
      <c r="AU88" s="7">
        <v>42.383680342200002</v>
      </c>
      <c r="AV88" s="7">
        <v>46.236291361599996</v>
      </c>
      <c r="AW88" s="7">
        <v>49.9593041997</v>
      </c>
      <c r="AX88" s="7">
        <v>61.805916359999998</v>
      </c>
      <c r="AY88" s="7">
        <v>73.581665819999998</v>
      </c>
      <c r="AZ88" s="7">
        <v>85.261520079999997</v>
      </c>
      <c r="BA88" s="7">
        <v>96.902260670000004</v>
      </c>
      <c r="BB88" s="7">
        <v>108.568067</v>
      </c>
      <c r="BC88" s="7">
        <v>136.79595900000001</v>
      </c>
      <c r="BD88" s="7">
        <v>155.00618870000002</v>
      </c>
      <c r="BE88" s="7">
        <v>183.69413410000001</v>
      </c>
      <c r="BF88" s="7">
        <v>212.9024852</v>
      </c>
      <c r="BG88" s="7">
        <v>239.57660780000003</v>
      </c>
      <c r="BH88" s="7">
        <v>243.953744</v>
      </c>
      <c r="BI88" s="7">
        <v>247.84107570000003</v>
      </c>
      <c r="BJ88" s="7">
        <v>253.34486260000003</v>
      </c>
      <c r="BK88" s="7">
        <v>256.51968160000001</v>
      </c>
      <c r="BL88" s="7">
        <v>258.9415856</v>
      </c>
      <c r="BM88" s="7">
        <v>260.63159569999999</v>
      </c>
      <c r="BN88" s="7">
        <v>262.2938269</v>
      </c>
      <c r="BO88" s="7">
        <v>263.7495275</v>
      </c>
      <c r="BP88" s="7">
        <v>265.02435529999997</v>
      </c>
      <c r="BQ88" s="7">
        <v>267.4088509</v>
      </c>
      <c r="BR88" s="7">
        <v>268.01523420000001</v>
      </c>
      <c r="BS88" s="7">
        <v>269.88238180000002</v>
      </c>
      <c r="BT88" s="7">
        <v>271.38871439999997</v>
      </c>
      <c r="BU88" s="7">
        <v>272.85356469999999</v>
      </c>
      <c r="BV88" s="7">
        <v>274.26785109999997</v>
      </c>
      <c r="BW88" s="7">
        <v>275.17003289999997</v>
      </c>
    </row>
    <row r="106" spans="1:75" x14ac:dyDescent="0.25">
      <c r="B106" s="2">
        <v>-10000</v>
      </c>
      <c r="C106" s="2">
        <v>-9000</v>
      </c>
      <c r="D106" s="2">
        <v>-8000</v>
      </c>
      <c r="E106" s="2">
        <v>-7000</v>
      </c>
      <c r="F106" s="2">
        <v>-6000</v>
      </c>
      <c r="G106" s="2">
        <v>-5000</v>
      </c>
      <c r="H106" s="2">
        <v>-4000</v>
      </c>
      <c r="I106" s="2">
        <v>-3000</v>
      </c>
      <c r="J106" s="2">
        <v>-2000</v>
      </c>
      <c r="K106" s="2">
        <v>-1000</v>
      </c>
      <c r="L106" s="2">
        <v>0</v>
      </c>
      <c r="M106" s="2">
        <v>100</v>
      </c>
      <c r="N106" s="2">
        <v>200</v>
      </c>
      <c r="O106" s="2">
        <v>300</v>
      </c>
      <c r="P106" s="2">
        <v>400</v>
      </c>
      <c r="Q106" s="2">
        <v>500</v>
      </c>
      <c r="R106" s="2">
        <v>600</v>
      </c>
      <c r="S106" s="2">
        <v>700</v>
      </c>
      <c r="T106" s="2">
        <v>800</v>
      </c>
      <c r="U106" s="2">
        <v>900</v>
      </c>
      <c r="V106" s="2">
        <v>1000</v>
      </c>
      <c r="W106" s="2">
        <v>1100</v>
      </c>
      <c r="X106" s="2">
        <v>1200</v>
      </c>
      <c r="Y106" s="2">
        <v>1300</v>
      </c>
      <c r="Z106" s="2">
        <v>1400</v>
      </c>
      <c r="AA106" s="2">
        <v>1500</v>
      </c>
      <c r="AB106" s="2">
        <v>1600</v>
      </c>
      <c r="AC106" s="2">
        <v>1700</v>
      </c>
      <c r="AD106" s="2">
        <v>1710</v>
      </c>
      <c r="AE106" s="2">
        <v>1720</v>
      </c>
      <c r="AF106" s="2">
        <v>1730</v>
      </c>
      <c r="AG106" s="2">
        <v>1740</v>
      </c>
      <c r="AH106" s="2">
        <v>1750</v>
      </c>
      <c r="AI106" s="2">
        <v>1760</v>
      </c>
      <c r="AJ106" s="2">
        <v>1770</v>
      </c>
      <c r="AK106" s="2">
        <v>1780</v>
      </c>
      <c r="AL106" s="2">
        <v>1790</v>
      </c>
      <c r="AM106" s="2">
        <v>1800</v>
      </c>
      <c r="AN106" s="2">
        <v>1810</v>
      </c>
      <c r="AO106" s="2">
        <v>1820</v>
      </c>
      <c r="AP106" s="2">
        <v>1830</v>
      </c>
      <c r="AQ106" s="2">
        <v>1840</v>
      </c>
      <c r="AR106" s="2">
        <v>1850</v>
      </c>
      <c r="AS106" s="2">
        <v>1860</v>
      </c>
      <c r="AT106" s="2">
        <v>1870</v>
      </c>
      <c r="AU106" s="2">
        <v>1880</v>
      </c>
      <c r="AV106" s="2">
        <v>1890</v>
      </c>
      <c r="AW106" s="2">
        <v>1900</v>
      </c>
      <c r="AX106" s="2">
        <v>1910</v>
      </c>
      <c r="AY106" s="2">
        <v>1920</v>
      </c>
      <c r="AZ106" s="2">
        <v>1930</v>
      </c>
      <c r="BA106" s="2">
        <v>1940</v>
      </c>
      <c r="BB106" s="2">
        <v>1950</v>
      </c>
      <c r="BC106" s="2">
        <v>1960</v>
      </c>
      <c r="BD106" s="2">
        <v>1970</v>
      </c>
      <c r="BE106" s="2">
        <v>1980</v>
      </c>
      <c r="BF106" s="2">
        <v>1990</v>
      </c>
      <c r="BG106" s="2">
        <v>2000</v>
      </c>
      <c r="BH106" s="2">
        <v>2001</v>
      </c>
      <c r="BI106" s="2">
        <v>2002</v>
      </c>
      <c r="BJ106" s="2">
        <v>2003</v>
      </c>
      <c r="BK106" s="2">
        <v>2004</v>
      </c>
      <c r="BL106" s="2">
        <v>2005</v>
      </c>
      <c r="BM106" s="2">
        <v>2006</v>
      </c>
      <c r="BN106" s="2">
        <v>2007</v>
      </c>
      <c r="BO106" s="2">
        <v>2008</v>
      </c>
      <c r="BP106" s="2">
        <v>2009</v>
      </c>
      <c r="BQ106" s="2">
        <v>2010</v>
      </c>
      <c r="BR106" s="2">
        <v>2011</v>
      </c>
      <c r="BS106" s="2">
        <v>2012</v>
      </c>
      <c r="BT106" s="2">
        <v>2013</v>
      </c>
      <c r="BU106" s="2">
        <v>2014</v>
      </c>
      <c r="BV106" s="2">
        <v>2015</v>
      </c>
      <c r="BW106" s="2">
        <v>2016</v>
      </c>
    </row>
    <row r="107" spans="1:75" x14ac:dyDescent="0.25">
      <c r="A107" t="s">
        <v>340</v>
      </c>
      <c r="B107" s="7">
        <f>+B8</f>
        <v>0</v>
      </c>
      <c r="C107" s="7">
        <f t="shared" ref="C107:BN107" si="10">+C8</f>
        <v>0</v>
      </c>
      <c r="D107" s="7">
        <f t="shared" si="10"/>
        <v>6.1952610000000005E-4</v>
      </c>
      <c r="E107" s="7">
        <f t="shared" si="10"/>
        <v>9.2210345899999997E-3</v>
      </c>
      <c r="F107" s="7">
        <f t="shared" si="10"/>
        <v>1.8403865700000001E-2</v>
      </c>
      <c r="G107" s="7">
        <f t="shared" si="10"/>
        <v>5.0777651600000001E-2</v>
      </c>
      <c r="H107" s="7">
        <f t="shared" si="10"/>
        <v>9.9762613799999997E-2</v>
      </c>
      <c r="I107" s="7">
        <f t="shared" si="10"/>
        <v>0.19876694360000002</v>
      </c>
      <c r="J107" s="7">
        <f t="shared" si="10"/>
        <v>0.41699425003999996</v>
      </c>
      <c r="K107" s="7">
        <f t="shared" si="10"/>
        <v>0.75527466056000014</v>
      </c>
      <c r="L107" s="7">
        <f t="shared" si="10"/>
        <v>2.2967609874799999</v>
      </c>
      <c r="M107" s="7">
        <f t="shared" si="10"/>
        <v>2.25247819334</v>
      </c>
      <c r="N107" s="7">
        <f t="shared" si="10"/>
        <v>2.1771826423700005</v>
      </c>
      <c r="O107" s="7">
        <f t="shared" si="10"/>
        <v>1.8716500116700001</v>
      </c>
      <c r="P107" s="7">
        <f t="shared" si="10"/>
        <v>2.1327654458700001</v>
      </c>
      <c r="Q107" s="7">
        <f t="shared" si="10"/>
        <v>2.4115503168800001</v>
      </c>
      <c r="R107" s="7">
        <f t="shared" si="10"/>
        <v>2.7980490634999997</v>
      </c>
      <c r="S107" s="7">
        <f t="shared" si="10"/>
        <v>2.8669859894000003</v>
      </c>
      <c r="T107" s="7">
        <f t="shared" si="10"/>
        <v>2.8852092095000001</v>
      </c>
      <c r="U107" s="7">
        <f t="shared" si="10"/>
        <v>3.1884741228999998</v>
      </c>
      <c r="V107" s="7">
        <f t="shared" si="10"/>
        <v>3.2254680602999999</v>
      </c>
      <c r="W107" s="7">
        <f t="shared" si="10"/>
        <v>4.4174189439999996</v>
      </c>
      <c r="X107" s="7">
        <f t="shared" si="10"/>
        <v>4.868820393</v>
      </c>
      <c r="Y107" s="7">
        <f t="shared" si="10"/>
        <v>4.629174817</v>
      </c>
      <c r="Z107" s="7">
        <f t="shared" si="10"/>
        <v>4.804848387999999</v>
      </c>
      <c r="AA107" s="7">
        <f t="shared" si="10"/>
        <v>5.6337908713999996</v>
      </c>
      <c r="AB107" s="7">
        <f t="shared" si="10"/>
        <v>6.4562372910100008</v>
      </c>
      <c r="AC107" s="7">
        <f t="shared" si="10"/>
        <v>7.8523003291300002</v>
      </c>
      <c r="AD107" s="7">
        <f t="shared" si="10"/>
        <v>8.1435337925199995</v>
      </c>
      <c r="AE107" s="7">
        <f t="shared" si="10"/>
        <v>8.4979581501800006</v>
      </c>
      <c r="AF107" s="7">
        <f t="shared" si="10"/>
        <v>8.7090084442600002</v>
      </c>
      <c r="AG107" s="7">
        <f t="shared" si="10"/>
        <v>9.0741227234000021</v>
      </c>
      <c r="AH107" s="7">
        <f t="shared" si="10"/>
        <v>9.795913113400001</v>
      </c>
      <c r="AI107" s="7">
        <f t="shared" si="10"/>
        <v>10.211367643599999</v>
      </c>
      <c r="AJ107" s="7">
        <f t="shared" si="10"/>
        <v>10.7082928136</v>
      </c>
      <c r="AK107" s="7">
        <f t="shared" si="10"/>
        <v>11.799817742</v>
      </c>
      <c r="AL107" s="7">
        <f t="shared" si="10"/>
        <v>12.3008425495</v>
      </c>
      <c r="AM107" s="7">
        <f t="shared" si="10"/>
        <v>12.26375159513</v>
      </c>
      <c r="AN107" s="7">
        <f t="shared" si="10"/>
        <v>13.833334807329997</v>
      </c>
      <c r="AO107" s="7">
        <f t="shared" si="10"/>
        <v>14.779520979200001</v>
      </c>
      <c r="AP107" s="7">
        <f t="shared" si="10"/>
        <v>16.694467265300002</v>
      </c>
      <c r="AQ107" s="7">
        <f t="shared" si="10"/>
        <v>18.372804106899999</v>
      </c>
      <c r="AR107" s="7">
        <f t="shared" si="10"/>
        <v>20.805883034000001</v>
      </c>
      <c r="AS107" s="7">
        <f t="shared" si="10"/>
        <v>23.238971600000003</v>
      </c>
      <c r="AT107" s="7">
        <f t="shared" si="10"/>
        <v>25.299316111999996</v>
      </c>
      <c r="AU107" s="7">
        <f t="shared" si="10"/>
        <v>29.075843298999995</v>
      </c>
      <c r="AV107" s="7">
        <f t="shared" si="10"/>
        <v>36.048212058000004</v>
      </c>
      <c r="AW107" s="7">
        <f t="shared" si="10"/>
        <v>39.625962414</v>
      </c>
      <c r="AX107" s="7">
        <f t="shared" si="10"/>
        <v>41.258968607000014</v>
      </c>
      <c r="AY107" s="7">
        <f t="shared" si="10"/>
        <v>51.189854699000009</v>
      </c>
      <c r="AZ107" s="7">
        <f t="shared" si="10"/>
        <v>52.882455299999997</v>
      </c>
      <c r="BA107" s="7">
        <f t="shared" si="10"/>
        <v>55.239797850000009</v>
      </c>
      <c r="BB107" s="7">
        <f t="shared" si="10"/>
        <v>60.48877968</v>
      </c>
      <c r="BC107" s="7">
        <f t="shared" si="10"/>
        <v>77.004925994999994</v>
      </c>
      <c r="BD107" s="7">
        <f t="shared" si="10"/>
        <v>89.454121259999994</v>
      </c>
      <c r="BE107" s="7">
        <f t="shared" si="10"/>
        <v>98.057087080000002</v>
      </c>
      <c r="BF107" s="7">
        <f t="shared" si="10"/>
        <v>99.294640160000029</v>
      </c>
      <c r="BG107" s="7">
        <f t="shared" si="10"/>
        <v>104.40219062</v>
      </c>
      <c r="BH107" s="7">
        <f t="shared" si="10"/>
        <v>102.75547500100001</v>
      </c>
      <c r="BI107" s="7">
        <f t="shared" si="10"/>
        <v>100.11162571</v>
      </c>
      <c r="BJ107" s="7">
        <f t="shared" si="10"/>
        <v>100.82961121999999</v>
      </c>
      <c r="BK107" s="7">
        <f t="shared" si="10"/>
        <v>102.63529801999999</v>
      </c>
      <c r="BL107" s="7">
        <f t="shared" si="10"/>
        <v>105.66969089</v>
      </c>
      <c r="BM107" s="7">
        <f t="shared" si="10"/>
        <v>105.76534319</v>
      </c>
      <c r="BN107" s="7">
        <f t="shared" si="10"/>
        <v>105.09404328999999</v>
      </c>
      <c r="BO107" s="7">
        <f t="shared" ref="BO107:BW107" si="11">+BO8</f>
        <v>108.65759191099998</v>
      </c>
      <c r="BP107" s="7">
        <f t="shared" si="11"/>
        <v>107.68928899000001</v>
      </c>
      <c r="BQ107" s="7">
        <f t="shared" si="11"/>
        <v>110.03335259999999</v>
      </c>
      <c r="BR107" s="7">
        <f t="shared" si="11"/>
        <v>111.38457211999997</v>
      </c>
      <c r="BS107" s="7">
        <f t="shared" si="11"/>
        <v>112.298301933</v>
      </c>
      <c r="BT107" s="7">
        <f t="shared" si="11"/>
        <v>113.84692846200001</v>
      </c>
      <c r="BU107" s="7">
        <f t="shared" si="11"/>
        <v>114.76479978</v>
      </c>
      <c r="BV107" s="7">
        <f t="shared" si="11"/>
        <v>116.46236369</v>
      </c>
      <c r="BW107" s="7">
        <f t="shared" si="11"/>
        <v>117.552352661</v>
      </c>
    </row>
    <row r="108" spans="1:75" x14ac:dyDescent="0.25">
      <c r="A108" t="s">
        <v>341</v>
      </c>
      <c r="B108" s="7">
        <v>0</v>
      </c>
      <c r="C108" s="7">
        <v>0</v>
      </c>
      <c r="D108" s="7">
        <v>3.0976300000000004E-5</v>
      </c>
      <c r="E108" s="7">
        <v>6.7820260000000002E-4</v>
      </c>
      <c r="F108" s="7">
        <v>1.84038639E-3</v>
      </c>
      <c r="G108" s="7">
        <v>6.3353750299999997E-3</v>
      </c>
      <c r="H108" s="7">
        <v>1.4945802919999999E-2</v>
      </c>
      <c r="I108" s="7">
        <v>3.4777439E-2</v>
      </c>
      <c r="J108" s="7">
        <v>8.3382950220000002E-2</v>
      </c>
      <c r="K108" s="7">
        <v>0.16989474714</v>
      </c>
      <c r="L108" s="7">
        <v>0.57414749838000001</v>
      </c>
      <c r="M108" s="7">
        <v>0.62933155788000006</v>
      </c>
      <c r="N108" s="7">
        <v>0.67228331058000002</v>
      </c>
      <c r="O108" s="7">
        <v>0.63300749992000005</v>
      </c>
      <c r="P108" s="7">
        <v>0.78407385143999997</v>
      </c>
      <c r="Q108" s="7">
        <v>0.95749807650000007</v>
      </c>
      <c r="R108" s="7">
        <v>1.19326338979</v>
      </c>
      <c r="S108" s="7">
        <v>1.3069946327400002</v>
      </c>
      <c r="T108" s="7">
        <v>1.4001594569</v>
      </c>
      <c r="U108" s="7">
        <v>1.6411113786999998</v>
      </c>
      <c r="V108" s="7">
        <v>1.7550265017999997</v>
      </c>
      <c r="W108" s="7">
        <v>2.5335122177000002</v>
      </c>
      <c r="X108" s="7">
        <v>2.9356017090000002</v>
      </c>
      <c r="Y108" s="7">
        <v>2.9272720130000001</v>
      </c>
      <c r="Z108" s="7">
        <v>3.179678338</v>
      </c>
      <c r="AA108" s="7">
        <v>3.8939328029999998</v>
      </c>
      <c r="AB108" s="7">
        <v>4.6522901798500005</v>
      </c>
      <c r="AC108" s="7">
        <v>5.8892268138500006</v>
      </c>
      <c r="AD108" s="7">
        <v>6.1890826807600003</v>
      </c>
      <c r="AE108" s="7">
        <v>6.5434199883600002</v>
      </c>
      <c r="AF108" s="7">
        <v>6.7930254157799999</v>
      </c>
      <c r="AG108" s="7">
        <v>7.1685470968600002</v>
      </c>
      <c r="AH108" s="7">
        <v>7.8367295272000002</v>
      </c>
      <c r="AI108" s="7">
        <v>8.2711902058</v>
      </c>
      <c r="AJ108" s="7">
        <v>8.7808010749999994</v>
      </c>
      <c r="AK108" s="7">
        <v>9.7938386572000002</v>
      </c>
      <c r="AL108" s="7">
        <v>10.3327007882</v>
      </c>
      <c r="AM108" s="7">
        <v>10.424166188699999</v>
      </c>
      <c r="AN108" s="7">
        <v>11.8966683385</v>
      </c>
      <c r="AO108" s="7">
        <v>12.8581808665</v>
      </c>
      <c r="AP108" s="7">
        <v>14.6911361703</v>
      </c>
      <c r="AQ108" s="7">
        <v>16.351784327299999</v>
      </c>
      <c r="AR108" s="7">
        <v>18.725277323</v>
      </c>
      <c r="AS108" s="7">
        <v>21.147456865999999</v>
      </c>
      <c r="AT108" s="7">
        <v>23.275392624999999</v>
      </c>
      <c r="AU108" s="7">
        <v>27.040540295999996</v>
      </c>
      <c r="AV108" s="7">
        <v>33.885325045000002</v>
      </c>
      <c r="AW108" s="7">
        <v>37.644679398999997</v>
      </c>
      <c r="AX108" s="7">
        <v>39.361061665000001</v>
      </c>
      <c r="AY108" s="7">
        <v>49.039890678999996</v>
      </c>
      <c r="AZ108" s="7">
        <v>50.872931900000005</v>
      </c>
      <c r="BA108" s="7">
        <v>53.361643969999996</v>
      </c>
      <c r="BB108" s="7">
        <v>58.674059369999995</v>
      </c>
      <c r="BC108" s="7">
        <v>75.002763095000006</v>
      </c>
      <c r="BD108" s="7">
        <v>87.485983259999998</v>
      </c>
      <c r="BE108" s="7">
        <v>96.292135470000005</v>
      </c>
      <c r="BF108" s="7">
        <v>97.904546076000003</v>
      </c>
      <c r="BG108" s="7">
        <v>103.35799320000001</v>
      </c>
      <c r="BH108" s="7">
        <v>101.7280533</v>
      </c>
      <c r="BI108" s="7">
        <v>99.110455979999998</v>
      </c>
      <c r="BJ108" s="7">
        <v>99.821283188999999</v>
      </c>
      <c r="BK108" s="7">
        <v>101.60898405</v>
      </c>
      <c r="BL108" s="7">
        <v>104.61297726000001</v>
      </c>
      <c r="BM108" s="7">
        <v>104.70761999</v>
      </c>
      <c r="BN108" s="7">
        <v>104.04317689</v>
      </c>
      <c r="BO108" s="7">
        <v>107.57107471900001</v>
      </c>
      <c r="BP108" s="7">
        <v>106.6122798</v>
      </c>
      <c r="BQ108" s="7">
        <v>108.93309768999998</v>
      </c>
      <c r="BR108" s="7">
        <v>110.27078345999999</v>
      </c>
      <c r="BS108" s="7">
        <v>111.17531451000001</v>
      </c>
      <c r="BT108" s="7">
        <v>112.70856994400002</v>
      </c>
      <c r="BU108" s="7">
        <v>113.617143547</v>
      </c>
      <c r="BV108" s="7">
        <v>115.297723748</v>
      </c>
      <c r="BW108" s="7">
        <v>116.37686304099999</v>
      </c>
    </row>
    <row r="109" spans="1:75" x14ac:dyDescent="0.25">
      <c r="A109" s="5" t="s">
        <v>342</v>
      </c>
      <c r="B109" s="7">
        <v>0</v>
      </c>
      <c r="C109" s="7">
        <v>0</v>
      </c>
      <c r="D109" s="7">
        <v>1.208076E-3</v>
      </c>
      <c r="E109" s="7">
        <v>1.77504892E-2</v>
      </c>
      <c r="F109" s="7">
        <v>3.4967335799999999E-2</v>
      </c>
      <c r="G109" s="7">
        <v>9.5208105399999993E-2</v>
      </c>
      <c r="H109" s="7">
        <v>0.1845608225</v>
      </c>
      <c r="I109" s="7">
        <v>0.36279105652999999</v>
      </c>
      <c r="J109" s="7">
        <v>0.75065141512</v>
      </c>
      <c r="K109" s="7">
        <v>1.34063921096</v>
      </c>
      <c r="L109" s="7">
        <v>4.0194186006000008</v>
      </c>
      <c r="M109" s="7">
        <v>3.8756730731399998</v>
      </c>
      <c r="N109" s="7">
        <v>3.6820105785999999</v>
      </c>
      <c r="O109" s="7">
        <v>3.1102521949400002</v>
      </c>
      <c r="P109" s="7">
        <v>3.4814821612300002</v>
      </c>
      <c r="Q109" s="7">
        <v>3.8655747246000001</v>
      </c>
      <c r="R109" s="7">
        <v>4.4028246727999996</v>
      </c>
      <c r="S109" s="7">
        <v>4.4269846159000004</v>
      </c>
      <c r="T109" s="7">
        <v>4.3702739173000005</v>
      </c>
      <c r="U109" s="7">
        <v>4.7358347189999996</v>
      </c>
      <c r="V109" s="7">
        <v>4.6959143299999999</v>
      </c>
      <c r="W109" s="7">
        <v>6.3013443709999999</v>
      </c>
      <c r="X109" s="7">
        <v>6.8020339190000003</v>
      </c>
      <c r="Y109" s="7">
        <v>6.3310778839999999</v>
      </c>
      <c r="Z109" s="7">
        <v>6.4300200400000005</v>
      </c>
      <c r="AA109" s="7">
        <v>7.3736364948500004</v>
      </c>
      <c r="AB109" s="7">
        <v>8.2601865121600007</v>
      </c>
      <c r="AC109" s="7">
        <v>9.8153749544200011</v>
      </c>
      <c r="AD109" s="7">
        <v>10.0979780733</v>
      </c>
      <c r="AE109" s="7">
        <v>10.452494469200001</v>
      </c>
      <c r="AF109" s="7">
        <v>10.625002778700001</v>
      </c>
      <c r="AG109" s="7">
        <v>10.979689508</v>
      </c>
      <c r="AH109" s="7">
        <v>11.7550969834</v>
      </c>
      <c r="AI109" s="7">
        <v>12.151535902099999</v>
      </c>
      <c r="AJ109" s="7">
        <v>12.6357997023</v>
      </c>
      <c r="AK109" s="7">
        <v>13.805798063400001</v>
      </c>
      <c r="AL109" s="7">
        <v>14.268970941899999</v>
      </c>
      <c r="AM109" s="7">
        <v>14.103313611600001</v>
      </c>
      <c r="AN109" s="7">
        <v>15.7699973842</v>
      </c>
      <c r="AO109" s="7">
        <v>16.700860937799998</v>
      </c>
      <c r="AP109" s="7">
        <v>18.697810168299998</v>
      </c>
      <c r="AQ109" s="7">
        <v>20.393809166699999</v>
      </c>
      <c r="AR109" s="7">
        <v>22.886508386000003</v>
      </c>
      <c r="AS109" s="7">
        <v>25.330472622999999</v>
      </c>
      <c r="AT109" s="7">
        <v>27.323289335000002</v>
      </c>
      <c r="AU109" s="7">
        <v>31.111179090999997</v>
      </c>
      <c r="AV109" s="7">
        <v>38.211100000000002</v>
      </c>
      <c r="AW109" s="7">
        <v>41.607305641000004</v>
      </c>
      <c r="AX109" s="7">
        <v>43.156834809999999</v>
      </c>
      <c r="AY109" s="7">
        <v>53.339827468999999</v>
      </c>
      <c r="AZ109" s="7">
        <v>54.892016689999998</v>
      </c>
      <c r="BA109" s="7">
        <v>57.117943310000001</v>
      </c>
      <c r="BB109" s="7">
        <v>62.303397360000005</v>
      </c>
      <c r="BC109" s="7">
        <v>79.007033526000001</v>
      </c>
      <c r="BD109" s="7">
        <v>91.422016499999998</v>
      </c>
      <c r="BE109" s="7">
        <v>99.822171909999994</v>
      </c>
      <c r="BF109" s="7">
        <v>100.684841424</v>
      </c>
      <c r="BG109" s="7">
        <v>105.44609240000001</v>
      </c>
      <c r="BH109" s="7">
        <v>103.783139499</v>
      </c>
      <c r="BI109" s="7">
        <v>101.11278992</v>
      </c>
      <c r="BJ109" s="7">
        <v>101.83789514999999</v>
      </c>
      <c r="BK109" s="7">
        <v>103.66164000000001</v>
      </c>
      <c r="BL109" s="7">
        <v>106.72644695999999</v>
      </c>
      <c r="BM109" s="7">
        <v>106.82295791</v>
      </c>
      <c r="BN109" s="7">
        <v>106.14500329000001</v>
      </c>
      <c r="BO109" s="7">
        <v>109.74414495000001</v>
      </c>
      <c r="BP109" s="7">
        <v>108.76613388</v>
      </c>
      <c r="BQ109" s="7">
        <v>111.13368461</v>
      </c>
      <c r="BR109" s="7">
        <v>112.49832164</v>
      </c>
      <c r="BS109" s="7">
        <v>113.42130083699999</v>
      </c>
      <c r="BT109" s="7">
        <v>114.98564235000001</v>
      </c>
      <c r="BU109" s="7">
        <v>115.912457334</v>
      </c>
      <c r="BV109" s="7">
        <v>117.62700556099999</v>
      </c>
      <c r="BW109" s="7">
        <v>118.72802759</v>
      </c>
    </row>
    <row r="131" spans="1:76" x14ac:dyDescent="0.25">
      <c r="A131" s="2" t="s">
        <v>353</v>
      </c>
      <c r="B131" s="2"/>
      <c r="C131" s="2">
        <v>-10000</v>
      </c>
      <c r="D131" s="2">
        <v>-9000</v>
      </c>
      <c r="E131" s="2">
        <v>-8000</v>
      </c>
      <c r="F131" s="2">
        <v>-7000</v>
      </c>
      <c r="G131" s="2">
        <v>-6000</v>
      </c>
      <c r="H131" s="2">
        <v>-5000</v>
      </c>
      <c r="I131" s="2">
        <v>-4000</v>
      </c>
      <c r="J131" s="2">
        <v>-3000</v>
      </c>
      <c r="K131" s="2">
        <v>-2000</v>
      </c>
      <c r="L131" s="2">
        <v>-1000</v>
      </c>
      <c r="M131" s="2">
        <v>0</v>
      </c>
      <c r="N131" s="2">
        <v>100</v>
      </c>
      <c r="O131" s="2">
        <v>200</v>
      </c>
      <c r="P131" s="2">
        <v>300</v>
      </c>
      <c r="Q131" s="2">
        <v>400</v>
      </c>
      <c r="R131" s="2">
        <v>500</v>
      </c>
      <c r="S131" s="2">
        <v>600</v>
      </c>
      <c r="T131" s="2">
        <v>700</v>
      </c>
      <c r="U131" s="2">
        <v>800</v>
      </c>
      <c r="V131" s="2">
        <v>900</v>
      </c>
      <c r="W131" s="2">
        <v>1000</v>
      </c>
      <c r="X131" s="2">
        <v>1100</v>
      </c>
      <c r="Y131" s="2">
        <v>1200</v>
      </c>
      <c r="Z131" s="2">
        <v>1300</v>
      </c>
      <c r="AA131" s="2">
        <v>1400</v>
      </c>
      <c r="AB131" s="2">
        <v>1500</v>
      </c>
      <c r="AC131" s="2">
        <v>1600</v>
      </c>
      <c r="AD131" s="2">
        <v>1700</v>
      </c>
      <c r="AE131" s="2">
        <v>1710</v>
      </c>
      <c r="AF131" s="2">
        <v>1720</v>
      </c>
      <c r="AG131" s="2">
        <v>1730</v>
      </c>
      <c r="AH131" s="2">
        <v>1740</v>
      </c>
      <c r="AI131" s="2">
        <v>1750</v>
      </c>
      <c r="AJ131" s="2">
        <v>1760</v>
      </c>
      <c r="AK131" s="2">
        <v>1770</v>
      </c>
      <c r="AL131" s="2">
        <v>1780</v>
      </c>
      <c r="AM131" s="2">
        <v>1790</v>
      </c>
      <c r="AN131" s="2">
        <v>1800</v>
      </c>
      <c r="AO131" s="2">
        <v>1810</v>
      </c>
      <c r="AP131" s="2">
        <v>1820</v>
      </c>
      <c r="AQ131" s="2">
        <v>1830</v>
      </c>
      <c r="AR131" s="2">
        <v>1840</v>
      </c>
      <c r="AS131" s="2">
        <v>1850</v>
      </c>
      <c r="AT131" s="2">
        <v>1860</v>
      </c>
      <c r="AU131" s="2">
        <v>1870</v>
      </c>
      <c r="AV131" s="2">
        <v>1880</v>
      </c>
      <c r="AW131" s="2">
        <v>1890</v>
      </c>
      <c r="AX131" s="2">
        <v>1900</v>
      </c>
      <c r="AY131" s="2">
        <v>1910</v>
      </c>
      <c r="AZ131" s="2">
        <v>1920</v>
      </c>
      <c r="BA131" s="2">
        <v>1930</v>
      </c>
      <c r="BB131" s="2">
        <v>1940</v>
      </c>
      <c r="BC131" s="2">
        <v>1950</v>
      </c>
      <c r="BD131" s="2">
        <v>1960</v>
      </c>
      <c r="BE131" s="2">
        <v>1970</v>
      </c>
      <c r="BF131" s="2">
        <v>1980</v>
      </c>
      <c r="BG131" s="2">
        <v>1990</v>
      </c>
      <c r="BH131" s="2">
        <v>2000</v>
      </c>
      <c r="BI131" s="2">
        <v>2001</v>
      </c>
      <c r="BJ131" s="2">
        <v>2002</v>
      </c>
      <c r="BK131" s="2">
        <v>2003</v>
      </c>
      <c r="BL131" s="2">
        <v>2004</v>
      </c>
      <c r="BM131" s="2">
        <v>2005</v>
      </c>
      <c r="BN131" s="2">
        <v>2006</v>
      </c>
      <c r="BO131" s="2">
        <v>2007</v>
      </c>
      <c r="BP131" s="2">
        <v>2008</v>
      </c>
      <c r="BQ131" s="2">
        <v>2009</v>
      </c>
      <c r="BR131" s="2">
        <v>2010</v>
      </c>
      <c r="BS131" s="2">
        <v>2011</v>
      </c>
      <c r="BT131" s="2">
        <v>2012</v>
      </c>
      <c r="BU131" s="2">
        <v>2013</v>
      </c>
      <c r="BV131" s="2">
        <v>2014</v>
      </c>
      <c r="BW131" s="2">
        <v>2015</v>
      </c>
      <c r="BX131" s="2">
        <v>2016</v>
      </c>
    </row>
    <row r="132" spans="1:76" x14ac:dyDescent="0.25">
      <c r="A132" s="23" t="s">
        <v>343</v>
      </c>
      <c r="B132" t="s">
        <v>407</v>
      </c>
      <c r="C132" s="1">
        <f>+rf_norice!B121</f>
        <v>0</v>
      </c>
      <c r="D132" s="1">
        <f>+rf_norice!C121</f>
        <v>0</v>
      </c>
      <c r="E132" s="1">
        <f>+rf_norice!D121</f>
        <v>0</v>
      </c>
      <c r="F132" s="1">
        <f>+rf_norice!E121</f>
        <v>0</v>
      </c>
      <c r="G132" s="1">
        <f>+rf_norice!F121</f>
        <v>0</v>
      </c>
      <c r="H132" s="1">
        <f>+rf_norice!G121</f>
        <v>0</v>
      </c>
      <c r="I132" s="1">
        <f>+rf_norice!H121</f>
        <v>0</v>
      </c>
      <c r="J132" s="1">
        <f>+rf_norice!I121</f>
        <v>0</v>
      </c>
      <c r="K132" s="1">
        <f>+rf_norice!J121</f>
        <v>2.8585869999999999E-2</v>
      </c>
      <c r="L132" s="1">
        <f>+rf_norice!K121</f>
        <v>0.2127377</v>
      </c>
      <c r="M132" s="1">
        <f>+rf_norice!L121</f>
        <v>0.42498220000000003</v>
      </c>
      <c r="N132" s="1">
        <f>+rf_norice!M121</f>
        <v>0.44522030000000007</v>
      </c>
      <c r="O132" s="1">
        <f>+rf_norice!N121</f>
        <v>0.46641890000000003</v>
      </c>
      <c r="P132" s="1">
        <f>+rf_norice!O121</f>
        <v>0.48863180000000001</v>
      </c>
      <c r="Q132" s="1">
        <f>+rf_norice!P121</f>
        <v>0.51189889999999993</v>
      </c>
      <c r="R132" s="1">
        <f>+rf_norice!Q121</f>
        <v>0.53627539999999996</v>
      </c>
      <c r="S132" s="1">
        <f>+rf_norice!R121</f>
        <v>0.56181119999999996</v>
      </c>
      <c r="T132" s="1">
        <f>+rf_norice!S121</f>
        <v>0.58856370000000002</v>
      </c>
      <c r="U132" s="1">
        <f>+rf_norice!T121</f>
        <v>0.61244660000000006</v>
      </c>
      <c r="V132" s="1">
        <f>+rf_norice!U121</f>
        <v>0.69135970000000002</v>
      </c>
      <c r="W132" s="1">
        <f>+rf_norice!V121</f>
        <v>0.77068760000000003</v>
      </c>
      <c r="X132" s="1">
        <f>+rf_norice!W121</f>
        <v>0.83590409999999993</v>
      </c>
      <c r="Y132" s="1">
        <f>+rf_norice!X121</f>
        <v>0.93093740000000003</v>
      </c>
      <c r="Z132" s="1">
        <f>+rf_norice!Y121</f>
        <v>1.0144839999999999</v>
      </c>
      <c r="AA132" s="1">
        <f>+rf_norice!Z121</f>
        <v>1.134396</v>
      </c>
      <c r="AB132" s="1">
        <f>+rf_norice!AA121</f>
        <v>1.2470760000000001</v>
      </c>
      <c r="AC132" s="1">
        <f>+rf_norice!AB121</f>
        <v>0.58962330000000007</v>
      </c>
      <c r="AD132" s="1">
        <f>+rf_norice!AC121</f>
        <v>0.76799289999999998</v>
      </c>
      <c r="AE132" s="1">
        <f>+rf_norice!AD121</f>
        <v>1.0616379500000002</v>
      </c>
      <c r="AF132" s="1">
        <f>+rf_norice!AE121</f>
        <v>1.38026859</v>
      </c>
      <c r="AG132" s="1">
        <f>+rf_norice!AF121</f>
        <v>1.7548256099999999</v>
      </c>
      <c r="AH132" s="1">
        <f>+rf_norice!AG121</f>
        <v>2.1565899699999997</v>
      </c>
      <c r="AI132" s="1">
        <f>+rf_norice!AH121</f>
        <v>2.6232321000000001</v>
      </c>
      <c r="AJ132" s="1">
        <f>+rf_norice!AI121</f>
        <v>3.1710343999999999</v>
      </c>
      <c r="AK132" s="1">
        <f>+rf_norice!AJ121</f>
        <v>3.8378255999999999</v>
      </c>
      <c r="AL132" s="1">
        <f>+rf_norice!AK121</f>
        <v>4.7266994999999996</v>
      </c>
      <c r="AM132" s="1">
        <f>+rf_norice!AL121</f>
        <v>5.8265671000000001</v>
      </c>
      <c r="AN132" s="1">
        <f>+rf_norice!AM121</f>
        <v>8.2827750000000009</v>
      </c>
      <c r="AO132" s="1">
        <f>+rf_norice!AN121</f>
        <v>11.1624707</v>
      </c>
      <c r="AP132" s="1">
        <f>+rf_norice!AO121</f>
        <v>15.229122100000001</v>
      </c>
      <c r="AQ132" s="1">
        <f>+rf_norice!AP121</f>
        <v>21.452725999999998</v>
      </c>
      <c r="AR132" s="1">
        <f>+rf_norice!AQ121</f>
        <v>30.695336999999999</v>
      </c>
      <c r="AS132" s="1">
        <f>+rf_norice!AR121</f>
        <v>42.241564999999994</v>
      </c>
      <c r="AT132" s="1">
        <f>+rf_norice!AS121</f>
        <v>60.768485000000013</v>
      </c>
      <c r="AU132" s="1">
        <f>+rf_norice!AT121</f>
        <v>69.985254999999995</v>
      </c>
      <c r="AV132" s="1">
        <f>+rf_norice!AU121</f>
        <v>104.41481399999999</v>
      </c>
      <c r="AW132" s="1">
        <f>+rf_norice!AV121</f>
        <v>130.576413</v>
      </c>
      <c r="AX132" s="1">
        <f>+rf_norice!AW121</f>
        <v>149.617583</v>
      </c>
      <c r="AY132" s="1">
        <f>+rf_norice!AX121</f>
        <v>176.28583</v>
      </c>
      <c r="AZ132" s="1">
        <f>+rf_norice!AY121</f>
        <v>191.45410000000001</v>
      </c>
      <c r="BA132" s="1">
        <f>+rf_norice!AZ121</f>
        <v>198.63841000000002</v>
      </c>
      <c r="BB132" s="1">
        <f>+rf_norice!BA121</f>
        <v>200.65861999999998</v>
      </c>
      <c r="BC132" s="1">
        <f>+rf_norice!BB121</f>
        <v>218.98303999999999</v>
      </c>
      <c r="BD132" s="1">
        <f>+rf_norice!BC121</f>
        <v>220.98925</v>
      </c>
      <c r="BE132" s="1">
        <f>+rf_norice!BD121</f>
        <v>225.27512000000002</v>
      </c>
      <c r="BF132" s="1">
        <f>+rf_norice!BE121</f>
        <v>219.92722000000001</v>
      </c>
      <c r="BG132" s="1">
        <f>+rf_norice!BF121</f>
        <v>216.38228999999998</v>
      </c>
      <c r="BH132" s="1">
        <f>+rf_norice!BG121</f>
        <v>207.89375000000001</v>
      </c>
      <c r="BI132" s="1">
        <f>+rf_norice!BH121</f>
        <v>207.88926000000001</v>
      </c>
      <c r="BJ132" s="1">
        <f>+rf_norice!BI121</f>
        <v>205.51653000000002</v>
      </c>
      <c r="BK132" s="1">
        <f>+rf_norice!BJ121</f>
        <v>204.22003000000001</v>
      </c>
      <c r="BL132" s="1">
        <f>+rf_norice!BK121</f>
        <v>199.68851000000001</v>
      </c>
      <c r="BM132" s="1">
        <f>+rf_norice!BL121</f>
        <v>197.79133000000002</v>
      </c>
      <c r="BN132" s="1">
        <f>+rf_norice!BM121</f>
        <v>193.04193000000001</v>
      </c>
      <c r="BO132" s="1">
        <f>+rf_norice!BN121</f>
        <v>194.52716000000001</v>
      </c>
      <c r="BP132" s="1">
        <f>+rf_norice!BO121</f>
        <v>196.41033000000002</v>
      </c>
      <c r="BQ132" s="1">
        <f>+rf_norice!BP121</f>
        <v>195.5324</v>
      </c>
      <c r="BR132" s="1">
        <f>+rf_norice!BQ121</f>
        <v>184.87627000000001</v>
      </c>
      <c r="BS132" s="1">
        <f>+rf_norice!BR121</f>
        <v>182.35323</v>
      </c>
      <c r="BT132" s="1">
        <f>+rf_norice!BS121</f>
        <v>188.42748</v>
      </c>
      <c r="BU132" s="1">
        <f>+rf_norice!BT121</f>
        <v>178.02021999999999</v>
      </c>
      <c r="BV132" s="1">
        <f>+rf_norice!BU121</f>
        <v>182.88102000000001</v>
      </c>
      <c r="BW132" s="1">
        <f>+rf_norice!BV121</f>
        <v>177.05362</v>
      </c>
      <c r="BX132" s="1">
        <f>+rf_norice!BW121</f>
        <v>180.54241999999999</v>
      </c>
    </row>
    <row r="133" spans="1:76" x14ac:dyDescent="0.25">
      <c r="A133" s="23" t="s">
        <v>343</v>
      </c>
      <c r="B133" t="s">
        <v>408</v>
      </c>
      <c r="C133" s="1">
        <f>+ir_norice!B121</f>
        <v>0</v>
      </c>
      <c r="D133" s="1">
        <f>+ir_norice!C121</f>
        <v>0</v>
      </c>
      <c r="E133" s="1">
        <f>+ir_norice!D121</f>
        <v>0</v>
      </c>
      <c r="F133" s="1">
        <f>+ir_norice!E121</f>
        <v>0</v>
      </c>
      <c r="G133" s="1">
        <f>+ir_norice!F121</f>
        <v>0</v>
      </c>
      <c r="H133" s="1">
        <f>+ir_norice!G121</f>
        <v>0</v>
      </c>
      <c r="I133" s="1">
        <f>+ir_norice!H121</f>
        <v>0</v>
      </c>
      <c r="J133" s="1">
        <f>+ir_norice!I121</f>
        <v>0</v>
      </c>
      <c r="K133" s="1">
        <f>+ir_norice!J121</f>
        <v>0</v>
      </c>
      <c r="L133" s="1">
        <f>+ir_norice!K121</f>
        <v>0</v>
      </c>
      <c r="M133" s="1">
        <f>+ir_norice!L121</f>
        <v>0</v>
      </c>
      <c r="N133" s="1">
        <f>+ir_norice!M121</f>
        <v>0</v>
      </c>
      <c r="O133" s="1">
        <f>+ir_norice!N121</f>
        <v>0</v>
      </c>
      <c r="P133" s="1">
        <f>+ir_norice!O121</f>
        <v>0</v>
      </c>
      <c r="Q133" s="1">
        <f>+ir_norice!P121</f>
        <v>0</v>
      </c>
      <c r="R133" s="1">
        <f>+ir_norice!Q121</f>
        <v>0</v>
      </c>
      <c r="S133" s="1">
        <f>+ir_norice!R121</f>
        <v>0</v>
      </c>
      <c r="T133" s="1">
        <f>+ir_norice!S121</f>
        <v>0</v>
      </c>
      <c r="U133" s="1">
        <f>+ir_norice!T121</f>
        <v>4.1433970000000001E-3</v>
      </c>
      <c r="V133" s="1">
        <f>+ir_norice!U121</f>
        <v>4.6772559999999994E-3</v>
      </c>
      <c r="W133" s="1">
        <f>+ir_norice!V121</f>
        <v>5.2139459999999997E-3</v>
      </c>
      <c r="X133" s="1">
        <f>+ir_norice!W121</f>
        <v>5.6551400000000003E-3</v>
      </c>
      <c r="Y133" s="1">
        <f>+ir_norice!X121</f>
        <v>6.2980750000000002E-3</v>
      </c>
      <c r="Z133" s="1">
        <f>+ir_norice!Y121</f>
        <v>6.8632819999999992E-3</v>
      </c>
      <c r="AA133" s="1">
        <f>+ir_norice!Z121</f>
        <v>7.6745580000000006E-3</v>
      </c>
      <c r="AB133" s="1">
        <f>+ir_norice!AA121</f>
        <v>8.4366909999999996E-3</v>
      </c>
      <c r="AC133" s="1">
        <f>+ir_norice!AB121</f>
        <v>3.9889899999999996E-3</v>
      </c>
      <c r="AD133" s="1">
        <f>+ir_norice!AC121</f>
        <v>5.0570010000000002E-3</v>
      </c>
      <c r="AE133" s="1">
        <f>+ir_norice!AD121</f>
        <v>6.2198740000000002E-3</v>
      </c>
      <c r="AF133" s="1">
        <f>+ir_norice!AE121</f>
        <v>7.3827449999999996E-3</v>
      </c>
      <c r="AG133" s="1">
        <f>+ir_norice!AF121</f>
        <v>8.545614E-3</v>
      </c>
      <c r="AH133" s="1">
        <f>+ir_norice!AG121</f>
        <v>9.708495000000001E-3</v>
      </c>
      <c r="AI133" s="1">
        <f>+ir_norice!AH121</f>
        <v>1.087136E-2</v>
      </c>
      <c r="AJ133" s="1">
        <f>+ir_norice!AI121</f>
        <v>1.203423E-2</v>
      </c>
      <c r="AK133" s="1">
        <f>+ir_norice!AJ121</f>
        <v>1.319709E-2</v>
      </c>
      <c r="AL133" s="1">
        <f>+ir_norice!AK121</f>
        <v>1.4359960000000001E-2</v>
      </c>
      <c r="AM133" s="1">
        <f>+ir_norice!AL121</f>
        <v>1.5522849999999999E-2</v>
      </c>
      <c r="AN133" s="1">
        <f>+ir_norice!AM121</f>
        <v>1.6664429999999997E-2</v>
      </c>
      <c r="AO133" s="1">
        <f>+ir_norice!AN121</f>
        <v>0.33332117999999999</v>
      </c>
      <c r="AP133" s="1">
        <f>+ir_norice!AO121</f>
        <v>0.65007570000000003</v>
      </c>
      <c r="AQ133" s="1">
        <f>+ir_norice!AP121</f>
        <v>0.96660649799999987</v>
      </c>
      <c r="AR133" s="1">
        <f>+ir_norice!AQ121</f>
        <v>1.2827740000000001</v>
      </c>
      <c r="AS133" s="1">
        <f>+ir_norice!AR121</f>
        <v>1.597947</v>
      </c>
      <c r="AT133" s="1">
        <f>+ir_norice!AS121</f>
        <v>1.9103979900000001</v>
      </c>
      <c r="AU133" s="1">
        <f>+ir_norice!AT121</f>
        <v>2.2172379900000005</v>
      </c>
      <c r="AV133" s="1">
        <f>+ir_norice!AU121</f>
        <v>2.5071689900000003</v>
      </c>
      <c r="AW133" s="1">
        <f>+ir_norice!AV121</f>
        <v>2.7586489999999997</v>
      </c>
      <c r="AX133" s="1">
        <f>+ir_norice!AW121</f>
        <v>3.0383379800000001</v>
      </c>
      <c r="AY133" s="1">
        <f>+ir_norice!AX121</f>
        <v>4.9802451799999998</v>
      </c>
      <c r="AZ133" s="1">
        <f>+ir_norice!AY121</f>
        <v>6.7901434000000007</v>
      </c>
      <c r="BA133" s="1">
        <f>+ir_norice!AZ121</f>
        <v>8.9910634999999992</v>
      </c>
      <c r="BB133" s="1">
        <f>+ir_norice!BA121</f>
        <v>11.0149727</v>
      </c>
      <c r="BC133" s="1">
        <f>+ir_norice!BB121</f>
        <v>12.851845900000001</v>
      </c>
      <c r="BD133" s="1">
        <f>+ir_norice!BC121</f>
        <v>14.936749099999998</v>
      </c>
      <c r="BE133" s="1">
        <f>+ir_norice!BD121</f>
        <v>17.074135000000002</v>
      </c>
      <c r="BF133" s="1">
        <f>+ir_norice!BE121</f>
        <v>19.253444700000003</v>
      </c>
      <c r="BG133" s="1">
        <f>+ir_norice!BF121</f>
        <v>21.042463099999999</v>
      </c>
      <c r="BH133" s="1">
        <f>+ir_norice!BG121</f>
        <v>21.107208399999998</v>
      </c>
      <c r="BI133" s="1">
        <f>+ir_norice!BH121</f>
        <v>20.976138299999999</v>
      </c>
      <c r="BJ133" s="1">
        <f>+ir_norice!BI121</f>
        <v>21.005308400000001</v>
      </c>
      <c r="BK133" s="1">
        <f>+ir_norice!BJ121</f>
        <v>21.0524226</v>
      </c>
      <c r="BL133" s="1">
        <f>+ir_norice!BK121</f>
        <v>20.8808425</v>
      </c>
      <c r="BM133" s="1">
        <f>+ir_norice!BL121</f>
        <v>20.826702599999997</v>
      </c>
      <c r="BN133" s="1">
        <f>+ir_norice!BM121</f>
        <v>21.0000833</v>
      </c>
      <c r="BO133" s="1">
        <f>+ir_norice!BN121</f>
        <v>20.988005600000001</v>
      </c>
      <c r="BP133" s="1">
        <f>+ir_norice!BO121</f>
        <v>20.892628500000001</v>
      </c>
      <c r="BQ133" s="1">
        <f>+ir_norice!BP121</f>
        <v>20.809171499999998</v>
      </c>
      <c r="BR133" s="1">
        <f>+ir_norice!BQ121</f>
        <v>20.6021143</v>
      </c>
      <c r="BS133" s="1">
        <f>+ir_norice!BR121</f>
        <v>21.005944199999998</v>
      </c>
      <c r="BT133" s="1">
        <f>+ir_norice!BS121</f>
        <v>20.761590999999999</v>
      </c>
      <c r="BU133" s="1">
        <f>+ir_norice!BT121</f>
        <v>20.743155699999999</v>
      </c>
      <c r="BV133" s="1">
        <f>+ir_norice!BU121</f>
        <v>20.753718500000002</v>
      </c>
      <c r="BW133" s="1">
        <f>+ir_norice!BV121</f>
        <v>20.769425699999999</v>
      </c>
      <c r="BX133" s="1">
        <f>+ir_norice!BW121</f>
        <v>20.778803</v>
      </c>
    </row>
    <row r="134" spans="1:76" x14ac:dyDescent="0.25">
      <c r="A134" s="23" t="s">
        <v>343</v>
      </c>
      <c r="B134" s="5" t="s">
        <v>409</v>
      </c>
      <c r="C134" s="1">
        <f>+rf_rice!B121</f>
        <v>0</v>
      </c>
      <c r="D134" s="1">
        <f>+rf_rice!C121</f>
        <v>0</v>
      </c>
      <c r="E134" s="1">
        <f>+rf_rice!D121</f>
        <v>0</v>
      </c>
      <c r="F134" s="1">
        <f>+rf_rice!E121</f>
        <v>0</v>
      </c>
      <c r="G134" s="1">
        <f>+rf_rice!F121</f>
        <v>0</v>
      </c>
      <c r="H134" s="1">
        <f>+rf_rice!G121</f>
        <v>0</v>
      </c>
      <c r="I134" s="1">
        <f>+rf_rice!H121</f>
        <v>0</v>
      </c>
      <c r="J134" s="1">
        <f>+rf_rice!I121</f>
        <v>0</v>
      </c>
      <c r="K134" s="1">
        <f>+rf_rice!J121</f>
        <v>0</v>
      </c>
      <c r="L134" s="1">
        <f>+rf_rice!K121</f>
        <v>0</v>
      </c>
      <c r="M134" s="1">
        <f>+rf_rice!L121</f>
        <v>0</v>
      </c>
      <c r="N134" s="1">
        <f>+rf_rice!M121</f>
        <v>0</v>
      </c>
      <c r="O134" s="1">
        <f>+rf_rice!N121</f>
        <v>0</v>
      </c>
      <c r="P134" s="1">
        <f>+rf_rice!O121</f>
        <v>0</v>
      </c>
      <c r="Q134" s="1">
        <f>+rf_rice!P121</f>
        <v>0</v>
      </c>
      <c r="R134" s="1">
        <f>+rf_rice!Q121</f>
        <v>0</v>
      </c>
      <c r="S134" s="1">
        <f>+rf_rice!R121</f>
        <v>0</v>
      </c>
      <c r="T134" s="1">
        <f>+rf_rice!S121</f>
        <v>0</v>
      </c>
      <c r="U134" s="1">
        <f>+rf_rice!T121</f>
        <v>0</v>
      </c>
      <c r="V134" s="1">
        <f>+rf_rice!U121</f>
        <v>0</v>
      </c>
      <c r="W134" s="1">
        <f>+rf_rice!V121</f>
        <v>0</v>
      </c>
      <c r="X134" s="1">
        <f>+rf_rice!W121</f>
        <v>0</v>
      </c>
      <c r="Y134" s="1">
        <f>+rf_rice!X121</f>
        <v>0</v>
      </c>
      <c r="Z134" s="1">
        <f>+rf_rice!Y121</f>
        <v>0</v>
      </c>
      <c r="AA134" s="1">
        <f>+rf_rice!Z121</f>
        <v>0</v>
      </c>
      <c r="AB134" s="1">
        <f>+rf_rice!AA121</f>
        <v>0</v>
      </c>
      <c r="AC134" s="1">
        <f>+rf_rice!AB121</f>
        <v>0</v>
      </c>
      <c r="AD134" s="1">
        <f>+rf_rice!AC121</f>
        <v>0</v>
      </c>
      <c r="AE134" s="1">
        <f>+rf_rice!AD121</f>
        <v>0</v>
      </c>
      <c r="AF134" s="1">
        <f>+rf_rice!AE121</f>
        <v>0</v>
      </c>
      <c r="AG134" s="1">
        <f>+rf_rice!AF121</f>
        <v>0</v>
      </c>
      <c r="AH134" s="1">
        <f>+rf_rice!AG121</f>
        <v>0</v>
      </c>
      <c r="AI134" s="1">
        <f>+rf_rice!AH121</f>
        <v>0</v>
      </c>
      <c r="AJ134" s="1">
        <f>+rf_rice!AI121</f>
        <v>0</v>
      </c>
      <c r="AK134" s="1">
        <f>+rf_rice!AJ121</f>
        <v>0</v>
      </c>
      <c r="AL134" s="1">
        <f>+rf_rice!AK121</f>
        <v>0</v>
      </c>
      <c r="AM134" s="1">
        <f>+rf_rice!AL121</f>
        <v>0</v>
      </c>
      <c r="AN134" s="1">
        <f>+rf_rice!AM121</f>
        <v>0</v>
      </c>
      <c r="AO134" s="1">
        <f>+rf_rice!AN121</f>
        <v>0</v>
      </c>
      <c r="AP134" s="1">
        <f>+rf_rice!AO121</f>
        <v>0</v>
      </c>
      <c r="AQ134" s="1">
        <f>+rf_rice!AP121</f>
        <v>0</v>
      </c>
      <c r="AR134" s="1">
        <f>+rf_rice!AQ121</f>
        <v>0</v>
      </c>
      <c r="AS134" s="1">
        <f>+rf_rice!AR121</f>
        <v>0</v>
      </c>
      <c r="AT134" s="1">
        <f>+rf_rice!AS121</f>
        <v>0</v>
      </c>
      <c r="AU134" s="1">
        <f>+rf_rice!AT121</f>
        <v>0</v>
      </c>
      <c r="AV134" s="1">
        <f>+rf_rice!AU121</f>
        <v>0</v>
      </c>
      <c r="AW134" s="1">
        <f>+rf_rice!AV121</f>
        <v>0</v>
      </c>
      <c r="AX134" s="1">
        <f>+rf_rice!AW121</f>
        <v>0</v>
      </c>
      <c r="AY134" s="1">
        <f>+rf_rice!AX121</f>
        <v>0</v>
      </c>
      <c r="AZ134" s="1">
        <f>+rf_rice!AY121</f>
        <v>0</v>
      </c>
      <c r="BA134" s="1">
        <f>+rf_rice!AZ121</f>
        <v>0</v>
      </c>
      <c r="BB134" s="1">
        <f>+rf_rice!BA121</f>
        <v>0</v>
      </c>
      <c r="BC134" s="1">
        <f>+rf_rice!BB121</f>
        <v>0</v>
      </c>
      <c r="BD134" s="1">
        <f>+rf_rice!BC121</f>
        <v>0</v>
      </c>
      <c r="BE134" s="1">
        <f>+rf_rice!BD121</f>
        <v>0</v>
      </c>
      <c r="BF134" s="1">
        <f>+rf_rice!BE121</f>
        <v>0</v>
      </c>
      <c r="BG134" s="1">
        <f>+rf_rice!BF121</f>
        <v>0</v>
      </c>
      <c r="BH134" s="1">
        <f>+rf_rice!BG121</f>
        <v>0</v>
      </c>
      <c r="BI134" s="1">
        <f>+rf_rice!BH121</f>
        <v>0</v>
      </c>
      <c r="BJ134" s="1">
        <f>+rf_rice!BI121</f>
        <v>0</v>
      </c>
      <c r="BK134" s="1">
        <f>+rf_rice!BJ121</f>
        <v>0</v>
      </c>
      <c r="BL134" s="1">
        <f>+rf_rice!BK121</f>
        <v>0</v>
      </c>
      <c r="BM134" s="1">
        <f>+rf_rice!BL121</f>
        <v>0</v>
      </c>
      <c r="BN134" s="1">
        <f>+rf_rice!BM121</f>
        <v>0</v>
      </c>
      <c r="BO134" s="1">
        <f>+rf_rice!BN121</f>
        <v>0</v>
      </c>
      <c r="BP134" s="1">
        <f>+rf_rice!BO121</f>
        <v>0</v>
      </c>
      <c r="BQ134" s="1">
        <f>+rf_rice!BP121</f>
        <v>0</v>
      </c>
      <c r="BR134" s="1">
        <f>+rf_rice!BQ121</f>
        <v>0</v>
      </c>
      <c r="BS134" s="1">
        <f>+rf_rice!BR121</f>
        <v>0</v>
      </c>
      <c r="BT134" s="1">
        <f>+rf_rice!BS121</f>
        <v>0</v>
      </c>
      <c r="BU134" s="1">
        <f>+rf_rice!BT121</f>
        <v>0</v>
      </c>
      <c r="BV134" s="1">
        <f>+rf_rice!BU121</f>
        <v>0</v>
      </c>
      <c r="BW134" s="1">
        <f>+rf_rice!BV121</f>
        <v>0</v>
      </c>
      <c r="BX134" s="1">
        <f>+rf_rice!BW121</f>
        <v>0</v>
      </c>
    </row>
    <row r="135" spans="1:76" x14ac:dyDescent="0.25">
      <c r="A135" s="23" t="s">
        <v>343</v>
      </c>
      <c r="B135" t="s">
        <v>410</v>
      </c>
      <c r="C135" s="1">
        <f>+ir_rice!B121</f>
        <v>0</v>
      </c>
      <c r="D135" s="1">
        <f>+ir_rice!C121</f>
        <v>0</v>
      </c>
      <c r="E135" s="1">
        <f>+ir_rice!D121</f>
        <v>0</v>
      </c>
      <c r="F135" s="1">
        <f>+ir_rice!E121</f>
        <v>0</v>
      </c>
      <c r="G135" s="1">
        <f>+ir_rice!F121</f>
        <v>0</v>
      </c>
      <c r="H135" s="1">
        <f>+ir_rice!G121</f>
        <v>0</v>
      </c>
      <c r="I135" s="1">
        <f>+ir_rice!H121</f>
        <v>0</v>
      </c>
      <c r="J135" s="1">
        <f>+ir_rice!I121</f>
        <v>0</v>
      </c>
      <c r="K135" s="1">
        <f>+ir_rice!J121</f>
        <v>0</v>
      </c>
      <c r="L135" s="1">
        <f>+ir_rice!K121</f>
        <v>0</v>
      </c>
      <c r="M135" s="1">
        <f>+ir_rice!L121</f>
        <v>0</v>
      </c>
      <c r="N135" s="1">
        <f>+ir_rice!M121</f>
        <v>0</v>
      </c>
      <c r="O135" s="1">
        <f>+ir_rice!N121</f>
        <v>0</v>
      </c>
      <c r="P135" s="1">
        <f>+ir_rice!O121</f>
        <v>0</v>
      </c>
      <c r="Q135" s="1">
        <f>+ir_rice!P121</f>
        <v>0</v>
      </c>
      <c r="R135" s="1">
        <f>+ir_rice!Q121</f>
        <v>0</v>
      </c>
      <c r="S135" s="1">
        <f>+ir_rice!R121</f>
        <v>0</v>
      </c>
      <c r="T135" s="1">
        <f>+ir_rice!S121</f>
        <v>0</v>
      </c>
      <c r="U135" s="1">
        <f>+ir_rice!T121</f>
        <v>0</v>
      </c>
      <c r="V135" s="1">
        <f>+ir_rice!U121</f>
        <v>0</v>
      </c>
      <c r="W135" s="1">
        <f>+ir_rice!V121</f>
        <v>0</v>
      </c>
      <c r="X135" s="1">
        <f>+ir_rice!W121</f>
        <v>0</v>
      </c>
      <c r="Y135" s="1">
        <f>+ir_rice!X121</f>
        <v>0</v>
      </c>
      <c r="Z135" s="1">
        <f>+ir_rice!Y121</f>
        <v>0</v>
      </c>
      <c r="AA135" s="1">
        <f>+ir_rice!Z121</f>
        <v>0</v>
      </c>
      <c r="AB135" s="1">
        <f>+ir_rice!AA121</f>
        <v>0</v>
      </c>
      <c r="AC135" s="1">
        <f>+ir_rice!AB121</f>
        <v>0</v>
      </c>
      <c r="AD135" s="1">
        <f>+ir_rice!AC121</f>
        <v>0</v>
      </c>
      <c r="AE135" s="1">
        <f>+ir_rice!AD121</f>
        <v>0</v>
      </c>
      <c r="AF135" s="1">
        <f>+ir_rice!AE121</f>
        <v>0</v>
      </c>
      <c r="AG135" s="1">
        <f>+ir_rice!AF121</f>
        <v>0</v>
      </c>
      <c r="AH135" s="1">
        <f>+ir_rice!AG121</f>
        <v>0</v>
      </c>
      <c r="AI135" s="1">
        <f>+ir_rice!AH121</f>
        <v>0</v>
      </c>
      <c r="AJ135" s="1">
        <f>+ir_rice!AI121</f>
        <v>0</v>
      </c>
      <c r="AK135" s="1">
        <f>+ir_rice!AJ121</f>
        <v>0</v>
      </c>
      <c r="AL135" s="1">
        <f>+ir_rice!AK121</f>
        <v>0</v>
      </c>
      <c r="AM135" s="1">
        <f>+ir_rice!AL121</f>
        <v>0</v>
      </c>
      <c r="AN135" s="1">
        <f>+ir_rice!AM121</f>
        <v>2.1277E-5</v>
      </c>
      <c r="AO135" s="1">
        <f>+ir_rice!AN121</f>
        <v>5.5103210000000005E-5</v>
      </c>
      <c r="AP135" s="1">
        <f>+ir_rice!AO121</f>
        <v>1.4286879999999999E-4</v>
      </c>
      <c r="AQ135" s="1">
        <f>+ir_rice!AP121</f>
        <v>3.7308919999999997E-4</v>
      </c>
      <c r="AR135" s="1">
        <f>+ir_rice!AQ121</f>
        <v>9.7136990000000001E-4</v>
      </c>
      <c r="AS135" s="1">
        <f>+ir_rice!AR121</f>
        <v>2.5656429999999998E-3</v>
      </c>
      <c r="AT135" s="1">
        <f>+ir_rice!AS121</f>
        <v>6.8778369999999995E-3</v>
      </c>
      <c r="AU135" s="1">
        <f>+ir_rice!AT121</f>
        <v>1.6807140000000002E-2</v>
      </c>
      <c r="AV135" s="1">
        <f>+ir_rice!AU121</f>
        <v>4.3637910000000002E-2</v>
      </c>
      <c r="AW135" s="1">
        <f>+ir_rice!AV121</f>
        <v>0.1089241</v>
      </c>
      <c r="AX135" s="1">
        <f>+ir_rice!AW121</f>
        <v>0.14599999999999999</v>
      </c>
      <c r="AY135" s="1">
        <f>+ir_rice!AX121</f>
        <v>0.27</v>
      </c>
      <c r="AZ135" s="1">
        <f>+ir_rice!AY121</f>
        <v>0.52600000000000002</v>
      </c>
      <c r="BA135" s="1">
        <f>+ir_rice!AZ121</f>
        <v>0.39100000000000001</v>
      </c>
      <c r="BB135" s="1">
        <f>+ir_rice!BA121</f>
        <v>0.433</v>
      </c>
      <c r="BC135" s="1">
        <f>+ir_rice!BB121</f>
        <v>0.66200009999999998</v>
      </c>
      <c r="BD135" s="1">
        <f>+ir_rice!BC121</f>
        <v>0.64300000000000002</v>
      </c>
      <c r="BE135" s="1">
        <f>+ir_rice!BD121</f>
        <v>0.73437299999999994</v>
      </c>
      <c r="BF135" s="1">
        <f>+ir_rice!BE121</f>
        <v>1.3403</v>
      </c>
      <c r="BG135" s="1">
        <f>+ir_rice!BF121</f>
        <v>1.1424000000000001</v>
      </c>
      <c r="BH135" s="1">
        <f>+ir_rice!BG121</f>
        <v>1.2298530000000001</v>
      </c>
      <c r="BI135" s="1">
        <f>+ir_rice!BH121</f>
        <v>1.341143</v>
      </c>
      <c r="BJ135" s="1">
        <f>+ir_rice!BI121</f>
        <v>1.2978399999999999</v>
      </c>
      <c r="BK135" s="1">
        <f>+ir_rice!BJ121</f>
        <v>1.212861</v>
      </c>
      <c r="BL135" s="1">
        <f>+ir_rice!BK121</f>
        <v>1.3455900000000001</v>
      </c>
      <c r="BM135" s="1">
        <f>+ir_rice!BL121</f>
        <v>1.36138</v>
      </c>
      <c r="BN135" s="1">
        <f>+ir_rice!BM121</f>
        <v>1.1416299999999999</v>
      </c>
      <c r="BO135" s="1">
        <f>+ir_rice!BN121</f>
        <v>1.112088</v>
      </c>
      <c r="BP135" s="1">
        <f>+ir_rice!BO121</f>
        <v>1.2043569999999999</v>
      </c>
      <c r="BQ135" s="1">
        <f>+ir_rice!BP121</f>
        <v>1.2557499999999999</v>
      </c>
      <c r="BR135" s="1">
        <f>+ir_rice!BQ121</f>
        <v>1.46295</v>
      </c>
      <c r="BS135" s="1">
        <f>+ir_rice!BR121</f>
        <v>1.0590700000000002</v>
      </c>
      <c r="BT135" s="1">
        <f>+ir_rice!BS121</f>
        <v>1.2750920000000001</v>
      </c>
      <c r="BU135" s="1">
        <f>+ir_rice!BT121</f>
        <v>1.2868540000000002</v>
      </c>
      <c r="BV135" s="1">
        <f>+ir_rice!BU121</f>
        <v>1.264008</v>
      </c>
      <c r="BW135" s="1">
        <f>+ir_rice!BV121</f>
        <v>1.2401899999999999</v>
      </c>
      <c r="BX135" s="1">
        <f>+ir_rice!BW121</f>
        <v>1.2159719999999998</v>
      </c>
    </row>
    <row r="136" spans="1:76" x14ac:dyDescent="0.25">
      <c r="A136" s="23" t="s">
        <v>343</v>
      </c>
      <c r="B136" t="s">
        <v>411</v>
      </c>
      <c r="C136" s="1">
        <f>+rangeland!B121</f>
        <v>0</v>
      </c>
      <c r="D136" s="1">
        <f>+rangeland!C121</f>
        <v>0</v>
      </c>
      <c r="E136" s="1">
        <f>+rangeland!D121</f>
        <v>0</v>
      </c>
      <c r="F136" s="1">
        <f>+rangeland!E121</f>
        <v>0</v>
      </c>
      <c r="G136" s="1">
        <f>+rangeland!F121</f>
        <v>0</v>
      </c>
      <c r="H136" s="1">
        <f>+rangeland!G121</f>
        <v>0</v>
      </c>
      <c r="I136" s="1">
        <f>+rangeland!H121</f>
        <v>0</v>
      </c>
      <c r="J136" s="1">
        <f>+rangeland!I121</f>
        <v>0</v>
      </c>
      <c r="K136" s="1">
        <f>+rangeland!J121</f>
        <v>0</v>
      </c>
      <c r="L136" s="1">
        <f>+rangeland!K121</f>
        <v>0</v>
      </c>
      <c r="M136" s="1">
        <f>+rangeland!L121</f>
        <v>0</v>
      </c>
      <c r="N136" s="1">
        <f>+rangeland!M121</f>
        <v>0</v>
      </c>
      <c r="O136" s="1">
        <f>+rangeland!N121</f>
        <v>0</v>
      </c>
      <c r="P136" s="1">
        <f>+rangeland!O121</f>
        <v>0</v>
      </c>
      <c r="Q136" s="1">
        <f>+rangeland!P121</f>
        <v>0</v>
      </c>
      <c r="R136" s="1">
        <f>+rangeland!Q121</f>
        <v>0</v>
      </c>
      <c r="S136" s="1">
        <f>+rangeland!R121</f>
        <v>0</v>
      </c>
      <c r="T136" s="1">
        <f>+rangeland!S121</f>
        <v>0</v>
      </c>
      <c r="U136" s="1">
        <f>+rangeland!T121</f>
        <v>0</v>
      </c>
      <c r="V136" s="1">
        <f>+rangeland!U121</f>
        <v>0</v>
      </c>
      <c r="W136" s="1">
        <f>+rangeland!V121</f>
        <v>0</v>
      </c>
      <c r="X136" s="1">
        <f>+rangeland!W121</f>
        <v>0</v>
      </c>
      <c r="Y136" s="1">
        <f>+rangeland!X121</f>
        <v>0</v>
      </c>
      <c r="Z136" s="1">
        <f>+rangeland!Y121</f>
        <v>0</v>
      </c>
      <c r="AA136" s="1">
        <f>+rangeland!Z121</f>
        <v>0</v>
      </c>
      <c r="AB136" s="1">
        <f>+rangeland!AA121</f>
        <v>0</v>
      </c>
      <c r="AC136" s="1">
        <f>+rangeland!AB121</f>
        <v>1.4969110000000001</v>
      </c>
      <c r="AD136" s="1">
        <f>+rangeland!AC121</f>
        <v>4.1617800000000003</v>
      </c>
      <c r="AE136" s="1">
        <f>+rangeland!AD121</f>
        <v>4.900989</v>
      </c>
      <c r="AF136" s="1">
        <f>+rangeland!AE121</f>
        <v>5.7076709999999995</v>
      </c>
      <c r="AG136" s="1">
        <f>+rangeland!AF121</f>
        <v>6.5862800000000004</v>
      </c>
      <c r="AH136" s="1">
        <f>+rangeland!AG121</f>
        <v>7.8395999999999999</v>
      </c>
      <c r="AI136" s="1">
        <f>+rangeland!AH121</f>
        <v>8.9198589999999989</v>
      </c>
      <c r="AJ136" s="1">
        <f>+rangeland!AI121</f>
        <v>11.39113</v>
      </c>
      <c r="AK136" s="1">
        <f>+rangeland!AJ121</f>
        <v>12.819697980000001</v>
      </c>
      <c r="AL136" s="1">
        <f>+rangeland!AK121</f>
        <v>14.344846410000001</v>
      </c>
      <c r="AM136" s="1">
        <f>+rangeland!AL121</f>
        <v>16.005686309999998</v>
      </c>
      <c r="AN136" s="1">
        <f>+rangeland!AM121</f>
        <v>17.896837900000001</v>
      </c>
      <c r="AO136" s="1">
        <f>+rangeland!AN121</f>
        <v>20.022391800000001</v>
      </c>
      <c r="AP136" s="1">
        <f>+rangeland!AO121</f>
        <v>22.435434600000001</v>
      </c>
      <c r="AQ136" s="1">
        <f>+rangeland!AP121</f>
        <v>25.152989300000002</v>
      </c>
      <c r="AR136" s="1">
        <f>+rangeland!AQ121</f>
        <v>28.623517200000002</v>
      </c>
      <c r="AS136" s="1">
        <f>+rangeland!AR121</f>
        <v>33.130375999999998</v>
      </c>
      <c r="AT136" s="1">
        <f>+rangeland!AS121</f>
        <v>43.583667999999996</v>
      </c>
      <c r="AU136" s="1">
        <f>+rangeland!AT121</f>
        <v>39.3294</v>
      </c>
      <c r="AV136" s="1">
        <f>+rangeland!AU121</f>
        <v>69.412941999999987</v>
      </c>
      <c r="AW136" s="1">
        <f>+rangeland!AV121</f>
        <v>76.015044000000003</v>
      </c>
      <c r="AX136" s="1">
        <f>+rangeland!AW121</f>
        <v>127.46961499999999</v>
      </c>
      <c r="AY136" s="1">
        <f>+rangeland!AX121</f>
        <v>133.28401100000002</v>
      </c>
      <c r="AZ136" s="1">
        <f>+rangeland!AY121</f>
        <v>143.40021200000001</v>
      </c>
      <c r="BA136" s="1">
        <f>+rangeland!AZ121</f>
        <v>164.35175000000001</v>
      </c>
      <c r="BB136" s="1">
        <f>+rangeland!BA121</f>
        <v>200.45188000000002</v>
      </c>
      <c r="BC136" s="1">
        <f>+rangeland!BB121</f>
        <v>219.04301000000001</v>
      </c>
      <c r="BD136" s="1">
        <f>+rangeland!BC121</f>
        <v>220.44208999999998</v>
      </c>
      <c r="BE136" s="1">
        <f>+rangeland!BD121</f>
        <v>202.38341</v>
      </c>
      <c r="BF136" s="1">
        <f>+rangeland!BE121</f>
        <v>197.68368000000001</v>
      </c>
      <c r="BG136" s="1">
        <f>+rangeland!BF121</f>
        <v>198.99413000000001</v>
      </c>
      <c r="BH136" s="1">
        <f>+rangeland!BG121</f>
        <v>197.75041000000002</v>
      </c>
      <c r="BI136" s="1">
        <f>+rangeland!BH121</f>
        <v>198.14661000000001</v>
      </c>
      <c r="BJ136" s="1">
        <f>+rangeland!BI121</f>
        <v>198.58852999999999</v>
      </c>
      <c r="BK136" s="1">
        <f>+rangeland!BJ121</f>
        <v>200.32728999999998</v>
      </c>
      <c r="BL136" s="1">
        <f>+rangeland!BK121</f>
        <v>202.09417999999999</v>
      </c>
      <c r="BM136" s="1">
        <f>+rangeland!BL121</f>
        <v>203.86296000000002</v>
      </c>
      <c r="BN136" s="1">
        <f>+rangeland!BM121</f>
        <v>205.62646000000001</v>
      </c>
      <c r="BO136" s="1">
        <f>+rangeland!BN121</f>
        <v>207.24211</v>
      </c>
      <c r="BP136" s="1">
        <f>+rangeland!BO121</f>
        <v>207.53789</v>
      </c>
      <c r="BQ136" s="1">
        <f>+rangeland!BP121</f>
        <v>207.83562000000001</v>
      </c>
      <c r="BR136" s="1">
        <f>+rangeland!BQ121</f>
        <v>207.99166</v>
      </c>
      <c r="BS136" s="1">
        <f>+rangeland!BR121</f>
        <v>208.46706</v>
      </c>
      <c r="BT136" s="1">
        <f>+rangeland!BS121</f>
        <v>208.90984</v>
      </c>
      <c r="BU136" s="1">
        <f>+rangeland!BT121</f>
        <v>209.19325000000001</v>
      </c>
      <c r="BV136" s="1">
        <f>+rangeland!BU121</f>
        <v>209.25748000000002</v>
      </c>
      <c r="BW136" s="1">
        <f>+rangeland!BV121</f>
        <v>209.40915000000001</v>
      </c>
      <c r="BX136" s="1">
        <f>+rangeland!BW121</f>
        <v>209.54462000000001</v>
      </c>
    </row>
    <row r="137" spans="1:76" x14ac:dyDescent="0.25">
      <c r="A137" s="23" t="s">
        <v>343</v>
      </c>
      <c r="B137" t="s">
        <v>412</v>
      </c>
      <c r="C137" s="1">
        <f>+pasture!B121</f>
        <v>0</v>
      </c>
      <c r="D137" s="1">
        <f>+pasture!C121</f>
        <v>0</v>
      </c>
      <c r="E137" s="1">
        <f>+pasture!D121</f>
        <v>0</v>
      </c>
      <c r="F137" s="1">
        <f>+pasture!E121</f>
        <v>0</v>
      </c>
      <c r="G137" s="1">
        <f>+pasture!F121</f>
        <v>0</v>
      </c>
      <c r="H137" s="1">
        <f>+pasture!G121</f>
        <v>0</v>
      </c>
      <c r="I137" s="1">
        <f>+pasture!H121</f>
        <v>0</v>
      </c>
      <c r="J137" s="1">
        <f>+pasture!I121</f>
        <v>0</v>
      </c>
      <c r="K137" s="1">
        <f>+pasture!J121</f>
        <v>0</v>
      </c>
      <c r="L137" s="1">
        <f>+pasture!K121</f>
        <v>0</v>
      </c>
      <c r="M137" s="1">
        <f>+pasture!L121</f>
        <v>0</v>
      </c>
      <c r="N137" s="1">
        <f>+pasture!M121</f>
        <v>0</v>
      </c>
      <c r="O137" s="1">
        <f>+pasture!N121</f>
        <v>0</v>
      </c>
      <c r="P137" s="1">
        <f>+pasture!O121</f>
        <v>0</v>
      </c>
      <c r="Q137" s="1">
        <f>+pasture!P121</f>
        <v>0</v>
      </c>
      <c r="R137" s="1">
        <f>+pasture!Q121</f>
        <v>0</v>
      </c>
      <c r="S137" s="1">
        <f>+pasture!R121</f>
        <v>0</v>
      </c>
      <c r="T137" s="1">
        <f>+pasture!S121</f>
        <v>0</v>
      </c>
      <c r="U137" s="1">
        <f>+pasture!T121</f>
        <v>0</v>
      </c>
      <c r="V137" s="1">
        <f>+pasture!U121</f>
        <v>0</v>
      </c>
      <c r="W137" s="1">
        <f>+pasture!V121</f>
        <v>0</v>
      </c>
      <c r="X137" s="1">
        <f>+pasture!W121</f>
        <v>0</v>
      </c>
      <c r="Y137" s="1">
        <f>+pasture!X121</f>
        <v>0</v>
      </c>
      <c r="Z137" s="1">
        <f>+pasture!Y121</f>
        <v>0</v>
      </c>
      <c r="AA137" s="1">
        <f>+pasture!Z121</f>
        <v>0</v>
      </c>
      <c r="AB137" s="1">
        <f>+pasture!AA121</f>
        <v>0</v>
      </c>
      <c r="AC137" s="1">
        <f>+pasture!AB121</f>
        <v>0</v>
      </c>
      <c r="AD137" s="1">
        <f>+pasture!AC121</f>
        <v>4.0052059999999999E-3</v>
      </c>
      <c r="AE137" s="1">
        <f>+pasture!AD121</f>
        <v>5.0298470000000005E-3</v>
      </c>
      <c r="AF137" s="1">
        <f>+pasture!AE121</f>
        <v>7.6417550000000009E-3</v>
      </c>
      <c r="AG137" s="1">
        <f>+pasture!AF121</f>
        <v>1.2758429999999999E-2</v>
      </c>
      <c r="AH137" s="1">
        <f>+pasture!AG121</f>
        <v>2.3728610000000001E-2</v>
      </c>
      <c r="AI137" s="1">
        <f>+pasture!AH121</f>
        <v>4.0085579999999996E-2</v>
      </c>
      <c r="AJ137" s="1">
        <f>+pasture!AI121</f>
        <v>6.5176369999999997E-2</v>
      </c>
      <c r="AK137" s="1">
        <f>+pasture!AJ121</f>
        <v>9.8724667729999993E-2</v>
      </c>
      <c r="AL137" s="1">
        <f>+pasture!AK121</f>
        <v>0.1366614521</v>
      </c>
      <c r="AM137" s="1">
        <f>+pasture!AL121</f>
        <v>0.1811966482</v>
      </c>
      <c r="AN137" s="1">
        <f>+pasture!AM121</f>
        <v>0.28318449849999999</v>
      </c>
      <c r="AO137" s="1">
        <f>+pasture!AN121</f>
        <v>0.43934641400000002</v>
      </c>
      <c r="AP137" s="1">
        <f>+pasture!AO121</f>
        <v>0.68934648700000001</v>
      </c>
      <c r="AQ137" s="1">
        <f>+pasture!AP121</f>
        <v>1.1441337459999998</v>
      </c>
      <c r="AR137" s="1">
        <f>+pasture!AQ121</f>
        <v>1.7553104600000002</v>
      </c>
      <c r="AS137" s="1">
        <f>+pasture!AR121</f>
        <v>2.9671854199999999</v>
      </c>
      <c r="AT137" s="1">
        <f>+pasture!AS121</f>
        <v>5.2525365100000005</v>
      </c>
      <c r="AU137" s="1">
        <f>+pasture!AT121</f>
        <v>5.5407101799999996</v>
      </c>
      <c r="AV137" s="1">
        <f>+pasture!AU121</f>
        <v>12.4893214</v>
      </c>
      <c r="AW137" s="1">
        <f>+pasture!AV121</f>
        <v>16.0908698</v>
      </c>
      <c r="AX137" s="1">
        <f>+pasture!AW121</f>
        <v>30.488075700000003</v>
      </c>
      <c r="AY137" s="1">
        <f>+pasture!AX121</f>
        <v>34.540478800000002</v>
      </c>
      <c r="AZ137" s="1">
        <f>+pasture!AY121</f>
        <v>37.949123099999994</v>
      </c>
      <c r="BA137" s="1">
        <f>+pasture!AZ121</f>
        <v>44.672777900000007</v>
      </c>
      <c r="BB137" s="1">
        <f>+pasture!BA121</f>
        <v>53.152184999999996</v>
      </c>
      <c r="BC137" s="1">
        <f>+pasture!BB121</f>
        <v>59.060751000000003</v>
      </c>
      <c r="BD137" s="1">
        <f>+pasture!BC121</f>
        <v>60.383411000000009</v>
      </c>
      <c r="BE137" s="1">
        <f>+pasture!BD121</f>
        <v>55.548606000000007</v>
      </c>
      <c r="BF137" s="1">
        <f>+pasture!BE121</f>
        <v>54.710845000000006</v>
      </c>
      <c r="BG137" s="1">
        <f>+pasture!BF121</f>
        <v>54.408944000000005</v>
      </c>
      <c r="BH137" s="1">
        <f>+pasture!BG121</f>
        <v>54.014989</v>
      </c>
      <c r="BI137" s="1">
        <f>+pasture!BH121</f>
        <v>54.087076999999994</v>
      </c>
      <c r="BJ137" s="1">
        <f>+pasture!BI121</f>
        <v>54.167232999999996</v>
      </c>
      <c r="BK137" s="1">
        <f>+pasture!BJ121</f>
        <v>54.642694999999996</v>
      </c>
      <c r="BL137" s="1">
        <f>+pasture!BK121</f>
        <v>55.090726000000004</v>
      </c>
      <c r="BM137" s="1">
        <f>+pasture!BL121</f>
        <v>55.534745999999998</v>
      </c>
      <c r="BN137" s="1">
        <f>+pasture!BM121</f>
        <v>55.986525999999998</v>
      </c>
      <c r="BO137" s="1">
        <f>+pasture!BN121</f>
        <v>56.428231000000004</v>
      </c>
      <c r="BP137" s="1">
        <f>+pasture!BO121</f>
        <v>56.506980000000006</v>
      </c>
      <c r="BQ137" s="1">
        <f>+pasture!BP121</f>
        <v>56.560986000000007</v>
      </c>
      <c r="BR137" s="1">
        <f>+pasture!BQ121</f>
        <v>56.579438999999986</v>
      </c>
      <c r="BS137" s="1">
        <f>+pasture!BR121</f>
        <v>56.634923000000001</v>
      </c>
      <c r="BT137" s="1">
        <f>+pasture!BS121</f>
        <v>56.688074999999998</v>
      </c>
      <c r="BU137" s="1">
        <f>+pasture!BT121</f>
        <v>56.722062999999999</v>
      </c>
      <c r="BV137" s="1">
        <f>+pasture!BU121</f>
        <v>57.054829999999995</v>
      </c>
      <c r="BW137" s="1">
        <f>+pasture!BV121</f>
        <v>57.306041</v>
      </c>
      <c r="BX137" s="1">
        <f>+pasture!BW121</f>
        <v>57.567367999999995</v>
      </c>
    </row>
    <row r="138" spans="1:76" x14ac:dyDescent="0.25">
      <c r="A138" s="24" t="s">
        <v>348</v>
      </c>
      <c r="B138" t="s">
        <v>407</v>
      </c>
      <c r="C138" s="1">
        <f>+rf_norice!B122</f>
        <v>0</v>
      </c>
      <c r="D138" s="1">
        <f>+rf_norice!C122</f>
        <v>0</v>
      </c>
      <c r="E138" s="1">
        <f>+rf_norice!D122</f>
        <v>0</v>
      </c>
      <c r="F138" s="1">
        <f>+rf_norice!E122</f>
        <v>0</v>
      </c>
      <c r="G138" s="1">
        <f>+rf_norice!F122</f>
        <v>2.7757260000000002E-2</v>
      </c>
      <c r="H138" s="1">
        <f>+rf_norice!G122</f>
        <v>0.31805801</v>
      </c>
      <c r="I138" s="1">
        <f>+rf_norice!H122</f>
        <v>1.099592428</v>
      </c>
      <c r="J138" s="1">
        <f>+rf_norice!I122</f>
        <v>3.7817675099999999</v>
      </c>
      <c r="K138" s="1">
        <f>+rf_norice!J122</f>
        <v>5.4487507199999996</v>
      </c>
      <c r="L138" s="1">
        <f>+rf_norice!K122</f>
        <v>6.2604454399999998</v>
      </c>
      <c r="M138" s="1">
        <f>+rf_norice!L122</f>
        <v>7.1455428000000003</v>
      </c>
      <c r="N138" s="1">
        <f>+rf_norice!M122</f>
        <v>7.5787515000000001</v>
      </c>
      <c r="O138" s="1">
        <f>+rf_norice!N122</f>
        <v>8.037801</v>
      </c>
      <c r="P138" s="1">
        <f>+rf_norice!O122</f>
        <v>8.5241924000000004</v>
      </c>
      <c r="Q138" s="1">
        <f>+rf_norice!P122</f>
        <v>9.0397590999999977</v>
      </c>
      <c r="R138" s="1">
        <f>+rf_norice!Q122</f>
        <v>9.5862078999999998</v>
      </c>
      <c r="S138" s="1">
        <f>+rf_norice!R122</f>
        <v>10.165410099999999</v>
      </c>
      <c r="T138" s="1">
        <f>+rf_norice!S122</f>
        <v>10.7774635</v>
      </c>
      <c r="U138" s="1">
        <f>+rf_norice!T122</f>
        <v>11.426632200000002</v>
      </c>
      <c r="V138" s="1">
        <f>+rf_norice!U122</f>
        <v>12.8776554</v>
      </c>
      <c r="W138" s="1">
        <f>+rf_norice!V122</f>
        <v>14.327608999999999</v>
      </c>
      <c r="X138" s="1">
        <f>+rf_norice!W122</f>
        <v>15.862575199999998</v>
      </c>
      <c r="Y138" s="1">
        <f>+rf_norice!X122</f>
        <v>17.398166499999999</v>
      </c>
      <c r="Z138" s="1">
        <f>+rf_norice!Y122</f>
        <v>18.936243400000002</v>
      </c>
      <c r="AA138" s="1">
        <f>+rf_norice!Z122</f>
        <v>20.471736499999999</v>
      </c>
      <c r="AB138" s="1">
        <f>+rf_norice!AA122</f>
        <v>25.2431257</v>
      </c>
      <c r="AC138" s="1">
        <f>+rf_norice!AB122</f>
        <v>8.9923140000000004</v>
      </c>
      <c r="AD138" s="1">
        <f>+rf_norice!AC122</f>
        <v>9.1239375999999996</v>
      </c>
      <c r="AE138" s="1">
        <f>+rf_norice!AD122</f>
        <v>9.6791999999999998</v>
      </c>
      <c r="AF138" s="1">
        <f>+rf_norice!AE122</f>
        <v>10.260079600000001</v>
      </c>
      <c r="AG138" s="1">
        <f>+rf_norice!AF122</f>
        <v>10.8682037</v>
      </c>
      <c r="AH138" s="1">
        <f>+rf_norice!AG122</f>
        <v>11.505877799999999</v>
      </c>
      <c r="AI138" s="1">
        <f>+rf_norice!AH122</f>
        <v>12.175540699999999</v>
      </c>
      <c r="AJ138" s="1">
        <f>+rf_norice!AI122</f>
        <v>12.879794800000001</v>
      </c>
      <c r="AK138" s="1">
        <f>+rf_norice!AJ122</f>
        <v>13.621942199999999</v>
      </c>
      <c r="AL138" s="1">
        <f>+rf_norice!AK122</f>
        <v>14.412784099999998</v>
      </c>
      <c r="AM138" s="1">
        <f>+rf_norice!AL122</f>
        <v>15.2477394</v>
      </c>
      <c r="AN138" s="1">
        <f>+rf_norice!AM122</f>
        <v>16.131055700000001</v>
      </c>
      <c r="AO138" s="1">
        <f>+rf_norice!AN122</f>
        <v>15.629536199999999</v>
      </c>
      <c r="AP138" s="1">
        <f>+rf_norice!AO122</f>
        <v>15.467108799999998</v>
      </c>
      <c r="AQ138" s="1">
        <f>+rf_norice!AP122</f>
        <v>16.962904900000002</v>
      </c>
      <c r="AR138" s="1">
        <f>+rf_norice!AQ122</f>
        <v>18.298060700000001</v>
      </c>
      <c r="AS138" s="1">
        <f>+rf_norice!AR122</f>
        <v>19.782400500000001</v>
      </c>
      <c r="AT138" s="1">
        <f>+rf_norice!AS122</f>
        <v>21.143412999999999</v>
      </c>
      <c r="AU138" s="1">
        <f>+rf_norice!AT122</f>
        <v>22.138012</v>
      </c>
      <c r="AV138" s="1">
        <f>+rf_norice!AU122</f>
        <v>23.912766000000001</v>
      </c>
      <c r="AW138" s="1">
        <f>+rf_norice!AV122</f>
        <v>27.616815000000003</v>
      </c>
      <c r="AX138" s="1">
        <f>+rf_norice!AW122</f>
        <v>30.661618000000004</v>
      </c>
      <c r="AY138" s="1">
        <f>+rf_norice!AX122</f>
        <v>37.710702000000005</v>
      </c>
      <c r="AZ138" s="1">
        <f>+rf_norice!AY122</f>
        <v>47.950584999999997</v>
      </c>
      <c r="BA138" s="1">
        <f>+rf_norice!AZ122</f>
        <v>64.629594999999995</v>
      </c>
      <c r="BB138" s="1">
        <f>+rf_norice!BA122</f>
        <v>73.796614000000005</v>
      </c>
      <c r="BC138" s="1">
        <f>+rf_norice!BB122</f>
        <v>75.547758999999999</v>
      </c>
      <c r="BD138" s="1">
        <f>+rf_norice!BC122</f>
        <v>93.800406999999993</v>
      </c>
      <c r="BE138" s="1">
        <f>+rf_norice!BD122</f>
        <v>113.27876000000001</v>
      </c>
      <c r="BF138" s="1">
        <f>+rf_norice!BE122</f>
        <v>126.89901999999999</v>
      </c>
      <c r="BG138" s="1">
        <f>+rf_norice!BF122</f>
        <v>134.77243000000001</v>
      </c>
      <c r="BH138" s="1">
        <f>+rf_norice!BG122</f>
        <v>144.81238999999999</v>
      </c>
      <c r="BI138" s="1">
        <f>+rf_norice!BH122</f>
        <v>146.14312000000001</v>
      </c>
      <c r="BJ138" s="1">
        <f>+rf_norice!BI122</f>
        <v>145.34377000000001</v>
      </c>
      <c r="BK138" s="1">
        <f>+rf_norice!BJ122</f>
        <v>147.3355</v>
      </c>
      <c r="BL138" s="1">
        <f>+rf_norice!BK122</f>
        <v>148.18536</v>
      </c>
      <c r="BM138" s="1">
        <f>+rf_norice!BL122</f>
        <v>148.01249999999999</v>
      </c>
      <c r="BN138" s="1">
        <f>+rf_norice!BM122</f>
        <v>149.21153999999999</v>
      </c>
      <c r="BO138" s="1">
        <f>+rf_norice!BN122</f>
        <v>151.38447000000002</v>
      </c>
      <c r="BP138" s="1">
        <f>+rf_norice!BO122</f>
        <v>150.88506000000001</v>
      </c>
      <c r="BQ138" s="1">
        <f>+rf_norice!BP122</f>
        <v>149.93543</v>
      </c>
      <c r="BR138" s="1">
        <f>+rf_norice!BQ122</f>
        <v>164.25376</v>
      </c>
      <c r="BS138" s="1">
        <f>+rf_norice!BR122</f>
        <v>166.50794000000002</v>
      </c>
      <c r="BT138" s="1">
        <f>+rf_norice!BS122</f>
        <v>168.11357000000001</v>
      </c>
      <c r="BU138" s="1">
        <f>+rf_norice!BT122</f>
        <v>175.26471000000001</v>
      </c>
      <c r="BV138" s="1">
        <f>+rf_norice!BU122</f>
        <v>181.15177999999997</v>
      </c>
      <c r="BW138" s="1">
        <f>+rf_norice!BV122</f>
        <v>183.85879</v>
      </c>
      <c r="BX138" s="1">
        <f>+rf_norice!BW122</f>
        <v>189.27316000000002</v>
      </c>
    </row>
    <row r="139" spans="1:76" x14ac:dyDescent="0.25">
      <c r="A139" s="24" t="s">
        <v>348</v>
      </c>
      <c r="B139" t="s">
        <v>408</v>
      </c>
      <c r="C139" s="1">
        <f>+ir_norice!B122</f>
        <v>0</v>
      </c>
      <c r="D139" s="1">
        <f>+ir_norice!C122</f>
        <v>0</v>
      </c>
      <c r="E139" s="1">
        <f>+ir_norice!D122</f>
        <v>0</v>
      </c>
      <c r="F139" s="1">
        <f>+ir_norice!E122</f>
        <v>0</v>
      </c>
      <c r="G139" s="1">
        <f>+ir_norice!F122</f>
        <v>0</v>
      </c>
      <c r="H139" s="1">
        <f>+ir_norice!G122</f>
        <v>0</v>
      </c>
      <c r="I139" s="1">
        <f>+ir_norice!H122</f>
        <v>0</v>
      </c>
      <c r="J139" s="1">
        <f>+ir_norice!I122</f>
        <v>0</v>
      </c>
      <c r="K139" s="1">
        <f>+ir_norice!J122</f>
        <v>0</v>
      </c>
      <c r="L139" s="1">
        <f>+ir_norice!K122</f>
        <v>3.4890030000000002E-2</v>
      </c>
      <c r="M139" s="1">
        <f>+ir_norice!L122</f>
        <v>0.11467943999999999</v>
      </c>
      <c r="N139" s="1">
        <f>+ir_norice!M122</f>
        <v>0.12340523117426001</v>
      </c>
      <c r="O139" s="1">
        <f>+ir_norice!N122</f>
        <v>0.13116522157315999</v>
      </c>
      <c r="P139" s="1">
        <f>+ir_norice!O122</f>
        <v>0.13945045146897</v>
      </c>
      <c r="Q139" s="1">
        <f>+ir_norice!P122</f>
        <v>0.14827368522010001</v>
      </c>
      <c r="R139" s="1">
        <f>+ir_norice!Q122</f>
        <v>0.1576677154993</v>
      </c>
      <c r="S139" s="1">
        <f>+ir_norice!R122</f>
        <v>0.16767213582694002</v>
      </c>
      <c r="T139" s="1">
        <f>+ir_norice!S122</f>
        <v>0.18028113043974001</v>
      </c>
      <c r="U139" s="1">
        <f>+ir_norice!T122</f>
        <v>0.19326934043654997</v>
      </c>
      <c r="V139" s="1">
        <f>+ir_norice!U122</f>
        <v>0.22074732330256996</v>
      </c>
      <c r="W139" s="1">
        <f>+ir_norice!V122</f>
        <v>0.24684958174900001</v>
      </c>
      <c r="X139" s="1">
        <f>+ir_norice!W122</f>
        <v>0.27305565741729998</v>
      </c>
      <c r="Y139" s="1">
        <f>+ir_norice!X122</f>
        <v>0.29917036434319</v>
      </c>
      <c r="Z139" s="1">
        <f>+ir_norice!Y122</f>
        <v>0.32608850405250001</v>
      </c>
      <c r="AA139" s="1">
        <f>+ir_norice!Z122</f>
        <v>0.35259612349189995</v>
      </c>
      <c r="AB139" s="1">
        <f>+ir_norice!AA122</f>
        <v>0.38197564007505996</v>
      </c>
      <c r="AC139" s="1">
        <f>+ir_norice!AB122</f>
        <v>0.10031677475619999</v>
      </c>
      <c r="AD139" s="1">
        <f>+ir_norice!AC122</f>
        <v>0.12165624784000001</v>
      </c>
      <c r="AE139" s="1">
        <f>+ir_norice!AD122</f>
        <v>0.14146864840999998</v>
      </c>
      <c r="AF139" s="1">
        <f>+ir_norice!AE122</f>
        <v>0.16135871556</v>
      </c>
      <c r="AG139" s="1">
        <f>+ir_norice!AF122</f>
        <v>0.18120393291</v>
      </c>
      <c r="AH139" s="1">
        <f>+ir_norice!AG122</f>
        <v>0.20105577330999999</v>
      </c>
      <c r="AI139" s="1">
        <f>+ir_norice!AH122</f>
        <v>0.22088049504000001</v>
      </c>
      <c r="AJ139" s="1">
        <f>+ir_norice!AI122</f>
        <v>0.24068981740000001</v>
      </c>
      <c r="AK139" s="1">
        <f>+ir_norice!AJ122</f>
        <v>0.26046910719999999</v>
      </c>
      <c r="AL139" s="1">
        <f>+ir_norice!AK122</f>
        <v>0.28015944182000002</v>
      </c>
      <c r="AM139" s="1">
        <f>+ir_norice!AL122</f>
        <v>0.29968589717999999</v>
      </c>
      <c r="AN139" s="1">
        <f>+ir_norice!AM122</f>
        <v>0.31891138431999999</v>
      </c>
      <c r="AO139" s="1">
        <f>+ir_norice!AN122</f>
        <v>0.50186524379999997</v>
      </c>
      <c r="AP139" s="1">
        <f>+ir_norice!AO122</f>
        <v>0.6853333372</v>
      </c>
      <c r="AQ139" s="1">
        <f>+ir_norice!AP122</f>
        <v>0.86858655298999998</v>
      </c>
      <c r="AR139" s="1">
        <f>+ir_norice!AQ122</f>
        <v>1.0517099866899999</v>
      </c>
      <c r="AS139" s="1">
        <f>+ir_norice!AR122</f>
        <v>1.23409406429</v>
      </c>
      <c r="AT139" s="1">
        <f>+ir_norice!AS122</f>
        <v>1.41679664214</v>
      </c>
      <c r="AU139" s="1">
        <f>+ir_norice!AT122</f>
        <v>1.5984727288799998</v>
      </c>
      <c r="AV139" s="1">
        <f>+ir_norice!AU122</f>
        <v>1.7789535235899998</v>
      </c>
      <c r="AW139" s="1">
        <f>+ir_norice!AV122</f>
        <v>1.9512860481000001</v>
      </c>
      <c r="AX139" s="1">
        <f>+ir_norice!AW122</f>
        <v>2.1150778606</v>
      </c>
      <c r="AY139" s="1">
        <f>+ir_norice!AX122</f>
        <v>2.5792458330000003</v>
      </c>
      <c r="AZ139" s="1">
        <f>+ir_norice!AY122</f>
        <v>3.1549390900000001</v>
      </c>
      <c r="BA139" s="1">
        <f>+ir_norice!AZ122</f>
        <v>3.6097348400000002</v>
      </c>
      <c r="BB139" s="1">
        <f>+ir_norice!BA122</f>
        <v>4.0244459900000003</v>
      </c>
      <c r="BC139" s="1">
        <f>+ir_norice!BB122</f>
        <v>4.4294304999999996</v>
      </c>
      <c r="BD139" s="1">
        <f>+ir_norice!BC122</f>
        <v>4.7181382899999997</v>
      </c>
      <c r="BE139" s="1">
        <f>+ir_norice!BD122</f>
        <v>5.6554630999999995</v>
      </c>
      <c r="BF139" s="1">
        <f>+ir_norice!BE122</f>
        <v>7.4691079999999985</v>
      </c>
      <c r="BG139" s="1">
        <f>+ir_norice!BF122</f>
        <v>9.2619671999999991</v>
      </c>
      <c r="BH139" s="1">
        <f>+ir_norice!BG122</f>
        <v>11.0477048</v>
      </c>
      <c r="BI139" s="1">
        <f>+ir_norice!BH122</f>
        <v>11.537831600000001</v>
      </c>
      <c r="BJ139" s="1">
        <f>+ir_norice!BI122</f>
        <v>12.125684300000001</v>
      </c>
      <c r="BK139" s="1">
        <f>+ir_norice!BJ122</f>
        <v>12.520246400000001</v>
      </c>
      <c r="BL139" s="1">
        <f>+ir_norice!BK122</f>
        <v>12.643473999999999</v>
      </c>
      <c r="BM139" s="1">
        <f>+ir_norice!BL122</f>
        <v>12.7012067</v>
      </c>
      <c r="BN139" s="1">
        <f>+ir_norice!BM122</f>
        <v>13.371335999999999</v>
      </c>
      <c r="BO139" s="1">
        <f>+ir_norice!BN122</f>
        <v>13.561443400000002</v>
      </c>
      <c r="BP139" s="1">
        <f>+ir_norice!BO122</f>
        <v>13.7309269</v>
      </c>
      <c r="BQ139" s="1">
        <f>+ir_norice!BP122</f>
        <v>13.901439799999999</v>
      </c>
      <c r="BR139" s="1">
        <f>+ir_norice!BQ122</f>
        <v>14.316966599999999</v>
      </c>
      <c r="BS139" s="1">
        <f>+ir_norice!BR122</f>
        <v>14.583293299999999</v>
      </c>
      <c r="BT139" s="1">
        <f>+ir_norice!BS122</f>
        <v>14.754527400000001</v>
      </c>
      <c r="BU139" s="1">
        <f>+ir_norice!BT122</f>
        <v>15.028702000000003</v>
      </c>
      <c r="BV139" s="1">
        <f>+ir_norice!BU122</f>
        <v>15.306872200000001</v>
      </c>
      <c r="BW139" s="1">
        <f>+ir_norice!BV122</f>
        <v>15.567110000000001</v>
      </c>
      <c r="BX139" s="1">
        <f>+ir_norice!BW122</f>
        <v>15.7832683</v>
      </c>
    </row>
    <row r="140" spans="1:76" x14ac:dyDescent="0.25">
      <c r="A140" s="24" t="s">
        <v>348</v>
      </c>
      <c r="B140" s="5" t="s">
        <v>409</v>
      </c>
      <c r="C140" s="1">
        <f>+rf_rice!B122</f>
        <v>0</v>
      </c>
      <c r="D140" s="1">
        <f>+rf_rice!C122</f>
        <v>0</v>
      </c>
      <c r="E140" s="1">
        <f>+rf_rice!D122</f>
        <v>0</v>
      </c>
      <c r="F140" s="1">
        <f>+rf_rice!E122</f>
        <v>0</v>
      </c>
      <c r="G140" s="1">
        <f>+rf_rice!F122</f>
        <v>0</v>
      </c>
      <c r="H140" s="1">
        <f>+rf_rice!G122</f>
        <v>0</v>
      </c>
      <c r="I140" s="1">
        <f>+rf_rice!H122</f>
        <v>0</v>
      </c>
      <c r="J140" s="1">
        <f>+rf_rice!I122</f>
        <v>0</v>
      </c>
      <c r="K140" s="1">
        <f>+rf_rice!J122</f>
        <v>0</v>
      </c>
      <c r="L140" s="1">
        <f>+rf_rice!K122</f>
        <v>0</v>
      </c>
      <c r="M140" s="1">
        <f>+rf_rice!L122</f>
        <v>0</v>
      </c>
      <c r="N140" s="1">
        <f>+rf_rice!M122</f>
        <v>0</v>
      </c>
      <c r="O140" s="1">
        <f>+rf_rice!N122</f>
        <v>0</v>
      </c>
      <c r="P140" s="1">
        <f>+rf_rice!O122</f>
        <v>0</v>
      </c>
      <c r="Q140" s="1">
        <f>+rf_rice!P122</f>
        <v>0</v>
      </c>
      <c r="R140" s="1">
        <f>+rf_rice!Q122</f>
        <v>0</v>
      </c>
      <c r="S140" s="1">
        <f>+rf_rice!R122</f>
        <v>0</v>
      </c>
      <c r="T140" s="1">
        <f>+rf_rice!S122</f>
        <v>0</v>
      </c>
      <c r="U140" s="1">
        <f>+rf_rice!T122</f>
        <v>0</v>
      </c>
      <c r="V140" s="1">
        <f>+rf_rice!U122</f>
        <v>0</v>
      </c>
      <c r="W140" s="1">
        <f>+rf_rice!V122</f>
        <v>0</v>
      </c>
      <c r="X140" s="1">
        <f>+rf_rice!W122</f>
        <v>0</v>
      </c>
      <c r="Y140" s="1">
        <f>+rf_rice!X122</f>
        <v>0</v>
      </c>
      <c r="Z140" s="1">
        <f>+rf_rice!Y122</f>
        <v>0</v>
      </c>
      <c r="AA140" s="1">
        <f>+rf_rice!Z122</f>
        <v>0</v>
      </c>
      <c r="AB140" s="1">
        <f>+rf_rice!AA122</f>
        <v>0</v>
      </c>
      <c r="AC140" s="1">
        <f>+rf_rice!AB122</f>
        <v>1.0155471000000001E-3</v>
      </c>
      <c r="AD140" s="1">
        <f>+rf_rice!AC122</f>
        <v>5.5949237199999996E-3</v>
      </c>
      <c r="AE140" s="1">
        <f>+rf_rice!AD122</f>
        <v>5.9112992199999992E-3</v>
      </c>
      <c r="AF140" s="1">
        <f>+rf_rice!AE122</f>
        <v>6.2426706799999995E-3</v>
      </c>
      <c r="AG140" s="1">
        <f>+rf_rice!AF122</f>
        <v>6.5952499599999997E-3</v>
      </c>
      <c r="AH140" s="1">
        <f>+rf_rice!AG122</f>
        <v>6.9791634000000002E-3</v>
      </c>
      <c r="AI140" s="1">
        <f>+rf_rice!AH122</f>
        <v>7.4225785000000006E-3</v>
      </c>
      <c r="AJ140" s="1">
        <f>+rf_rice!AI122</f>
        <v>7.994393800000001E-3</v>
      </c>
      <c r="AK140" s="1">
        <f>+rf_rice!AJ122</f>
        <v>8.8020372000000013E-3</v>
      </c>
      <c r="AL140" s="1">
        <f>+rf_rice!AK122</f>
        <v>1.0128486199999998E-2</v>
      </c>
      <c r="AM140" s="1">
        <f>+rf_rice!AL122</f>
        <v>1.2397385E-2</v>
      </c>
      <c r="AN140" s="1">
        <f>+rf_rice!AM122</f>
        <v>1.6656081959999999E-2</v>
      </c>
      <c r="AO140" s="1">
        <f>+rf_rice!AN122</f>
        <v>2.5070759459999998E-2</v>
      </c>
      <c r="AP140" s="1">
        <f>+rf_rice!AO122</f>
        <v>2.771203463E-2</v>
      </c>
      <c r="AQ140" s="1">
        <f>+rf_rice!AP122</f>
        <v>3.1240785399999998E-2</v>
      </c>
      <c r="AR140" s="1">
        <f>+rf_rice!AQ122</f>
        <v>3.3998840099999997E-2</v>
      </c>
      <c r="AS140" s="1">
        <f>+rf_rice!AR122</f>
        <v>3.774102E-2</v>
      </c>
      <c r="AT140" s="1">
        <f>+rf_rice!AS122</f>
        <v>4.5727824999999993E-2</v>
      </c>
      <c r="AU140" s="1">
        <f>+rf_rice!AT122</f>
        <v>5.4880060000000001E-2</v>
      </c>
      <c r="AV140" s="1">
        <f>+rf_rice!AU122</f>
        <v>7.2531370999999997E-2</v>
      </c>
      <c r="AW140" s="1">
        <f>+rf_rice!AV122</f>
        <v>0.12288062299999999</v>
      </c>
      <c r="AX140" s="1">
        <f>+rf_rice!AW122</f>
        <v>0.21639882800000002</v>
      </c>
      <c r="AY140" s="1">
        <f>+rf_rice!AX122</f>
        <v>0.35997108999999999</v>
      </c>
      <c r="AZ140" s="1">
        <f>+rf_rice!AY122</f>
        <v>0.34507576000000001</v>
      </c>
      <c r="BA140" s="1">
        <f>+rf_rice!AZ122</f>
        <v>0.74218542100000007</v>
      </c>
      <c r="BB140" s="1">
        <f>+rf_rice!BA122</f>
        <v>1.0020585</v>
      </c>
      <c r="BC140" s="1">
        <f>+rf_rice!BB122</f>
        <v>2.120422</v>
      </c>
      <c r="BD140" s="1">
        <f>+rf_rice!BC122</f>
        <v>3.47528448</v>
      </c>
      <c r="BE140" s="1">
        <f>+rf_rice!BD122</f>
        <v>5.1532016399999998</v>
      </c>
      <c r="BF140" s="1">
        <f>+rf_rice!BE122</f>
        <v>5.80649996</v>
      </c>
      <c r="BG140" s="1">
        <f>+rf_rice!BF122</f>
        <v>3.2624339600000001</v>
      </c>
      <c r="BH140" s="1">
        <f>+rf_rice!BG122</f>
        <v>3.3703421199999997</v>
      </c>
      <c r="BI140" s="1">
        <f>+rf_rice!BH122</f>
        <v>3.0898380599999995</v>
      </c>
      <c r="BJ140" s="1">
        <f>+rf_rice!BI122</f>
        <v>3.0604246600000002</v>
      </c>
      <c r="BK140" s="1">
        <f>+rf_rice!BJ122</f>
        <v>3.1401816999999999</v>
      </c>
      <c r="BL140" s="1">
        <f>+rf_rice!BK122</f>
        <v>3.4706891999999998</v>
      </c>
      <c r="BM140" s="1">
        <f>+rf_rice!BL122</f>
        <v>3.5019893199999999</v>
      </c>
      <c r="BN140" s="1">
        <f>+rf_rice!BM122</f>
        <v>2.9848598000000002</v>
      </c>
      <c r="BO140" s="1">
        <f>+rf_rice!BN122</f>
        <v>2.9570320200000002</v>
      </c>
      <c r="BP140" s="1">
        <f>+rf_rice!BO122</f>
        <v>2.9586065799999997</v>
      </c>
      <c r="BQ140" s="1">
        <f>+rf_rice!BP122</f>
        <v>3.2041393999999999</v>
      </c>
      <c r="BR140" s="1">
        <f>+rf_rice!BQ122</f>
        <v>3.1188849400000001</v>
      </c>
      <c r="BS140" s="1">
        <f>+rf_rice!BR122</f>
        <v>3.1036640599999998</v>
      </c>
      <c r="BT140" s="1">
        <f>+rf_rice!BS122</f>
        <v>3.161779568</v>
      </c>
      <c r="BU140" s="1">
        <f>+rf_rice!BT122</f>
        <v>3.21960018</v>
      </c>
      <c r="BV140" s="1">
        <f>+rf_rice!BU122</f>
        <v>3.2596351500000003</v>
      </c>
      <c r="BW140" s="1">
        <f>+rf_rice!BV122</f>
        <v>3.2678611499999999</v>
      </c>
      <c r="BX140" s="1">
        <f>+rf_rice!BW122</f>
        <v>3.3357798500000007</v>
      </c>
    </row>
    <row r="141" spans="1:76" x14ac:dyDescent="0.25">
      <c r="A141" s="24" t="s">
        <v>348</v>
      </c>
      <c r="B141" t="s">
        <v>410</v>
      </c>
      <c r="C141" s="1">
        <f>+ir_rice!B122</f>
        <v>0</v>
      </c>
      <c r="D141" s="1">
        <f>+ir_rice!C122</f>
        <v>0</v>
      </c>
      <c r="E141" s="1">
        <f>+ir_rice!D122</f>
        <v>0</v>
      </c>
      <c r="F141" s="1">
        <f>+ir_rice!E122</f>
        <v>0</v>
      </c>
      <c r="G141" s="1">
        <f>+ir_rice!F122</f>
        <v>0</v>
      </c>
      <c r="H141" s="1">
        <f>+ir_rice!G122</f>
        <v>0</v>
      </c>
      <c r="I141" s="1">
        <f>+ir_rice!H122</f>
        <v>0</v>
      </c>
      <c r="J141" s="1">
        <f>+ir_rice!I122</f>
        <v>0</v>
      </c>
      <c r="K141" s="1">
        <f>+ir_rice!J122</f>
        <v>0</v>
      </c>
      <c r="L141" s="1">
        <f>+ir_rice!K122</f>
        <v>0</v>
      </c>
      <c r="M141" s="1">
        <f>+ir_rice!L122</f>
        <v>0</v>
      </c>
      <c r="N141" s="1">
        <f>+ir_rice!M122</f>
        <v>0</v>
      </c>
      <c r="O141" s="1">
        <f>+ir_rice!N122</f>
        <v>0</v>
      </c>
      <c r="P141" s="1">
        <f>+ir_rice!O122</f>
        <v>0</v>
      </c>
      <c r="Q141" s="1">
        <f>+ir_rice!P122</f>
        <v>0</v>
      </c>
      <c r="R141" s="1">
        <f>+ir_rice!Q122</f>
        <v>0</v>
      </c>
      <c r="S141" s="1">
        <f>+ir_rice!R122</f>
        <v>0</v>
      </c>
      <c r="T141" s="1">
        <f>+ir_rice!S122</f>
        <v>0</v>
      </c>
      <c r="U141" s="1">
        <f>+ir_rice!T122</f>
        <v>0</v>
      </c>
      <c r="V141" s="1">
        <f>+ir_rice!U122</f>
        <v>0</v>
      </c>
      <c r="W141" s="1">
        <f>+ir_rice!V122</f>
        <v>0</v>
      </c>
      <c r="X141" s="1">
        <f>+ir_rice!W122</f>
        <v>0</v>
      </c>
      <c r="Y141" s="1">
        <f>+ir_rice!X122</f>
        <v>0</v>
      </c>
      <c r="Z141" s="1">
        <f>+ir_rice!Y122</f>
        <v>0</v>
      </c>
      <c r="AA141" s="1">
        <f>+ir_rice!Z122</f>
        <v>0</v>
      </c>
      <c r="AB141" s="1">
        <f>+ir_rice!AA122</f>
        <v>0</v>
      </c>
      <c r="AC141" s="1">
        <f>+ir_rice!AB122</f>
        <v>3.1653610000000002E-3</v>
      </c>
      <c r="AD141" s="1">
        <f>+ir_rice!AC122</f>
        <v>1.2708518070000001E-2</v>
      </c>
      <c r="AE141" s="1">
        <f>+ir_rice!AD122</f>
        <v>1.3777503450000001E-2</v>
      </c>
      <c r="AF141" s="1">
        <f>+ir_rice!AE122</f>
        <v>1.484648884E-2</v>
      </c>
      <c r="AG141" s="1">
        <f>+ir_rice!AF122</f>
        <v>1.5915484219999998E-2</v>
      </c>
      <c r="AH141" s="1">
        <f>+ir_rice!AG122</f>
        <v>1.69844696E-2</v>
      </c>
      <c r="AI141" s="1">
        <f>+ir_rice!AH122</f>
        <v>1.8080622729999999E-2</v>
      </c>
      <c r="AJ141" s="1">
        <f>+ir_rice!AI122</f>
        <v>1.919235272E-2</v>
      </c>
      <c r="AK141" s="1">
        <f>+ir_rice!AJ122</f>
        <v>2.0333442890000001E-2</v>
      </c>
      <c r="AL141" s="1">
        <f>+ir_rice!AK122</f>
        <v>2.1563711199999998E-2</v>
      </c>
      <c r="AM141" s="1">
        <f>+ir_rice!AL122</f>
        <v>2.29565924E-2</v>
      </c>
      <c r="AN141" s="1">
        <f>+ir_rice!AM122</f>
        <v>2.4653009860000002E-2</v>
      </c>
      <c r="AO141" s="1">
        <f>+ir_rice!AN122</f>
        <v>2.7004595260000003E-2</v>
      </c>
      <c r="AP141" s="1">
        <f>+ir_rice!AO122</f>
        <v>2.8838779630000005E-2</v>
      </c>
      <c r="AQ141" s="1">
        <f>+ir_rice!AP122</f>
        <v>3.084070500000001E-2</v>
      </c>
      <c r="AR141" s="1">
        <f>+ir_rice!AQ122</f>
        <v>3.2988197000000004E-2</v>
      </c>
      <c r="AS141" s="1">
        <f>+ir_rice!AR122</f>
        <v>3.5458518000000001E-2</v>
      </c>
      <c r="AT141" s="1">
        <f>+ir_rice!AS122</f>
        <v>3.8572541000000002E-2</v>
      </c>
      <c r="AU141" s="1">
        <f>+ir_rice!AT122</f>
        <v>4.2227217999999997E-2</v>
      </c>
      <c r="AV141" s="1">
        <f>+ir_rice!AU122</f>
        <v>4.7029635E-2</v>
      </c>
      <c r="AW141" s="1">
        <f>+ir_rice!AV122</f>
        <v>6.0020396000000004E-2</v>
      </c>
      <c r="AX141" s="1">
        <f>+ir_rice!AW122</f>
        <v>7.4944578999999997E-2</v>
      </c>
      <c r="AY141" s="1">
        <f>+ir_rice!AX122</f>
        <v>0.20860001000000003</v>
      </c>
      <c r="AZ141" s="1">
        <f>+ir_rice!AY122</f>
        <v>0.22497791000000003</v>
      </c>
      <c r="BA141" s="1">
        <f>+ir_rice!AZ122</f>
        <v>0.36220163</v>
      </c>
      <c r="BB141" s="1">
        <f>+ir_rice!BA122</f>
        <v>0.53940701999999996</v>
      </c>
      <c r="BC141" s="1">
        <f>+ir_rice!BB122</f>
        <v>0.72598213</v>
      </c>
      <c r="BD141" s="1">
        <f>+ir_rice!BC122</f>
        <v>1.0329389</v>
      </c>
      <c r="BE141" s="1">
        <f>+ir_rice!BD122</f>
        <v>1.4772675</v>
      </c>
      <c r="BF141" s="1">
        <f>+ir_rice!BE122</f>
        <v>2.3866757000000001</v>
      </c>
      <c r="BG141" s="1">
        <f>+ir_rice!BF122</f>
        <v>2.9151698399999999</v>
      </c>
      <c r="BH141" s="1">
        <f>+ir_rice!BG122</f>
        <v>3.0096678800000003</v>
      </c>
      <c r="BI141" s="1">
        <f>+ir_rice!BH122</f>
        <v>2.73072173</v>
      </c>
      <c r="BJ141" s="1">
        <f>+ir_rice!BI122</f>
        <v>2.6936877399999997</v>
      </c>
      <c r="BK141" s="1">
        <f>+ir_rice!BJ122</f>
        <v>2.7580339999999999</v>
      </c>
      <c r="BL141" s="1">
        <f>+ir_rice!BK122</f>
        <v>3.0989627999999998</v>
      </c>
      <c r="BM141" s="1">
        <f>+ir_rice!BL122</f>
        <v>3.2066863699999999</v>
      </c>
      <c r="BN141" s="1">
        <f>+ir_rice!BM122</f>
        <v>2.7139775099999999</v>
      </c>
      <c r="BO141" s="1">
        <f>+ir_rice!BN122</f>
        <v>2.6237911700000001</v>
      </c>
      <c r="BP141" s="1">
        <f>+ir_rice!BO122</f>
        <v>2.7399145199999997</v>
      </c>
      <c r="BQ141" s="1">
        <f>+ir_rice!BP122</f>
        <v>2.8454864999999998</v>
      </c>
      <c r="BR141" s="1">
        <f>+ir_rice!BQ122</f>
        <v>2.7121008600000001</v>
      </c>
      <c r="BS141" s="1">
        <f>+ir_rice!BR122</f>
        <v>2.8104588399999999</v>
      </c>
      <c r="BT141" s="1">
        <f>+ir_rice!BS122</f>
        <v>2.8515770300000001</v>
      </c>
      <c r="BU141" s="1">
        <f>+ir_rice!BT122</f>
        <v>2.8873620899999999</v>
      </c>
      <c r="BV141" s="1">
        <f>+ir_rice!BU122</f>
        <v>2.8784497400000002</v>
      </c>
      <c r="BW141" s="1">
        <f>+ir_rice!BV122</f>
        <v>2.8891782400000001</v>
      </c>
      <c r="BX141" s="1">
        <f>+ir_rice!BW122</f>
        <v>2.94178074</v>
      </c>
    </row>
    <row r="142" spans="1:76" x14ac:dyDescent="0.25">
      <c r="A142" s="24" t="s">
        <v>348</v>
      </c>
      <c r="B142" t="s">
        <v>411</v>
      </c>
      <c r="C142" s="1">
        <f>+rangeland!B122</f>
        <v>0</v>
      </c>
      <c r="D142" s="1">
        <f>+rangeland!C122</f>
        <v>0</v>
      </c>
      <c r="E142" s="1">
        <f>+rangeland!D122</f>
        <v>0</v>
      </c>
      <c r="F142" s="1">
        <f>+rangeland!E122</f>
        <v>0</v>
      </c>
      <c r="G142" s="1">
        <f>+rangeland!F122</f>
        <v>0</v>
      </c>
      <c r="H142" s="1">
        <f>+rangeland!G122</f>
        <v>0</v>
      </c>
      <c r="I142" s="1">
        <f>+rangeland!H122</f>
        <v>0</v>
      </c>
      <c r="J142" s="1">
        <f>+rangeland!I122</f>
        <v>0</v>
      </c>
      <c r="K142" s="1">
        <f>+rangeland!J122</f>
        <v>0</v>
      </c>
      <c r="L142" s="1">
        <f>+rangeland!K122</f>
        <v>0</v>
      </c>
      <c r="M142" s="1">
        <f>+rangeland!L122</f>
        <v>0</v>
      </c>
      <c r="N142" s="1">
        <f>+rangeland!M122</f>
        <v>0</v>
      </c>
      <c r="O142" s="1">
        <f>+rangeland!N122</f>
        <v>0</v>
      </c>
      <c r="P142" s="1">
        <f>+rangeland!O122</f>
        <v>0</v>
      </c>
      <c r="Q142" s="1">
        <f>+rangeland!P122</f>
        <v>0</v>
      </c>
      <c r="R142" s="1">
        <f>+rangeland!Q122</f>
        <v>0</v>
      </c>
      <c r="S142" s="1">
        <f>+rangeland!R122</f>
        <v>0</v>
      </c>
      <c r="T142" s="1">
        <f>+rangeland!S122</f>
        <v>0</v>
      </c>
      <c r="U142" s="1">
        <f>+rangeland!T122</f>
        <v>0</v>
      </c>
      <c r="V142" s="1">
        <f>+rangeland!U122</f>
        <v>0</v>
      </c>
      <c r="W142" s="1">
        <f>+rangeland!V122</f>
        <v>0</v>
      </c>
      <c r="X142" s="1">
        <f>+rangeland!W122</f>
        <v>1.3374410000000001E-5</v>
      </c>
      <c r="Y142" s="1">
        <f>+rangeland!X122</f>
        <v>2.573572E-5</v>
      </c>
      <c r="Z142" s="1">
        <f>+rangeland!Y122</f>
        <v>4.927173E-5</v>
      </c>
      <c r="AA142" s="1">
        <f>+rangeland!Z122</f>
        <v>0</v>
      </c>
      <c r="AB142" s="1">
        <f>+rangeland!AA122</f>
        <v>4.6346709999999999E-2</v>
      </c>
      <c r="AC142" s="1">
        <f>+rangeland!AB122</f>
        <v>15.708510499999997</v>
      </c>
      <c r="AD142" s="1">
        <f>+rangeland!AC122</f>
        <v>27.680494699999997</v>
      </c>
      <c r="AE142" s="1">
        <f>+rangeland!AD122</f>
        <v>28.916583299999999</v>
      </c>
      <c r="AF142" s="1">
        <f>+rangeland!AE122</f>
        <v>30.166525400000001</v>
      </c>
      <c r="AG142" s="1">
        <f>+rangeland!AF122</f>
        <v>31.422994900000003</v>
      </c>
      <c r="AH142" s="1">
        <f>+rangeland!AG122</f>
        <v>32.674571199999995</v>
      </c>
      <c r="AI142" s="1">
        <f>+rangeland!AH122</f>
        <v>33.948689700000003</v>
      </c>
      <c r="AJ142" s="1">
        <f>+rangeland!AI122</f>
        <v>35.225888500000003</v>
      </c>
      <c r="AK142" s="1">
        <f>+rangeland!AJ122</f>
        <v>36.535383000000003</v>
      </c>
      <c r="AL142" s="1">
        <f>+rangeland!AK122</f>
        <v>37.856072600000005</v>
      </c>
      <c r="AM142" s="1">
        <f>+rangeland!AL122</f>
        <v>39.259528000000003</v>
      </c>
      <c r="AN142" s="1">
        <f>+rangeland!AM122</f>
        <v>40.8724268</v>
      </c>
      <c r="AO142" s="1">
        <f>+rangeland!AN122</f>
        <v>43.315185399999997</v>
      </c>
      <c r="AP142" s="1">
        <f>+rangeland!AO122</f>
        <v>48.165886200000003</v>
      </c>
      <c r="AQ142" s="1">
        <f>+rangeland!AP122</f>
        <v>53.795051999999998</v>
      </c>
      <c r="AR142" s="1">
        <f>+rangeland!AQ122</f>
        <v>58.486556000000007</v>
      </c>
      <c r="AS142" s="1">
        <f>+rangeland!AR122</f>
        <v>64.245896999999999</v>
      </c>
      <c r="AT142" s="1">
        <f>+rangeland!AS122</f>
        <v>72.825862000000001</v>
      </c>
      <c r="AU142" s="1">
        <f>+rangeland!AT122</f>
        <v>79.568712000000005</v>
      </c>
      <c r="AV142" s="1">
        <f>+rangeland!AU122</f>
        <v>87.925855999999996</v>
      </c>
      <c r="AW142" s="1">
        <f>+rangeland!AV122</f>
        <v>108.33044</v>
      </c>
      <c r="AX142" s="1">
        <f>+rangeland!AW122</f>
        <v>129.39997600000001</v>
      </c>
      <c r="AY142" s="1">
        <f>+rangeland!AX122</f>
        <v>154.63113800000002</v>
      </c>
      <c r="AZ142" s="1">
        <f>+rangeland!AY122</f>
        <v>177.59965299999999</v>
      </c>
      <c r="BA142" s="1">
        <f>+rangeland!AZ122</f>
        <v>207.490103</v>
      </c>
      <c r="BB142" s="1">
        <f>+rangeland!BA122</f>
        <v>249.932356</v>
      </c>
      <c r="BC142" s="1">
        <f>+rangeland!BB122</f>
        <v>292.13531799999998</v>
      </c>
      <c r="BD142" s="1">
        <f>+rangeland!BC122</f>
        <v>352.311216</v>
      </c>
      <c r="BE142" s="1">
        <f>+rangeland!BD122</f>
        <v>356.69731200000001</v>
      </c>
      <c r="BF142" s="1">
        <f>+rangeland!BE122</f>
        <v>371.39596299999999</v>
      </c>
      <c r="BG142" s="1">
        <f>+rangeland!BF122</f>
        <v>381.92487599999998</v>
      </c>
      <c r="BH142" s="1">
        <f>+rangeland!BG122</f>
        <v>396.49735899999996</v>
      </c>
      <c r="BI142" s="1">
        <f>+rangeland!BH122</f>
        <v>395.96114900000003</v>
      </c>
      <c r="BJ142" s="1">
        <f>+rangeland!BI122</f>
        <v>396.18640399999998</v>
      </c>
      <c r="BK142" s="1">
        <f>+rangeland!BJ122</f>
        <v>395.43449100000004</v>
      </c>
      <c r="BL142" s="1">
        <f>+rangeland!BK122</f>
        <v>397.22109999999998</v>
      </c>
      <c r="BM142" s="1">
        <f>+rangeland!BL122</f>
        <v>398.29494500000004</v>
      </c>
      <c r="BN142" s="1">
        <f>+rangeland!BM122</f>
        <v>399.36827900000003</v>
      </c>
      <c r="BO142" s="1">
        <f>+rangeland!BN122</f>
        <v>400.82649500000002</v>
      </c>
      <c r="BP142" s="1">
        <f>+rangeland!BO122</f>
        <v>402.08172200000001</v>
      </c>
      <c r="BQ142" s="1">
        <f>+rangeland!BP122</f>
        <v>402.66352000000001</v>
      </c>
      <c r="BR142" s="1">
        <f>+rangeland!BQ122</f>
        <v>403.10411600000003</v>
      </c>
      <c r="BS142" s="1">
        <f>+rangeland!BR122</f>
        <v>403.42537799999997</v>
      </c>
      <c r="BT142" s="1">
        <f>+rangeland!BS122</f>
        <v>403.75302699999997</v>
      </c>
      <c r="BU142" s="1">
        <f>+rangeland!BT122</f>
        <v>404.36129299999999</v>
      </c>
      <c r="BV142" s="1">
        <f>+rangeland!BU122</f>
        <v>403.98613</v>
      </c>
      <c r="BW142" s="1">
        <f>+rangeland!BV122</f>
        <v>403.743833</v>
      </c>
      <c r="BX142" s="1">
        <f>+rangeland!BW122</f>
        <v>403.576122</v>
      </c>
    </row>
    <row r="143" spans="1:76" x14ac:dyDescent="0.25">
      <c r="A143" s="24" t="s">
        <v>348</v>
      </c>
      <c r="B143" t="s">
        <v>412</v>
      </c>
      <c r="C143" s="1">
        <f>+pasture!B122</f>
        <v>0</v>
      </c>
      <c r="D143" s="1">
        <f>+pasture!C122</f>
        <v>0</v>
      </c>
      <c r="E143" s="1">
        <f>+pasture!D122</f>
        <v>0</v>
      </c>
      <c r="F143" s="1">
        <f>+pasture!E122</f>
        <v>0</v>
      </c>
      <c r="G143" s="1">
        <f>+pasture!F122</f>
        <v>0</v>
      </c>
      <c r="H143" s="1">
        <f>+pasture!G122</f>
        <v>0</v>
      </c>
      <c r="I143" s="1">
        <f>+pasture!H122</f>
        <v>0</v>
      </c>
      <c r="J143" s="1">
        <f>+pasture!I122</f>
        <v>0</v>
      </c>
      <c r="K143" s="1">
        <f>+pasture!J122</f>
        <v>0</v>
      </c>
      <c r="L143" s="1">
        <f>+pasture!K122</f>
        <v>0</v>
      </c>
      <c r="M143" s="1">
        <f>+pasture!L122</f>
        <v>0</v>
      </c>
      <c r="N143" s="1">
        <f>+pasture!M122</f>
        <v>0</v>
      </c>
      <c r="O143" s="1">
        <f>+pasture!N122</f>
        <v>0</v>
      </c>
      <c r="P143" s="1">
        <f>+pasture!O122</f>
        <v>0</v>
      </c>
      <c r="Q143" s="1">
        <f>+pasture!P122</f>
        <v>0</v>
      </c>
      <c r="R143" s="1">
        <f>+pasture!Q122</f>
        <v>0</v>
      </c>
      <c r="S143" s="1">
        <f>+pasture!R122</f>
        <v>0</v>
      </c>
      <c r="T143" s="1">
        <f>+pasture!S122</f>
        <v>0</v>
      </c>
      <c r="U143" s="1">
        <f>+pasture!T122</f>
        <v>0</v>
      </c>
      <c r="V143" s="1">
        <f>+pasture!U122</f>
        <v>0</v>
      </c>
      <c r="W143" s="1">
        <f>+pasture!V122</f>
        <v>0</v>
      </c>
      <c r="X143" s="1">
        <f>+pasture!W122</f>
        <v>0</v>
      </c>
      <c r="Y143" s="1">
        <f>+pasture!X122</f>
        <v>0</v>
      </c>
      <c r="Z143" s="1">
        <f>+pasture!Y122</f>
        <v>0</v>
      </c>
      <c r="AA143" s="1">
        <f>+pasture!Z122</f>
        <v>0</v>
      </c>
      <c r="AB143" s="1">
        <f>+pasture!AA122</f>
        <v>1.3565520000000001E-2</v>
      </c>
      <c r="AC143" s="1">
        <f>+pasture!AB122</f>
        <v>0.50903655000000003</v>
      </c>
      <c r="AD143" s="1">
        <f>+pasture!AC122</f>
        <v>1.7696797</v>
      </c>
      <c r="AE143" s="1">
        <f>+pasture!AD122</f>
        <v>1.9997493000000002</v>
      </c>
      <c r="AF143" s="1">
        <f>+pasture!AE122</f>
        <v>2.2257631</v>
      </c>
      <c r="AG143" s="1">
        <f>+pasture!AF122</f>
        <v>2.4573373155500002</v>
      </c>
      <c r="AH143" s="1">
        <f>+pasture!AG122</f>
        <v>2.7120287902000002</v>
      </c>
      <c r="AI143" s="1">
        <f>+pasture!AH122</f>
        <v>2.9687837050000003</v>
      </c>
      <c r="AJ143" s="1">
        <f>+pasture!AI122</f>
        <v>3.2517911700000006</v>
      </c>
      <c r="AK143" s="1">
        <f>+pasture!AJ122</f>
        <v>3.5396785799999999</v>
      </c>
      <c r="AL143" s="1">
        <f>+pasture!AK122</f>
        <v>3.8665244400000005</v>
      </c>
      <c r="AM143" s="1">
        <f>+pasture!AL122</f>
        <v>4.16244149</v>
      </c>
      <c r="AN143" s="1">
        <f>+pasture!AM122</f>
        <v>4.4875822199999993</v>
      </c>
      <c r="AO143" s="1">
        <f>+pasture!AN122</f>
        <v>4.7686478999999995</v>
      </c>
      <c r="AP143" s="1">
        <f>+pasture!AO122</f>
        <v>5.2626546000000003</v>
      </c>
      <c r="AQ143" s="1">
        <f>+pasture!AP122</f>
        <v>6.4462703999999995</v>
      </c>
      <c r="AR143" s="1">
        <f>+pasture!AQ122</f>
        <v>7.4915126999999995</v>
      </c>
      <c r="AS143" s="1">
        <f>+pasture!AR122</f>
        <v>8.8936388999999991</v>
      </c>
      <c r="AT143" s="1">
        <f>+pasture!AS122</f>
        <v>10.496229000000001</v>
      </c>
      <c r="AU143" s="1">
        <f>+pasture!AT122</f>
        <v>11.291601999999999</v>
      </c>
      <c r="AV143" s="1">
        <f>+pasture!AU122</f>
        <v>13.297075</v>
      </c>
      <c r="AW143" s="1">
        <f>+pasture!AV122</f>
        <v>18.926898999999999</v>
      </c>
      <c r="AX143" s="1">
        <f>+pasture!AW122</f>
        <v>23.347899999999999</v>
      </c>
      <c r="AY143" s="1">
        <f>+pasture!AX122</f>
        <v>29.851233999999998</v>
      </c>
      <c r="AZ143" s="1">
        <f>+pasture!AY122</f>
        <v>39.071121999999995</v>
      </c>
      <c r="BA143" s="1">
        <f>+pasture!AZ122</f>
        <v>51.160328</v>
      </c>
      <c r="BB143" s="1">
        <f>+pasture!BA122</f>
        <v>62.815591999999995</v>
      </c>
      <c r="BC143" s="1">
        <f>+pasture!BB122</f>
        <v>78.530970999999994</v>
      </c>
      <c r="BD143" s="1">
        <f>+pasture!BC122</f>
        <v>104.938671</v>
      </c>
      <c r="BE143" s="1">
        <f>+pasture!BD122</f>
        <v>123.85602</v>
      </c>
      <c r="BF143" s="1">
        <f>+pasture!BE122</f>
        <v>136.57119</v>
      </c>
      <c r="BG143" s="1">
        <f>+pasture!BF122</f>
        <v>152.45012</v>
      </c>
      <c r="BH143" s="1">
        <f>+pasture!BG122</f>
        <v>157.02337000000003</v>
      </c>
      <c r="BI143" s="1">
        <f>+pasture!BH122</f>
        <v>155.36867000000001</v>
      </c>
      <c r="BJ143" s="1">
        <f>+pasture!BI122</f>
        <v>155.25347999999997</v>
      </c>
      <c r="BK143" s="1">
        <f>+pasture!BJ122</f>
        <v>154.86948000000001</v>
      </c>
      <c r="BL143" s="1">
        <f>+pasture!BK122</f>
        <v>155.53832999999997</v>
      </c>
      <c r="BM143" s="1">
        <f>+pasture!BL122</f>
        <v>155.83957000000001</v>
      </c>
      <c r="BN143" s="1">
        <f>+pasture!BM122</f>
        <v>155.75305</v>
      </c>
      <c r="BO143" s="1">
        <f>+pasture!BN122</f>
        <v>156.08858000000001</v>
      </c>
      <c r="BP143" s="1">
        <f>+pasture!BO122</f>
        <v>156.48072000000002</v>
      </c>
      <c r="BQ143" s="1">
        <f>+pasture!BP122</f>
        <v>156.67612999999997</v>
      </c>
      <c r="BR143" s="1">
        <f>+pasture!BQ122</f>
        <v>156.69487999999998</v>
      </c>
      <c r="BS143" s="1">
        <f>+pasture!BR122</f>
        <v>155.89113</v>
      </c>
      <c r="BT143" s="1">
        <f>+pasture!BS122</f>
        <v>156.92182000000003</v>
      </c>
      <c r="BU143" s="1">
        <f>+pasture!BT122</f>
        <v>156.40868999999998</v>
      </c>
      <c r="BV143" s="1">
        <f>+pasture!BU122</f>
        <v>156.8784</v>
      </c>
      <c r="BW143" s="1">
        <f>+pasture!BV122</f>
        <v>157.47151000000002</v>
      </c>
      <c r="BX143" s="1">
        <f>+pasture!BW122</f>
        <v>158.04118</v>
      </c>
    </row>
    <row r="144" spans="1:76" x14ac:dyDescent="0.25">
      <c r="A144" s="23" t="s">
        <v>344</v>
      </c>
      <c r="B144" t="s">
        <v>407</v>
      </c>
      <c r="C144" s="1">
        <f>+rf_norice!B123</f>
        <v>0</v>
      </c>
      <c r="D144" s="1">
        <f>+rf_norice!C123</f>
        <v>0</v>
      </c>
      <c r="E144" s="1">
        <f>+rf_norice!D123</f>
        <v>0</v>
      </c>
      <c r="F144" s="1">
        <f>+rf_norice!E123</f>
        <v>1.01424247E-2</v>
      </c>
      <c r="G144" s="1">
        <f>+rf_norice!F123</f>
        <v>0.19558635899999999</v>
      </c>
      <c r="H144" s="1">
        <f>+rf_norice!G123</f>
        <v>0.36734927000000001</v>
      </c>
      <c r="I144" s="1">
        <f>+rf_norice!H123</f>
        <v>1.0177260000000001</v>
      </c>
      <c r="J144" s="1">
        <f>+rf_norice!I123</f>
        <v>3.2643430000000002</v>
      </c>
      <c r="K144" s="1">
        <f>+rf_norice!J123</f>
        <v>7.2344390000000001</v>
      </c>
      <c r="L144" s="1">
        <f>+rf_norice!K123</f>
        <v>14.362051000000001</v>
      </c>
      <c r="M144" s="1">
        <f>+rf_norice!L123</f>
        <v>33.324702000000002</v>
      </c>
      <c r="N144" s="1">
        <f>+rf_norice!M123</f>
        <v>35.211478</v>
      </c>
      <c r="O144" s="1">
        <f>+rf_norice!N123</f>
        <v>35.191443999999997</v>
      </c>
      <c r="P144" s="1">
        <f>+rf_norice!O123</f>
        <v>32.577923999999996</v>
      </c>
      <c r="Q144" s="1">
        <f>+rf_norice!P123</f>
        <v>29.747682000000001</v>
      </c>
      <c r="R144" s="1">
        <f>+rf_norice!Q123</f>
        <v>25.140737999999999</v>
      </c>
      <c r="S144" s="1">
        <f>+rf_norice!R123</f>
        <v>21.195169</v>
      </c>
      <c r="T144" s="1">
        <f>+rf_norice!S123</f>
        <v>23.041861999999998</v>
      </c>
      <c r="U144" s="1">
        <f>+rf_norice!T123</f>
        <v>25.786866999999997</v>
      </c>
      <c r="V144" s="1">
        <f>+rf_norice!U123</f>
        <v>29.981100000000001</v>
      </c>
      <c r="W144" s="1">
        <f>+rf_norice!V123</f>
        <v>33.724398999999998</v>
      </c>
      <c r="X144" s="1">
        <f>+rf_norice!W123</f>
        <v>41.707557000000001</v>
      </c>
      <c r="Y144" s="1">
        <f>+rf_norice!X123</f>
        <v>57.378830000000008</v>
      </c>
      <c r="Z144" s="1">
        <f>+rf_norice!Y123</f>
        <v>72.300250000000005</v>
      </c>
      <c r="AA144" s="1">
        <f>+rf_norice!Z123</f>
        <v>49.108400000000003</v>
      </c>
      <c r="AB144" s="1">
        <f>+rf_norice!AA123</f>
        <v>61.162030000000001</v>
      </c>
      <c r="AC144" s="1">
        <f>+rf_norice!AB123</f>
        <v>71.360770000000002</v>
      </c>
      <c r="AD144" s="1">
        <f>+rf_norice!AC123</f>
        <v>76.016769999999994</v>
      </c>
      <c r="AE144" s="1">
        <f>+rf_norice!AD123</f>
        <v>78.763379999999998</v>
      </c>
      <c r="AF144" s="1">
        <f>+rf_norice!AE123</f>
        <v>80.717969999999994</v>
      </c>
      <c r="AG144" s="1">
        <f>+rf_norice!AF123</f>
        <v>82.744399999999999</v>
      </c>
      <c r="AH144" s="1">
        <f>+rf_norice!AG123</f>
        <v>84.795339999999996</v>
      </c>
      <c r="AI144" s="1">
        <f>+rf_norice!AH123</f>
        <v>89.097090000000009</v>
      </c>
      <c r="AJ144" s="1">
        <f>+rf_norice!AI123</f>
        <v>90.977439999999987</v>
      </c>
      <c r="AK144" s="1">
        <f>+rf_norice!AJ123</f>
        <v>92.828550000000007</v>
      </c>
      <c r="AL144" s="1">
        <f>+rf_norice!AK123</f>
        <v>94.796639999999996</v>
      </c>
      <c r="AM144" s="1">
        <f>+rf_norice!AL123</f>
        <v>96.622160000000008</v>
      </c>
      <c r="AN144" s="1">
        <f>+rf_norice!AM123</f>
        <v>99.023340000000005</v>
      </c>
      <c r="AO144" s="1">
        <f>+rf_norice!AN123</f>
        <v>101.07250000000001</v>
      </c>
      <c r="AP144" s="1">
        <f>+rf_norice!AO123</f>
        <v>105.05349</v>
      </c>
      <c r="AQ144" s="1">
        <f>+rf_norice!AP123</f>
        <v>109.04145</v>
      </c>
      <c r="AR144" s="1">
        <f>+rf_norice!AQ123</f>
        <v>114.57227999999998</v>
      </c>
      <c r="AS144" s="1">
        <f>+rf_norice!AR123</f>
        <v>120.67936999999999</v>
      </c>
      <c r="AT144" s="1">
        <f>+rf_norice!AS123</f>
        <v>123.92043999999999</v>
      </c>
      <c r="AU144" s="1">
        <f>+rf_norice!AT123</f>
        <v>128.78368999999998</v>
      </c>
      <c r="AV144" s="1">
        <f>+rf_norice!AU123</f>
        <v>133.93953999999999</v>
      </c>
      <c r="AW144" s="1">
        <f>+rf_norice!AV123</f>
        <v>138.54051000000001</v>
      </c>
      <c r="AX144" s="1">
        <f>+rf_norice!AW123</f>
        <v>144.17251000000002</v>
      </c>
      <c r="AY144" s="1">
        <f>+rf_norice!AX123</f>
        <v>148.25981000000002</v>
      </c>
      <c r="AZ144" s="1">
        <f>+rf_norice!AY123</f>
        <v>146.39612</v>
      </c>
      <c r="BA144" s="1">
        <f>+rf_norice!AZ123</f>
        <v>152.25647000000001</v>
      </c>
      <c r="BB144" s="1">
        <f>+rf_norice!BA123</f>
        <v>152.80277999999998</v>
      </c>
      <c r="BC144" s="1">
        <f>+rf_norice!BB123</f>
        <v>149.01308</v>
      </c>
      <c r="BD144" s="1">
        <f>+rf_norice!BC123</f>
        <v>149.58839</v>
      </c>
      <c r="BE144" s="1">
        <f>+rf_norice!BD123</f>
        <v>142.80524</v>
      </c>
      <c r="BF144" s="1">
        <f>+rf_norice!BE123</f>
        <v>136.14487</v>
      </c>
      <c r="BG144" s="1">
        <f>+rf_norice!BF123</f>
        <v>132.39049</v>
      </c>
      <c r="BH144" s="1">
        <f>+rf_norice!BG123</f>
        <v>123.88877000000002</v>
      </c>
      <c r="BI144" s="1">
        <f>+rf_norice!BH123</f>
        <v>121.21686000000001</v>
      </c>
      <c r="BJ144" s="1">
        <f>+rf_norice!BI123</f>
        <v>119.60436999999999</v>
      </c>
      <c r="BK144" s="1">
        <f>+rf_norice!BJ123</f>
        <v>117.343</v>
      </c>
      <c r="BL144" s="1">
        <f>+rf_norice!BK123</f>
        <v>117.69576000000001</v>
      </c>
      <c r="BM144" s="1">
        <f>+rf_norice!BL123</f>
        <v>116.16632999999999</v>
      </c>
      <c r="BN144" s="1">
        <f>+rf_norice!BM123</f>
        <v>117.01595</v>
      </c>
      <c r="BO144" s="1">
        <f>+rf_norice!BN123</f>
        <v>115.79468999999999</v>
      </c>
      <c r="BP144" s="1">
        <f>+rf_norice!BO123</f>
        <v>116.71041000000001</v>
      </c>
      <c r="BQ144" s="1">
        <f>+rf_norice!BP123</f>
        <v>116.51161999999999</v>
      </c>
      <c r="BR144" s="1">
        <f>+rf_norice!BQ123</f>
        <v>115.44576000000001</v>
      </c>
      <c r="BS144" s="1">
        <f>+rf_norice!BR123</f>
        <v>115.04491999999999</v>
      </c>
      <c r="BT144" s="1">
        <f>+rf_norice!BS123</f>
        <v>115.11016000000001</v>
      </c>
      <c r="BU144" s="1">
        <f>+rf_norice!BT123</f>
        <v>113.98924</v>
      </c>
      <c r="BV144" s="1">
        <f>+rf_norice!BU123</f>
        <v>113.28628</v>
      </c>
      <c r="BW144" s="1">
        <f>+rf_norice!BV123</f>
        <v>112.65958999999999</v>
      </c>
      <c r="BX144" s="1">
        <f>+rf_norice!BW123</f>
        <v>111.77630000000001</v>
      </c>
    </row>
    <row r="145" spans="1:76" x14ac:dyDescent="0.25">
      <c r="A145" s="23" t="s">
        <v>344</v>
      </c>
      <c r="B145" t="s">
        <v>408</v>
      </c>
      <c r="C145" s="1">
        <f>+ir_norice!B123</f>
        <v>0</v>
      </c>
      <c r="D145" s="1">
        <f>+ir_norice!C123</f>
        <v>0</v>
      </c>
      <c r="E145" s="1">
        <f>+ir_norice!D123</f>
        <v>0</v>
      </c>
      <c r="F145" s="1">
        <f>+ir_norice!E123</f>
        <v>0</v>
      </c>
      <c r="G145" s="1">
        <f>+ir_norice!F123</f>
        <v>0</v>
      </c>
      <c r="H145" s="1">
        <f>+ir_norice!G123</f>
        <v>0</v>
      </c>
      <c r="I145" s="1">
        <f>+ir_norice!H123</f>
        <v>0</v>
      </c>
      <c r="J145" s="1">
        <f>+ir_norice!I123</f>
        <v>0</v>
      </c>
      <c r="K145" s="1">
        <f>+ir_norice!J123</f>
        <v>0</v>
      </c>
      <c r="L145" s="1">
        <f>+ir_norice!K123</f>
        <v>0</v>
      </c>
      <c r="M145" s="1">
        <f>+ir_norice!L123</f>
        <v>3.7443360000000002E-2</v>
      </c>
      <c r="N145" s="1">
        <f>+ir_norice!M123</f>
        <v>4.4765640000000002E-2</v>
      </c>
      <c r="O145" s="1">
        <f>+ir_norice!N123</f>
        <v>0.10764670000000001</v>
      </c>
      <c r="P145" s="1">
        <f>+ir_norice!O123</f>
        <v>9.8523910000000006E-2</v>
      </c>
      <c r="Q145" s="1">
        <f>+ir_norice!P123</f>
        <v>8.8421609999999998E-2</v>
      </c>
      <c r="R145" s="1">
        <f>+ir_norice!Q123</f>
        <v>6.5339069999999999E-2</v>
      </c>
      <c r="S145" s="1">
        <f>+ir_norice!R123</f>
        <v>4.6853250000000006E-2</v>
      </c>
      <c r="T145" s="1">
        <f>+ir_norice!S123</f>
        <v>5.5623019999999995E-2</v>
      </c>
      <c r="U145" s="1">
        <f>+ir_norice!T123</f>
        <v>6.3830909999999991E-2</v>
      </c>
      <c r="V145" s="1">
        <f>+ir_norice!U123</f>
        <v>6.8903939999999997E-2</v>
      </c>
      <c r="W145" s="1">
        <f>+ir_norice!V123</f>
        <v>5.7079700000000004E-2</v>
      </c>
      <c r="X145" s="1">
        <f>+ir_norice!W123</f>
        <v>6.2585410000000008E-2</v>
      </c>
      <c r="Y145" s="1">
        <f>+ir_norice!X123</f>
        <v>8.247662E-2</v>
      </c>
      <c r="Z145" s="1">
        <f>+ir_norice!Y123</f>
        <v>8.3982559999999998E-2</v>
      </c>
      <c r="AA145" s="1">
        <f>+ir_norice!Z123</f>
        <v>6.9554270000000001E-2</v>
      </c>
      <c r="AB145" s="1">
        <f>+ir_norice!AA123</f>
        <v>8.5279590000000002E-2</v>
      </c>
      <c r="AC145" s="1">
        <f>+ir_norice!AB123</f>
        <v>9.5301759999999999E-2</v>
      </c>
      <c r="AD145" s="1">
        <f>+ir_norice!AC123</f>
        <v>0.10414633499999999</v>
      </c>
      <c r="AE145" s="1">
        <f>+ir_norice!AD123</f>
        <v>0.11651768500000001</v>
      </c>
      <c r="AF145" s="1">
        <f>+ir_norice!AE123</f>
        <v>0.130371391</v>
      </c>
      <c r="AG145" s="1">
        <f>+ir_norice!AF123</f>
        <v>0.14451959399999997</v>
      </c>
      <c r="AH145" s="1">
        <f>+ir_norice!AG123</f>
        <v>0.158845545</v>
      </c>
      <c r="AI145" s="1">
        <f>+ir_norice!AH123</f>
        <v>0.17317525</v>
      </c>
      <c r="AJ145" s="1">
        <f>+ir_norice!AI123</f>
        <v>0.18752850700000001</v>
      </c>
      <c r="AK145" s="1">
        <f>+ir_norice!AJ123</f>
        <v>0.20174630499999999</v>
      </c>
      <c r="AL145" s="1">
        <f>+ir_norice!AK123</f>
        <v>0.21602211999999998</v>
      </c>
      <c r="AM145" s="1">
        <f>+ir_norice!AL123</f>
        <v>0.230235999</v>
      </c>
      <c r="AN145" s="1">
        <f>+ir_norice!AM123</f>
        <v>0.244365306</v>
      </c>
      <c r="AO145" s="1">
        <f>+ir_norice!AN123</f>
        <v>0.49432944799999995</v>
      </c>
      <c r="AP145" s="1">
        <f>+ir_norice!AO123</f>
        <v>0.74528061999999995</v>
      </c>
      <c r="AQ145" s="1">
        <f>+ir_norice!AP123</f>
        <v>0.99350910000000003</v>
      </c>
      <c r="AR145" s="1">
        <f>+ir_norice!AQ123</f>
        <v>1.2426394300000001</v>
      </c>
      <c r="AS145" s="1">
        <f>+ir_norice!AR123</f>
        <v>1.48936424</v>
      </c>
      <c r="AT145" s="1">
        <f>+ir_norice!AS123</f>
        <v>1.7356540199999999</v>
      </c>
      <c r="AU145" s="1">
        <f>+ir_norice!AT123</f>
        <v>1.9855757500000004</v>
      </c>
      <c r="AV145" s="1">
        <f>+ir_norice!AU123</f>
        <v>2.2307393099999997</v>
      </c>
      <c r="AW145" s="1">
        <f>+ir_norice!AV123</f>
        <v>2.35726185</v>
      </c>
      <c r="AX145" s="1">
        <f>+ir_norice!AW123</f>
        <v>2.6431100700000001</v>
      </c>
      <c r="AY145" s="1">
        <f>+ir_norice!AX123</f>
        <v>3.3034641799999998</v>
      </c>
      <c r="AZ145" s="1">
        <f>+ir_norice!AY123</f>
        <v>3.9788565999999999</v>
      </c>
      <c r="BA145" s="1">
        <f>+ir_norice!AZ123</f>
        <v>4.6082758000000004</v>
      </c>
      <c r="BB145" s="1">
        <f>+ir_norice!BA123</f>
        <v>5.2384326000000003</v>
      </c>
      <c r="BC145" s="1">
        <f>+ir_norice!BB123</f>
        <v>5.9115098000000001</v>
      </c>
      <c r="BD145" s="1">
        <f>+ir_norice!BC123</f>
        <v>6.5749449999999996</v>
      </c>
      <c r="BE145" s="1">
        <f>+ir_norice!BD123</f>
        <v>7.560966399999999</v>
      </c>
      <c r="BF145" s="1">
        <f>+ir_norice!BE123</f>
        <v>9.2115123000000008</v>
      </c>
      <c r="BG145" s="1">
        <f>+ir_norice!BF123</f>
        <v>10.617147099999999</v>
      </c>
      <c r="BH145" s="1">
        <f>+ir_norice!BG123</f>
        <v>11.502789499999999</v>
      </c>
      <c r="BI145" s="1">
        <f>+ir_norice!BH123</f>
        <v>11.587887299999998</v>
      </c>
      <c r="BJ145" s="1">
        <f>+ir_norice!BI123</f>
        <v>11.731939000000001</v>
      </c>
      <c r="BK145" s="1">
        <f>+ir_norice!BJ123</f>
        <v>11.7801653</v>
      </c>
      <c r="BL145" s="1">
        <f>+ir_norice!BK123</f>
        <v>11.802351399999999</v>
      </c>
      <c r="BM145" s="1">
        <f>+ir_norice!BL123</f>
        <v>11.899183600000001</v>
      </c>
      <c r="BN145" s="1">
        <f>+ir_norice!BM123</f>
        <v>11.780799999999999</v>
      </c>
      <c r="BO145" s="1">
        <f>+ir_norice!BN123</f>
        <v>11.6819463</v>
      </c>
      <c r="BP145" s="1">
        <f>+ir_norice!BO123</f>
        <v>11.6906385</v>
      </c>
      <c r="BQ145" s="1">
        <f>+ir_norice!BP123</f>
        <v>11.4624196</v>
      </c>
      <c r="BR145" s="1">
        <f>+ir_norice!BQ123</f>
        <v>11.3821616</v>
      </c>
      <c r="BS145" s="1">
        <f>+ir_norice!BR123</f>
        <v>11.383378200000001</v>
      </c>
      <c r="BT145" s="1">
        <f>+ir_norice!BS123</f>
        <v>11.257234200000001</v>
      </c>
      <c r="BU145" s="1">
        <f>+ir_norice!BT123</f>
        <v>11.187610300000001</v>
      </c>
      <c r="BV145" s="1">
        <f>+ir_norice!BU123</f>
        <v>11.118506899999998</v>
      </c>
      <c r="BW145" s="1">
        <f>+ir_norice!BV123</f>
        <v>11.0827788</v>
      </c>
      <c r="BX145" s="1">
        <f>+ir_norice!BW123</f>
        <v>10.999915999999999</v>
      </c>
    </row>
    <row r="146" spans="1:76" x14ac:dyDescent="0.25">
      <c r="A146" s="23" t="s">
        <v>344</v>
      </c>
      <c r="B146" s="5" t="s">
        <v>409</v>
      </c>
      <c r="C146" s="1">
        <f>+rf_rice!B123</f>
        <v>0</v>
      </c>
      <c r="D146" s="1">
        <f>+rf_rice!C123</f>
        <v>0</v>
      </c>
      <c r="E146" s="1">
        <f>+rf_rice!D123</f>
        <v>0</v>
      </c>
      <c r="F146" s="1">
        <f>+rf_rice!E123</f>
        <v>0</v>
      </c>
      <c r="G146" s="1">
        <f>+rf_rice!F123</f>
        <v>0</v>
      </c>
      <c r="H146" s="1">
        <f>+rf_rice!G123</f>
        <v>0</v>
      </c>
      <c r="I146" s="1">
        <f>+rf_rice!H123</f>
        <v>0</v>
      </c>
      <c r="J146" s="1">
        <f>+rf_rice!I123</f>
        <v>0</v>
      </c>
      <c r="K146" s="1">
        <f>+rf_rice!J123</f>
        <v>0</v>
      </c>
      <c r="L146" s="1">
        <f>+rf_rice!K123</f>
        <v>0</v>
      </c>
      <c r="M146" s="1">
        <f>+rf_rice!L123</f>
        <v>0</v>
      </c>
      <c r="N146" s="1">
        <f>+rf_rice!M123</f>
        <v>0</v>
      </c>
      <c r="O146" s="1">
        <f>+rf_rice!N123</f>
        <v>0</v>
      </c>
      <c r="P146" s="1">
        <f>+rf_rice!O123</f>
        <v>0</v>
      </c>
      <c r="Q146" s="1">
        <f>+rf_rice!P123</f>
        <v>0</v>
      </c>
      <c r="R146" s="1">
        <f>+rf_rice!Q123</f>
        <v>0</v>
      </c>
      <c r="S146" s="1">
        <f>+rf_rice!R123</f>
        <v>0</v>
      </c>
      <c r="T146" s="1">
        <f>+rf_rice!S123</f>
        <v>0</v>
      </c>
      <c r="U146" s="1">
        <f>+rf_rice!T123</f>
        <v>0</v>
      </c>
      <c r="V146" s="1">
        <f>+rf_rice!U123</f>
        <v>0</v>
      </c>
      <c r="W146" s="1">
        <f>+rf_rice!V123</f>
        <v>2.989008E-3</v>
      </c>
      <c r="X146" s="1">
        <f>+rf_rice!W123</f>
        <v>4.0130301000000004E-3</v>
      </c>
      <c r="Y146" s="1">
        <f>+rf_rice!X123</f>
        <v>4.6457870000000002E-3</v>
      </c>
      <c r="Z146" s="1">
        <f>+rf_rice!Y123</f>
        <v>6.0679491999999996E-3</v>
      </c>
      <c r="AA146" s="1">
        <f>+rf_rice!Z123</f>
        <v>4.5663361999999999E-3</v>
      </c>
      <c r="AB146" s="1">
        <f>+rf_rice!AA123</f>
        <v>6.0326800999999999E-3</v>
      </c>
      <c r="AC146" s="1">
        <f>+rf_rice!AB123</f>
        <v>7.5006510000000005E-3</v>
      </c>
      <c r="AD146" s="1">
        <f>+rf_rice!AC123</f>
        <v>7.6799429999999998E-3</v>
      </c>
      <c r="AE146" s="1">
        <f>+rf_rice!AD123</f>
        <v>7.4059349999999998E-3</v>
      </c>
      <c r="AF146" s="1">
        <f>+rf_rice!AE123</f>
        <v>7.0724830000000001E-3</v>
      </c>
      <c r="AG146" s="1">
        <f>+rf_rice!AF123</f>
        <v>6.9442675000000011E-3</v>
      </c>
      <c r="AH146" s="1">
        <f>+rf_rice!AG123</f>
        <v>7.281019599999999E-3</v>
      </c>
      <c r="AI146" s="1">
        <f>+rf_rice!AH123</f>
        <v>7.6278595999999992E-3</v>
      </c>
      <c r="AJ146" s="1">
        <f>+rf_rice!AI123</f>
        <v>7.9855096000000011E-3</v>
      </c>
      <c r="AK146" s="1">
        <f>+rf_rice!AJ123</f>
        <v>8.3567800000000012E-3</v>
      </c>
      <c r="AL146" s="1">
        <f>+rf_rice!AK123</f>
        <v>8.868328E-3</v>
      </c>
      <c r="AM146" s="1">
        <f>+rf_rice!AL123</f>
        <v>9.393170000000001E-3</v>
      </c>
      <c r="AN146" s="1">
        <f>+rf_rice!AM123</f>
        <v>9.9322569999999999E-3</v>
      </c>
      <c r="AO146" s="1">
        <f>+rf_rice!AN123</f>
        <v>9.8637889999999995E-3</v>
      </c>
      <c r="AP146" s="1">
        <f>+rf_rice!AO123</f>
        <v>9.8116729999999999E-3</v>
      </c>
      <c r="AQ146" s="1">
        <f>+rf_rice!AP123</f>
        <v>1.0541780000000001E-2</v>
      </c>
      <c r="AR146" s="1">
        <f>+rf_rice!AQ123</f>
        <v>1.1149280000000001E-2</v>
      </c>
      <c r="AS146" s="1">
        <f>+rf_rice!AR123</f>
        <v>1.1394759999999999E-2</v>
      </c>
      <c r="AT146" s="1">
        <f>+rf_rice!AS123</f>
        <v>1.1605039999999999E-2</v>
      </c>
      <c r="AU146" s="1">
        <f>+rf_rice!AT123</f>
        <v>1.193454E-2</v>
      </c>
      <c r="AV146" s="1">
        <f>+rf_rice!AU123</f>
        <v>1.2518959999999999E-2</v>
      </c>
      <c r="AW146" s="1">
        <f>+rf_rice!AV123</f>
        <v>1.3224799999999998E-2</v>
      </c>
      <c r="AX146" s="1">
        <f>+rf_rice!AW123</f>
        <v>1.4383750000000001E-2</v>
      </c>
      <c r="AY146" s="1">
        <f>+rf_rice!AX123</f>
        <v>7.1854550000000003E-3</v>
      </c>
      <c r="AZ146" s="1">
        <f>+rf_rice!AY123</f>
        <v>1.283693E-3</v>
      </c>
      <c r="BA146" s="1">
        <f>+rf_rice!AZ123</f>
        <v>1.1988770000000001E-3</v>
      </c>
      <c r="BB146" s="1">
        <f>+rf_rice!BA123</f>
        <v>1.3107989999999999E-3</v>
      </c>
      <c r="BC146" s="1">
        <f>+rf_rice!BB123</f>
        <v>1.499654E-3</v>
      </c>
      <c r="BD146" s="1">
        <f>+rf_rice!BC123</f>
        <v>1.98789E-3</v>
      </c>
      <c r="BE146" s="1">
        <f>+rf_rice!BD123</f>
        <v>3.36608E-3</v>
      </c>
      <c r="BF146" s="1">
        <f>+rf_rice!BE123</f>
        <v>2.6800000000000001E-3</v>
      </c>
      <c r="BG146" s="1">
        <f>+rf_rice!BF123</f>
        <v>2.0100000000000001E-3</v>
      </c>
      <c r="BH146" s="1">
        <f>+rf_rice!BG123</f>
        <v>0</v>
      </c>
      <c r="BI146" s="1">
        <f>+rf_rice!BH123</f>
        <v>0</v>
      </c>
      <c r="BJ146" s="1">
        <f>+rf_rice!BI123</f>
        <v>0</v>
      </c>
      <c r="BK146" s="1">
        <f>+rf_rice!BJ123</f>
        <v>0</v>
      </c>
      <c r="BL146" s="1">
        <f>+rf_rice!BK123</f>
        <v>0</v>
      </c>
      <c r="BM146" s="1">
        <f>+rf_rice!BL123</f>
        <v>0</v>
      </c>
      <c r="BN146" s="1">
        <f>+rf_rice!BM123</f>
        <v>0</v>
      </c>
      <c r="BO146" s="1">
        <f>+rf_rice!BN123</f>
        <v>0</v>
      </c>
      <c r="BP146" s="1">
        <f>+rf_rice!BO123</f>
        <v>0</v>
      </c>
      <c r="BQ146" s="1">
        <f>+rf_rice!BP123</f>
        <v>0</v>
      </c>
      <c r="BR146" s="1">
        <f>+rf_rice!BQ123</f>
        <v>1.5781199999999999E-4</v>
      </c>
      <c r="BS146" s="1">
        <f>+rf_rice!BR123</f>
        <v>2.48812E-4</v>
      </c>
      <c r="BT146" s="1">
        <f>+rf_rice!BS123</f>
        <v>1.7452559999999999E-3</v>
      </c>
      <c r="BU146" s="1">
        <f>+rf_rice!BT123</f>
        <v>3.6470239999999996E-3</v>
      </c>
      <c r="BV146" s="1">
        <f>+rf_rice!BU123</f>
        <v>6.1588939999999998E-3</v>
      </c>
      <c r="BW146" s="1">
        <f>+rf_rice!BV123</f>
        <v>7.9425510000000008E-3</v>
      </c>
      <c r="BX146" s="1">
        <f>+rf_rice!BW123</f>
        <v>9.1722950000000004E-3</v>
      </c>
    </row>
    <row r="147" spans="1:76" x14ac:dyDescent="0.25">
      <c r="A147" s="23" t="s">
        <v>344</v>
      </c>
      <c r="B147" t="s">
        <v>410</v>
      </c>
      <c r="C147" s="1">
        <f>+ir_rice!B123</f>
        <v>0</v>
      </c>
      <c r="D147" s="1">
        <f>+ir_rice!C123</f>
        <v>0</v>
      </c>
      <c r="E147" s="1">
        <f>+ir_rice!D123</f>
        <v>0</v>
      </c>
      <c r="F147" s="1">
        <f>+ir_rice!E123</f>
        <v>0</v>
      </c>
      <c r="G147" s="1">
        <f>+ir_rice!F123</f>
        <v>0</v>
      </c>
      <c r="H147" s="1">
        <f>+ir_rice!G123</f>
        <v>0</v>
      </c>
      <c r="I147" s="1">
        <f>+ir_rice!H123</f>
        <v>0</v>
      </c>
      <c r="J147" s="1">
        <f>+ir_rice!I123</f>
        <v>0</v>
      </c>
      <c r="K147" s="1">
        <f>+ir_rice!J123</f>
        <v>0</v>
      </c>
      <c r="L147" s="1">
        <f>+ir_rice!K123</f>
        <v>0</v>
      </c>
      <c r="M147" s="1">
        <f>+ir_rice!L123</f>
        <v>0</v>
      </c>
      <c r="N147" s="1">
        <f>+ir_rice!M123</f>
        <v>0</v>
      </c>
      <c r="O147" s="1">
        <f>+ir_rice!N123</f>
        <v>0</v>
      </c>
      <c r="P147" s="1">
        <f>+ir_rice!O123</f>
        <v>0</v>
      </c>
      <c r="Q147" s="1">
        <f>+ir_rice!P123</f>
        <v>0</v>
      </c>
      <c r="R147" s="1">
        <f>+ir_rice!Q123</f>
        <v>0</v>
      </c>
      <c r="S147" s="1">
        <f>+ir_rice!R123</f>
        <v>0</v>
      </c>
      <c r="T147" s="1">
        <f>+ir_rice!S123</f>
        <v>0</v>
      </c>
      <c r="U147" s="1">
        <f>+ir_rice!T123</f>
        <v>0</v>
      </c>
      <c r="V147" s="1">
        <f>+ir_rice!U123</f>
        <v>0</v>
      </c>
      <c r="W147" s="1">
        <f>+ir_rice!V123</f>
        <v>2.163296E-2</v>
      </c>
      <c r="X147" s="1">
        <f>+ir_rice!W123</f>
        <v>3.3081720000000002E-2</v>
      </c>
      <c r="Y147" s="1">
        <f>+ir_rice!X123</f>
        <v>4.2224540000000005E-2</v>
      </c>
      <c r="Z147" s="1">
        <f>+ir_rice!Y123</f>
        <v>6.0346249999999997E-2</v>
      </c>
      <c r="AA147" s="1">
        <f>+ir_rice!Z123</f>
        <v>4.0837849999999995E-2</v>
      </c>
      <c r="AB147" s="1">
        <f>+ir_rice!AA123</f>
        <v>4.8317149999999996E-2</v>
      </c>
      <c r="AC147" s="1">
        <f>+ir_rice!AB123</f>
        <v>6.596407E-2</v>
      </c>
      <c r="AD147" s="1">
        <f>+ir_rice!AC123</f>
        <v>6.8967646000000007E-2</v>
      </c>
      <c r="AE147" s="1">
        <f>+ir_rice!AD123</f>
        <v>7.3693416999999997E-2</v>
      </c>
      <c r="AF147" s="1">
        <f>+ir_rice!AE123</f>
        <v>7.6925667000000003E-2</v>
      </c>
      <c r="AG147" s="1">
        <f>+ir_rice!AF123</f>
        <v>8.0020619000000001E-2</v>
      </c>
      <c r="AH147" s="1">
        <f>+ir_rice!AG123</f>
        <v>8.2721172999999995E-2</v>
      </c>
      <c r="AI147" s="1">
        <f>+ir_rice!AH123</f>
        <v>8.5484953000000002E-2</v>
      </c>
      <c r="AJ147" s="1">
        <f>+ir_rice!AI123</f>
        <v>8.8296731000000003E-2</v>
      </c>
      <c r="AK147" s="1">
        <f>+ir_rice!AJ123</f>
        <v>9.1173999000000006E-2</v>
      </c>
      <c r="AL147" s="1">
        <f>+ir_rice!AK123</f>
        <v>9.3993279000000013E-2</v>
      </c>
      <c r="AM147" s="1">
        <f>+ir_rice!AL123</f>
        <v>9.6884743000000009E-2</v>
      </c>
      <c r="AN147" s="1">
        <f>+ir_rice!AM123</f>
        <v>9.9850884000000001E-2</v>
      </c>
      <c r="AO147" s="1">
        <f>+ir_rice!AN123</f>
        <v>0.104535224</v>
      </c>
      <c r="AP147" s="1">
        <f>+ir_rice!AO123</f>
        <v>0.10913113799999999</v>
      </c>
      <c r="AQ147" s="1">
        <f>+ir_rice!AP123</f>
        <v>0.11645013600000002</v>
      </c>
      <c r="AR147" s="1">
        <f>+ir_rice!AQ123</f>
        <v>0.12266878700000002</v>
      </c>
      <c r="AS147" s="1">
        <f>+ir_rice!AR123</f>
        <v>0.13168896600000002</v>
      </c>
      <c r="AT147" s="1">
        <f>+ir_rice!AS123</f>
        <v>0.14094496100000001</v>
      </c>
      <c r="AU147" s="1">
        <f>+ir_rice!AT123</f>
        <v>0.14657262000000001</v>
      </c>
      <c r="AV147" s="1">
        <f>+ir_rice!AU123</f>
        <v>0.15632328000000001</v>
      </c>
      <c r="AW147" s="1">
        <f>+ir_rice!AV123</f>
        <v>0.28505123999999998</v>
      </c>
      <c r="AX147" s="1">
        <f>+ir_rice!AW123</f>
        <v>0.26139644000000001</v>
      </c>
      <c r="AY147" s="1">
        <f>+ir_rice!AX123</f>
        <v>0.26103227000000001</v>
      </c>
      <c r="AZ147" s="1">
        <f>+ir_rice!AY123</f>
        <v>0.25210850000000001</v>
      </c>
      <c r="BA147" s="1">
        <f>+ir_rice!AZ123</f>
        <v>0.28931048999999998</v>
      </c>
      <c r="BB147" s="1">
        <f>+ir_rice!BA123</f>
        <v>0.32542891999999995</v>
      </c>
      <c r="BC147" s="1">
        <f>+ir_rice!BB123</f>
        <v>0.31862699999999999</v>
      </c>
      <c r="BD147" s="1">
        <f>+ir_rice!BC123</f>
        <v>0.32220711000000002</v>
      </c>
      <c r="BE147" s="1">
        <f>+ir_rice!BD123</f>
        <v>0.38626201999999998</v>
      </c>
      <c r="BF147" s="1">
        <f>+ir_rice!BE123</f>
        <v>0.35685200000000006</v>
      </c>
      <c r="BG147" s="1">
        <f>+ir_rice!BF123</f>
        <v>0.43845611000000001</v>
      </c>
      <c r="BH147" s="1">
        <f>+ir_rice!BG123</f>
        <v>0.40931499999999998</v>
      </c>
      <c r="BI147" s="1">
        <f>+ir_rice!BH123</f>
        <v>0.40586800099999998</v>
      </c>
      <c r="BJ147" s="1">
        <f>+ir_rice!BI123</f>
        <v>0.40511910000000001</v>
      </c>
      <c r="BK147" s="1">
        <f>+ir_rice!BJ123</f>
        <v>0.41247199999999995</v>
      </c>
      <c r="BL147" s="1">
        <f>+ir_rice!BK123</f>
        <v>0.43151610000000001</v>
      </c>
      <c r="BM147" s="1">
        <f>+ir_rice!BL123</f>
        <v>0.41661300000000001</v>
      </c>
      <c r="BN147" s="1">
        <f>+ir_rice!BM123</f>
        <v>0.41090299999999996</v>
      </c>
      <c r="BO147" s="1">
        <f>+ir_rice!BN123</f>
        <v>0.42098609999999997</v>
      </c>
      <c r="BP147" s="1">
        <f>+ir_rice!BO123</f>
        <v>0.41445490000000001</v>
      </c>
      <c r="BQ147" s="1">
        <f>+ir_rice!BP123</f>
        <v>0.46205889999999999</v>
      </c>
      <c r="BR147" s="1">
        <f>+ir_rice!BQ123</f>
        <v>0.48012908999999998</v>
      </c>
      <c r="BS147" s="1">
        <f>+ir_rice!BR123</f>
        <v>0.48129429000000001</v>
      </c>
      <c r="BT147" s="1">
        <f>+ir_rice!BS123</f>
        <v>0.50116431000000006</v>
      </c>
      <c r="BU147" s="1">
        <f>+ir_rice!BT123</f>
        <v>0.51963694999999999</v>
      </c>
      <c r="BV147" s="1">
        <f>+ir_rice!BU123</f>
        <v>0.53805937000000004</v>
      </c>
      <c r="BW147" s="1">
        <f>+ir_rice!BV123</f>
        <v>0.54722318999999997</v>
      </c>
      <c r="BX147" s="1">
        <f>+ir_rice!BW123</f>
        <v>0.56367518000000005</v>
      </c>
    </row>
    <row r="148" spans="1:76" x14ac:dyDescent="0.25">
      <c r="A148" s="23" t="s">
        <v>344</v>
      </c>
      <c r="B148" t="s">
        <v>411</v>
      </c>
      <c r="C148" s="1">
        <f>+rangeland!B123</f>
        <v>0</v>
      </c>
      <c r="D148" s="1">
        <f>+rangeland!C123</f>
        <v>0</v>
      </c>
      <c r="E148" s="1">
        <f>+rangeland!D123</f>
        <v>0</v>
      </c>
      <c r="F148" s="1">
        <f>+rangeland!E123</f>
        <v>0</v>
      </c>
      <c r="G148" s="1">
        <f>+rangeland!F123</f>
        <v>0</v>
      </c>
      <c r="H148" s="1">
        <f>+rangeland!G123</f>
        <v>0.44324719999999995</v>
      </c>
      <c r="I148" s="1">
        <f>+rangeland!H123</f>
        <v>0.84098280000000014</v>
      </c>
      <c r="J148" s="1">
        <f>+rangeland!I123</f>
        <v>1.6923420000000002</v>
      </c>
      <c r="K148" s="1">
        <f>+rangeland!J123</f>
        <v>3.6146309999999997</v>
      </c>
      <c r="L148" s="1">
        <f>+rangeland!K123</f>
        <v>6.155583</v>
      </c>
      <c r="M148" s="1">
        <f>+rangeland!L123</f>
        <v>7.858619</v>
      </c>
      <c r="N148" s="1">
        <f>+rangeland!M123</f>
        <v>7.6491070000000008</v>
      </c>
      <c r="O148" s="1">
        <f>+rangeland!N123</f>
        <v>7.3329630000000003</v>
      </c>
      <c r="P148" s="1">
        <f>+rangeland!O123</f>
        <v>7.3538619999999995</v>
      </c>
      <c r="Q148" s="1">
        <f>+rangeland!P123</f>
        <v>7.3985640000000004</v>
      </c>
      <c r="R148" s="1">
        <f>+rangeland!Q123</f>
        <v>7.3225019999999992</v>
      </c>
      <c r="S148" s="1">
        <f>+rangeland!R123</f>
        <v>6.9358750000000002</v>
      </c>
      <c r="T148" s="1">
        <f>+rangeland!S123</f>
        <v>9.5826119999999992</v>
      </c>
      <c r="U148" s="1">
        <f>+rangeland!T123</f>
        <v>13.393645000000001</v>
      </c>
      <c r="V148" s="1">
        <f>+rangeland!U123</f>
        <v>16.675352</v>
      </c>
      <c r="W148" s="1">
        <f>+rangeland!V123</f>
        <v>16.257408000000002</v>
      </c>
      <c r="X148" s="1">
        <f>+rangeland!W123</f>
        <v>18.283641999999997</v>
      </c>
      <c r="Y148" s="1">
        <f>+rangeland!X123</f>
        <v>14.527975</v>
      </c>
      <c r="Z148" s="1">
        <f>+rangeland!Y123</f>
        <v>11.377985000000001</v>
      </c>
      <c r="AA148" s="1">
        <f>+rangeland!Z123</f>
        <v>12.505393000000002</v>
      </c>
      <c r="AB148" s="1">
        <f>+rangeland!AA123</f>
        <v>8.9149100000000008</v>
      </c>
      <c r="AC148" s="1">
        <f>+rangeland!AB123</f>
        <v>8.1232179999999996</v>
      </c>
      <c r="AD148" s="1">
        <f>+rangeland!AC123</f>
        <v>7.6426940000000005</v>
      </c>
      <c r="AE148" s="1">
        <f>+rangeland!AD123</f>
        <v>7.6136109999999997</v>
      </c>
      <c r="AF148" s="1">
        <f>+rangeland!AE123</f>
        <v>7.5933100000000007</v>
      </c>
      <c r="AG148" s="1">
        <f>+rangeland!AF123</f>
        <v>7.5637410000000003</v>
      </c>
      <c r="AH148" s="1">
        <f>+rangeland!AG123</f>
        <v>7.5621160000000005</v>
      </c>
      <c r="AI148" s="1">
        <f>+rangeland!AH123</f>
        <v>7.5550860000000002</v>
      </c>
      <c r="AJ148" s="1">
        <f>+rangeland!AI123</f>
        <v>7.7659560000000001</v>
      </c>
      <c r="AK148" s="1">
        <f>+rangeland!AJ123</f>
        <v>8.0296520000000005</v>
      </c>
      <c r="AL148" s="1">
        <f>+rangeland!AK123</f>
        <v>8.2015139999999995</v>
      </c>
      <c r="AM148" s="1">
        <f>+rangeland!AL123</f>
        <v>8.3184380000000004</v>
      </c>
      <c r="AN148" s="1">
        <f>+rangeland!AM123</f>
        <v>8.3443199999999997</v>
      </c>
      <c r="AO148" s="1">
        <f>+rangeland!AN123</f>
        <v>8.4048689999999997</v>
      </c>
      <c r="AP148" s="1">
        <f>+rangeland!AO123</f>
        <v>8.8100909999999999</v>
      </c>
      <c r="AQ148" s="1">
        <f>+rangeland!AP123</f>
        <v>9.2360700000000016</v>
      </c>
      <c r="AR148" s="1">
        <f>+rangeland!AQ123</f>
        <v>9.6672019999999996</v>
      </c>
      <c r="AS148" s="1">
        <f>+rangeland!AR123</f>
        <v>10.099651999999999</v>
      </c>
      <c r="AT148" s="1">
        <f>+rangeland!AS123</f>
        <v>10.639222999999999</v>
      </c>
      <c r="AU148" s="1">
        <f>+rangeland!AT123</f>
        <v>11.117724000000001</v>
      </c>
      <c r="AV148" s="1">
        <f>+rangeland!AU123</f>
        <v>11.663223</v>
      </c>
      <c r="AW148" s="1">
        <f>+rangeland!AV123</f>
        <v>12.127257999999999</v>
      </c>
      <c r="AX148" s="1">
        <f>+rangeland!AW123</f>
        <v>12.646274999999999</v>
      </c>
      <c r="AY148" s="1">
        <f>+rangeland!AX123</f>
        <v>13.321954999999999</v>
      </c>
      <c r="AZ148" s="1">
        <f>+rangeland!AY123</f>
        <v>13.778210999999999</v>
      </c>
      <c r="BA148" s="1">
        <f>+rangeland!AZ123</f>
        <v>14.305259</v>
      </c>
      <c r="BB148" s="1">
        <f>+rangeland!BA123</f>
        <v>14.72575</v>
      </c>
      <c r="BC148" s="1">
        <f>+rangeland!BB123</f>
        <v>15.197347000000001</v>
      </c>
      <c r="BD148" s="1">
        <f>+rangeland!BC123</f>
        <v>15.571503</v>
      </c>
      <c r="BE148" s="1">
        <f>+rangeland!BD123</f>
        <v>15.473601</v>
      </c>
      <c r="BF148" s="1">
        <f>+rangeland!BE123</f>
        <v>15.325335000000001</v>
      </c>
      <c r="BG148" s="1">
        <f>+rangeland!BF123</f>
        <v>15.502845000000001</v>
      </c>
      <c r="BH148" s="1">
        <f>+rangeland!BG123</f>
        <v>15.174167000000001</v>
      </c>
      <c r="BI148" s="1">
        <f>+rangeland!BH123</f>
        <v>15.259126999999999</v>
      </c>
      <c r="BJ148" s="1">
        <f>+rangeland!BI123</f>
        <v>15.289528000000001</v>
      </c>
      <c r="BK148" s="1">
        <f>+rangeland!BJ123</f>
        <v>15.217359</v>
      </c>
      <c r="BL148" s="1">
        <f>+rangeland!BK123</f>
        <v>15.125991999999998</v>
      </c>
      <c r="BM148" s="1">
        <f>+rangeland!BL123</f>
        <v>15.265927</v>
      </c>
      <c r="BN148" s="1">
        <f>+rangeland!BM123</f>
        <v>15.220548999999998</v>
      </c>
      <c r="BO148" s="1">
        <f>+rangeland!BN123</f>
        <v>14.962966</v>
      </c>
      <c r="BP148" s="1">
        <f>+rangeland!BO123</f>
        <v>15.095529999999998</v>
      </c>
      <c r="BQ148" s="1">
        <f>+rangeland!BP123</f>
        <v>14.943210000000001</v>
      </c>
      <c r="BR148" s="1">
        <f>+rangeland!BQ123</f>
        <v>14.851913999999999</v>
      </c>
      <c r="BS148" s="1">
        <f>+rangeland!BR123</f>
        <v>14.701623000000001</v>
      </c>
      <c r="BT148" s="1">
        <f>+rangeland!BS123</f>
        <v>14.615456</v>
      </c>
      <c r="BU148" s="1">
        <f>+rangeland!BT123</f>
        <v>14.214034</v>
      </c>
      <c r="BV148" s="1">
        <f>+rangeland!BU123</f>
        <v>14.047483999999999</v>
      </c>
      <c r="BW148" s="1">
        <f>+rangeland!BV123</f>
        <v>13.874381</v>
      </c>
      <c r="BX148" s="1">
        <f>+rangeland!BW123</f>
        <v>13.714176</v>
      </c>
    </row>
    <row r="149" spans="1:76" x14ac:dyDescent="0.25">
      <c r="A149" s="23" t="s">
        <v>344</v>
      </c>
      <c r="B149" t="s">
        <v>412</v>
      </c>
      <c r="C149" s="1">
        <f>+pasture!B123</f>
        <v>0</v>
      </c>
      <c r="D149" s="1">
        <f>+pasture!C123</f>
        <v>0</v>
      </c>
      <c r="E149" s="1">
        <f>+pasture!D123</f>
        <v>0</v>
      </c>
      <c r="F149" s="1">
        <f>+pasture!E123</f>
        <v>0</v>
      </c>
      <c r="G149" s="1">
        <f>+pasture!F123</f>
        <v>0</v>
      </c>
      <c r="H149" s="1">
        <f>+pasture!G123</f>
        <v>1.8735669999999998E-3</v>
      </c>
      <c r="I149" s="1">
        <f>+pasture!H123</f>
        <v>3.2982930000000003E-3</v>
      </c>
      <c r="J149" s="1">
        <f>+pasture!I123</f>
        <v>1.1525931E-2</v>
      </c>
      <c r="K149" s="1">
        <f>+pasture!J123</f>
        <v>0.12895354000000001</v>
      </c>
      <c r="L149" s="1">
        <f>+pasture!K123</f>
        <v>1.2582865999999999</v>
      </c>
      <c r="M149" s="1">
        <f>+pasture!L123</f>
        <v>10.522288</v>
      </c>
      <c r="N149" s="1">
        <f>+pasture!M123</f>
        <v>11.329478</v>
      </c>
      <c r="O149" s="1">
        <f>+pasture!N123</f>
        <v>12.090798999999999</v>
      </c>
      <c r="P149" s="1">
        <f>+pasture!O123</f>
        <v>10.789399000000001</v>
      </c>
      <c r="Q149" s="1">
        <f>+pasture!P123</f>
        <v>9.5184300000000004</v>
      </c>
      <c r="R149" s="1">
        <f>+pasture!Q123</f>
        <v>7.4003920000000001</v>
      </c>
      <c r="S149" s="1">
        <f>+pasture!R123</f>
        <v>5.5925679999999991</v>
      </c>
      <c r="T149" s="1">
        <f>+pasture!S123</f>
        <v>10.593413</v>
      </c>
      <c r="U149" s="1">
        <f>+pasture!T123</f>
        <v>18.462083</v>
      </c>
      <c r="V149" s="1">
        <f>+pasture!U123</f>
        <v>30.100180999999999</v>
      </c>
      <c r="W149" s="1">
        <f>+pasture!V123</f>
        <v>38.749915000000001</v>
      </c>
      <c r="X149" s="1">
        <f>+pasture!W123</f>
        <v>62.912569999999995</v>
      </c>
      <c r="Y149" s="1">
        <f>+pasture!X123</f>
        <v>78.733630000000005</v>
      </c>
      <c r="Z149" s="1">
        <f>+pasture!Y123</f>
        <v>86.364549999999994</v>
      </c>
      <c r="AA149" s="1">
        <f>+pasture!Z123</f>
        <v>65.007940000000005</v>
      </c>
      <c r="AB149" s="1">
        <f>+pasture!AA123</f>
        <v>69.06922999999999</v>
      </c>
      <c r="AC149" s="1">
        <f>+pasture!AB123</f>
        <v>74.552480000000003</v>
      </c>
      <c r="AD149" s="1">
        <f>+pasture!AC123</f>
        <v>84.185649999999995</v>
      </c>
      <c r="AE149" s="1">
        <f>+pasture!AD123</f>
        <v>83.712630000000004</v>
      </c>
      <c r="AF149" s="1">
        <f>+pasture!AE123</f>
        <v>81.33193</v>
      </c>
      <c r="AG149" s="1">
        <f>+pasture!AF123</f>
        <v>78.494910000000004</v>
      </c>
      <c r="AH149" s="1">
        <f>+pasture!AG123</f>
        <v>75.125450000000001</v>
      </c>
      <c r="AI149" s="1">
        <f>+pasture!AH123</f>
        <v>71.25591</v>
      </c>
      <c r="AJ149" s="1">
        <f>+pasture!AI123</f>
        <v>71.405319999999989</v>
      </c>
      <c r="AK149" s="1">
        <f>+pasture!AJ123</f>
        <v>71.358999999999995</v>
      </c>
      <c r="AL149" s="1">
        <f>+pasture!AK123</f>
        <v>71.556439999999995</v>
      </c>
      <c r="AM149" s="1">
        <f>+pasture!AL123</f>
        <v>71.882909999999995</v>
      </c>
      <c r="AN149" s="1">
        <f>+pasture!AM123</f>
        <v>71.900059999999996</v>
      </c>
      <c r="AO149" s="1">
        <f>+pasture!AN123</f>
        <v>73.370400000000004</v>
      </c>
      <c r="AP149" s="1">
        <f>+pasture!AO123</f>
        <v>76.138649999999998</v>
      </c>
      <c r="AQ149" s="1">
        <f>+pasture!AP123</f>
        <v>79.185130000000001</v>
      </c>
      <c r="AR149" s="1">
        <f>+pasture!AQ123</f>
        <v>82.013539999999992</v>
      </c>
      <c r="AS149" s="1">
        <f>+pasture!AR123</f>
        <v>84.186810000000008</v>
      </c>
      <c r="AT149" s="1">
        <f>+pasture!AS123</f>
        <v>86.11515</v>
      </c>
      <c r="AU149" s="1">
        <f>+pasture!AT123</f>
        <v>87.371490000000009</v>
      </c>
      <c r="AV149" s="1">
        <f>+pasture!AU123</f>
        <v>89.418630000000007</v>
      </c>
      <c r="AW149" s="1">
        <f>+pasture!AV123</f>
        <v>89.995010000000008</v>
      </c>
      <c r="AX149" s="1">
        <f>+pasture!AW123</f>
        <v>90.403210000000001</v>
      </c>
      <c r="AY149" s="1">
        <f>+pasture!AX123</f>
        <v>92.309280000000001</v>
      </c>
      <c r="AZ149" s="1">
        <f>+pasture!AY123</f>
        <v>89.698160000000001</v>
      </c>
      <c r="BA149" s="1">
        <f>+pasture!AZ123</f>
        <v>90.070720000000009</v>
      </c>
      <c r="BB149" s="1">
        <f>+pasture!BA123</f>
        <v>88.331310000000002</v>
      </c>
      <c r="BC149" s="1">
        <f>+pasture!BB123</f>
        <v>84.768699999999995</v>
      </c>
      <c r="BD149" s="1">
        <f>+pasture!BC123</f>
        <v>75.102080000000001</v>
      </c>
      <c r="BE149" s="1">
        <f>+pasture!BD123</f>
        <v>74.327790000000007</v>
      </c>
      <c r="BF149" s="1">
        <f>+pasture!BE123</f>
        <v>72.074790000000007</v>
      </c>
      <c r="BG149" s="1">
        <f>+pasture!BF123</f>
        <v>69.093789999999998</v>
      </c>
      <c r="BH149" s="1">
        <f>+pasture!BG123</f>
        <v>63.542569999999998</v>
      </c>
      <c r="BI149" s="1">
        <f>+pasture!BH123</f>
        <v>63.917900000000003</v>
      </c>
      <c r="BJ149" s="1">
        <f>+pasture!BI123</f>
        <v>63.428969999999993</v>
      </c>
      <c r="BK149" s="1">
        <f>+pasture!BJ123</f>
        <v>62.970669999999998</v>
      </c>
      <c r="BL149" s="1">
        <f>+pasture!BK123</f>
        <v>61.973569999999995</v>
      </c>
      <c r="BM149" s="1">
        <f>+pasture!BL123</f>
        <v>62.246040000000001</v>
      </c>
      <c r="BN149" s="1">
        <f>+pasture!BM123</f>
        <v>61.905590000000004</v>
      </c>
      <c r="BO149" s="1">
        <f>+pasture!BN123</f>
        <v>61.516150000000003</v>
      </c>
      <c r="BP149" s="1">
        <f>+pasture!BO123</f>
        <v>61.154580000000003</v>
      </c>
      <c r="BQ149" s="1">
        <f>+pasture!BP123</f>
        <v>60.208739999999999</v>
      </c>
      <c r="BR149" s="1">
        <f>+pasture!BQ123</f>
        <v>60.462699999999998</v>
      </c>
      <c r="BS149" s="1">
        <f>+pasture!BR123</f>
        <v>59.923699999999997</v>
      </c>
      <c r="BT149" s="1">
        <f>+pasture!BS123</f>
        <v>59.202219999999997</v>
      </c>
      <c r="BU149" s="1">
        <f>+pasture!BT123</f>
        <v>59.196230000000007</v>
      </c>
      <c r="BV149" s="1">
        <f>+pasture!BU123</f>
        <v>58.919609999999999</v>
      </c>
      <c r="BW149" s="1">
        <f>+pasture!BV123</f>
        <v>58.377200000000002</v>
      </c>
      <c r="BX149" s="1">
        <f>+pasture!BW123</f>
        <v>58.020949999999999</v>
      </c>
    </row>
    <row r="150" spans="1:76" x14ac:dyDescent="0.25">
      <c r="A150" s="24" t="s">
        <v>345</v>
      </c>
      <c r="B150" t="s">
        <v>407</v>
      </c>
      <c r="C150" s="1">
        <f>+rf_norice!B124</f>
        <v>0</v>
      </c>
      <c r="D150" s="1">
        <f>+rf_norice!C124</f>
        <v>0</v>
      </c>
      <c r="E150" s="1">
        <f>+rf_norice!D124</f>
        <v>0</v>
      </c>
      <c r="F150" s="1">
        <f>+rf_norice!E124</f>
        <v>0</v>
      </c>
      <c r="G150" s="1">
        <f>+rf_norice!F124</f>
        <v>1.5150229999999999E-2</v>
      </c>
      <c r="H150" s="1">
        <f>+rf_norice!G124</f>
        <v>0.19482215999999999</v>
      </c>
      <c r="I150" s="1">
        <f>+rf_norice!H124</f>
        <v>0.51510349999999994</v>
      </c>
      <c r="J150" s="1">
        <f>+rf_norice!I124</f>
        <v>1.4010180000000001</v>
      </c>
      <c r="K150" s="1">
        <f>+rf_norice!J124</f>
        <v>1.5708533</v>
      </c>
      <c r="L150" s="1">
        <f>+rf_norice!K124</f>
        <v>2.8700587999999998</v>
      </c>
      <c r="M150" s="1">
        <f>+rf_norice!L124</f>
        <v>3.1569387999999998</v>
      </c>
      <c r="N150" s="1">
        <f>+rf_norice!M124</f>
        <v>3.4567547999999997</v>
      </c>
      <c r="O150" s="1">
        <f>+rf_norice!N124</f>
        <v>3.7721657</v>
      </c>
      <c r="P150" s="1">
        <f>+rf_norice!O124</f>
        <v>4.0925642999999994</v>
      </c>
      <c r="Q150" s="1">
        <f>+rf_norice!P124</f>
        <v>4.4183935999999999</v>
      </c>
      <c r="R150" s="1">
        <f>+rf_norice!Q124</f>
        <v>4.5290168</v>
      </c>
      <c r="S150" s="1">
        <f>+rf_norice!R124</f>
        <v>4.6470782000000002</v>
      </c>
      <c r="T150" s="1">
        <f>+rf_norice!S124</f>
        <v>4.9925180000000005</v>
      </c>
      <c r="U150" s="1">
        <f>+rf_norice!T124</f>
        <v>5.3431941999999992</v>
      </c>
      <c r="V150" s="1">
        <f>+rf_norice!U124</f>
        <v>5.6610719999999999</v>
      </c>
      <c r="W150" s="1">
        <f>+rf_norice!V124</f>
        <v>5.9753170000000004</v>
      </c>
      <c r="X150" s="1">
        <f>+rf_norice!W124</f>
        <v>8.4272340000000003</v>
      </c>
      <c r="Y150" s="1">
        <f>+rf_norice!X124</f>
        <v>11.903236</v>
      </c>
      <c r="Z150" s="1">
        <f>+rf_norice!Y124</f>
        <v>12.474269</v>
      </c>
      <c r="AA150" s="1">
        <f>+rf_norice!Z124</f>
        <v>12.204594</v>
      </c>
      <c r="AB150" s="1">
        <f>+rf_norice!AA124</f>
        <v>15.3757</v>
      </c>
      <c r="AC150" s="1">
        <f>+rf_norice!AB124</f>
        <v>18.847570000000001</v>
      </c>
      <c r="AD150" s="1">
        <f>+rf_norice!AC124</f>
        <v>21.996554</v>
      </c>
      <c r="AE150" s="1">
        <f>+rf_norice!AD124</f>
        <v>23.824933000000001</v>
      </c>
      <c r="AF150" s="1">
        <f>+rf_norice!AE124</f>
        <v>26.303191999999999</v>
      </c>
      <c r="AG150" s="1">
        <f>+rf_norice!AF124</f>
        <v>28.855603000000002</v>
      </c>
      <c r="AH150" s="1">
        <f>+rf_norice!AG124</f>
        <v>31.491552999999996</v>
      </c>
      <c r="AI150" s="1">
        <f>+rf_norice!AH124</f>
        <v>34.275877000000001</v>
      </c>
      <c r="AJ150" s="1">
        <f>+rf_norice!AI124</f>
        <v>36.803445999999994</v>
      </c>
      <c r="AK150" s="1">
        <f>+rf_norice!AJ124</f>
        <v>39.394382999999998</v>
      </c>
      <c r="AL150" s="1">
        <f>+rf_norice!AK124</f>
        <v>42.058216999999999</v>
      </c>
      <c r="AM150" s="1">
        <f>+rf_norice!AL124</f>
        <v>44.807079999999999</v>
      </c>
      <c r="AN150" s="1">
        <f>+rf_norice!AM124</f>
        <v>47.648375999999999</v>
      </c>
      <c r="AO150" s="1">
        <f>+rf_norice!AN124</f>
        <v>50.315697999999998</v>
      </c>
      <c r="AP150" s="1">
        <f>+rf_norice!AO124</f>
        <v>53.477725</v>
      </c>
      <c r="AQ150" s="1">
        <f>+rf_norice!AP124</f>
        <v>57.010894999999998</v>
      </c>
      <c r="AR150" s="1">
        <f>+rf_norice!AQ124</f>
        <v>65.30166899999999</v>
      </c>
      <c r="AS150" s="1">
        <f>+rf_norice!AR124</f>
        <v>70.204310000000007</v>
      </c>
      <c r="AT150" s="1">
        <f>+rf_norice!AS124</f>
        <v>79.662678</v>
      </c>
      <c r="AU150" s="1">
        <f>+rf_norice!AT124</f>
        <v>86.821314999999984</v>
      </c>
      <c r="AV150" s="1">
        <f>+rf_norice!AU124</f>
        <v>99.462743000000003</v>
      </c>
      <c r="AW150" s="1">
        <f>+rf_norice!AV124</f>
        <v>113.98807099999999</v>
      </c>
      <c r="AX150" s="1">
        <f>+rf_norice!AW124</f>
        <v>129.51732000000001</v>
      </c>
      <c r="AY150" s="1">
        <f>+rf_norice!AX124</f>
        <v>158.32816</v>
      </c>
      <c r="AZ150" s="1">
        <f>+rf_norice!AY124</f>
        <v>152.06887</v>
      </c>
      <c r="BA150" s="1">
        <f>+rf_norice!AZ124</f>
        <v>164.75596000000002</v>
      </c>
      <c r="BB150" s="1">
        <f>+rf_norice!BA124</f>
        <v>196.66848999999999</v>
      </c>
      <c r="BC150" s="1">
        <f>+rf_norice!BB124</f>
        <v>189.94969</v>
      </c>
      <c r="BD150" s="1">
        <f>+rf_norice!BC124</f>
        <v>227.90162999999998</v>
      </c>
      <c r="BE150" s="1">
        <f>+rf_norice!BD124</f>
        <v>220.10254</v>
      </c>
      <c r="BF150" s="1">
        <f>+rf_norice!BE124</f>
        <v>214.52526</v>
      </c>
      <c r="BG150" s="1">
        <f>+rf_norice!BF124</f>
        <v>209.66251</v>
      </c>
      <c r="BH150" s="1">
        <f>+rf_norice!BG124</f>
        <v>190.19529</v>
      </c>
      <c r="BI150" s="1">
        <f>+rf_norice!BH124</f>
        <v>188.95524</v>
      </c>
      <c r="BJ150" s="1">
        <f>+rf_norice!BI124</f>
        <v>189.08625000000001</v>
      </c>
      <c r="BK150" s="1">
        <f>+rf_norice!BJ124</f>
        <v>187.87687</v>
      </c>
      <c r="BL150" s="1">
        <f>+rf_norice!BK124</f>
        <v>186.93593999999999</v>
      </c>
      <c r="BM150" s="1">
        <f>+rf_norice!BL124</f>
        <v>186.47277</v>
      </c>
      <c r="BN150" s="1">
        <f>+rf_norice!BM124</f>
        <v>186.32405</v>
      </c>
      <c r="BO150" s="1">
        <f>+rf_norice!BN124</f>
        <v>186.17421999999999</v>
      </c>
      <c r="BP150" s="1">
        <f>+rf_norice!BO124</f>
        <v>186.36482000000001</v>
      </c>
      <c r="BQ150" s="1">
        <f>+rf_norice!BP124</f>
        <v>187.18928</v>
      </c>
      <c r="BR150" s="1">
        <f>+rf_norice!BQ124</f>
        <v>183.40125</v>
      </c>
      <c r="BS150" s="1">
        <f>+rf_norice!BR124</f>
        <v>185.91953999999998</v>
      </c>
      <c r="BT150" s="1">
        <f>+rf_norice!BS124</f>
        <v>184.58533</v>
      </c>
      <c r="BU150" s="1">
        <f>+rf_norice!BT124</f>
        <v>184.33841999999999</v>
      </c>
      <c r="BV150" s="1">
        <f>+rf_norice!BU124</f>
        <v>183.64591000000001</v>
      </c>
      <c r="BW150" s="1">
        <f>+rf_norice!BV124</f>
        <v>183.59586999999999</v>
      </c>
      <c r="BX150" s="1">
        <f>+rf_norice!BW124</f>
        <v>182.74981</v>
      </c>
    </row>
    <row r="151" spans="1:76" x14ac:dyDescent="0.25">
      <c r="A151" s="24" t="s">
        <v>345</v>
      </c>
      <c r="B151" t="s">
        <v>408</v>
      </c>
      <c r="C151" s="1">
        <f>+ir_norice!B124</f>
        <v>0</v>
      </c>
      <c r="D151" s="1">
        <f>+ir_norice!C124</f>
        <v>0</v>
      </c>
      <c r="E151" s="1">
        <f>+ir_norice!D124</f>
        <v>0</v>
      </c>
      <c r="F151" s="1">
        <f>+ir_norice!E124</f>
        <v>0</v>
      </c>
      <c r="G151" s="1">
        <f>+ir_norice!F124</f>
        <v>0</v>
      </c>
      <c r="H151" s="1">
        <f>+ir_norice!G124</f>
        <v>0</v>
      </c>
      <c r="I151" s="1">
        <f>+ir_norice!H124</f>
        <v>0</v>
      </c>
      <c r="J151" s="1">
        <f>+ir_norice!I124</f>
        <v>0</v>
      </c>
      <c r="K151" s="1">
        <f>+ir_norice!J124</f>
        <v>0</v>
      </c>
      <c r="L151" s="1">
        <f>+ir_norice!K124</f>
        <v>0</v>
      </c>
      <c r="M151" s="1">
        <f>+ir_norice!L124</f>
        <v>5.443742E-2</v>
      </c>
      <c r="N151" s="1">
        <f>+ir_norice!M124</f>
        <v>6.9500720000000002E-2</v>
      </c>
      <c r="O151" s="1">
        <f>+ir_norice!N124</f>
        <v>7.4231489999999997E-2</v>
      </c>
      <c r="P151" s="1">
        <f>+ir_norice!O124</f>
        <v>7.9241249999999999E-2</v>
      </c>
      <c r="Q151" s="1">
        <f>+ir_norice!P124</f>
        <v>8.4536199999999992E-2</v>
      </c>
      <c r="R151" s="1">
        <f>+ir_norice!Q124</f>
        <v>9.011638000000001E-2</v>
      </c>
      <c r="S151" s="1">
        <f>+ir_norice!R124</f>
        <v>9.5949070000000011E-2</v>
      </c>
      <c r="T151" s="1">
        <f>+ir_norice!S124</f>
        <v>0.10196789000000001</v>
      </c>
      <c r="U151" s="1">
        <f>+ir_norice!T124</f>
        <v>0.1089145</v>
      </c>
      <c r="V151" s="1">
        <f>+ir_norice!U124</f>
        <v>0.11201101000000001</v>
      </c>
      <c r="W151" s="1">
        <f>+ir_norice!V124</f>
        <v>0.11424238</v>
      </c>
      <c r="X151" s="1">
        <f>+ir_norice!W124</f>
        <v>0.13137989</v>
      </c>
      <c r="Y151" s="1">
        <f>+ir_norice!X124</f>
        <v>0.14869041</v>
      </c>
      <c r="Z151" s="1">
        <f>+ir_norice!Y124</f>
        <v>0.1656948</v>
      </c>
      <c r="AA151" s="1">
        <f>+ir_norice!Z124</f>
        <v>0.16208185</v>
      </c>
      <c r="AB151" s="1">
        <f>+ir_norice!AA124</f>
        <v>0.17990895000000001</v>
      </c>
      <c r="AC151" s="1">
        <f>+ir_norice!AB124</f>
        <v>0.20688928000000001</v>
      </c>
      <c r="AD151" s="1">
        <f>+ir_norice!AC124</f>
        <v>0.23325000010000002</v>
      </c>
      <c r="AE151" s="1">
        <f>+ir_norice!AD124</f>
        <v>0.27304371599999999</v>
      </c>
      <c r="AF151" s="1">
        <f>+ir_norice!AE124</f>
        <v>0.31348867199999997</v>
      </c>
      <c r="AG151" s="1">
        <f>+ir_norice!AF124</f>
        <v>0.35389251799999999</v>
      </c>
      <c r="AH151" s="1">
        <f>+ir_norice!AG124</f>
        <v>0.39425423300000001</v>
      </c>
      <c r="AI151" s="1">
        <f>+ir_norice!AH124</f>
        <v>0.43458212600000007</v>
      </c>
      <c r="AJ151" s="1">
        <f>+ir_norice!AI124</f>
        <v>0.47485296700000001</v>
      </c>
      <c r="AK151" s="1">
        <f>+ir_norice!AJ124</f>
        <v>0.51508200800000004</v>
      </c>
      <c r="AL151" s="1">
        <f>+ir_norice!AK124</f>
        <v>0.555264549</v>
      </c>
      <c r="AM151" s="1">
        <f>+ir_norice!AL124</f>
        <v>0.59539989100000001</v>
      </c>
      <c r="AN151" s="1">
        <f>+ir_norice!AM124</f>
        <v>0.63548673199999994</v>
      </c>
      <c r="AO151" s="1">
        <f>+ir_norice!AN124</f>
        <v>0.88810025399999992</v>
      </c>
      <c r="AP151" s="1">
        <f>+ir_norice!AO124</f>
        <v>1.141837776</v>
      </c>
      <c r="AQ151" s="1">
        <f>+ir_norice!AP124</f>
        <v>1.3956508000000001</v>
      </c>
      <c r="AR151" s="1">
        <f>+ir_norice!AQ124</f>
        <v>1.6469173500000001</v>
      </c>
      <c r="AS151" s="1">
        <f>+ir_norice!AR124</f>
        <v>1.90290665</v>
      </c>
      <c r="AT151" s="1">
        <f>+ir_norice!AS124</f>
        <v>2.1567271699999999</v>
      </c>
      <c r="AU151" s="1">
        <f>+ir_norice!AT124</f>
        <v>2.4101387399999998</v>
      </c>
      <c r="AV151" s="1">
        <f>+ir_norice!AU124</f>
        <v>2.6622332799999997</v>
      </c>
      <c r="AW151" s="1">
        <f>+ir_norice!AV124</f>
        <v>2.9136917000000002</v>
      </c>
      <c r="AX151" s="1">
        <f>+ir_norice!AW124</f>
        <v>3.1649440600000003</v>
      </c>
      <c r="AY151" s="1">
        <f>+ir_norice!AX124</f>
        <v>3.6800970999999998</v>
      </c>
      <c r="AZ151" s="1">
        <f>+ir_norice!AY124</f>
        <v>4.2025588000000003</v>
      </c>
      <c r="BA151" s="1">
        <f>+ir_norice!AZ124</f>
        <v>4.7209928000000003</v>
      </c>
      <c r="BB151" s="1">
        <f>+ir_norice!BA124</f>
        <v>5.2332307</v>
      </c>
      <c r="BC151" s="1">
        <f>+ir_norice!BB124</f>
        <v>5.7622569000000006</v>
      </c>
      <c r="BD151" s="1">
        <f>+ir_norice!BC124</f>
        <v>6.2619151999999998</v>
      </c>
      <c r="BE151" s="1">
        <f>+ir_norice!BD124</f>
        <v>7.1826535999999992</v>
      </c>
      <c r="BF151" s="1">
        <f>+ir_norice!BE124</f>
        <v>10.996063699999999</v>
      </c>
      <c r="BG151" s="1">
        <f>+ir_norice!BF124</f>
        <v>13.379161199999999</v>
      </c>
      <c r="BH151" s="1">
        <f>+ir_norice!BG124</f>
        <v>12.581389</v>
      </c>
      <c r="BI151" s="1">
        <f>+ir_norice!BH124</f>
        <v>12.596064199999999</v>
      </c>
      <c r="BJ151" s="1">
        <f>+ir_norice!BI124</f>
        <v>12.442529499999999</v>
      </c>
      <c r="BK151" s="1">
        <f>+ir_norice!BJ124</f>
        <v>12.469984999999999</v>
      </c>
      <c r="BL151" s="1">
        <f>+ir_norice!BK124</f>
        <v>12.616272500000001</v>
      </c>
      <c r="BM151" s="1">
        <f>+ir_norice!BL124</f>
        <v>12.6567591</v>
      </c>
      <c r="BN151" s="1">
        <f>+ir_norice!BM124</f>
        <v>12.591559200000001</v>
      </c>
      <c r="BO151" s="1">
        <f>+ir_norice!BN124</f>
        <v>12.640519900000001</v>
      </c>
      <c r="BP151" s="1">
        <f>+ir_norice!BO124</f>
        <v>12.583291399999998</v>
      </c>
      <c r="BQ151" s="1">
        <f>+ir_norice!BP124</f>
        <v>12.553006</v>
      </c>
      <c r="BR151" s="1">
        <f>+ir_norice!BQ124</f>
        <v>12.6604703</v>
      </c>
      <c r="BS151" s="1">
        <f>+ir_norice!BR124</f>
        <v>12.6650589</v>
      </c>
      <c r="BT151" s="1">
        <f>+ir_norice!BS124</f>
        <v>12.660869100000001</v>
      </c>
      <c r="BU151" s="1">
        <f>+ir_norice!BT124</f>
        <v>12.640524999999998</v>
      </c>
      <c r="BV151" s="1">
        <f>+ir_norice!BU124</f>
        <v>12.649605099999999</v>
      </c>
      <c r="BW151" s="1">
        <f>+ir_norice!BV124</f>
        <v>12.6451289</v>
      </c>
      <c r="BX151" s="1">
        <f>+ir_norice!BW124</f>
        <v>12.630546800000001</v>
      </c>
    </row>
    <row r="152" spans="1:76" x14ac:dyDescent="0.25">
      <c r="A152" s="24" t="s">
        <v>345</v>
      </c>
      <c r="B152" s="5" t="s">
        <v>409</v>
      </c>
      <c r="C152" s="1">
        <f>+rf_rice!B124</f>
        <v>0</v>
      </c>
      <c r="D152" s="1">
        <f>+rf_rice!C124</f>
        <v>0</v>
      </c>
      <c r="E152" s="1">
        <f>+rf_rice!D124</f>
        <v>0</v>
      </c>
      <c r="F152" s="1">
        <f>+rf_rice!E124</f>
        <v>0</v>
      </c>
      <c r="G152" s="1">
        <f>+rf_rice!F124</f>
        <v>0</v>
      </c>
      <c r="H152" s="1">
        <f>+rf_rice!G124</f>
        <v>0</v>
      </c>
      <c r="I152" s="1">
        <f>+rf_rice!H124</f>
        <v>0</v>
      </c>
      <c r="J152" s="1">
        <f>+rf_rice!I124</f>
        <v>0</v>
      </c>
      <c r="K152" s="1">
        <f>+rf_rice!J124</f>
        <v>0</v>
      </c>
      <c r="L152" s="1">
        <f>+rf_rice!K124</f>
        <v>1.724652E-5</v>
      </c>
      <c r="M152" s="1">
        <f>+rf_rice!L124</f>
        <v>0</v>
      </c>
      <c r="N152" s="1">
        <f>+rf_rice!M124</f>
        <v>1.1705319999999999E-5</v>
      </c>
      <c r="O152" s="1">
        <f>+rf_rice!N124</f>
        <v>1.9516770000000001E-5</v>
      </c>
      <c r="P152" s="1">
        <f>+rf_rice!O124</f>
        <v>3.2226669999999999E-5</v>
      </c>
      <c r="Q152" s="1">
        <f>+rf_rice!P124</f>
        <v>5.2807280000000004E-5</v>
      </c>
      <c r="R152" s="1">
        <f>+rf_rice!Q124</f>
        <v>7.9450930000000004E-5</v>
      </c>
      <c r="S152" s="1">
        <f>+rf_rice!R124</f>
        <v>1.1989639999999999E-4</v>
      </c>
      <c r="T152" s="1">
        <f>+rf_rice!S124</f>
        <v>1.968118E-4</v>
      </c>
      <c r="U152" s="1">
        <f>+rf_rice!T124</f>
        <v>3.239087E-4</v>
      </c>
      <c r="V152" s="1">
        <f>+rf_rice!U124</f>
        <v>5.2056750000000005E-4</v>
      </c>
      <c r="W152" s="1">
        <f>+rf_rice!V124</f>
        <v>8.3290799999999993E-4</v>
      </c>
      <c r="X152" s="1">
        <f>+rf_rice!W124</f>
        <v>7.2234579999999994E-4</v>
      </c>
      <c r="Y152" s="1">
        <f>+rf_rice!X124</f>
        <v>1.083519E-3</v>
      </c>
      <c r="Z152" s="1">
        <f>+rf_rice!Y124</f>
        <v>1.121356E-3</v>
      </c>
      <c r="AA152" s="1">
        <f>+rf_rice!Z124</f>
        <v>1.121356E-3</v>
      </c>
      <c r="AB152" s="1">
        <f>+rf_rice!AA124</f>
        <v>1.444692E-3</v>
      </c>
      <c r="AC152" s="1">
        <f>+rf_rice!AB124</f>
        <v>1.805865E-3</v>
      </c>
      <c r="AD152" s="1">
        <f>+rf_rice!AC124</f>
        <v>2.5879745E-3</v>
      </c>
      <c r="AE152" s="1">
        <f>+rf_rice!AD124</f>
        <v>2.1402230000000001E-3</v>
      </c>
      <c r="AF152" s="1">
        <f>+rf_rice!AE124</f>
        <v>2.2338000000000002E-3</v>
      </c>
      <c r="AG152" s="1">
        <f>+rf_rice!AF124</f>
        <v>2.3273759999999999E-3</v>
      </c>
      <c r="AH152" s="1">
        <f>+rf_rice!AG124</f>
        <v>2.420953E-3</v>
      </c>
      <c r="AI152" s="1">
        <f>+rf_rice!AH124</f>
        <v>2.5145300000000001E-3</v>
      </c>
      <c r="AJ152" s="1">
        <f>+rf_rice!AI124</f>
        <v>2.6081060000000002E-3</v>
      </c>
      <c r="AK152" s="1">
        <f>+rf_rice!AJ124</f>
        <v>2.7016829999999999E-3</v>
      </c>
      <c r="AL152" s="1">
        <f>+rf_rice!AK124</f>
        <v>2.795259E-3</v>
      </c>
      <c r="AM152" s="1">
        <f>+rf_rice!AL124</f>
        <v>2.8888359999999997E-3</v>
      </c>
      <c r="AN152" s="1">
        <f>+rf_rice!AM124</f>
        <v>2.9824130000000002E-3</v>
      </c>
      <c r="AO152" s="1">
        <f>+rf_rice!AN124</f>
        <v>8.4644089999999993E-4</v>
      </c>
      <c r="AP152" s="1">
        <f>+rf_rice!AO124</f>
        <v>0</v>
      </c>
      <c r="AQ152" s="1">
        <f>+rf_rice!AP124</f>
        <v>0</v>
      </c>
      <c r="AR152" s="1">
        <f>+rf_rice!AQ124</f>
        <v>0</v>
      </c>
      <c r="AS152" s="1">
        <f>+rf_rice!AR124</f>
        <v>0</v>
      </c>
      <c r="AT152" s="1">
        <f>+rf_rice!AS124</f>
        <v>0</v>
      </c>
      <c r="AU152" s="1">
        <f>+rf_rice!AT124</f>
        <v>0</v>
      </c>
      <c r="AV152" s="1">
        <f>+rf_rice!AU124</f>
        <v>0</v>
      </c>
      <c r="AW152" s="1">
        <f>+rf_rice!AV124</f>
        <v>0</v>
      </c>
      <c r="AX152" s="1">
        <f>+rf_rice!AW124</f>
        <v>0</v>
      </c>
      <c r="AY152" s="1">
        <f>+rf_rice!AX124</f>
        <v>0</v>
      </c>
      <c r="AZ152" s="1">
        <f>+rf_rice!AY124</f>
        <v>0</v>
      </c>
      <c r="BA152" s="1">
        <f>+rf_rice!AZ124</f>
        <v>0</v>
      </c>
      <c r="BB152" s="1">
        <f>+rf_rice!BA124</f>
        <v>0</v>
      </c>
      <c r="BC152" s="1">
        <f>+rf_rice!BB124</f>
        <v>0</v>
      </c>
      <c r="BD152" s="1">
        <f>+rf_rice!BC124</f>
        <v>0</v>
      </c>
      <c r="BE152" s="1">
        <f>+rf_rice!BD124</f>
        <v>0</v>
      </c>
      <c r="BF152" s="1">
        <f>+rf_rice!BE124</f>
        <v>0</v>
      </c>
      <c r="BG152" s="1">
        <f>+rf_rice!BF124</f>
        <v>0</v>
      </c>
      <c r="BH152" s="1">
        <f>+rf_rice!BG124</f>
        <v>0</v>
      </c>
      <c r="BI152" s="1">
        <f>+rf_rice!BH124</f>
        <v>0</v>
      </c>
      <c r="BJ152" s="1">
        <f>+rf_rice!BI124</f>
        <v>0</v>
      </c>
      <c r="BK152" s="1">
        <f>+rf_rice!BJ124</f>
        <v>0</v>
      </c>
      <c r="BL152" s="1">
        <f>+rf_rice!BK124</f>
        <v>0</v>
      </c>
      <c r="BM152" s="1">
        <f>+rf_rice!BL124</f>
        <v>0</v>
      </c>
      <c r="BN152" s="1">
        <f>+rf_rice!BM124</f>
        <v>0</v>
      </c>
      <c r="BO152" s="1">
        <f>+rf_rice!BN124</f>
        <v>0</v>
      </c>
      <c r="BP152" s="1">
        <f>+rf_rice!BO124</f>
        <v>0</v>
      </c>
      <c r="BQ152" s="1">
        <f>+rf_rice!BP124</f>
        <v>0</v>
      </c>
      <c r="BR152" s="1">
        <f>+rf_rice!BQ124</f>
        <v>0</v>
      </c>
      <c r="BS152" s="1">
        <f>+rf_rice!BR124</f>
        <v>0</v>
      </c>
      <c r="BT152" s="1">
        <f>+rf_rice!BS124</f>
        <v>0</v>
      </c>
      <c r="BU152" s="1">
        <f>+rf_rice!BT124</f>
        <v>0</v>
      </c>
      <c r="BV152" s="1">
        <f>+rf_rice!BU124</f>
        <v>0</v>
      </c>
      <c r="BW152" s="1">
        <f>+rf_rice!BV124</f>
        <v>0</v>
      </c>
      <c r="BX152" s="1">
        <f>+rf_rice!BW124</f>
        <v>0</v>
      </c>
    </row>
    <row r="153" spans="1:76" x14ac:dyDescent="0.25">
      <c r="A153" s="24" t="s">
        <v>345</v>
      </c>
      <c r="B153" t="s">
        <v>410</v>
      </c>
      <c r="C153" s="1">
        <f>+ir_rice!B124</f>
        <v>0</v>
      </c>
      <c r="D153" s="1">
        <f>+ir_rice!C124</f>
        <v>0</v>
      </c>
      <c r="E153" s="1">
        <f>+ir_rice!D124</f>
        <v>0</v>
      </c>
      <c r="F153" s="1">
        <f>+ir_rice!E124</f>
        <v>0</v>
      </c>
      <c r="G153" s="1">
        <f>+ir_rice!F124</f>
        <v>0</v>
      </c>
      <c r="H153" s="1">
        <f>+ir_rice!G124</f>
        <v>0</v>
      </c>
      <c r="I153" s="1">
        <f>+ir_rice!H124</f>
        <v>0</v>
      </c>
      <c r="J153" s="1">
        <f>+ir_rice!I124</f>
        <v>0</v>
      </c>
      <c r="K153" s="1">
        <f>+ir_rice!J124</f>
        <v>0</v>
      </c>
      <c r="L153" s="1">
        <f>+ir_rice!K124</f>
        <v>0</v>
      </c>
      <c r="M153" s="1">
        <f>+ir_rice!L124</f>
        <v>4.6777650000000001E-5</v>
      </c>
      <c r="N153" s="1">
        <f>+ir_rice!M124</f>
        <v>7.5178370000000003E-5</v>
      </c>
      <c r="O153" s="1">
        <f>+ir_rice!N124</f>
        <v>1.2082239999999999E-4</v>
      </c>
      <c r="P153" s="1">
        <f>+ir_rice!O124</f>
        <v>2.0434070000000001E-4</v>
      </c>
      <c r="Q153" s="1">
        <f>+ir_rice!P124</f>
        <v>3.3879310000000003E-4</v>
      </c>
      <c r="R153" s="1">
        <f>+ir_rice!Q124</f>
        <v>5.4448889999999996E-4</v>
      </c>
      <c r="S153" s="1">
        <f>+ir_rice!R124</f>
        <v>8.7507129999999994E-4</v>
      </c>
      <c r="T153" s="1">
        <f>+ir_rice!S124</f>
        <v>1.41887962E-3</v>
      </c>
      <c r="U153" s="1">
        <f>+ir_rice!T124</f>
        <v>2.94741178E-3</v>
      </c>
      <c r="V153" s="1">
        <f>+ir_rice!U124</f>
        <v>4.5778593799999994E-3</v>
      </c>
      <c r="W153" s="1">
        <f>+ir_rice!V124</f>
        <v>7.1019033799999999E-3</v>
      </c>
      <c r="X153" s="1">
        <f>+ir_rice!W124</f>
        <v>8.2345648E-3</v>
      </c>
      <c r="Y153" s="1">
        <f>+ir_rice!X124</f>
        <v>9.2170980999999996E-3</v>
      </c>
      <c r="Z153" s="1">
        <f>+ir_rice!Y124</f>
        <v>1.02781079E-2</v>
      </c>
      <c r="AA153" s="1">
        <f>+ir_rice!Z124</f>
        <v>1.1571104699999999E-2</v>
      </c>
      <c r="AB153" s="1">
        <f>+ir_rice!AA124</f>
        <v>1.3669548E-2</v>
      </c>
      <c r="AC153" s="1">
        <f>+ir_rice!AB124</f>
        <v>1.7388388000000001E-2</v>
      </c>
      <c r="AD153" s="1">
        <f>+ir_rice!AC124</f>
        <v>2.1654041000000002E-2</v>
      </c>
      <c r="AE153" s="1">
        <f>+ir_rice!AD124</f>
        <v>2.3578604999999999E-2</v>
      </c>
      <c r="AF153" s="1">
        <f>+ir_rice!AE124</f>
        <v>2.4851801999999999E-2</v>
      </c>
      <c r="AG153" s="1">
        <f>+ir_rice!AF124</f>
        <v>2.6166147000000001E-2</v>
      </c>
      <c r="AH153" s="1">
        <f>+ir_rice!AG124</f>
        <v>2.7522867000000003E-2</v>
      </c>
      <c r="AI153" s="1">
        <f>+ir_rice!AH124</f>
        <v>2.8923113E-2</v>
      </c>
      <c r="AJ153" s="1">
        <f>+ir_rice!AI124</f>
        <v>3.0367994999999995E-2</v>
      </c>
      <c r="AK153" s="1">
        <f>+ir_rice!AJ124</f>
        <v>3.1858415000000001E-2</v>
      </c>
      <c r="AL153" s="1">
        <f>+ir_rice!AK124</f>
        <v>3.3395176999999998E-2</v>
      </c>
      <c r="AM153" s="1">
        <f>+ir_rice!AL124</f>
        <v>3.4978787999999997E-2</v>
      </c>
      <c r="AN153" s="1">
        <f>+ir_rice!AM124</f>
        <v>3.6609506999999999E-2</v>
      </c>
      <c r="AO153" s="1">
        <f>+ir_rice!AN124</f>
        <v>4.0516720999999999E-2</v>
      </c>
      <c r="AP153" s="1">
        <f>+ir_rice!AO124</f>
        <v>4.3295483000000003E-2</v>
      </c>
      <c r="AQ153" s="1">
        <f>+ir_rice!AP124</f>
        <v>4.5331919999999998E-2</v>
      </c>
      <c r="AR153" s="1">
        <f>+ir_rice!AQ124</f>
        <v>4.8601479999999996E-2</v>
      </c>
      <c r="AS153" s="1">
        <f>+ir_rice!AR124</f>
        <v>5.1065520000000003E-2</v>
      </c>
      <c r="AT153" s="1">
        <f>+ir_rice!AS124</f>
        <v>5.4473069999999998E-2</v>
      </c>
      <c r="AU153" s="1">
        <f>+ir_rice!AT124</f>
        <v>5.7249070000000006E-2</v>
      </c>
      <c r="AV153" s="1">
        <f>+ir_rice!AU124</f>
        <v>6.1941279999999994E-2</v>
      </c>
      <c r="AW153" s="1">
        <f>+ir_rice!AV124</f>
        <v>6.6832970000000005E-2</v>
      </c>
      <c r="AX153" s="1">
        <f>+ir_rice!AW124</f>
        <v>7.2322709999999998E-2</v>
      </c>
      <c r="AY153" s="1">
        <f>+ir_rice!AX124</f>
        <v>8.0942760000000002E-2</v>
      </c>
      <c r="AZ153" s="1">
        <f>+ir_rice!AY124</f>
        <v>8.2257499999999997E-2</v>
      </c>
      <c r="BA153" s="1">
        <f>+ir_rice!AZ124</f>
        <v>8.7602170000000007E-2</v>
      </c>
      <c r="BB153" s="1">
        <f>+ir_rice!BA124</f>
        <v>9.9137279999999994E-2</v>
      </c>
      <c r="BC153" s="1">
        <f>+ir_rice!BB124</f>
        <v>9.3883960000000002E-2</v>
      </c>
      <c r="BD153" s="1">
        <f>+ir_rice!BC124</f>
        <v>0.117999995</v>
      </c>
      <c r="BE153" s="1">
        <f>+ir_rice!BD124</f>
        <v>0.35000006999999994</v>
      </c>
      <c r="BF153" s="1">
        <f>+ir_rice!BE124</f>
        <v>0.66600018000000005</v>
      </c>
      <c r="BG153" s="1">
        <f>+ir_rice!BF124</f>
        <v>0.61399994999999996</v>
      </c>
      <c r="BH153" s="1">
        <f>+ir_rice!BG124</f>
        <v>0.49902190000000002</v>
      </c>
      <c r="BI153" s="1">
        <f>+ir_rice!BH124</f>
        <v>0.32942399999999999</v>
      </c>
      <c r="BJ153" s="1">
        <f>+ir_rice!BI124</f>
        <v>0.34896000000000005</v>
      </c>
      <c r="BK153" s="1">
        <f>+ir_rice!BJ124</f>
        <v>0.43849699999999991</v>
      </c>
      <c r="BL153" s="1">
        <f>+ir_rice!BK124</f>
        <v>0.36151700000000003</v>
      </c>
      <c r="BM153" s="1">
        <f>+ir_rice!BL124</f>
        <v>0.37757600000000002</v>
      </c>
      <c r="BN153" s="1">
        <f>+ir_rice!BM124</f>
        <v>0.40502500000000002</v>
      </c>
      <c r="BO153" s="1">
        <f>+ir_rice!BN124</f>
        <v>0.39254099999999997</v>
      </c>
      <c r="BP153" s="1">
        <f>+ir_rice!BO124</f>
        <v>0.35849799999999998</v>
      </c>
      <c r="BQ153" s="1">
        <f>+ir_rice!BP124</f>
        <v>0.40246500000000007</v>
      </c>
      <c r="BR153" s="1">
        <f>+ir_rice!BQ124</f>
        <v>0.44258700000000001</v>
      </c>
      <c r="BS153" s="1">
        <f>+ir_rice!BR124</f>
        <v>0.43478500000000003</v>
      </c>
      <c r="BT153" s="1">
        <f>+ir_rice!BS124</f>
        <v>0.44027402999999993</v>
      </c>
      <c r="BU153" s="1">
        <f>+ir_rice!BT124</f>
        <v>0.46262312</v>
      </c>
      <c r="BV153" s="1">
        <f>+ir_rice!BU124</f>
        <v>0.48616373999999996</v>
      </c>
      <c r="BW153" s="1">
        <f>+ir_rice!BV124</f>
        <v>0.49981461999999999</v>
      </c>
      <c r="BX153" s="1">
        <f>+ir_rice!BW124</f>
        <v>0.51602311000000001</v>
      </c>
    </row>
    <row r="154" spans="1:76" x14ac:dyDescent="0.25">
      <c r="A154" s="24" t="s">
        <v>345</v>
      </c>
      <c r="B154" t="s">
        <v>411</v>
      </c>
      <c r="C154" s="1">
        <f>+rangeland!B124</f>
        <v>0</v>
      </c>
      <c r="D154" s="1">
        <f>+rangeland!C124</f>
        <v>0</v>
      </c>
      <c r="E154" s="1">
        <f>+rangeland!D124</f>
        <v>0</v>
      </c>
      <c r="F154" s="1">
        <f>+rangeland!E124</f>
        <v>0</v>
      </c>
      <c r="G154" s="1">
        <f>+rangeland!F124</f>
        <v>5.7240390000000003</v>
      </c>
      <c r="H154" s="1">
        <f>+rangeland!G124</f>
        <v>10.8218747</v>
      </c>
      <c r="I154" s="1">
        <f>+rangeland!H124</f>
        <v>12.6227299</v>
      </c>
      <c r="J154" s="1">
        <f>+rangeland!I124</f>
        <v>14.722858799999999</v>
      </c>
      <c r="K154" s="1">
        <f>+rangeland!J124</f>
        <v>17.443425099999999</v>
      </c>
      <c r="L154" s="1">
        <f>+rangeland!K124</f>
        <v>20.568119699999997</v>
      </c>
      <c r="M154" s="1">
        <f>+rangeland!L124</f>
        <v>23.980208600000001</v>
      </c>
      <c r="N154" s="1">
        <f>+rangeland!M124</f>
        <v>26.0390552</v>
      </c>
      <c r="O154" s="1">
        <f>+rangeland!N124</f>
        <v>27.865268499999999</v>
      </c>
      <c r="P154" s="1">
        <f>+rangeland!O124</f>
        <v>29.714090200000001</v>
      </c>
      <c r="Q154" s="1">
        <f>+rangeland!P124</f>
        <v>31.586023700000002</v>
      </c>
      <c r="R154" s="1">
        <f>+rangeland!Q124</f>
        <v>32.734121199999997</v>
      </c>
      <c r="S154" s="1">
        <f>+rangeland!R124</f>
        <v>33.974094399999998</v>
      </c>
      <c r="T154" s="1">
        <f>+rangeland!S124</f>
        <v>36.015879499999997</v>
      </c>
      <c r="U154" s="1">
        <f>+rangeland!T124</f>
        <v>38.169211900000001</v>
      </c>
      <c r="V154" s="1">
        <f>+rangeland!U124</f>
        <v>39.117166999999995</v>
      </c>
      <c r="W154" s="1">
        <f>+rangeland!V124</f>
        <v>39.939831700000006</v>
      </c>
      <c r="X154" s="1">
        <f>+rangeland!W124</f>
        <v>46.328695400000001</v>
      </c>
      <c r="Y154" s="1">
        <f>+rangeland!X124</f>
        <v>54.677765999999991</v>
      </c>
      <c r="Z154" s="1">
        <f>+rangeland!Y124</f>
        <v>56.844684000000008</v>
      </c>
      <c r="AA154" s="1">
        <f>+rangeland!Z124</f>
        <v>57.265986700000006</v>
      </c>
      <c r="AB154" s="1">
        <f>+rangeland!AA124</f>
        <v>64.003709199999989</v>
      </c>
      <c r="AC154" s="1">
        <f>+rangeland!AB124</f>
        <v>71.287939600000001</v>
      </c>
      <c r="AD154" s="1">
        <f>+rangeland!AC124</f>
        <v>74.268193299999993</v>
      </c>
      <c r="AE154" s="1">
        <f>+rangeland!AD124</f>
        <v>76.766562899999997</v>
      </c>
      <c r="AF154" s="1">
        <f>+rangeland!AE124</f>
        <v>79.708122400000008</v>
      </c>
      <c r="AG154" s="1">
        <f>+rangeland!AF124</f>
        <v>82.315155000000004</v>
      </c>
      <c r="AH154" s="1">
        <f>+rangeland!AG124</f>
        <v>84.663965899999994</v>
      </c>
      <c r="AI154" s="1">
        <f>+rangeland!AH124</f>
        <v>86.940300800000003</v>
      </c>
      <c r="AJ154" s="1">
        <f>+rangeland!AI124</f>
        <v>89.090510300000005</v>
      </c>
      <c r="AK154" s="1">
        <f>+rangeland!AJ124</f>
        <v>91.19457460000001</v>
      </c>
      <c r="AL154" s="1">
        <f>+rangeland!AK124</f>
        <v>93.188761899999989</v>
      </c>
      <c r="AM154" s="1">
        <f>+rangeland!AL124</f>
        <v>95.112469900000008</v>
      </c>
      <c r="AN154" s="1">
        <f>+rangeland!AM124</f>
        <v>96.971750799999995</v>
      </c>
      <c r="AO154" s="1">
        <f>+rangeland!AN124</f>
        <v>98.775460899999999</v>
      </c>
      <c r="AP154" s="1">
        <f>+rangeland!AO124</f>
        <v>100.9303429</v>
      </c>
      <c r="AQ154" s="1">
        <f>+rangeland!AP124</f>
        <v>103.2408004</v>
      </c>
      <c r="AR154" s="1">
        <f>+rangeland!AQ124</f>
        <v>108.63272600000001</v>
      </c>
      <c r="AS154" s="1">
        <f>+rangeland!AR124</f>
        <v>111.48695359999998</v>
      </c>
      <c r="AT154" s="1">
        <f>+rangeland!AS124</f>
        <v>116.1165805</v>
      </c>
      <c r="AU154" s="1">
        <f>+rangeland!AT124</f>
        <v>119.03537960000001</v>
      </c>
      <c r="AV154" s="1">
        <f>+rangeland!AU124</f>
        <v>130.59416370000002</v>
      </c>
      <c r="AW154" s="1">
        <f>+rangeland!AV124</f>
        <v>140.4837891</v>
      </c>
      <c r="AX154" s="1">
        <f>+rangeland!AW124</f>
        <v>155.88595570000001</v>
      </c>
      <c r="AY154" s="1">
        <f>+rangeland!AX124</f>
        <v>175.0833949</v>
      </c>
      <c r="AZ154" s="1">
        <f>+rangeland!AY124</f>
        <v>190.62719229999999</v>
      </c>
      <c r="BA154" s="1">
        <f>+rangeland!AZ124</f>
        <v>201.59409670000002</v>
      </c>
      <c r="BB154" s="1">
        <f>+rangeland!BA124</f>
        <v>239.0122819</v>
      </c>
      <c r="BC154" s="1">
        <f>+rangeland!BB124</f>
        <v>210.19574129999998</v>
      </c>
      <c r="BD154" s="1">
        <f>+rangeland!BC124</f>
        <v>247.20954079999998</v>
      </c>
      <c r="BE154" s="1">
        <f>+rangeland!BD124</f>
        <v>256.1003647</v>
      </c>
      <c r="BF154" s="1">
        <f>+rangeland!BE124</f>
        <v>262.00058330000002</v>
      </c>
      <c r="BG154" s="1">
        <f>+rangeland!BF124</f>
        <v>266.71909720000002</v>
      </c>
      <c r="BH154" s="1">
        <f>+rangeland!BG124</f>
        <v>297.83326919999996</v>
      </c>
      <c r="BI154" s="1">
        <f>+rangeland!BH124</f>
        <v>298.11765600000001</v>
      </c>
      <c r="BJ154" s="1">
        <f>+rangeland!BI124</f>
        <v>298.12704450000001</v>
      </c>
      <c r="BK154" s="1">
        <f>+rangeland!BJ124</f>
        <v>298.46558870000001</v>
      </c>
      <c r="BL154" s="1">
        <f>+rangeland!BK124</f>
        <v>298.66532760000001</v>
      </c>
      <c r="BM154" s="1">
        <f>+rangeland!BL124</f>
        <v>298.84372889999997</v>
      </c>
      <c r="BN154" s="1">
        <f>+rangeland!BM124</f>
        <v>299.0733338</v>
      </c>
      <c r="BO154" s="1">
        <f>+rangeland!BN124</f>
        <v>299.15466320000002</v>
      </c>
      <c r="BP154" s="1">
        <f>+rangeland!BO124</f>
        <v>299.27064840000003</v>
      </c>
      <c r="BQ154" s="1">
        <f>+rangeland!BP124</f>
        <v>299.31328459999997</v>
      </c>
      <c r="BR154" s="1">
        <f>+rangeland!BQ124</f>
        <v>300.20128490000002</v>
      </c>
      <c r="BS154" s="1">
        <f>+rangeland!BR124</f>
        <v>300.07975550000003</v>
      </c>
      <c r="BT154" s="1">
        <f>+rangeland!BS124</f>
        <v>300.31678200000005</v>
      </c>
      <c r="BU154" s="1">
        <f>+rangeland!BT124</f>
        <v>300.69987929999996</v>
      </c>
      <c r="BV154" s="1">
        <f>+rangeland!BU124</f>
        <v>300.669309</v>
      </c>
      <c r="BW154" s="1">
        <f>+rangeland!BV124</f>
        <v>300.49586520000003</v>
      </c>
      <c r="BX154" s="1">
        <f>+rangeland!BW124</f>
        <v>300.53503599999999</v>
      </c>
    </row>
    <row r="155" spans="1:76" x14ac:dyDescent="0.25">
      <c r="A155" s="24" t="s">
        <v>345</v>
      </c>
      <c r="B155" t="s">
        <v>412</v>
      </c>
      <c r="C155" s="1">
        <f>+pasture!B124</f>
        <v>0</v>
      </c>
      <c r="D155" s="1">
        <f>+pasture!C124</f>
        <v>0</v>
      </c>
      <c r="E155" s="1">
        <f>+pasture!D124</f>
        <v>0</v>
      </c>
      <c r="F155" s="1">
        <f>+pasture!E124</f>
        <v>0</v>
      </c>
      <c r="G155" s="1">
        <f>+pasture!F124</f>
        <v>3.6759340000000001E-3</v>
      </c>
      <c r="H155" s="1">
        <f>+pasture!G124</f>
        <v>6.0831680000000008E-3</v>
      </c>
      <c r="I155" s="1">
        <f>+pasture!H124</f>
        <v>9.3448690000000004E-3</v>
      </c>
      <c r="J155" s="1">
        <f>+pasture!I124</f>
        <v>1.3739956999999999E-2</v>
      </c>
      <c r="K155" s="1">
        <f>+pasture!J124</f>
        <v>2.2190289560000003E-2</v>
      </c>
      <c r="L155" s="1">
        <f>+pasture!K124</f>
        <v>3.6077229599999996E-2</v>
      </c>
      <c r="M155" s="1">
        <f>+pasture!L124</f>
        <v>5.6531929500000001E-2</v>
      </c>
      <c r="N155" s="1">
        <f>+pasture!M124</f>
        <v>7.0116953600000004E-2</v>
      </c>
      <c r="O155" s="1">
        <f>+pasture!N124</f>
        <v>9.1853634699999992E-2</v>
      </c>
      <c r="P155" s="1">
        <f>+pasture!O124</f>
        <v>0.12180425129999999</v>
      </c>
      <c r="Q155" s="1">
        <f>+pasture!P124</f>
        <v>0.16205755420000001</v>
      </c>
      <c r="R155" s="1">
        <f>+pasture!Q124</f>
        <v>0.2028613977</v>
      </c>
      <c r="S155" s="1">
        <f>+pasture!R124</f>
        <v>0.23591707449999999</v>
      </c>
      <c r="T155" s="1">
        <f>+pasture!S124</f>
        <v>0.3010664287</v>
      </c>
      <c r="U155" s="1">
        <f>+pasture!T124</f>
        <v>0.36760935489999996</v>
      </c>
      <c r="V155" s="1">
        <f>+pasture!U124</f>
        <v>0.40951400300000002</v>
      </c>
      <c r="W155" s="1">
        <f>+pasture!V124</f>
        <v>0.45291465500000005</v>
      </c>
      <c r="X155" s="1">
        <f>+pasture!W124</f>
        <v>0.84144598999999998</v>
      </c>
      <c r="Y155" s="1">
        <f>+pasture!X124</f>
        <v>1.3867490499999999</v>
      </c>
      <c r="Z155" s="1">
        <f>+pasture!Y124</f>
        <v>1.6512046999999999</v>
      </c>
      <c r="AA155" s="1">
        <f>+pasture!Z124</f>
        <v>1.3541139</v>
      </c>
      <c r="AB155" s="1">
        <f>+pasture!AA124</f>
        <v>2.3318256999999996</v>
      </c>
      <c r="AC155" s="1">
        <f>+pasture!AB124</f>
        <v>3.7988332000000002</v>
      </c>
      <c r="AD155" s="1">
        <f>+pasture!AC124</f>
        <v>5.5171507000000002</v>
      </c>
      <c r="AE155" s="1">
        <f>+pasture!AD124</f>
        <v>6.0406472000000004</v>
      </c>
      <c r="AF155" s="1">
        <f>+pasture!AE124</f>
        <v>7.4386912000000001</v>
      </c>
      <c r="AG155" s="1">
        <f>+pasture!AF124</f>
        <v>9.1012733000000008</v>
      </c>
      <c r="AH155" s="1">
        <f>+pasture!AG124</f>
        <v>10.949835</v>
      </c>
      <c r="AI155" s="1">
        <f>+pasture!AH124</f>
        <v>12.7909022</v>
      </c>
      <c r="AJ155" s="1">
        <f>+pasture!AI124</f>
        <v>14.6725198</v>
      </c>
      <c r="AK155" s="1">
        <f>+pasture!AJ124</f>
        <v>16.5090608</v>
      </c>
      <c r="AL155" s="1">
        <f>+pasture!AK124</f>
        <v>18.355305999999999</v>
      </c>
      <c r="AM155" s="1">
        <f>+pasture!AL124</f>
        <v>20.160703000000002</v>
      </c>
      <c r="AN155" s="1">
        <f>+pasture!AM124</f>
        <v>21.909915999999999</v>
      </c>
      <c r="AO155" s="1">
        <f>+pasture!AN124</f>
        <v>23.579460000000001</v>
      </c>
      <c r="AP155" s="1">
        <f>+pasture!AO124</f>
        <v>25.573709000000001</v>
      </c>
      <c r="AQ155" s="1">
        <f>+pasture!AP124</f>
        <v>27.609365000000004</v>
      </c>
      <c r="AR155" s="1">
        <f>+pasture!AQ124</f>
        <v>34.177095000000001</v>
      </c>
      <c r="AS155" s="1">
        <f>+pasture!AR124</f>
        <v>37.049950999999993</v>
      </c>
      <c r="AT155" s="1">
        <f>+pasture!AS124</f>
        <v>43.544797000000003</v>
      </c>
      <c r="AU155" s="1">
        <f>+pasture!AT124</f>
        <v>46.850763000000001</v>
      </c>
      <c r="AV155" s="1">
        <f>+pasture!AU124</f>
        <v>54.274005000000002</v>
      </c>
      <c r="AW155" s="1">
        <f>+pasture!AV124</f>
        <v>62.582965000000002</v>
      </c>
      <c r="AX155" s="1">
        <f>+pasture!AW124</f>
        <v>69.807312999999994</v>
      </c>
      <c r="AY155" s="1">
        <f>+pasture!AX124</f>
        <v>87.016563000000005</v>
      </c>
      <c r="AZ155" s="1">
        <f>+pasture!AY124</f>
        <v>72.698126000000002</v>
      </c>
      <c r="BA155" s="1">
        <f>+pasture!AZ124</f>
        <v>74.470171999999991</v>
      </c>
      <c r="BB155" s="1">
        <f>+pasture!BA124</f>
        <v>82.969826999999995</v>
      </c>
      <c r="BC155" s="1">
        <f>+pasture!BB124</f>
        <v>63.815688000000002</v>
      </c>
      <c r="BD155" s="1">
        <f>+pasture!BC124</f>
        <v>53.765243999999996</v>
      </c>
      <c r="BE155" s="1">
        <f>+pasture!BD124</f>
        <v>57.479608000000006</v>
      </c>
      <c r="BF155" s="1">
        <f>+pasture!BE124</f>
        <v>58.701059000000008</v>
      </c>
      <c r="BG155" s="1">
        <f>+pasture!BF124</f>
        <v>59.468491</v>
      </c>
      <c r="BH155" s="1">
        <f>+pasture!BG124</f>
        <v>63.90331599999999</v>
      </c>
      <c r="BI155" s="1">
        <f>+pasture!BH124</f>
        <v>63.995109999999997</v>
      </c>
      <c r="BJ155" s="1">
        <f>+pasture!BI124</f>
        <v>63.885733000000009</v>
      </c>
      <c r="BK155" s="1">
        <f>+pasture!BJ124</f>
        <v>63.901736000000007</v>
      </c>
      <c r="BL155" s="1">
        <f>+pasture!BK124</f>
        <v>63.718889000000004</v>
      </c>
      <c r="BM155" s="1">
        <f>+pasture!BL124</f>
        <v>63.558162000000003</v>
      </c>
      <c r="BN155" s="1">
        <f>+pasture!BM124</f>
        <v>63.358008000000005</v>
      </c>
      <c r="BO155" s="1">
        <f>+pasture!BN124</f>
        <v>63.053907999999993</v>
      </c>
      <c r="BP155" s="1">
        <f>+pasture!BO124</f>
        <v>62.716698000000001</v>
      </c>
      <c r="BQ155" s="1">
        <f>+pasture!BP124</f>
        <v>62.338516000000006</v>
      </c>
      <c r="BR155" s="1">
        <f>+pasture!BQ124</f>
        <v>62.547922</v>
      </c>
      <c r="BS155" s="1">
        <f>+pasture!BR124</f>
        <v>62.139237999999999</v>
      </c>
      <c r="BT155" s="1">
        <f>+pasture!BS124</f>
        <v>61.778665000000004</v>
      </c>
      <c r="BU155" s="1">
        <f>+pasture!BT124</f>
        <v>61.675647999999995</v>
      </c>
      <c r="BV155" s="1">
        <f>+pasture!BU124</f>
        <v>61.791164000000002</v>
      </c>
      <c r="BW155" s="1">
        <f>+pasture!BV124</f>
        <v>61.757877000000001</v>
      </c>
      <c r="BX155" s="1">
        <f>+pasture!BW124</f>
        <v>61.8735</v>
      </c>
    </row>
    <row r="156" spans="1:76" x14ac:dyDescent="0.25">
      <c r="A156" s="25" t="s">
        <v>413</v>
      </c>
      <c r="B156" t="s">
        <v>407</v>
      </c>
      <c r="C156" s="1">
        <f>+rf_norice!B125</f>
        <v>0</v>
      </c>
      <c r="D156" s="1">
        <f>+rf_norice!C125</f>
        <v>0</v>
      </c>
      <c r="E156" s="1">
        <f>+rf_norice!D125</f>
        <v>9.9753589999999996E-3</v>
      </c>
      <c r="F156" s="1">
        <f>+rf_norice!E125</f>
        <v>0.13825864299999999</v>
      </c>
      <c r="G156" s="1">
        <f>+rf_norice!F125</f>
        <v>0.65762890000000007</v>
      </c>
      <c r="H156" s="1">
        <f>+rf_norice!G125</f>
        <v>3.6404141999999999</v>
      </c>
      <c r="I156" s="1">
        <f>+rf_norice!H125</f>
        <v>13.466622999999998</v>
      </c>
      <c r="J156" s="1">
        <f>+rf_norice!I125</f>
        <v>16.631027000000003</v>
      </c>
      <c r="K156" s="1">
        <f>+rf_norice!J125</f>
        <v>18.102079999999997</v>
      </c>
      <c r="L156" s="1">
        <f>+rf_norice!K125</f>
        <v>22.707072000000004</v>
      </c>
      <c r="M156" s="1">
        <f>+rf_norice!L125</f>
        <v>27.768945000000002</v>
      </c>
      <c r="N156" s="1">
        <f>+rf_norice!M125</f>
        <v>29.927552000000002</v>
      </c>
      <c r="O156" s="1">
        <f>+rf_norice!N125</f>
        <v>32.394401999999999</v>
      </c>
      <c r="P156" s="1">
        <f>+rf_norice!O125</f>
        <v>32.639648000000001</v>
      </c>
      <c r="Q156" s="1">
        <f>+rf_norice!P125</f>
        <v>29.534382000000001</v>
      </c>
      <c r="R156" s="1">
        <f>+rf_norice!Q125</f>
        <v>26.732345000000002</v>
      </c>
      <c r="S156" s="1">
        <f>+rf_norice!R125</f>
        <v>24.254783</v>
      </c>
      <c r="T156" s="1">
        <f>+rf_norice!S125</f>
        <v>24.444949999999999</v>
      </c>
      <c r="U156" s="1">
        <f>+rf_norice!T125</f>
        <v>24.907304</v>
      </c>
      <c r="V156" s="1">
        <f>+rf_norice!U125</f>
        <v>27.165882</v>
      </c>
      <c r="W156" s="1">
        <f>+rf_norice!V125</f>
        <v>26.618718000000005</v>
      </c>
      <c r="X156" s="1">
        <f>+rf_norice!W125</f>
        <v>22.211673999999999</v>
      </c>
      <c r="Y156" s="1">
        <f>+rf_norice!X125</f>
        <v>23.133040000000001</v>
      </c>
      <c r="Z156" s="1">
        <f>+rf_norice!Y125</f>
        <v>22.847965999999996</v>
      </c>
      <c r="AA156" s="1">
        <f>+rf_norice!Z125</f>
        <v>19.283018000000002</v>
      </c>
      <c r="AB156" s="1">
        <f>+rf_norice!AA125</f>
        <v>19.743434000000004</v>
      </c>
      <c r="AC156" s="1">
        <f>+rf_norice!AB125</f>
        <v>24.339100999999999</v>
      </c>
      <c r="AD156" s="1">
        <f>+rf_norice!AC125</f>
        <v>22.995723999999999</v>
      </c>
      <c r="AE156" s="1">
        <f>+rf_norice!AD125</f>
        <v>23.230386000000003</v>
      </c>
      <c r="AF156" s="1">
        <f>+rf_norice!AE125</f>
        <v>23.506939000000003</v>
      </c>
      <c r="AG156" s="1">
        <f>+rf_norice!AF125</f>
        <v>23.782506000000001</v>
      </c>
      <c r="AH156" s="1">
        <f>+rf_norice!AG125</f>
        <v>24.056809000000001</v>
      </c>
      <c r="AI156" s="1">
        <f>+rf_norice!AH125</f>
        <v>24.329753</v>
      </c>
      <c r="AJ156" s="1">
        <f>+rf_norice!AI125</f>
        <v>24.600922000000001</v>
      </c>
      <c r="AK156" s="1">
        <f>+rf_norice!AJ125</f>
        <v>24.870128000000001</v>
      </c>
      <c r="AL156" s="1">
        <f>+rf_norice!AK125</f>
        <v>25.137031</v>
      </c>
      <c r="AM156" s="1">
        <f>+rf_norice!AL125</f>
        <v>25.401232999999998</v>
      </c>
      <c r="AN156" s="1">
        <f>+rf_norice!AM125</f>
        <v>25.662378999999998</v>
      </c>
      <c r="AO156" s="1">
        <f>+rf_norice!AN125</f>
        <v>28.394656000000001</v>
      </c>
      <c r="AP156" s="1">
        <f>+rf_norice!AO125</f>
        <v>28.644677000000001</v>
      </c>
      <c r="AQ156" s="1">
        <f>+rf_norice!AP125</f>
        <v>29.956802000000003</v>
      </c>
      <c r="AR156" s="1">
        <f>+rf_norice!AQ125</f>
        <v>31.189323999999999</v>
      </c>
      <c r="AS156" s="1">
        <f>+rf_norice!AR125</f>
        <v>32.412019999999998</v>
      </c>
      <c r="AT156" s="1">
        <f>+rf_norice!AS125</f>
        <v>33.625583999999996</v>
      </c>
      <c r="AU156" s="1">
        <f>+rf_norice!AT125</f>
        <v>34.904484000000004</v>
      </c>
      <c r="AV156" s="1">
        <f>+rf_norice!AU125</f>
        <v>36.930611999999996</v>
      </c>
      <c r="AW156" s="1">
        <f>+rf_norice!AV125</f>
        <v>38.935099000000001</v>
      </c>
      <c r="AX156" s="1">
        <f>+rf_norice!AW125</f>
        <v>40.474049999999998</v>
      </c>
      <c r="AY156" s="1">
        <f>+rf_norice!AX125</f>
        <v>40.784420000000004</v>
      </c>
      <c r="AZ156" s="1">
        <f>+rf_norice!AY125</f>
        <v>42.26925</v>
      </c>
      <c r="BA156" s="1">
        <f>+rf_norice!AZ125</f>
        <v>43.929210000000005</v>
      </c>
      <c r="BB156" s="1">
        <f>+rf_norice!BA125</f>
        <v>49.738050000000001</v>
      </c>
      <c r="BC156" s="1">
        <f>+rf_norice!BB125</f>
        <v>54.48556</v>
      </c>
      <c r="BD156" s="1">
        <f>+rf_norice!BC125</f>
        <v>67.722560000000001</v>
      </c>
      <c r="BE156" s="1">
        <f>+rf_norice!BD125</f>
        <v>70.311850000000007</v>
      </c>
      <c r="BF156" s="1">
        <f>+rf_norice!BE125</f>
        <v>70.231300000000005</v>
      </c>
      <c r="BG156" s="1">
        <f>+rf_norice!BF125</f>
        <v>70.502259999999993</v>
      </c>
      <c r="BH156" s="1">
        <f>+rf_norice!BG125</f>
        <v>67.587190000000007</v>
      </c>
      <c r="BI156" s="1">
        <f>+rf_norice!BH125</f>
        <v>67.884550000000004</v>
      </c>
      <c r="BJ156" s="1">
        <f>+rf_norice!BI125</f>
        <v>68.585689999999985</v>
      </c>
      <c r="BK156" s="1">
        <f>+rf_norice!BJ125</f>
        <v>68.503419999999991</v>
      </c>
      <c r="BL156" s="1">
        <f>+rf_norice!BK125</f>
        <v>68.126269999999991</v>
      </c>
      <c r="BM156" s="1">
        <f>+rf_norice!BL125</f>
        <v>68.174970000000002</v>
      </c>
      <c r="BN156" s="1">
        <f>+rf_norice!BM125</f>
        <v>67.132089999999991</v>
      </c>
      <c r="BO156" s="1">
        <f>+rf_norice!BN125</f>
        <v>66.535790000000006</v>
      </c>
      <c r="BP156" s="1">
        <f>+rf_norice!BO125</f>
        <v>66.183160000000001</v>
      </c>
      <c r="BQ156" s="1">
        <f>+rf_norice!BP125</f>
        <v>65.545770000000005</v>
      </c>
      <c r="BR156" s="1">
        <f>+rf_norice!BQ125</f>
        <v>64.786519999999996</v>
      </c>
      <c r="BS156" s="1">
        <f>+rf_norice!BR125</f>
        <v>64.154489999999996</v>
      </c>
      <c r="BT156" s="1">
        <f>+rf_norice!BS125</f>
        <v>64.869689999999991</v>
      </c>
      <c r="BU156" s="1">
        <f>+rf_norice!BT125</f>
        <v>63.966360000000009</v>
      </c>
      <c r="BV156" s="1">
        <f>+rf_norice!BU125</f>
        <v>63.851380000000006</v>
      </c>
      <c r="BW156" s="1">
        <f>+rf_norice!BV125</f>
        <v>63.747960000000006</v>
      </c>
      <c r="BX156" s="1">
        <f>+rf_norice!BW125</f>
        <v>64.035860000000014</v>
      </c>
    </row>
    <row r="157" spans="1:76" x14ac:dyDescent="0.25">
      <c r="A157" s="25" t="s">
        <v>413</v>
      </c>
      <c r="B157" t="s">
        <v>408</v>
      </c>
      <c r="C157" s="1">
        <f>+ir_norice!B125</f>
        <v>0</v>
      </c>
      <c r="D157" s="1">
        <f>+ir_norice!C125</f>
        <v>0</v>
      </c>
      <c r="E157" s="1">
        <f>+ir_norice!D125</f>
        <v>0</v>
      </c>
      <c r="F157" s="1">
        <f>+ir_norice!E125</f>
        <v>1.4489271000000001E-3</v>
      </c>
      <c r="G157" s="1">
        <f>+ir_norice!F125</f>
        <v>3.9101227000000002E-2</v>
      </c>
      <c r="H157" s="1">
        <f>+ir_norice!G125</f>
        <v>0.18158547</v>
      </c>
      <c r="I157" s="1">
        <f>+ir_norice!H125</f>
        <v>0.84230535999999989</v>
      </c>
      <c r="J157" s="1">
        <f>+ir_norice!I125</f>
        <v>0.97210376999999992</v>
      </c>
      <c r="K157" s="1">
        <f>+ir_norice!J125</f>
        <v>1.02589631</v>
      </c>
      <c r="L157" s="1">
        <f>+ir_norice!K125</f>
        <v>1.10441557</v>
      </c>
      <c r="M157" s="1">
        <f>+ir_norice!L125</f>
        <v>1.2517133999999999</v>
      </c>
      <c r="N157" s="1">
        <f>+ir_norice!M125</f>
        <v>1.3240130400000001</v>
      </c>
      <c r="O157" s="1">
        <f>+ir_norice!N125</f>
        <v>1.3994689100000002</v>
      </c>
      <c r="P157" s="1">
        <f>+ir_norice!O125</f>
        <v>1.45956975</v>
      </c>
      <c r="Q157" s="1">
        <f>+ir_norice!P125</f>
        <v>1.50213463</v>
      </c>
      <c r="R157" s="1">
        <f>+ir_norice!Q125</f>
        <v>1.5464042600000001</v>
      </c>
      <c r="S157" s="1">
        <f>+ir_norice!R125</f>
        <v>1.5656262999999999</v>
      </c>
      <c r="T157" s="1">
        <f>+ir_norice!S125</f>
        <v>1.6792461999999999</v>
      </c>
      <c r="U157" s="1">
        <f>+ir_norice!T125</f>
        <v>1.7686614999999999</v>
      </c>
      <c r="V157" s="1">
        <f>+ir_norice!U125</f>
        <v>1.8215883900000001</v>
      </c>
      <c r="W157" s="1">
        <f>+ir_norice!V125</f>
        <v>1.8540321900000003</v>
      </c>
      <c r="X157" s="1">
        <f>+ir_norice!W125</f>
        <v>1.58282608</v>
      </c>
      <c r="Y157" s="1">
        <f>+ir_norice!X125</f>
        <v>1.3501911699999998</v>
      </c>
      <c r="Z157" s="1">
        <f>+ir_norice!Y125</f>
        <v>1.3948652400000001</v>
      </c>
      <c r="AA157" s="1">
        <f>+ir_norice!Z125</f>
        <v>1.0902210400000001</v>
      </c>
      <c r="AB157" s="1">
        <f>+ir_norice!AA125</f>
        <v>0.97304359000000018</v>
      </c>
      <c r="AC157" s="1">
        <f>+ir_norice!AB125</f>
        <v>1.08392529</v>
      </c>
      <c r="AD157" s="1">
        <f>+ir_norice!AC125</f>
        <v>0.84364313999999996</v>
      </c>
      <c r="AE157" s="1">
        <f>+ir_norice!AD125</f>
        <v>0.84798119000000005</v>
      </c>
      <c r="AF157" s="1">
        <f>+ir_norice!AE125</f>
        <v>0.8403400299999999</v>
      </c>
      <c r="AG157" s="1">
        <f>+ir_norice!AF125</f>
        <v>0.83315751000000005</v>
      </c>
      <c r="AH157" s="1">
        <f>+ir_norice!AG125</f>
        <v>0.82654241000000006</v>
      </c>
      <c r="AI157" s="1">
        <f>+ir_norice!AH125</f>
        <v>0.8203929900000001</v>
      </c>
      <c r="AJ157" s="1">
        <f>+ir_norice!AI125</f>
        <v>0.81480114000000003</v>
      </c>
      <c r="AK157" s="1">
        <f>+ir_norice!AJ125</f>
        <v>0.80970156999999998</v>
      </c>
      <c r="AL157" s="1">
        <f>+ir_norice!AK125</f>
        <v>0.80511486999999993</v>
      </c>
      <c r="AM157" s="1">
        <f>+ir_norice!AL125</f>
        <v>0.80104352000000001</v>
      </c>
      <c r="AN157" s="1">
        <f>+ir_norice!AM125</f>
        <v>0.79748514000000004</v>
      </c>
      <c r="AO157" s="1">
        <f>+ir_norice!AN125</f>
        <v>0.96194279999999999</v>
      </c>
      <c r="AP157" s="1">
        <f>+ir_norice!AO125</f>
        <v>1.0896198000000001</v>
      </c>
      <c r="AQ157" s="1">
        <f>+ir_norice!AP125</f>
        <v>1.2145551999999999</v>
      </c>
      <c r="AR157" s="1">
        <f>+ir_norice!AQ125</f>
        <v>1.3503134999999999</v>
      </c>
      <c r="AS157" s="1">
        <f>+ir_norice!AR125</f>
        <v>1.4871984</v>
      </c>
      <c r="AT157" s="1">
        <f>+ir_norice!AS125</f>
        <v>1.5120117000000002</v>
      </c>
      <c r="AU157" s="1">
        <f>+ir_norice!AT125</f>
        <v>1.6798648</v>
      </c>
      <c r="AV157" s="1">
        <f>+ir_norice!AU125</f>
        <v>1.8395484</v>
      </c>
      <c r="AW157" s="1">
        <f>+ir_norice!AV125</f>
        <v>2.1698135000000001</v>
      </c>
      <c r="AX157" s="1">
        <f>+ir_norice!AW125</f>
        <v>2.4717805999999998</v>
      </c>
      <c r="AY157" s="1">
        <f>+ir_norice!AX125</f>
        <v>3.7470197000000001</v>
      </c>
      <c r="AZ157" s="1">
        <f>+ir_norice!AY125</f>
        <v>5.1428222999999997</v>
      </c>
      <c r="BA157" s="1">
        <f>+ir_norice!AZ125</f>
        <v>6.4043910000000004</v>
      </c>
      <c r="BB157" s="1">
        <f>+ir_norice!BA125</f>
        <v>7.7204420000000002</v>
      </c>
      <c r="BC157" s="1">
        <f>+ir_norice!BB125</f>
        <v>9.1085443000000001</v>
      </c>
      <c r="BD157" s="1">
        <f>+ir_norice!BC125</f>
        <v>9.5296260000000004</v>
      </c>
      <c r="BE157" s="1">
        <f>+ir_norice!BD125</f>
        <v>10.448642000000001</v>
      </c>
      <c r="BF157" s="1">
        <f>+ir_norice!BE125</f>
        <v>11.426255000000001</v>
      </c>
      <c r="BG157" s="1">
        <f>+ir_norice!BF125</f>
        <v>16.781748999999998</v>
      </c>
      <c r="BH157" s="1">
        <f>+ir_norice!BG125</f>
        <v>19.424261999999999</v>
      </c>
      <c r="BI157" s="1">
        <f>+ir_norice!BH125</f>
        <v>19.920258999999998</v>
      </c>
      <c r="BJ157" s="1">
        <f>+ir_norice!BI125</f>
        <v>20.081232</v>
      </c>
      <c r="BK157" s="1">
        <f>+ir_norice!BJ125</f>
        <v>20.313302</v>
      </c>
      <c r="BL157" s="1">
        <f>+ir_norice!BK125</f>
        <v>20.653970000000001</v>
      </c>
      <c r="BM157" s="1">
        <f>+ir_norice!BL125</f>
        <v>20.79177</v>
      </c>
      <c r="BN157" s="1">
        <f>+ir_norice!BM125</f>
        <v>20.828796000000001</v>
      </c>
      <c r="BO157" s="1">
        <f>+ir_norice!BN125</f>
        <v>20.91921</v>
      </c>
      <c r="BP157" s="1">
        <f>+ir_norice!BO125</f>
        <v>21.088107000000001</v>
      </c>
      <c r="BQ157" s="1">
        <f>+ir_norice!BP125</f>
        <v>21.259929</v>
      </c>
      <c r="BR157" s="1">
        <f>+ir_norice!BQ125</f>
        <v>21.574506</v>
      </c>
      <c r="BS157" s="1">
        <f>+ir_norice!BR125</f>
        <v>21.524714000000003</v>
      </c>
      <c r="BT157" s="1">
        <f>+ir_norice!BS125</f>
        <v>21.737742999999998</v>
      </c>
      <c r="BU157" s="1">
        <f>+ir_norice!BT125</f>
        <v>21.963248999999998</v>
      </c>
      <c r="BV157" s="1">
        <f>+ir_norice!BU125</f>
        <v>22.090074999999999</v>
      </c>
      <c r="BW157" s="1">
        <f>+ir_norice!BV125</f>
        <v>22.161833999999999</v>
      </c>
      <c r="BX157" s="1">
        <f>+ir_norice!BW125</f>
        <v>21.840122000000004</v>
      </c>
    </row>
    <row r="158" spans="1:76" x14ac:dyDescent="0.25">
      <c r="A158" s="25" t="s">
        <v>413</v>
      </c>
      <c r="B158" s="5" t="s">
        <v>409</v>
      </c>
      <c r="C158" s="1">
        <f>+rf_rice!B125</f>
        <v>0</v>
      </c>
      <c r="D158" s="1">
        <f>+rf_rice!C125</f>
        <v>0</v>
      </c>
      <c r="E158" s="1">
        <f>+rf_rice!D125</f>
        <v>0</v>
      </c>
      <c r="F158" s="1">
        <f>+rf_rice!E125</f>
        <v>0</v>
      </c>
      <c r="G158" s="1">
        <f>+rf_rice!F125</f>
        <v>0</v>
      </c>
      <c r="H158" s="1">
        <f>+rf_rice!G125</f>
        <v>0</v>
      </c>
      <c r="I158" s="1">
        <f>+rf_rice!H125</f>
        <v>0</v>
      </c>
      <c r="J158" s="1">
        <f>+rf_rice!I125</f>
        <v>0</v>
      </c>
      <c r="K158" s="1">
        <f>+rf_rice!J125</f>
        <v>0</v>
      </c>
      <c r="L158" s="1">
        <f>+rf_rice!K125</f>
        <v>0</v>
      </c>
      <c r="M158" s="1">
        <f>+rf_rice!L125</f>
        <v>0</v>
      </c>
      <c r="N158" s="1">
        <f>+rf_rice!M125</f>
        <v>0</v>
      </c>
      <c r="O158" s="1">
        <f>+rf_rice!N125</f>
        <v>0</v>
      </c>
      <c r="P158" s="1">
        <f>+rf_rice!O125</f>
        <v>0</v>
      </c>
      <c r="Q158" s="1">
        <f>+rf_rice!P125</f>
        <v>0</v>
      </c>
      <c r="R158" s="1">
        <f>+rf_rice!Q125</f>
        <v>0</v>
      </c>
      <c r="S158" s="1">
        <f>+rf_rice!R125</f>
        <v>0</v>
      </c>
      <c r="T158" s="1">
        <f>+rf_rice!S125</f>
        <v>0</v>
      </c>
      <c r="U158" s="1">
        <f>+rf_rice!T125</f>
        <v>0</v>
      </c>
      <c r="V158" s="1">
        <f>+rf_rice!U125</f>
        <v>0</v>
      </c>
      <c r="W158" s="1">
        <f>+rf_rice!V125</f>
        <v>0</v>
      </c>
      <c r="X158" s="1">
        <f>+rf_rice!W125</f>
        <v>0</v>
      </c>
      <c r="Y158" s="1">
        <f>+rf_rice!X125</f>
        <v>0</v>
      </c>
      <c r="Z158" s="1">
        <f>+rf_rice!Y125</f>
        <v>0</v>
      </c>
      <c r="AA158" s="1">
        <f>+rf_rice!Z125</f>
        <v>0</v>
      </c>
      <c r="AB158" s="1">
        <f>+rf_rice!AA125</f>
        <v>1.0521339999999999E-2</v>
      </c>
      <c r="AC158" s="1">
        <f>+rf_rice!AB125</f>
        <v>3.9196910000000001E-2</v>
      </c>
      <c r="AD158" s="1">
        <f>+rf_rice!AC125</f>
        <v>7.963336E-2</v>
      </c>
      <c r="AE158" s="1">
        <f>+rf_rice!AD125</f>
        <v>7.7965030000000005E-2</v>
      </c>
      <c r="AF158" s="1">
        <f>+rf_rice!AE125</f>
        <v>7.5882060000000001E-2</v>
      </c>
      <c r="AG158" s="1">
        <f>+rf_rice!AF125</f>
        <v>7.3767510000000008E-2</v>
      </c>
      <c r="AH158" s="1">
        <f>+rf_rice!AG125</f>
        <v>7.1617219999999995E-2</v>
      </c>
      <c r="AI158" s="1">
        <f>+rf_rice!AH125</f>
        <v>6.9426430000000011E-2</v>
      </c>
      <c r="AJ158" s="1">
        <f>+rf_rice!AI125</f>
        <v>6.7190079999999999E-2</v>
      </c>
      <c r="AK158" s="1">
        <f>+rf_rice!AJ125</f>
        <v>6.4902639999999998E-2</v>
      </c>
      <c r="AL158" s="1">
        <f>+rf_rice!AK125</f>
        <v>6.2557799999999997E-2</v>
      </c>
      <c r="AM158" s="1">
        <f>+rf_rice!AL125</f>
        <v>6.0148620000000007E-2</v>
      </c>
      <c r="AN158" s="1">
        <f>+rf_rice!AM125</f>
        <v>5.7667400000000001E-2</v>
      </c>
      <c r="AO158" s="1">
        <f>+rf_rice!AN125</f>
        <v>3.8044049999999996E-2</v>
      </c>
      <c r="AP158" s="1">
        <f>+rf_rice!AO125</f>
        <v>1.8330309999999999E-2</v>
      </c>
      <c r="AQ158" s="1">
        <f>+rf_rice!AP125</f>
        <v>2.8967960000000001E-3</v>
      </c>
      <c r="AR158" s="1">
        <f>+rf_rice!AQ125</f>
        <v>0</v>
      </c>
      <c r="AS158" s="1">
        <f>+rf_rice!AR125</f>
        <v>0</v>
      </c>
      <c r="AT158" s="1">
        <f>+rf_rice!AS125</f>
        <v>0</v>
      </c>
      <c r="AU158" s="1">
        <f>+rf_rice!AT125</f>
        <v>0</v>
      </c>
      <c r="AV158" s="1">
        <f>+rf_rice!AU125</f>
        <v>0</v>
      </c>
      <c r="AW158" s="1">
        <f>+rf_rice!AV125</f>
        <v>0</v>
      </c>
      <c r="AX158" s="1">
        <f>+rf_rice!AW125</f>
        <v>0</v>
      </c>
      <c r="AY158" s="1">
        <f>+rf_rice!AX125</f>
        <v>0</v>
      </c>
      <c r="AZ158" s="1">
        <f>+rf_rice!AY125</f>
        <v>0</v>
      </c>
      <c r="BA158" s="1">
        <f>+rf_rice!AZ125</f>
        <v>0</v>
      </c>
      <c r="BB158" s="1">
        <f>+rf_rice!BA125</f>
        <v>0</v>
      </c>
      <c r="BC158" s="1">
        <f>+rf_rice!BB125</f>
        <v>0</v>
      </c>
      <c r="BD158" s="1">
        <f>+rf_rice!BC125</f>
        <v>0</v>
      </c>
      <c r="BE158" s="1">
        <f>+rf_rice!BD125</f>
        <v>0</v>
      </c>
      <c r="BF158" s="1">
        <f>+rf_rice!BE125</f>
        <v>0</v>
      </c>
      <c r="BG158" s="1">
        <f>+rf_rice!BF125</f>
        <v>0</v>
      </c>
      <c r="BH158" s="1">
        <f>+rf_rice!BG125</f>
        <v>0</v>
      </c>
      <c r="BI158" s="1">
        <f>+rf_rice!BH125</f>
        <v>0</v>
      </c>
      <c r="BJ158" s="1">
        <f>+rf_rice!BI125</f>
        <v>0</v>
      </c>
      <c r="BK158" s="1">
        <f>+rf_rice!BJ125</f>
        <v>0</v>
      </c>
      <c r="BL158" s="1">
        <f>+rf_rice!BK125</f>
        <v>0</v>
      </c>
      <c r="BM158" s="1">
        <f>+rf_rice!BL125</f>
        <v>0</v>
      </c>
      <c r="BN158" s="1">
        <f>+rf_rice!BM125</f>
        <v>0</v>
      </c>
      <c r="BO158" s="1">
        <f>+rf_rice!BN125</f>
        <v>0</v>
      </c>
      <c r="BP158" s="1">
        <f>+rf_rice!BO125</f>
        <v>0</v>
      </c>
      <c r="BQ158" s="1">
        <f>+rf_rice!BP125</f>
        <v>0</v>
      </c>
      <c r="BR158" s="1">
        <f>+rf_rice!BQ125</f>
        <v>0</v>
      </c>
      <c r="BS158" s="1">
        <f>+rf_rice!BR125</f>
        <v>0</v>
      </c>
      <c r="BT158" s="1">
        <f>+rf_rice!BS125</f>
        <v>0</v>
      </c>
      <c r="BU158" s="1">
        <f>+rf_rice!BT125</f>
        <v>0</v>
      </c>
      <c r="BV158" s="1">
        <f>+rf_rice!BU125</f>
        <v>0</v>
      </c>
      <c r="BW158" s="1">
        <f>+rf_rice!BV125</f>
        <v>0</v>
      </c>
      <c r="BX158" s="1">
        <f>+rf_rice!BW125</f>
        <v>0</v>
      </c>
    </row>
    <row r="159" spans="1:76" x14ac:dyDescent="0.25">
      <c r="A159" s="25" t="s">
        <v>413</v>
      </c>
      <c r="B159" t="s">
        <v>410</v>
      </c>
      <c r="C159" s="1">
        <f>+ir_rice!B125</f>
        <v>0</v>
      </c>
      <c r="D159" s="1">
        <f>+ir_rice!C125</f>
        <v>0</v>
      </c>
      <c r="E159" s="1">
        <f>+ir_rice!D125</f>
        <v>0</v>
      </c>
      <c r="F159" s="1">
        <f>+ir_rice!E125</f>
        <v>0</v>
      </c>
      <c r="G159" s="1">
        <f>+ir_rice!F125</f>
        <v>0</v>
      </c>
      <c r="H159" s="1">
        <f>+ir_rice!G125</f>
        <v>0</v>
      </c>
      <c r="I159" s="1">
        <f>+ir_rice!H125</f>
        <v>0</v>
      </c>
      <c r="J159" s="1">
        <f>+ir_rice!I125</f>
        <v>0</v>
      </c>
      <c r="K159" s="1">
        <f>+ir_rice!J125</f>
        <v>5.47326514E-3</v>
      </c>
      <c r="L159" s="1">
        <f>+ir_rice!K125</f>
        <v>1.0950795630000001E-2</v>
      </c>
      <c r="M159" s="1">
        <f>+ir_rice!L125</f>
        <v>3.2733431510000001E-2</v>
      </c>
      <c r="N159" s="1">
        <f>+ir_rice!M125</f>
        <v>3.5309121800000003E-2</v>
      </c>
      <c r="O159" s="1">
        <f>+ir_rice!N125</f>
        <v>3.7951461999999998E-2</v>
      </c>
      <c r="P159" s="1">
        <f>+ir_rice!O125</f>
        <v>3.5785754100000004E-2</v>
      </c>
      <c r="Q159" s="1">
        <f>+ir_rice!P125</f>
        <v>3.3755207599999996E-2</v>
      </c>
      <c r="R159" s="1">
        <f>+ir_rice!Q125</f>
        <v>3.0278852000000005E-2</v>
      </c>
      <c r="S159" s="1">
        <f>+ir_rice!R125</f>
        <v>2.7082925799999998E-2</v>
      </c>
      <c r="T159" s="1">
        <f>+ir_rice!S125</f>
        <v>3.2352143999999999E-2</v>
      </c>
      <c r="U159" s="1">
        <f>+ir_rice!T125</f>
        <v>3.8966690000000005E-2</v>
      </c>
      <c r="V159" s="1">
        <f>+ir_rice!U125</f>
        <v>4.7801181000000005E-2</v>
      </c>
      <c r="W159" s="1">
        <f>+ir_rice!V125</f>
        <v>5.8574009000000003E-2</v>
      </c>
      <c r="X159" s="1">
        <f>+ir_rice!W125</f>
        <v>5.6290949999999999E-2</v>
      </c>
      <c r="Y159" s="1">
        <f>+ir_rice!X125</f>
        <v>6.1349835000000005E-2</v>
      </c>
      <c r="Z159" s="1">
        <f>+ir_rice!Y125</f>
        <v>7.2957740000000007E-2</v>
      </c>
      <c r="AA159" s="1">
        <f>+ir_rice!Z125</f>
        <v>7.4068729999999999E-2</v>
      </c>
      <c r="AB159" s="1">
        <f>+ir_rice!AA125</f>
        <v>7.8899879999999992E-2</v>
      </c>
      <c r="AC159" s="1">
        <f>+ir_rice!AB125</f>
        <v>9.8045439999999998E-2</v>
      </c>
      <c r="AD159" s="1">
        <f>+ir_rice!AC125</f>
        <v>9.0909160000000003E-2</v>
      </c>
      <c r="AE159" s="1">
        <f>+ir_rice!AD125</f>
        <v>9.5521679999999998E-2</v>
      </c>
      <c r="AF159" s="1">
        <f>+ir_rice!AE125</f>
        <v>9.8252189999999989E-2</v>
      </c>
      <c r="AG159" s="1">
        <f>+ir_rice!AF125</f>
        <v>0.10098649</v>
      </c>
      <c r="AH159" s="1">
        <f>+ir_rice!AG125</f>
        <v>0.10372463</v>
      </c>
      <c r="AI159" s="1">
        <f>+ir_rice!AH125</f>
        <v>0.10646662999999999</v>
      </c>
      <c r="AJ159" s="1">
        <f>+ir_rice!AI125</f>
        <v>0.10921259</v>
      </c>
      <c r="AK159" s="1">
        <f>+ir_rice!AJ125</f>
        <v>0.11196255000000001</v>
      </c>
      <c r="AL159" s="1">
        <f>+ir_rice!AK125</f>
        <v>0.11471655</v>
      </c>
      <c r="AM159" s="1">
        <f>+ir_rice!AL125</f>
        <v>0.11747467999999998</v>
      </c>
      <c r="AN159" s="1">
        <f>+ir_rice!AM125</f>
        <v>0.12023697999999999</v>
      </c>
      <c r="AO159" s="1">
        <f>+ir_rice!AN125</f>
        <v>0.14430515999999999</v>
      </c>
      <c r="AP159" s="1">
        <f>+ir_rice!AO125</f>
        <v>0.16838688999999998</v>
      </c>
      <c r="AQ159" s="1">
        <f>+ir_rice!AP125</f>
        <v>0.19314663000000001</v>
      </c>
      <c r="AR159" s="1">
        <f>+ir_rice!AQ125</f>
        <v>0.20501422999999999</v>
      </c>
      <c r="AS159" s="1">
        <f>+ir_rice!AR125</f>
        <v>0.21367691999999996</v>
      </c>
      <c r="AT159" s="1">
        <f>+ir_rice!AS125</f>
        <v>0.21386545999999998</v>
      </c>
      <c r="AU159" s="1">
        <f>+ir_rice!AT125</f>
        <v>0.22468818000000002</v>
      </c>
      <c r="AV159" s="1">
        <f>+ir_rice!AU125</f>
        <v>0.25136106000000003</v>
      </c>
      <c r="AW159" s="1">
        <f>+ir_rice!AV125</f>
        <v>0.29067317999999998</v>
      </c>
      <c r="AX159" s="1">
        <f>+ir_rice!AW125</f>
        <v>0.28129414000000003</v>
      </c>
      <c r="AY159" s="1">
        <f>+ir_rice!AX125</f>
        <v>0.36418968999999995</v>
      </c>
      <c r="AZ159" s="1">
        <f>+ir_rice!AY125</f>
        <v>0.32280619999999999</v>
      </c>
      <c r="BA159" s="1">
        <f>+ir_rice!AZ125</f>
        <v>0.41206627000000001</v>
      </c>
      <c r="BB159" s="1">
        <f>+ir_rice!BA125</f>
        <v>0.49788103</v>
      </c>
      <c r="BC159" s="1">
        <f>+ir_rice!BB125</f>
        <v>0.62681836000000002</v>
      </c>
      <c r="BD159" s="1">
        <f>+ir_rice!BC125</f>
        <v>0.59828999999999999</v>
      </c>
      <c r="BE159" s="1">
        <f>+ir_rice!BD125</f>
        <v>1.0100260000000001</v>
      </c>
      <c r="BF159" s="1">
        <f>+ir_rice!BE125</f>
        <v>0.98440400000000006</v>
      </c>
      <c r="BG159" s="1">
        <f>+ir_rice!BF125</f>
        <v>1.0870929</v>
      </c>
      <c r="BH159" s="1">
        <f>+ir_rice!BG125</f>
        <v>1.3573453099999999</v>
      </c>
      <c r="BI159" s="1">
        <f>+ir_rice!BH125</f>
        <v>1.2444849999999998</v>
      </c>
      <c r="BJ159" s="1">
        <f>+ir_rice!BI125</f>
        <v>1.42788121</v>
      </c>
      <c r="BK159" s="1">
        <f>+ir_rice!BJ125</f>
        <v>1.3469250100000001</v>
      </c>
      <c r="BL159" s="1">
        <f>+ir_rice!BK125</f>
        <v>1.41971271</v>
      </c>
      <c r="BM159" s="1">
        <f>+ir_rice!BL125</f>
        <v>1.4398918000000001</v>
      </c>
      <c r="BN159" s="1">
        <f>+ir_rice!BM125</f>
        <v>1.5310879900000001</v>
      </c>
      <c r="BO159" s="1">
        <f>+ir_rice!BN125</f>
        <v>1.542727</v>
      </c>
      <c r="BP159" s="1">
        <f>+ir_rice!BO125</f>
        <v>1.46287111</v>
      </c>
      <c r="BQ159" s="1">
        <f>+ir_rice!BP125</f>
        <v>1.2706160899999999</v>
      </c>
      <c r="BR159" s="1">
        <f>+ir_rice!BQ125</f>
        <v>1.1775199000000001</v>
      </c>
      <c r="BS159" s="1">
        <f>+ir_rice!BR125</f>
        <v>1.3351370899999999</v>
      </c>
      <c r="BT159" s="1">
        <f>+ir_rice!BS125</f>
        <v>1.1598965999999999</v>
      </c>
      <c r="BU159" s="1">
        <f>+ir_rice!BT125</f>
        <v>1.0857497999999999</v>
      </c>
      <c r="BV159" s="1">
        <f>+ir_rice!BU125</f>
        <v>1.0426169000000001</v>
      </c>
      <c r="BW159" s="1">
        <f>+ir_rice!BV125</f>
        <v>1.0216147</v>
      </c>
      <c r="BX159" s="1">
        <f>+ir_rice!BW125</f>
        <v>0.98010390000000003</v>
      </c>
    </row>
    <row r="160" spans="1:76" x14ac:dyDescent="0.25">
      <c r="A160" s="25" t="s">
        <v>413</v>
      </c>
      <c r="B160" t="s">
        <v>411</v>
      </c>
      <c r="C160" s="1">
        <f>+rangeland!B125</f>
        <v>0</v>
      </c>
      <c r="D160" s="1">
        <f>+rangeland!C125</f>
        <v>0</v>
      </c>
      <c r="E160" s="1">
        <f>+rangeland!D125</f>
        <v>0</v>
      </c>
      <c r="F160" s="1">
        <f>+rangeland!E125</f>
        <v>0.36860010000000004</v>
      </c>
      <c r="G160" s="1">
        <f>+rangeland!F125</f>
        <v>0.87968060000000003</v>
      </c>
      <c r="H160" s="1">
        <f>+rangeland!G125</f>
        <v>2.1960305</v>
      </c>
      <c r="I160" s="1">
        <f>+rangeland!H125</f>
        <v>4.2198718999999993</v>
      </c>
      <c r="J160" s="1">
        <f>+rangeland!I125</f>
        <v>6.4886720000000002</v>
      </c>
      <c r="K160" s="1">
        <f>+rangeland!J125</f>
        <v>9.9509720000000002</v>
      </c>
      <c r="L160" s="1">
        <f>+rangeland!K125</f>
        <v>14.819850000000001</v>
      </c>
      <c r="M160" s="1">
        <f>+rangeland!L125</f>
        <v>24.397480999999999</v>
      </c>
      <c r="N160" s="1">
        <f>+rangeland!M125</f>
        <v>26.418171999999998</v>
      </c>
      <c r="O160" s="1">
        <f>+rangeland!N125</f>
        <v>28.975091000000003</v>
      </c>
      <c r="P160" s="1">
        <f>+rangeland!O125</f>
        <v>31.299241000000002</v>
      </c>
      <c r="Q160" s="1">
        <f>+rangeland!P125</f>
        <v>30.714253000000003</v>
      </c>
      <c r="R160" s="1">
        <f>+rangeland!Q125</f>
        <v>32.287244000000001</v>
      </c>
      <c r="S160" s="1">
        <f>+rangeland!R125</f>
        <v>37.485956999999999</v>
      </c>
      <c r="T160" s="1">
        <f>+rangeland!S125</f>
        <v>36.827112999999997</v>
      </c>
      <c r="U160" s="1">
        <f>+rangeland!T125</f>
        <v>36.458744000000003</v>
      </c>
      <c r="V160" s="1">
        <f>+rangeland!U125</f>
        <v>38.775446000000002</v>
      </c>
      <c r="W160" s="1">
        <f>+rangeland!V125</f>
        <v>37.337145999999997</v>
      </c>
      <c r="X160" s="1">
        <f>+rangeland!W125</f>
        <v>35.182553000000006</v>
      </c>
      <c r="Y160" s="1">
        <f>+rangeland!X125</f>
        <v>35.118809999999996</v>
      </c>
      <c r="Z160" s="1">
        <f>+rangeland!Y125</f>
        <v>33.134806000000005</v>
      </c>
      <c r="AA160" s="1">
        <f>+rangeland!Z125</f>
        <v>31.850952000000003</v>
      </c>
      <c r="AB160" s="1">
        <f>+rangeland!AA125</f>
        <v>34.083278</v>
      </c>
      <c r="AC160" s="1">
        <f>+rangeland!AB125</f>
        <v>42.070923999999998</v>
      </c>
      <c r="AD160" s="1">
        <f>+rangeland!AC125</f>
        <v>38.702583000000004</v>
      </c>
      <c r="AE160" s="1">
        <f>+rangeland!AD125</f>
        <v>39.694607999999995</v>
      </c>
      <c r="AF160" s="1">
        <f>+rangeland!AE125</f>
        <v>40.945208000000001</v>
      </c>
      <c r="AG160" s="1">
        <f>+rangeland!AF125</f>
        <v>42.321238000000001</v>
      </c>
      <c r="AH160" s="1">
        <f>+rangeland!AG125</f>
        <v>43.850018999999996</v>
      </c>
      <c r="AI160" s="1">
        <f>+rangeland!AH125</f>
        <v>45.575547999999998</v>
      </c>
      <c r="AJ160" s="1">
        <f>+rangeland!AI125</f>
        <v>47.538363000000004</v>
      </c>
      <c r="AK160" s="1">
        <f>+rangeland!AJ125</f>
        <v>49.796671999999994</v>
      </c>
      <c r="AL160" s="1">
        <f>+rangeland!AK125</f>
        <v>52.432827000000003</v>
      </c>
      <c r="AM160" s="1">
        <f>+rangeland!AL125</f>
        <v>55.538068000000003</v>
      </c>
      <c r="AN160" s="1">
        <f>+rangeland!AM125</f>
        <v>59.252008000000011</v>
      </c>
      <c r="AO160" s="1">
        <f>+rangeland!AN125</f>
        <v>63.732163</v>
      </c>
      <c r="AP160" s="1">
        <f>+rangeland!AO125</f>
        <v>69.408554000000009</v>
      </c>
      <c r="AQ160" s="1">
        <f>+rangeland!AP125</f>
        <v>79.182318000000009</v>
      </c>
      <c r="AR160" s="1">
        <f>+rangeland!AQ125</f>
        <v>90.52076000000001</v>
      </c>
      <c r="AS160" s="1">
        <f>+rangeland!AR125</f>
        <v>104.04714199999999</v>
      </c>
      <c r="AT160" s="1">
        <f>+rangeland!AS125</f>
        <v>108.48292499999999</v>
      </c>
      <c r="AU160" s="1">
        <f>+rangeland!AT125</f>
        <v>113.02482000000002</v>
      </c>
      <c r="AV160" s="1">
        <f>+rangeland!AU125</f>
        <v>120.38966200000002</v>
      </c>
      <c r="AW160" s="1">
        <f>+rangeland!AV125</f>
        <v>128.18613100000002</v>
      </c>
      <c r="AX160" s="1">
        <f>+rangeland!AW125</f>
        <v>135.44583899999998</v>
      </c>
      <c r="AY160" s="1">
        <f>+rangeland!AX125</f>
        <v>142.45694</v>
      </c>
      <c r="AZ160" s="1">
        <f>+rangeland!AY125</f>
        <v>149.89576100000002</v>
      </c>
      <c r="BA160" s="1">
        <f>+rangeland!AZ125</f>
        <v>158.94989699999999</v>
      </c>
      <c r="BB160" s="1">
        <f>+rangeland!BA125</f>
        <v>172.842342</v>
      </c>
      <c r="BC160" s="1">
        <f>+rangeland!BB125</f>
        <v>186.86803700000002</v>
      </c>
      <c r="BD160" s="1">
        <f>+rangeland!BC125</f>
        <v>237.063559</v>
      </c>
      <c r="BE160" s="1">
        <f>+rangeland!BD125</f>
        <v>237.95842500000001</v>
      </c>
      <c r="BF160" s="1">
        <f>+rangeland!BE125</f>
        <v>241.39710099999996</v>
      </c>
      <c r="BG160" s="1">
        <f>+rangeland!BF125</f>
        <v>273.32934699999998</v>
      </c>
      <c r="BH160" s="1">
        <f>+rangeland!BG125</f>
        <v>292.06823800000001</v>
      </c>
      <c r="BI160" s="1">
        <f>+rangeland!BH125</f>
        <v>292.33349299999998</v>
      </c>
      <c r="BJ160" s="1">
        <f>+rangeland!BI125</f>
        <v>292.46775499999995</v>
      </c>
      <c r="BK160" s="1">
        <f>+rangeland!BJ125</f>
        <v>292.57005800000002</v>
      </c>
      <c r="BL160" s="1">
        <f>+rangeland!BK125</f>
        <v>293.90161000000001</v>
      </c>
      <c r="BM160" s="1">
        <f>+rangeland!BL125</f>
        <v>277.61818</v>
      </c>
      <c r="BN160" s="1">
        <f>+rangeland!BM125</f>
        <v>277.56679699999995</v>
      </c>
      <c r="BO160" s="1">
        <f>+rangeland!BN125</f>
        <v>277.55068</v>
      </c>
      <c r="BP160" s="1">
        <f>+rangeland!BO125</f>
        <v>277.692026</v>
      </c>
      <c r="BQ160" s="1">
        <f>+rangeland!BP125</f>
        <v>277.85859799999997</v>
      </c>
      <c r="BR160" s="1">
        <f>+rangeland!BQ125</f>
        <v>277.808922</v>
      </c>
      <c r="BS160" s="1">
        <f>+rangeland!BR125</f>
        <v>277.79054600000001</v>
      </c>
      <c r="BT160" s="1">
        <f>+rangeland!BS125</f>
        <v>277.76907799999998</v>
      </c>
      <c r="BU160" s="1">
        <f>+rangeland!BT125</f>
        <v>277.78327000000002</v>
      </c>
      <c r="BV160" s="1">
        <f>+rangeland!BU125</f>
        <v>277.71261499999997</v>
      </c>
      <c r="BW160" s="1">
        <f>+rangeland!BV125</f>
        <v>277.69780800000001</v>
      </c>
      <c r="BX160" s="1">
        <f>+rangeland!BW125</f>
        <v>277.69523599999997</v>
      </c>
    </row>
    <row r="161" spans="1:76" x14ac:dyDescent="0.25">
      <c r="A161" s="25" t="s">
        <v>413</v>
      </c>
      <c r="B161" t="s">
        <v>412</v>
      </c>
      <c r="C161" s="1">
        <f>+pasture!B125</f>
        <v>0</v>
      </c>
      <c r="D161" s="1">
        <f>+pasture!C125</f>
        <v>0</v>
      </c>
      <c r="E161" s="1">
        <f>+pasture!D125</f>
        <v>0</v>
      </c>
      <c r="F161" s="1">
        <f>+pasture!E125</f>
        <v>9.5544300000000009E-3</v>
      </c>
      <c r="G161" s="1">
        <f>+pasture!F125</f>
        <v>2.121441E-2</v>
      </c>
      <c r="H161" s="1">
        <f>+pasture!G125</f>
        <v>3.19512302E-2</v>
      </c>
      <c r="I161" s="1">
        <f>+pasture!H125</f>
        <v>5.11021875E-2</v>
      </c>
      <c r="J161" s="1">
        <f>+pasture!I125</f>
        <v>9.8740221000000003E-2</v>
      </c>
      <c r="K161" s="1">
        <f>+pasture!J125</f>
        <v>0.42516868999999996</v>
      </c>
      <c r="L161" s="1">
        <f>+pasture!K125</f>
        <v>0.96616869999999999</v>
      </c>
      <c r="M161" s="1">
        <f>+pasture!L125</f>
        <v>1.6580472999999998</v>
      </c>
      <c r="N161" s="1">
        <f>+pasture!M125</f>
        <v>1.8234355</v>
      </c>
      <c r="O161" s="1">
        <f>+pasture!N125</f>
        <v>1.9734214999999999</v>
      </c>
      <c r="P161" s="1">
        <f>+pasture!O125</f>
        <v>1.8489211999999999</v>
      </c>
      <c r="Q161" s="1">
        <f>+pasture!P125</f>
        <v>1.8063024000000001</v>
      </c>
      <c r="R161" s="1">
        <f>+pasture!Q125</f>
        <v>1.7074614000000001</v>
      </c>
      <c r="S161" s="1">
        <f>+pasture!R125</f>
        <v>1.5681590000000001</v>
      </c>
      <c r="T161" s="1">
        <f>+pasture!S125</f>
        <v>1.6032256999999999</v>
      </c>
      <c r="U161" s="1">
        <f>+pasture!T125</f>
        <v>1.6852054000000001</v>
      </c>
      <c r="V161" s="1">
        <f>+pasture!U125</f>
        <v>1.8625328000000001</v>
      </c>
      <c r="W161" s="1">
        <f>+pasture!V125</f>
        <v>1.9716452000000002</v>
      </c>
      <c r="X161" s="1">
        <f>+pasture!W125</f>
        <v>1.5818460999999999</v>
      </c>
      <c r="Y161" s="1">
        <f>+pasture!X125</f>
        <v>1.7815884999999998</v>
      </c>
      <c r="Z161" s="1">
        <f>+pasture!Y125</f>
        <v>1.8603398000000002</v>
      </c>
      <c r="AA161" s="1">
        <f>+pasture!Z125</f>
        <v>1.4880641999999999</v>
      </c>
      <c r="AB161" s="1">
        <f>+pasture!AA125</f>
        <v>1.5548825000000002</v>
      </c>
      <c r="AC161" s="1">
        <f>+pasture!AB125</f>
        <v>2.2735003000000003</v>
      </c>
      <c r="AD161" s="1">
        <f>+pasture!AC125</f>
        <v>2.2626822</v>
      </c>
      <c r="AE161" s="1">
        <f>+pasture!AD125</f>
        <v>2.3140332000000003</v>
      </c>
      <c r="AF161" s="1">
        <f>+pasture!AE125</f>
        <v>2.3705832999999998</v>
      </c>
      <c r="AG161" s="1">
        <f>+pasture!AF125</f>
        <v>2.4296226000000001</v>
      </c>
      <c r="AH161" s="1">
        <f>+pasture!AG125</f>
        <v>2.4930044999999996</v>
      </c>
      <c r="AI161" s="1">
        <f>+pasture!AH125</f>
        <v>2.5569832000000003</v>
      </c>
      <c r="AJ161" s="1">
        <f>+pasture!AI125</f>
        <v>2.6312478000000001</v>
      </c>
      <c r="AK161" s="1">
        <f>+pasture!AJ125</f>
        <v>2.7114151</v>
      </c>
      <c r="AL161" s="1">
        <f>+pasture!AK125</f>
        <v>2.7921399999999998</v>
      </c>
      <c r="AM161" s="1">
        <f>+pasture!AL125</f>
        <v>2.8793349000000004</v>
      </c>
      <c r="AN161" s="1">
        <f>+pasture!AM125</f>
        <v>2.9533307999999998</v>
      </c>
      <c r="AO161" s="1">
        <f>+pasture!AN125</f>
        <v>3.0321357</v>
      </c>
      <c r="AP161" s="1">
        <f>+pasture!AO125</f>
        <v>3.1059596999999997</v>
      </c>
      <c r="AQ161" s="1">
        <f>+pasture!AP125</f>
        <v>3.3628864000000003</v>
      </c>
      <c r="AR161" s="1">
        <f>+pasture!AQ125</f>
        <v>3.6191622000000003</v>
      </c>
      <c r="AS161" s="1">
        <f>+pasture!AR125</f>
        <v>3.8968498000000005</v>
      </c>
      <c r="AT161" s="1">
        <f>+pasture!AS125</f>
        <v>4.1520628999999998</v>
      </c>
      <c r="AU161" s="1">
        <f>+pasture!AT125</f>
        <v>4.4053792000000005</v>
      </c>
      <c r="AV161" s="1">
        <f>+pasture!AU125</f>
        <v>4.7693519000000002</v>
      </c>
      <c r="AW161" s="1">
        <f>+pasture!AV125</f>
        <v>5.1292669999999996</v>
      </c>
      <c r="AX161" s="1">
        <f>+pasture!AW125</f>
        <v>5.4412190000000002</v>
      </c>
      <c r="AY161" s="1">
        <f>+pasture!AX125</f>
        <v>5.7126279999999996</v>
      </c>
      <c r="AZ161" s="1">
        <f>+pasture!AY125</f>
        <v>6.2765219999999999</v>
      </c>
      <c r="BA161" s="1">
        <f>+pasture!AZ125</f>
        <v>6.9396600000000008</v>
      </c>
      <c r="BB161" s="1">
        <f>+pasture!BA125</f>
        <v>8.044492</v>
      </c>
      <c r="BC161" s="1">
        <f>+pasture!BB125</f>
        <v>9.1066050000000001</v>
      </c>
      <c r="BD161" s="1">
        <f>+pasture!BC125</f>
        <v>13.531195</v>
      </c>
      <c r="BE161" s="1">
        <f>+pasture!BD125</f>
        <v>13.783483000000002</v>
      </c>
      <c r="BF161" s="1">
        <f>+pasture!BE125</f>
        <v>13.863846000000002</v>
      </c>
      <c r="BG161" s="1">
        <f>+pasture!BF125</f>
        <v>14.219036000000001</v>
      </c>
      <c r="BH161" s="1">
        <f>+pasture!BG125</f>
        <v>15.711104999999998</v>
      </c>
      <c r="BI161" s="1">
        <f>+pasture!BH125</f>
        <v>15.959770000000001</v>
      </c>
      <c r="BJ161" s="1">
        <f>+pasture!BI125</f>
        <v>15.958179000000001</v>
      </c>
      <c r="BK161" s="1">
        <f>+pasture!BJ125</f>
        <v>15.945060999999999</v>
      </c>
      <c r="BL161" s="1">
        <f>+pasture!BK125</f>
        <v>15.963922999999998</v>
      </c>
      <c r="BM161" s="1">
        <f>+pasture!BL125</f>
        <v>15.216420999999999</v>
      </c>
      <c r="BN161" s="1">
        <f>+pasture!BM125</f>
        <v>15.249057000000001</v>
      </c>
      <c r="BO161" s="1">
        <f>+pasture!BN125</f>
        <v>15.249947999999998</v>
      </c>
      <c r="BP161" s="1">
        <f>+pasture!BO125</f>
        <v>15.261239999999999</v>
      </c>
      <c r="BQ161" s="1">
        <f>+pasture!BP125</f>
        <v>15.267794</v>
      </c>
      <c r="BR161" s="1">
        <f>+pasture!BQ125</f>
        <v>15.276960999999998</v>
      </c>
      <c r="BS161" s="1">
        <f>+pasture!BR125</f>
        <v>15.275976000000002</v>
      </c>
      <c r="BT161" s="1">
        <f>+pasture!BS125</f>
        <v>15.268791</v>
      </c>
      <c r="BU161" s="1">
        <f>+pasture!BT125</f>
        <v>15.300879</v>
      </c>
      <c r="BV161" s="1">
        <f>+pasture!BU125</f>
        <v>15.327202999999999</v>
      </c>
      <c r="BW161" s="1">
        <f>+pasture!BV125</f>
        <v>15.341722000000001</v>
      </c>
      <c r="BX161" s="1">
        <f>+pasture!BW125</f>
        <v>15.344281000000001</v>
      </c>
    </row>
    <row r="162" spans="1:76" x14ac:dyDescent="0.25">
      <c r="A162" s="23" t="s">
        <v>350</v>
      </c>
      <c r="B162" t="s">
        <v>407</v>
      </c>
      <c r="C162" s="1">
        <f>+rf_norice!B126</f>
        <v>0</v>
      </c>
      <c r="D162" s="1">
        <f>+rf_norice!C126</f>
        <v>0</v>
      </c>
      <c r="E162" s="1">
        <f>+rf_norice!D126</f>
        <v>0</v>
      </c>
      <c r="F162" s="1">
        <f>+rf_norice!E126</f>
        <v>0</v>
      </c>
      <c r="G162" s="1">
        <f>+rf_norice!F126</f>
        <v>0</v>
      </c>
      <c r="H162" s="1">
        <f>+rf_norice!G126</f>
        <v>6.3896690000000006E-2</v>
      </c>
      <c r="I162" s="1">
        <f>+rf_norice!H126</f>
        <v>0.27911849</v>
      </c>
      <c r="J162" s="1">
        <f>+rf_norice!I126</f>
        <v>1.2264657299999999</v>
      </c>
      <c r="K162" s="1">
        <f>+rf_norice!J126</f>
        <v>1.8448211000000003</v>
      </c>
      <c r="L162" s="1">
        <f>+rf_norice!K126</f>
        <v>2.8036816999999998</v>
      </c>
      <c r="M162" s="1">
        <f>+rf_norice!L126</f>
        <v>4.2939603000000002</v>
      </c>
      <c r="N162" s="1">
        <f>+rf_norice!M126</f>
        <v>4.8239226999999998</v>
      </c>
      <c r="O162" s="1">
        <f>+rf_norice!N126</f>
        <v>5.4589660999999996</v>
      </c>
      <c r="P162" s="1">
        <f>+rf_norice!O126</f>
        <v>6.2261850000000001</v>
      </c>
      <c r="Q162" s="1">
        <f>+rf_norice!P126</f>
        <v>7.1598953999999999</v>
      </c>
      <c r="R162" s="1">
        <f>+rf_norice!Q126</f>
        <v>8.3026759999999999</v>
      </c>
      <c r="S162" s="1">
        <f>+rf_norice!R126</f>
        <v>9.7156569000000008</v>
      </c>
      <c r="T162" s="1">
        <f>+rf_norice!S126</f>
        <v>11.471129099999999</v>
      </c>
      <c r="U162" s="1">
        <f>+rf_norice!T126</f>
        <v>13.672132999999999</v>
      </c>
      <c r="V162" s="1">
        <f>+rf_norice!U126</f>
        <v>15.470864000000001</v>
      </c>
      <c r="W162" s="1">
        <f>+rf_norice!V126</f>
        <v>17.312870999999998</v>
      </c>
      <c r="X162" s="1">
        <f>+rf_norice!W126</f>
        <v>19.244400999999996</v>
      </c>
      <c r="Y162" s="1">
        <f>+rf_norice!X126</f>
        <v>21.239467000000001</v>
      </c>
      <c r="Z162" s="1">
        <f>+rf_norice!Y126</f>
        <v>23.853334000000004</v>
      </c>
      <c r="AA162" s="1">
        <f>+rf_norice!Z126</f>
        <v>26.678059999999999</v>
      </c>
      <c r="AB162" s="1">
        <f>+rf_norice!AA126</f>
        <v>28.818498606309998</v>
      </c>
      <c r="AC162" s="1">
        <f>+rf_norice!AB126</f>
        <v>33.087358700000003</v>
      </c>
      <c r="AD162" s="1">
        <f>+rf_norice!AC126</f>
        <v>37.977211199999999</v>
      </c>
      <c r="AE162" s="1">
        <f>+rf_norice!AD126</f>
        <v>37.833947700000003</v>
      </c>
      <c r="AF162" s="1">
        <f>+rf_norice!AE126</f>
        <v>38.070333000000005</v>
      </c>
      <c r="AG162" s="1">
        <f>+rf_norice!AF126</f>
        <v>38.330474299999999</v>
      </c>
      <c r="AH162" s="1">
        <f>+rf_norice!AG126</f>
        <v>38.615877699999999</v>
      </c>
      <c r="AI162" s="1">
        <f>+rf_norice!AH126</f>
        <v>38.927549600000006</v>
      </c>
      <c r="AJ162" s="1">
        <f>+rf_norice!AI126</f>
        <v>39.267844499999995</v>
      </c>
      <c r="AK162" s="1">
        <f>+rf_norice!AJ126</f>
        <v>39.638870300000001</v>
      </c>
      <c r="AL162" s="1">
        <f>+rf_norice!AK126</f>
        <v>40.043975199999998</v>
      </c>
      <c r="AM162" s="1">
        <f>+rf_norice!AL126</f>
        <v>40.486394500000003</v>
      </c>
      <c r="AN162" s="1">
        <f>+rf_norice!AM126</f>
        <v>40.969975400000003</v>
      </c>
      <c r="AO162" s="1">
        <f>+rf_norice!AN126</f>
        <v>42.202483700000002</v>
      </c>
      <c r="AP162" s="1">
        <f>+rf_norice!AO126</f>
        <v>42.772367899999999</v>
      </c>
      <c r="AQ162" s="1">
        <f>+rf_norice!AP126</f>
        <v>43.971127299999999</v>
      </c>
      <c r="AR162" s="1">
        <f>+rf_norice!AQ126</f>
        <v>45.295784400000002</v>
      </c>
      <c r="AS162" s="1">
        <f>+rf_norice!AR126</f>
        <v>46.807414199999997</v>
      </c>
      <c r="AT162" s="1">
        <f>+rf_norice!AS126</f>
        <v>48.491576000000002</v>
      </c>
      <c r="AU162" s="1">
        <f>+rf_norice!AT126</f>
        <v>50.4031971</v>
      </c>
      <c r="AV162" s="1">
        <f>+rf_norice!AU126</f>
        <v>53.144059000000006</v>
      </c>
      <c r="AW162" s="1">
        <f>+rf_norice!AV126</f>
        <v>55.638484999999996</v>
      </c>
      <c r="AX162" s="1">
        <f>+rf_norice!AW126</f>
        <v>58.935954000000002</v>
      </c>
      <c r="AY162" s="1">
        <f>+rf_norice!AX126</f>
        <v>62.887304</v>
      </c>
      <c r="AZ162" s="1">
        <f>+rf_norice!AY126</f>
        <v>67.002378000000007</v>
      </c>
      <c r="BA162" s="1">
        <f>+rf_norice!AZ126</f>
        <v>73.938917999999987</v>
      </c>
      <c r="BB162" s="1">
        <f>+rf_norice!BA126</f>
        <v>84.753190999999987</v>
      </c>
      <c r="BC162" s="1">
        <f>+rf_norice!BB126</f>
        <v>109.22797299999999</v>
      </c>
      <c r="BD162" s="1">
        <f>+rf_norice!BC126</f>
        <v>141.51862</v>
      </c>
      <c r="BE162" s="1">
        <f>+rf_norice!BD126</f>
        <v>154.63046</v>
      </c>
      <c r="BF162" s="1">
        <f>+rf_norice!BE126</f>
        <v>161.96722000000003</v>
      </c>
      <c r="BG162" s="1">
        <f>+rf_norice!BF126</f>
        <v>171.94475</v>
      </c>
      <c r="BH162" s="1">
        <f>+rf_norice!BG126</f>
        <v>184.67418000000004</v>
      </c>
      <c r="BI162" s="1">
        <f>+rf_norice!BH126</f>
        <v>186.94935000000001</v>
      </c>
      <c r="BJ162" s="1">
        <f>+rf_norice!BI126</f>
        <v>190.21489</v>
      </c>
      <c r="BK162" s="1">
        <f>+rf_norice!BJ126</f>
        <v>195.83098999999999</v>
      </c>
      <c r="BL162" s="1">
        <f>+rf_norice!BK126</f>
        <v>198.91102000000001</v>
      </c>
      <c r="BM162" s="1">
        <f>+rf_norice!BL126</f>
        <v>204.26686999999998</v>
      </c>
      <c r="BN162" s="1">
        <f>+rf_norice!BM126</f>
        <v>207.18241</v>
      </c>
      <c r="BO162" s="1">
        <f>+rf_norice!BN126</f>
        <v>210.1001</v>
      </c>
      <c r="BP162" s="1">
        <f>+rf_norice!BO126</f>
        <v>210.91047999999998</v>
      </c>
      <c r="BQ162" s="1">
        <f>+rf_norice!BP126</f>
        <v>212.44114999999999</v>
      </c>
      <c r="BR162" s="1">
        <f>+rf_norice!BQ126</f>
        <v>216.63422000000003</v>
      </c>
      <c r="BS162" s="1">
        <f>+rf_norice!BR126</f>
        <v>222.14073000000002</v>
      </c>
      <c r="BT162" s="1">
        <f>+rf_norice!BS126</f>
        <v>230.56007999999997</v>
      </c>
      <c r="BU162" s="1">
        <f>+rf_norice!BT126</f>
        <v>233.17914699999997</v>
      </c>
      <c r="BV162" s="1">
        <f>+rf_norice!BU126</f>
        <v>239.65468199999998</v>
      </c>
      <c r="BW162" s="1">
        <f>+rf_norice!BV126</f>
        <v>245.35016000000002</v>
      </c>
      <c r="BX162" s="1">
        <f>+rf_norice!BW126</f>
        <v>250.90996899999999</v>
      </c>
    </row>
    <row r="163" spans="1:76" x14ac:dyDescent="0.25">
      <c r="A163" s="23" t="s">
        <v>350</v>
      </c>
      <c r="B163" t="s">
        <v>408</v>
      </c>
      <c r="C163" s="1">
        <f>+ir_norice!B126</f>
        <v>0</v>
      </c>
      <c r="D163" s="1">
        <f>+ir_norice!C126</f>
        <v>0</v>
      </c>
      <c r="E163" s="1">
        <f>+ir_norice!D126</f>
        <v>0</v>
      </c>
      <c r="F163" s="1">
        <f>+ir_norice!E126</f>
        <v>0</v>
      </c>
      <c r="G163" s="1">
        <f>+ir_norice!F126</f>
        <v>0</v>
      </c>
      <c r="H163" s="1">
        <f>+ir_norice!G126</f>
        <v>0</v>
      </c>
      <c r="I163" s="1">
        <f>+ir_norice!H126</f>
        <v>0</v>
      </c>
      <c r="J163" s="1">
        <f>+ir_norice!I126</f>
        <v>0</v>
      </c>
      <c r="K163" s="1">
        <f>+ir_norice!J126</f>
        <v>0</v>
      </c>
      <c r="L163" s="1">
        <f>+ir_norice!K126</f>
        <v>0</v>
      </c>
      <c r="M163" s="1">
        <f>+ir_norice!L126</f>
        <v>1.2173050000000001E-2</v>
      </c>
      <c r="N163" s="1">
        <f>+ir_norice!M126</f>
        <v>1.2613039999999999E-2</v>
      </c>
      <c r="O163" s="1">
        <f>+ir_norice!N126</f>
        <v>1.3068649999999999E-2</v>
      </c>
      <c r="P163" s="1">
        <f>+ir_norice!O126</f>
        <v>1.3540420000000001E-2</v>
      </c>
      <c r="Q163" s="1">
        <f>+ir_norice!P126</f>
        <v>1.4028919999999999E-2</v>
      </c>
      <c r="R163" s="1">
        <f>+ir_norice!Q126</f>
        <v>1.6336548999999999E-2</v>
      </c>
      <c r="S163" s="1">
        <f>+ir_norice!R126</f>
        <v>1.7317016000000001E-2</v>
      </c>
      <c r="T163" s="1">
        <f>+ir_norice!S126</f>
        <v>2.0302762999999998E-2</v>
      </c>
      <c r="U163" s="1">
        <f>+ir_norice!T126</f>
        <v>2.1997744999999999E-2</v>
      </c>
      <c r="V163" s="1">
        <f>+ir_norice!U126</f>
        <v>2.4183903E-2</v>
      </c>
      <c r="W163" s="1">
        <f>+ir_norice!V126</f>
        <v>2.8255376000000002E-2</v>
      </c>
      <c r="X163" s="1">
        <f>+ir_norice!W126</f>
        <v>3.2339543999999998E-2</v>
      </c>
      <c r="Y163" s="1">
        <f>+ir_norice!X126</f>
        <v>3.5348569000000003E-2</v>
      </c>
      <c r="Z163" s="1">
        <f>+ir_norice!Y126</f>
        <v>4.1827677000000008E-2</v>
      </c>
      <c r="AA163" s="1">
        <f>+ir_norice!Z126</f>
        <v>4.6110453000000003E-2</v>
      </c>
      <c r="AB163" s="1">
        <f>+ir_norice!AA126</f>
        <v>5.0992088999999997E-2</v>
      </c>
      <c r="AC163" s="1">
        <f>+ir_norice!AB126</f>
        <v>5.8884918999999994E-2</v>
      </c>
      <c r="AD163" s="1">
        <f>+ir_norice!AC126</f>
        <v>7.4581918000000011E-2</v>
      </c>
      <c r="AE163" s="1">
        <f>+ir_norice!AD126</f>
        <v>8.1621260999999987E-2</v>
      </c>
      <c r="AF163" s="1">
        <f>+ir_norice!AE126</f>
        <v>9.1279436999999991E-2</v>
      </c>
      <c r="AG163" s="1">
        <f>+ir_norice!AF126</f>
        <v>0.100917939</v>
      </c>
      <c r="AH163" s="1">
        <f>+ir_norice!AG126</f>
        <v>0.11053795800000001</v>
      </c>
      <c r="AI163" s="1">
        <f>+ir_norice!AH126</f>
        <v>0.12005262999999999</v>
      </c>
      <c r="AJ163" s="1">
        <f>+ir_norice!AI126</f>
        <v>0.12967629</v>
      </c>
      <c r="AK163" s="1">
        <f>+ir_norice!AJ126</f>
        <v>0.13924395000000001</v>
      </c>
      <c r="AL163" s="1">
        <f>+ir_norice!AK126</f>
        <v>0.14874770999999998</v>
      </c>
      <c r="AM163" s="1">
        <f>+ir_norice!AL126</f>
        <v>0.15820373999999998</v>
      </c>
      <c r="AN163" s="1">
        <f>+ir_norice!AM126</f>
        <v>0.16767269999999998</v>
      </c>
      <c r="AO163" s="1">
        <f>+ir_norice!AN126</f>
        <v>0.22742707999999998</v>
      </c>
      <c r="AP163" s="1">
        <f>+ir_norice!AO126</f>
        <v>0.28372262999999998</v>
      </c>
      <c r="AQ163" s="1">
        <f>+ir_norice!AP126</f>
        <v>0.33975706</v>
      </c>
      <c r="AR163" s="1">
        <f>+ir_norice!AQ126</f>
        <v>0.39562579999999997</v>
      </c>
      <c r="AS163" s="1">
        <f>+ir_norice!AR126</f>
        <v>0.45127849999999997</v>
      </c>
      <c r="AT163" s="1">
        <f>+ir_norice!AS126</f>
        <v>0.50681177000000011</v>
      </c>
      <c r="AU163" s="1">
        <f>+ir_norice!AT126</f>
        <v>0.56205059000000002</v>
      </c>
      <c r="AV163" s="1">
        <f>+ir_norice!AU126</f>
        <v>0.61689486999999998</v>
      </c>
      <c r="AW163" s="1">
        <f>+ir_norice!AV126</f>
        <v>0.67159289</v>
      </c>
      <c r="AX163" s="1">
        <f>+ir_norice!AW126</f>
        <v>0.72734216000000007</v>
      </c>
      <c r="AY163" s="1">
        <f>+ir_norice!AX126</f>
        <v>0.91855923999999978</v>
      </c>
      <c r="AZ163" s="1">
        <f>+ir_norice!AY126</f>
        <v>1.14194029</v>
      </c>
      <c r="BA163" s="1">
        <f>+ir_norice!AZ126</f>
        <v>1.3624665600000001</v>
      </c>
      <c r="BB163" s="1">
        <f>+ir_norice!BA126</f>
        <v>1.5770978800000002</v>
      </c>
      <c r="BC163" s="1">
        <f>+ir_norice!BB126</f>
        <v>1.7607760699999999</v>
      </c>
      <c r="BD163" s="1">
        <f>+ir_norice!BC126</f>
        <v>1.9976931099999997</v>
      </c>
      <c r="BE163" s="1">
        <f>+ir_norice!BD126</f>
        <v>2.3092467000000001</v>
      </c>
      <c r="BF163" s="1">
        <f>+ir_norice!BE126</f>
        <v>2.6471718999999996</v>
      </c>
      <c r="BG163" s="1">
        <f>+ir_norice!BF126</f>
        <v>2.9752044999999998</v>
      </c>
      <c r="BH163" s="1">
        <f>+ir_norice!BG126</f>
        <v>3.7563226999999997</v>
      </c>
      <c r="BI163" s="1">
        <f>+ir_norice!BH126</f>
        <v>3.7715092000000006</v>
      </c>
      <c r="BJ163" s="1">
        <f>+ir_norice!BI126</f>
        <v>3.7774353999999999</v>
      </c>
      <c r="BK163" s="1">
        <f>+ir_norice!BJ126</f>
        <v>3.7801396</v>
      </c>
      <c r="BL163" s="1">
        <f>+ir_norice!BK126</f>
        <v>3.7799906000000001</v>
      </c>
      <c r="BM163" s="1">
        <f>+ir_norice!BL126</f>
        <v>3.7677740999999996</v>
      </c>
      <c r="BN163" s="1">
        <f>+ir_norice!BM126</f>
        <v>3.8125635</v>
      </c>
      <c r="BO163" s="1">
        <f>+ir_norice!BN126</f>
        <v>3.8828930999999995</v>
      </c>
      <c r="BP163" s="1">
        <f>+ir_norice!BO126</f>
        <v>3.8742283000000004</v>
      </c>
      <c r="BQ163" s="1">
        <f>+ir_norice!BP126</f>
        <v>3.9001681000000006</v>
      </c>
      <c r="BR163" s="1">
        <f>+ir_norice!BQ126</f>
        <v>3.8166297000000005</v>
      </c>
      <c r="BS163" s="1">
        <f>+ir_norice!BR126</f>
        <v>3.9080084999999998</v>
      </c>
      <c r="BT163" s="1">
        <f>+ir_norice!BS126</f>
        <v>3.8627646000000007</v>
      </c>
      <c r="BU163" s="1">
        <f>+ir_norice!BT126</f>
        <v>3.8677801999999994</v>
      </c>
      <c r="BV163" s="1">
        <f>+ir_norice!BU126</f>
        <v>3.8848073999999992</v>
      </c>
      <c r="BW163" s="1">
        <f>+ir_norice!BV126</f>
        <v>3.8959999999999999</v>
      </c>
      <c r="BX163" s="1">
        <f>+ir_norice!BW126</f>
        <v>3.9097483999999998</v>
      </c>
    </row>
    <row r="164" spans="1:76" x14ac:dyDescent="0.25">
      <c r="A164" s="23" t="s">
        <v>350</v>
      </c>
      <c r="B164" s="5" t="s">
        <v>409</v>
      </c>
      <c r="C164" s="1">
        <f>+rf_rice!B126</f>
        <v>0</v>
      </c>
      <c r="D164" s="1">
        <f>+rf_rice!C126</f>
        <v>0</v>
      </c>
      <c r="E164" s="1">
        <f>+rf_rice!D126</f>
        <v>0</v>
      </c>
      <c r="F164" s="1">
        <f>+rf_rice!E126</f>
        <v>0</v>
      </c>
      <c r="G164" s="1">
        <f>+rf_rice!F126</f>
        <v>0</v>
      </c>
      <c r="H164" s="1">
        <f>+rf_rice!G126</f>
        <v>0</v>
      </c>
      <c r="I164" s="1">
        <f>+rf_rice!H126</f>
        <v>0</v>
      </c>
      <c r="J164" s="1">
        <f>+rf_rice!I126</f>
        <v>0</v>
      </c>
      <c r="K164" s="1">
        <f>+rf_rice!J126</f>
        <v>2.954969E-4</v>
      </c>
      <c r="L164" s="1">
        <f>+rf_rice!K126</f>
        <v>4.4766841000000001E-4</v>
      </c>
      <c r="M164" s="1">
        <f>+rf_rice!L126</f>
        <v>6.4016931999999992E-4</v>
      </c>
      <c r="N164" s="1">
        <f>+rf_rice!M126</f>
        <v>8.7264785000000012E-4</v>
      </c>
      <c r="O164" s="1">
        <f>+rf_rice!N126</f>
        <v>1.2344612000000001E-3</v>
      </c>
      <c r="P164" s="1">
        <f>+rf_rice!O126</f>
        <v>1.7590001999999998E-3</v>
      </c>
      <c r="Q164" s="1">
        <f>+rf_rice!P126</f>
        <v>2.6301378900000002E-3</v>
      </c>
      <c r="R164" s="1">
        <f>+rf_rice!Q126</f>
        <v>4.09701105E-3</v>
      </c>
      <c r="S164" s="1">
        <f>+rf_rice!R126</f>
        <v>6.7478909999999998E-3</v>
      </c>
      <c r="T164" s="1">
        <f>+rf_rice!S126</f>
        <v>1.1539442E-2</v>
      </c>
      <c r="U164" s="1">
        <f>+rf_rice!T126</f>
        <v>2.0450398999999998E-2</v>
      </c>
      <c r="V164" s="1">
        <f>+rf_rice!U126</f>
        <v>3.4954875000000003E-2</v>
      </c>
      <c r="W164" s="1">
        <f>+rf_rice!V126</f>
        <v>5.9320172000000004E-2</v>
      </c>
      <c r="X164" s="1">
        <f>+rf_rice!W126</f>
        <v>8.0307760000000006E-2</v>
      </c>
      <c r="Y164" s="1">
        <f>+rf_rice!X126</f>
        <v>0.10964398000000002</v>
      </c>
      <c r="Z164" s="1">
        <f>+rf_rice!Y126</f>
        <v>0.15163978</v>
      </c>
      <c r="AA164" s="1">
        <f>+rf_rice!Z126</f>
        <v>0.21788966000000001</v>
      </c>
      <c r="AB164" s="1">
        <f>+rf_rice!AA126</f>
        <v>0.32651342000000005</v>
      </c>
      <c r="AC164" s="1">
        <f>+rf_rice!AB126</f>
        <v>0.51944930999999994</v>
      </c>
      <c r="AD164" s="1">
        <f>+rf_rice!AC126</f>
        <v>0.83513114999999993</v>
      </c>
      <c r="AE164" s="1">
        <f>+rf_rice!AD126</f>
        <v>0.83444758999999991</v>
      </c>
      <c r="AF164" s="1">
        <f>+rf_rice!AE126</f>
        <v>0.83650712999999999</v>
      </c>
      <c r="AG164" s="1">
        <f>+rf_rice!AF126</f>
        <v>0.83878662000000004</v>
      </c>
      <c r="AH164" s="1">
        <f>+rf_rice!AG126</f>
        <v>0.84130367000000006</v>
      </c>
      <c r="AI164" s="1">
        <f>+rf_rice!AH126</f>
        <v>0.84454552999999999</v>
      </c>
      <c r="AJ164" s="1">
        <f>+rf_rice!AI126</f>
        <v>0.84765296000000001</v>
      </c>
      <c r="AK164" s="1">
        <f>+rf_rice!AJ126</f>
        <v>0.85113031000000006</v>
      </c>
      <c r="AL164" s="1">
        <f>+rf_rice!AK126</f>
        <v>0.85503468000000016</v>
      </c>
      <c r="AM164" s="1">
        <f>+rf_rice!AL126</f>
        <v>0.85943426999999994</v>
      </c>
      <c r="AN164" s="1">
        <f>+rf_rice!AM126</f>
        <v>0.8644436900000001</v>
      </c>
      <c r="AO164" s="1">
        <f>+rf_rice!AN126</f>
        <v>0.87168178000000007</v>
      </c>
      <c r="AP164" s="1">
        <f>+rf_rice!AO126</f>
        <v>0.87893091999999995</v>
      </c>
      <c r="AQ164" s="1">
        <f>+rf_rice!AP126</f>
        <v>0.88720534000000006</v>
      </c>
      <c r="AR164" s="1">
        <f>+rf_rice!AQ126</f>
        <v>0.89816949000000001</v>
      </c>
      <c r="AS164" s="1">
        <f>+rf_rice!AR126</f>
        <v>0.9108958399999999</v>
      </c>
      <c r="AT164" s="1">
        <f>+rf_rice!AS126</f>
        <v>0.92597508999999989</v>
      </c>
      <c r="AU164" s="1">
        <f>+rf_rice!AT126</f>
        <v>0.94527687999999999</v>
      </c>
      <c r="AV164" s="1">
        <f>+rf_rice!AU126</f>
        <v>0.96968754000000013</v>
      </c>
      <c r="AW164" s="1">
        <f>+rf_rice!AV126</f>
        <v>1.0017611100000001</v>
      </c>
      <c r="AX164" s="1">
        <f>+rf_rice!AW126</f>
        <v>1.04671881</v>
      </c>
      <c r="AY164" s="1">
        <f>+rf_rice!AX126</f>
        <v>1.0507977500000001</v>
      </c>
      <c r="AZ164" s="1">
        <f>+rf_rice!AY126</f>
        <v>1.5812521800000001</v>
      </c>
      <c r="BA164" s="1">
        <f>+rf_rice!AZ126</f>
        <v>1.28206793</v>
      </c>
      <c r="BB164" s="1">
        <f>+rf_rice!BA126</f>
        <v>1.5121338000000002</v>
      </c>
      <c r="BC164" s="1">
        <f>+rf_rice!BB126</f>
        <v>2.0670537000000002</v>
      </c>
      <c r="BD164" s="1">
        <f>+rf_rice!BC126</f>
        <v>2.1078560999999998</v>
      </c>
      <c r="BE164" s="1">
        <f>+rf_rice!BD126</f>
        <v>2.7407466999999999</v>
      </c>
      <c r="BF164" s="1">
        <f>+rf_rice!BE126</f>
        <v>3.3303311999999998</v>
      </c>
      <c r="BG164" s="1">
        <f>+rf_rice!BF126</f>
        <v>4.1283541500000007</v>
      </c>
      <c r="BH164" s="1">
        <f>+rf_rice!BG126</f>
        <v>5.2362992000000004</v>
      </c>
      <c r="BI164" s="1">
        <f>+rf_rice!BH126</f>
        <v>5.2966825000000002</v>
      </c>
      <c r="BJ164" s="1">
        <f>+rf_rice!BI126</f>
        <v>5.4429436000000004</v>
      </c>
      <c r="BK164" s="1">
        <f>+rf_rice!BJ126</f>
        <v>5.6081703999999997</v>
      </c>
      <c r="BL164" s="1">
        <f>+rf_rice!BK126</f>
        <v>5.9165988499999989</v>
      </c>
      <c r="BM164" s="1">
        <f>+rf_rice!BL126</f>
        <v>6.2837502499999998</v>
      </c>
      <c r="BN164" s="1">
        <f>+rf_rice!BM126</f>
        <v>6.6643570500000004</v>
      </c>
      <c r="BO164" s="1">
        <f>+rf_rice!BN126</f>
        <v>6.1101085500000005</v>
      </c>
      <c r="BP164" s="1">
        <f>+rf_rice!BO126</f>
        <v>6.8879661500000005</v>
      </c>
      <c r="BQ164" s="1">
        <f>+rf_rice!BP126</f>
        <v>7.0214330000000018</v>
      </c>
      <c r="BR164" s="1">
        <f>+rf_rice!BQ126</f>
        <v>8.1365173500000001</v>
      </c>
      <c r="BS164" s="1">
        <f>+rf_rice!BR126</f>
        <v>8.4795694000000008</v>
      </c>
      <c r="BT164" s="1">
        <f>+rf_rice!BS126</f>
        <v>8.7123070499999997</v>
      </c>
      <c r="BU164" s="1">
        <f>+rf_rice!BT126</f>
        <v>9.4501491167000005</v>
      </c>
      <c r="BV164" s="1">
        <f>+rf_rice!BU126</f>
        <v>9.9559191278000014</v>
      </c>
      <c r="BW164" s="1">
        <f>+rf_rice!BV126</f>
        <v>10.530123639599999</v>
      </c>
      <c r="BX164" s="1">
        <f>+rf_rice!BW126</f>
        <v>10.928917970500001</v>
      </c>
    </row>
    <row r="165" spans="1:76" x14ac:dyDescent="0.25">
      <c r="A165" s="23" t="s">
        <v>350</v>
      </c>
      <c r="B165" t="s">
        <v>410</v>
      </c>
      <c r="C165" s="1">
        <f>+ir_rice!B126</f>
        <v>0</v>
      </c>
      <c r="D165" s="1">
        <f>+ir_rice!C126</f>
        <v>0</v>
      </c>
      <c r="E165" s="1">
        <f>+ir_rice!D126</f>
        <v>0</v>
      </c>
      <c r="F165" s="1">
        <f>+ir_rice!E126</f>
        <v>0</v>
      </c>
      <c r="G165" s="1">
        <f>+ir_rice!F126</f>
        <v>0</v>
      </c>
      <c r="H165" s="1">
        <f>+ir_rice!G126</f>
        <v>0</v>
      </c>
      <c r="I165" s="1">
        <f>+ir_rice!H126</f>
        <v>0</v>
      </c>
      <c r="J165" s="1">
        <f>+ir_rice!I126</f>
        <v>0</v>
      </c>
      <c r="K165" s="1">
        <f>+ir_rice!J126</f>
        <v>0</v>
      </c>
      <c r="L165" s="1">
        <f>+ir_rice!K126</f>
        <v>0</v>
      </c>
      <c r="M165" s="1">
        <f>+ir_rice!L126</f>
        <v>0</v>
      </c>
      <c r="N165" s="1">
        <f>+ir_rice!M126</f>
        <v>0</v>
      </c>
      <c r="O165" s="1">
        <f>+ir_rice!N126</f>
        <v>0</v>
      </c>
      <c r="P165" s="1">
        <f>+ir_rice!O126</f>
        <v>0</v>
      </c>
      <c r="Q165" s="1">
        <f>+ir_rice!P126</f>
        <v>0</v>
      </c>
      <c r="R165" s="1">
        <f>+ir_rice!Q126</f>
        <v>7.6374509999999993E-5</v>
      </c>
      <c r="S165" s="1">
        <f>+ir_rice!R126</f>
        <v>9.5459219999999997E-5</v>
      </c>
      <c r="T165" s="1">
        <f>+ir_rice!S126</f>
        <v>1.1931290000000001E-4</v>
      </c>
      <c r="U165" s="1">
        <f>+ir_rice!T126</f>
        <v>1.491272E-4</v>
      </c>
      <c r="V165" s="1">
        <f>+ir_rice!U126</f>
        <v>1.8639159999999999E-4</v>
      </c>
      <c r="W165" s="1">
        <f>+ir_rice!V126</f>
        <v>2.8428810999999999E-4</v>
      </c>
      <c r="X165" s="1">
        <f>+ir_rice!W126</f>
        <v>9.9892225000000005E-4</v>
      </c>
      <c r="Y165" s="1">
        <f>+ir_rice!X126</f>
        <v>1.5474613300000002E-3</v>
      </c>
      <c r="Z165" s="1">
        <f>+ir_rice!Y126</f>
        <v>3.5906038000000002E-3</v>
      </c>
      <c r="AA165" s="1">
        <f>+ir_rice!Z126</f>
        <v>6.1716932999999995E-3</v>
      </c>
      <c r="AB165" s="1">
        <f>+ir_rice!AA126</f>
        <v>9.9679360000000002E-3</v>
      </c>
      <c r="AC165" s="1">
        <f>+ir_rice!AB126</f>
        <v>1.3233333000000002E-2</v>
      </c>
      <c r="AD165" s="1">
        <f>+ir_rice!AC126</f>
        <v>1.9622720600000001E-2</v>
      </c>
      <c r="AE165" s="1">
        <f>+ir_rice!AD126</f>
        <v>2.3606515999999998E-2</v>
      </c>
      <c r="AF165" s="1">
        <f>+ir_rice!AE126</f>
        <v>2.4946087999999998E-2</v>
      </c>
      <c r="AG165" s="1">
        <f>+ir_rice!AF126</f>
        <v>2.6299636000000005E-2</v>
      </c>
      <c r="AH165" s="1">
        <f>+ir_rice!AG126</f>
        <v>2.7669658000000003E-2</v>
      </c>
      <c r="AI165" s="1">
        <f>+ir_rice!AH126</f>
        <v>2.9137840000000005E-2</v>
      </c>
      <c r="AJ165" s="1">
        <f>+ir_rice!AI126</f>
        <v>3.0532369E-2</v>
      </c>
      <c r="AK165" s="1">
        <f>+ir_rice!AJ126</f>
        <v>3.1959722999999995E-2</v>
      </c>
      <c r="AL165" s="1">
        <f>+ir_rice!AK126</f>
        <v>3.3427400000000003E-2</v>
      </c>
      <c r="AM165" s="1">
        <f>+ir_rice!AL126</f>
        <v>3.4944895000000004E-2</v>
      </c>
      <c r="AN165" s="1">
        <f>+ir_rice!AM126</f>
        <v>3.6491862E-2</v>
      </c>
      <c r="AO165" s="1">
        <f>+ir_rice!AN126</f>
        <v>3.7548658999999998E-2</v>
      </c>
      <c r="AP165" s="1">
        <f>+ir_rice!AO126</f>
        <v>3.8698947000000004E-2</v>
      </c>
      <c r="AQ165" s="1">
        <f>+ir_rice!AP126</f>
        <v>3.9968335000000001E-2</v>
      </c>
      <c r="AR165" s="1">
        <f>+ir_rice!AQ126</f>
        <v>4.1422174999999999E-2</v>
      </c>
      <c r="AS165" s="1">
        <f>+ir_rice!AR126</f>
        <v>4.3076546E-2</v>
      </c>
      <c r="AT165" s="1">
        <f>+ir_rice!AS126</f>
        <v>4.4846834000000002E-2</v>
      </c>
      <c r="AU165" s="1">
        <f>+ir_rice!AT126</f>
        <v>4.6911575000000004E-2</v>
      </c>
      <c r="AV165" s="1">
        <f>+ir_rice!AU126</f>
        <v>4.9371641000000001E-2</v>
      </c>
      <c r="AW165" s="1">
        <f>+ir_rice!AV126</f>
        <v>5.1977116000000004E-2</v>
      </c>
      <c r="AX165" s="1">
        <f>+ir_rice!AW126</f>
        <v>5.3794197999999994E-2</v>
      </c>
      <c r="AY165" s="1">
        <f>+ir_rice!AX126</f>
        <v>0.11729667100000002</v>
      </c>
      <c r="AZ165" s="1">
        <f>+ir_rice!AY126</f>
        <v>0.17119596999999998</v>
      </c>
      <c r="BA165" s="1">
        <f>+ir_rice!AZ126</f>
        <v>0.22805925999999999</v>
      </c>
      <c r="BB165" s="1">
        <f>+ir_rice!BA126</f>
        <v>0.29144871999999994</v>
      </c>
      <c r="BC165" s="1">
        <f>+ir_rice!BB126</f>
        <v>0.38537233000000004</v>
      </c>
      <c r="BD165" s="1">
        <f>+ir_rice!BC126</f>
        <v>0.43595107</v>
      </c>
      <c r="BE165" s="1">
        <f>+ir_rice!BD126</f>
        <v>0.56082020999999993</v>
      </c>
      <c r="BF165" s="1">
        <f>+ir_rice!BE126</f>
        <v>0.96084230999999998</v>
      </c>
      <c r="BG165" s="1">
        <f>+ir_rice!BF126</f>
        <v>1.4687972000000002</v>
      </c>
      <c r="BH165" s="1">
        <f>+ir_rice!BG126</f>
        <v>1.6604661000000001</v>
      </c>
      <c r="BI165" s="1">
        <f>+ir_rice!BH126</f>
        <v>1.6857079500000001</v>
      </c>
      <c r="BJ165" s="1">
        <f>+ir_rice!BI126</f>
        <v>1.7246359</v>
      </c>
      <c r="BK165" s="1">
        <f>+ir_rice!BJ126</f>
        <v>1.7513851999999999</v>
      </c>
      <c r="BL165" s="1">
        <f>+ir_rice!BK126</f>
        <v>1.76196365</v>
      </c>
      <c r="BM165" s="1">
        <f>+ir_rice!BL126</f>
        <v>1.7928500500000002</v>
      </c>
      <c r="BN165" s="1">
        <f>+ir_rice!BM126</f>
        <v>1.7612617500000001</v>
      </c>
      <c r="BO165" s="1">
        <f>+ir_rice!BN126</f>
        <v>1.6971585500000002</v>
      </c>
      <c r="BP165" s="1">
        <f>+ir_rice!BO126</f>
        <v>1.71376175</v>
      </c>
      <c r="BQ165" s="1">
        <f>+ir_rice!BP126</f>
        <v>1.6937341000000001</v>
      </c>
      <c r="BR165" s="1">
        <f>+ir_rice!BQ126</f>
        <v>1.7807516500000002</v>
      </c>
      <c r="BS165" s="1">
        <f>+ir_rice!BR126</f>
        <v>1.7523745000000002</v>
      </c>
      <c r="BT165" s="1">
        <f>+ir_rice!BS126</f>
        <v>1.7850377833</v>
      </c>
      <c r="BU165" s="1">
        <f>+ir_rice!BT126</f>
        <v>1.7992712056</v>
      </c>
      <c r="BV165" s="1">
        <f>+ir_rice!BU126</f>
        <v>1.8028624426000002</v>
      </c>
      <c r="BW165" s="1">
        <f>+ir_rice!BV126</f>
        <v>1.8128605799000002</v>
      </c>
      <c r="BX165" s="1">
        <f>+ir_rice!BW126</f>
        <v>1.8176269902</v>
      </c>
    </row>
    <row r="166" spans="1:76" x14ac:dyDescent="0.25">
      <c r="A166" s="23" t="s">
        <v>350</v>
      </c>
      <c r="B166" t="s">
        <v>411</v>
      </c>
      <c r="C166" s="1">
        <f>+rangeland!B126</f>
        <v>0</v>
      </c>
      <c r="D166" s="1">
        <f>+rangeland!C126</f>
        <v>0</v>
      </c>
      <c r="E166" s="1">
        <f>+rangeland!D126</f>
        <v>0</v>
      </c>
      <c r="F166" s="1">
        <f>+rangeland!E126</f>
        <v>0</v>
      </c>
      <c r="G166" s="1">
        <f>+rangeland!F126</f>
        <v>0</v>
      </c>
      <c r="H166" s="1">
        <f>+rangeland!G126</f>
        <v>5.3847230000000001</v>
      </c>
      <c r="I166" s="1">
        <f>+rangeland!H126</f>
        <v>9.9812710349999971</v>
      </c>
      <c r="J166" s="1">
        <f>+rangeland!I126</f>
        <v>17.239844508200001</v>
      </c>
      <c r="K166" s="1">
        <f>+rangeland!J126</f>
        <v>29.382224035000004</v>
      </c>
      <c r="L166" s="1">
        <f>+rangeland!K126</f>
        <v>51.512655912000007</v>
      </c>
      <c r="M166" s="1">
        <f>+rangeland!L126</f>
        <v>78.936674159999995</v>
      </c>
      <c r="N166" s="1">
        <f>+rangeland!M126</f>
        <v>84.532980640000005</v>
      </c>
      <c r="O166" s="1">
        <f>+rangeland!N126</f>
        <v>89.839287439999993</v>
      </c>
      <c r="P166" s="1">
        <f>+rangeland!O126</f>
        <v>95.862595589999998</v>
      </c>
      <c r="Q166" s="1">
        <f>+rangeland!P126</f>
        <v>102.79740199999999</v>
      </c>
      <c r="R166" s="1">
        <f>+rangeland!Q126</f>
        <v>110.78358284999999</v>
      </c>
      <c r="S166" s="1">
        <f>+rangeland!R126</f>
        <v>119.82150478999999</v>
      </c>
      <c r="T166" s="1">
        <f>+rangeland!S126</f>
        <v>130.13623304999999</v>
      </c>
      <c r="U166" s="1">
        <f>+rangeland!T126</f>
        <v>141.47199664000001</v>
      </c>
      <c r="V166" s="1">
        <f>+rangeland!U126</f>
        <v>150.46039196999999</v>
      </c>
      <c r="W166" s="1">
        <f>+rangeland!V126</f>
        <v>158.79100969999999</v>
      </c>
      <c r="X166" s="1">
        <f>+rangeland!W126</f>
        <v>168.9206581</v>
      </c>
      <c r="Y166" s="1">
        <f>+rangeland!X126</f>
        <v>178.2952295</v>
      </c>
      <c r="Z166" s="1">
        <f>+rangeland!Y126</f>
        <v>191.11903430000001</v>
      </c>
      <c r="AA166" s="1">
        <f>+rangeland!Z126</f>
        <v>204.05455399999997</v>
      </c>
      <c r="AB166" s="1">
        <f>+rangeland!AA126</f>
        <v>209.73140099999998</v>
      </c>
      <c r="AC166" s="1">
        <f>+rangeland!AB126</f>
        <v>220.53259029999998</v>
      </c>
      <c r="AD166" s="1">
        <f>+rangeland!AC126</f>
        <v>264.82559699999996</v>
      </c>
      <c r="AE166" s="1">
        <f>+rangeland!AD126</f>
        <v>258.62634800000001</v>
      </c>
      <c r="AF166" s="1">
        <f>+rangeland!AE126</f>
        <v>262.40357299999999</v>
      </c>
      <c r="AG166" s="1">
        <f>+rangeland!AF126</f>
        <v>266.28317200000004</v>
      </c>
      <c r="AH166" s="1">
        <f>+rangeland!AG126</f>
        <v>270.360388</v>
      </c>
      <c r="AI166" s="1">
        <f>+rangeland!AH126</f>
        <v>274.69299299999994</v>
      </c>
      <c r="AJ166" s="1">
        <f>+rangeland!AI126</f>
        <v>279.32770399999998</v>
      </c>
      <c r="AK166" s="1">
        <f>+rangeland!AJ126</f>
        <v>284.46198700000002</v>
      </c>
      <c r="AL166" s="1">
        <f>+rangeland!AK126</f>
        <v>290.55849599999999</v>
      </c>
      <c r="AM166" s="1">
        <f>+rangeland!AL126</f>
        <v>297.959563</v>
      </c>
      <c r="AN166" s="1">
        <f>+rangeland!AM126</f>
        <v>307.89782399999996</v>
      </c>
      <c r="AO166" s="1">
        <f>+rangeland!AN126</f>
        <v>322.58810599999998</v>
      </c>
      <c r="AP166" s="1">
        <f>+rangeland!AO126</f>
        <v>329.32235400000002</v>
      </c>
      <c r="AQ166" s="1">
        <f>+rangeland!AP126</f>
        <v>338.29170899999997</v>
      </c>
      <c r="AR166" s="1">
        <f>+rangeland!AQ126</f>
        <v>340.473568</v>
      </c>
      <c r="AS166" s="1">
        <f>+rangeland!AR126</f>
        <v>343.89741299999997</v>
      </c>
      <c r="AT166" s="1">
        <f>+rangeland!AS126</f>
        <v>347.978025</v>
      </c>
      <c r="AU166" s="1">
        <f>+rangeland!AT126</f>
        <v>353.00097</v>
      </c>
      <c r="AV166" s="1">
        <f>+rangeland!AU126</f>
        <v>364.69906000000003</v>
      </c>
      <c r="AW166" s="1">
        <f>+rangeland!AV126</f>
        <v>371.41079999999999</v>
      </c>
      <c r="AX166" s="1">
        <f>+rangeland!AW126</f>
        <v>382.34667000000002</v>
      </c>
      <c r="AY166" s="1">
        <f>+rangeland!AX126</f>
        <v>395.49987000000004</v>
      </c>
      <c r="AZ166" s="1">
        <f>+rangeland!AY126</f>
        <v>410.32535000000001</v>
      </c>
      <c r="BA166" s="1">
        <f>+rangeland!AZ126</f>
        <v>430.79389000000003</v>
      </c>
      <c r="BB166" s="1">
        <f>+rangeland!BA126</f>
        <v>462.33422999999999</v>
      </c>
      <c r="BC166" s="1">
        <f>+rangeland!BB126</f>
        <v>537.81500000000005</v>
      </c>
      <c r="BD166" s="1">
        <f>+rangeland!BC126</f>
        <v>596.73537999999996</v>
      </c>
      <c r="BE166" s="1">
        <f>+rangeland!BD126</f>
        <v>571.59202000000005</v>
      </c>
      <c r="BF166" s="1">
        <f>+rangeland!BE126</f>
        <v>549.65725999999995</v>
      </c>
      <c r="BG166" s="1">
        <f>+rangeland!BF126</f>
        <v>544.04453999999998</v>
      </c>
      <c r="BH166" s="1">
        <f>+rangeland!BG126</f>
        <v>526.05432000000008</v>
      </c>
      <c r="BI166" s="1">
        <f>+rangeland!BH126</f>
        <v>526.24880999999993</v>
      </c>
      <c r="BJ166" s="1">
        <f>+rangeland!BI126</f>
        <v>525.14790999999991</v>
      </c>
      <c r="BK166" s="1">
        <f>+rangeland!BJ126</f>
        <v>524.26071000000002</v>
      </c>
      <c r="BL166" s="1">
        <f>+rangeland!BK126</f>
        <v>523.00351000000001</v>
      </c>
      <c r="BM166" s="1">
        <f>+rangeland!BL126</f>
        <v>524.47562000000005</v>
      </c>
      <c r="BN166" s="1">
        <f>+rangeland!BM126</f>
        <v>523.83563000000004</v>
      </c>
      <c r="BO166" s="1">
        <f>+rangeland!BN126</f>
        <v>522.14463999999998</v>
      </c>
      <c r="BP166" s="1">
        <f>+rangeland!BO126</f>
        <v>520.76351999999997</v>
      </c>
      <c r="BQ166" s="1">
        <f>+rangeland!BP126</f>
        <v>519.57831999999996</v>
      </c>
      <c r="BR166" s="1">
        <f>+rangeland!BQ126</f>
        <v>518.29915999999992</v>
      </c>
      <c r="BS166" s="1">
        <f>+rangeland!BR126</f>
        <v>516.83669000000009</v>
      </c>
      <c r="BT166" s="1">
        <f>+rangeland!BS126</f>
        <v>515.27807999999993</v>
      </c>
      <c r="BU166" s="1">
        <f>+rangeland!BT126</f>
        <v>514.05389000000002</v>
      </c>
      <c r="BV166" s="1">
        <f>+rangeland!BU126</f>
        <v>511.87440999999995</v>
      </c>
      <c r="BW166" s="1">
        <f>+rangeland!BV126</f>
        <v>510.00574000000006</v>
      </c>
      <c r="BX166" s="1">
        <f>+rangeland!BW126</f>
        <v>508.28627999999998</v>
      </c>
    </row>
    <row r="167" spans="1:76" x14ac:dyDescent="0.25">
      <c r="A167" s="23" t="s">
        <v>350</v>
      </c>
      <c r="B167" t="s">
        <v>412</v>
      </c>
      <c r="C167" s="1">
        <f>+pasture!B126</f>
        <v>0</v>
      </c>
      <c r="D167" s="1">
        <f>+pasture!C126</f>
        <v>0</v>
      </c>
      <c r="E167" s="1">
        <f>+pasture!D126</f>
        <v>0</v>
      </c>
      <c r="F167" s="1">
        <f>+pasture!E126</f>
        <v>0</v>
      </c>
      <c r="G167" s="1">
        <f>+pasture!F126</f>
        <v>0</v>
      </c>
      <c r="H167" s="1">
        <f>+pasture!G126</f>
        <v>2.4983989159999996E-4</v>
      </c>
      <c r="I167" s="1">
        <f>+pasture!H126</f>
        <v>5.5328311E-4</v>
      </c>
      <c r="J167" s="1">
        <f>+pasture!I126</f>
        <v>5.7697134000000002E-3</v>
      </c>
      <c r="K167" s="1">
        <f>+pasture!J126</f>
        <v>2.0076121679999996E-2</v>
      </c>
      <c r="L167" s="1">
        <f>+pasture!K126</f>
        <v>5.0649996999999995E-2</v>
      </c>
      <c r="M167" s="1">
        <f>+pasture!L126</f>
        <v>9.9391205999999996E-2</v>
      </c>
      <c r="N167" s="1">
        <f>+pasture!M126</f>
        <v>0.12541571899999998</v>
      </c>
      <c r="O167" s="1">
        <f>+pasture!N126</f>
        <v>0.17892787799999998</v>
      </c>
      <c r="P167" s="1">
        <f>+pasture!O126</f>
        <v>0.30433424800000003</v>
      </c>
      <c r="Q167" s="1">
        <f>+pasture!P126</f>
        <v>0.49410364099999998</v>
      </c>
      <c r="R167" s="1">
        <f>+pasture!Q126</f>
        <v>0.83789041500000006</v>
      </c>
      <c r="S167" s="1">
        <f>+pasture!R126</f>
        <v>1.6152215299999999</v>
      </c>
      <c r="T167" s="1">
        <f>+pasture!S126</f>
        <v>2.9675101899999996</v>
      </c>
      <c r="U167" s="1">
        <f>+pasture!T126</f>
        <v>5.68390649</v>
      </c>
      <c r="V167" s="1">
        <f>+pasture!U126</f>
        <v>7.5969854099999994</v>
      </c>
      <c r="W167" s="1">
        <f>+pasture!V126</f>
        <v>9.6919503799999998</v>
      </c>
      <c r="X167" s="1">
        <f>+pasture!W126</f>
        <v>11.183638232820002</v>
      </c>
      <c r="Y167" s="1">
        <f>+pasture!X126</f>
        <v>12.877040022399999</v>
      </c>
      <c r="Z167" s="1">
        <f>+pasture!Y126</f>
        <v>15.570760710199998</v>
      </c>
      <c r="AA167" s="1">
        <f>+pasture!Z126</f>
        <v>18.393724459199998</v>
      </c>
      <c r="AB167" s="1">
        <f>+pasture!AA126</f>
        <v>20.628404019000001</v>
      </c>
      <c r="AC167" s="1">
        <f>+pasture!AB126</f>
        <v>27.659722233999997</v>
      </c>
      <c r="AD167" s="1">
        <f>+pasture!AC126</f>
        <v>36.959003420000002</v>
      </c>
      <c r="AE167" s="1">
        <f>+pasture!AD126</f>
        <v>36.341309000000003</v>
      </c>
      <c r="AF167" s="1">
        <f>+pasture!AE126</f>
        <v>37.086913510000009</v>
      </c>
      <c r="AG167" s="1">
        <f>+pasture!AF126</f>
        <v>37.96251195</v>
      </c>
      <c r="AH167" s="1">
        <f>+pasture!AG126</f>
        <v>38.798156150000004</v>
      </c>
      <c r="AI167" s="1">
        <f>+pasture!AH126</f>
        <v>39.683575310000002</v>
      </c>
      <c r="AJ167" s="1">
        <f>+pasture!AI126</f>
        <v>40.662063240000009</v>
      </c>
      <c r="AK167" s="1">
        <f>+pasture!AJ126</f>
        <v>41.696353420000008</v>
      </c>
      <c r="AL167" s="1">
        <f>+pasture!AK126</f>
        <v>42.616713349999998</v>
      </c>
      <c r="AM167" s="1">
        <f>+pasture!AL126</f>
        <v>43.651249967999995</v>
      </c>
      <c r="AN167" s="1">
        <f>+pasture!AM126</f>
        <v>44.693236182</v>
      </c>
      <c r="AO167" s="1">
        <f>+pasture!AN126</f>
        <v>45.810508115000005</v>
      </c>
      <c r="AP167" s="1">
        <f>+pasture!AO126</f>
        <v>46.868749955999995</v>
      </c>
      <c r="AQ167" s="1">
        <f>+pasture!AP126</f>
        <v>49.783526965</v>
      </c>
      <c r="AR167" s="1">
        <f>+pasture!AQ126</f>
        <v>53.327569329999996</v>
      </c>
      <c r="AS167" s="1">
        <f>+pasture!AR126</f>
        <v>57.043896600000004</v>
      </c>
      <c r="AT167" s="1">
        <f>+pasture!AS126</f>
        <v>60.854448640000008</v>
      </c>
      <c r="AU167" s="1">
        <f>+pasture!AT126</f>
        <v>63.92754184999999</v>
      </c>
      <c r="AV167" s="1">
        <f>+pasture!AU126</f>
        <v>67.768467400000006</v>
      </c>
      <c r="AW167" s="1">
        <f>+pasture!AV126</f>
        <v>71.423969</v>
      </c>
      <c r="AX167" s="1">
        <f>+pasture!AW126</f>
        <v>76.212455999999989</v>
      </c>
      <c r="AY167" s="1">
        <f>+pasture!AX126</f>
        <v>81.984577000000002</v>
      </c>
      <c r="AZ167" s="1">
        <f>+pasture!AY126</f>
        <v>89.79098900000001</v>
      </c>
      <c r="BA167" s="1">
        <f>+pasture!AZ126</f>
        <v>101.04324699999999</v>
      </c>
      <c r="BB167" s="1">
        <f>+pasture!BA126</f>
        <v>119.78019499999999</v>
      </c>
      <c r="BC167" s="1">
        <f>+pasture!BB126</f>
        <v>159.17187000000001</v>
      </c>
      <c r="BD167" s="1">
        <f>+pasture!BC126</f>
        <v>202.9101</v>
      </c>
      <c r="BE167" s="1">
        <f>+pasture!BD126</f>
        <v>223.79936000000001</v>
      </c>
      <c r="BF167" s="1">
        <f>+pasture!BE126</f>
        <v>246.63352000000003</v>
      </c>
      <c r="BG167" s="1">
        <f>+pasture!BF126</f>
        <v>267.29657000000003</v>
      </c>
      <c r="BH167" s="1">
        <f>+pasture!BG126</f>
        <v>278.89323000000002</v>
      </c>
      <c r="BI167" s="1">
        <f>+pasture!BH126</f>
        <v>281.32787000000002</v>
      </c>
      <c r="BJ167" s="1">
        <f>+pasture!BI126</f>
        <v>283.19022999999999</v>
      </c>
      <c r="BK167" s="1">
        <f>+pasture!BJ126</f>
        <v>284.97433999999998</v>
      </c>
      <c r="BL167" s="1">
        <f>+pasture!BK126</f>
        <v>286.55900000000003</v>
      </c>
      <c r="BM167" s="1">
        <f>+pasture!BL126</f>
        <v>287.94189999999998</v>
      </c>
      <c r="BN167" s="1">
        <f>+pasture!BM126</f>
        <v>289.43755999999996</v>
      </c>
      <c r="BO167" s="1">
        <f>+pasture!BN126</f>
        <v>290.67081000000002</v>
      </c>
      <c r="BP167" s="1">
        <f>+pasture!BO126</f>
        <v>292.04409000000004</v>
      </c>
      <c r="BQ167" s="1">
        <f>+pasture!BP126</f>
        <v>293.22435000000002</v>
      </c>
      <c r="BR167" s="1">
        <f>+pasture!BQ126</f>
        <v>294.28078999999997</v>
      </c>
      <c r="BS167" s="1">
        <f>+pasture!BR126</f>
        <v>295.43841000000003</v>
      </c>
      <c r="BT167" s="1">
        <f>+pasture!BS126</f>
        <v>296.77506</v>
      </c>
      <c r="BU167" s="1">
        <f>+pasture!BT126</f>
        <v>297.83584999999999</v>
      </c>
      <c r="BV167" s="1">
        <f>+pasture!BU126</f>
        <v>299.70249000000001</v>
      </c>
      <c r="BW167" s="1">
        <f>+pasture!BV126</f>
        <v>301.25957</v>
      </c>
      <c r="BX167" s="1">
        <f>+pasture!BW126</f>
        <v>302.69292999999999</v>
      </c>
    </row>
    <row r="168" spans="1:76" x14ac:dyDescent="0.25">
      <c r="A168" s="24" t="s">
        <v>347</v>
      </c>
      <c r="B168" t="s">
        <v>407</v>
      </c>
      <c r="C168" s="1">
        <f>+rf_norice!B127</f>
        <v>0</v>
      </c>
      <c r="D168" s="1">
        <f>+rf_norice!C127</f>
        <v>0</v>
      </c>
      <c r="E168" s="1">
        <f>+rf_norice!D127</f>
        <v>7.418759E-5</v>
      </c>
      <c r="F168" s="1">
        <f>+rf_norice!E127</f>
        <v>2.9322609999999999E-2</v>
      </c>
      <c r="G168" s="1">
        <f>+rf_norice!F127</f>
        <v>0.1219339</v>
      </c>
      <c r="H168" s="1">
        <f>+rf_norice!G127</f>
        <v>0.46363279400000001</v>
      </c>
      <c r="I168" s="1">
        <f>+rf_norice!H127</f>
        <v>1.3343985300000001</v>
      </c>
      <c r="J168" s="1">
        <f>+rf_norice!I127</f>
        <v>3.0252512</v>
      </c>
      <c r="K168" s="1">
        <f>+rf_norice!J127</f>
        <v>6.1626464999999993</v>
      </c>
      <c r="L168" s="1">
        <f>+rf_norice!K127</f>
        <v>12.082964</v>
      </c>
      <c r="M168" s="1">
        <f>+rf_norice!L127</f>
        <v>23.264283300000002</v>
      </c>
      <c r="N168" s="1">
        <f>+rf_norice!M127</f>
        <v>21.156802499999998</v>
      </c>
      <c r="O168" s="1">
        <f>+rf_norice!N127</f>
        <v>18.2070708</v>
      </c>
      <c r="P168" s="1">
        <f>+rf_norice!O127</f>
        <v>9.3457352999999994</v>
      </c>
      <c r="Q168" s="1">
        <f>+rf_norice!P127</f>
        <v>13.248530199999999</v>
      </c>
      <c r="R168" s="1">
        <f>+rf_norice!Q127</f>
        <v>16.940882199999997</v>
      </c>
      <c r="S168" s="1">
        <f>+rf_norice!R127</f>
        <v>23.4522543</v>
      </c>
      <c r="T168" s="1">
        <f>+rf_norice!S127</f>
        <v>20.084754700000001</v>
      </c>
      <c r="U168" s="1">
        <f>+rf_norice!T127</f>
        <v>16.416106999999997</v>
      </c>
      <c r="V168" s="1">
        <f>+rf_norice!U127</f>
        <v>20.104738999999999</v>
      </c>
      <c r="W168" s="1">
        <f>+rf_norice!V127</f>
        <v>19.314449</v>
      </c>
      <c r="X168" s="1">
        <f>+rf_norice!W127</f>
        <v>47.053297000000001</v>
      </c>
      <c r="Y168" s="1">
        <f>+rf_norice!X127</f>
        <v>55.175994999999993</v>
      </c>
      <c r="Z168" s="1">
        <f>+rf_norice!Y127</f>
        <v>43.982027000000002</v>
      </c>
      <c r="AA168" s="1">
        <f>+rf_norice!Z127</f>
        <v>40.354511000000002</v>
      </c>
      <c r="AB168" s="1">
        <f>+rf_norice!AA127</f>
        <v>52.199220000000004</v>
      </c>
      <c r="AC168" s="1">
        <f>+rf_norice!AB127</f>
        <v>57.153438999999992</v>
      </c>
      <c r="AD168" s="1">
        <f>+rf_norice!AC127</f>
        <v>60.023083999999997</v>
      </c>
      <c r="AE168" s="1">
        <f>+rf_norice!AD127</f>
        <v>62.736320000000006</v>
      </c>
      <c r="AF168" s="1">
        <f>+rf_norice!AE127</f>
        <v>65.486829999999998</v>
      </c>
      <c r="AG168" s="1">
        <f>+rf_norice!AF127</f>
        <v>66.797473999999994</v>
      </c>
      <c r="AH168" s="1">
        <f>+rf_norice!AG127</f>
        <v>67.286990999999986</v>
      </c>
      <c r="AI168" s="1">
        <f>+rf_norice!AH127</f>
        <v>67.945045999999991</v>
      </c>
      <c r="AJ168" s="1">
        <f>+rf_norice!AI127</f>
        <v>68.499229999999997</v>
      </c>
      <c r="AK168" s="1">
        <f>+rf_norice!AJ127</f>
        <v>69.145650000000003</v>
      </c>
      <c r="AL168" s="1">
        <f>+rf_norice!AK127</f>
        <v>70.16328</v>
      </c>
      <c r="AM168" s="1">
        <f>+rf_norice!AL127</f>
        <v>72.144082999999995</v>
      </c>
      <c r="AN168" s="1">
        <f>+rf_norice!AM127</f>
        <v>74.535270000000011</v>
      </c>
      <c r="AO168" s="1">
        <f>+rf_norice!AN127</f>
        <v>77.09406899999999</v>
      </c>
      <c r="AP168" s="1">
        <f>+rf_norice!AO127</f>
        <v>79.521221000000011</v>
      </c>
      <c r="AQ168" s="1">
        <f>+rf_norice!AP127</f>
        <v>79.972268</v>
      </c>
      <c r="AR168" s="1">
        <f>+rf_norice!AQ127</f>
        <v>79.901793999999995</v>
      </c>
      <c r="AS168" s="1">
        <f>+rf_norice!AR127</f>
        <v>79.891807</v>
      </c>
      <c r="AT168" s="1">
        <f>+rf_norice!AS127</f>
        <v>80.092692999999997</v>
      </c>
      <c r="AU168" s="1">
        <f>+rf_norice!AT127</f>
        <v>79.279595</v>
      </c>
      <c r="AV168" s="1">
        <f>+rf_norice!AU127</f>
        <v>78.880127000000002</v>
      </c>
      <c r="AW168" s="1">
        <f>+rf_norice!AV127</f>
        <v>80.431453000000005</v>
      </c>
      <c r="AX168" s="1">
        <f>+rf_norice!AW127</f>
        <v>82.054393000000005</v>
      </c>
      <c r="AY168" s="1">
        <f>+rf_norice!AX127</f>
        <v>82.726713000000004</v>
      </c>
      <c r="AZ168" s="1">
        <f>+rf_norice!AY127</f>
        <v>86.740808000000001</v>
      </c>
      <c r="BA168" s="1">
        <f>+rf_norice!AZ127</f>
        <v>89.845654999999994</v>
      </c>
      <c r="BB168" s="1">
        <f>+rf_norice!BA127</f>
        <v>88.751366000000004</v>
      </c>
      <c r="BC168" s="1">
        <f>+rf_norice!BB127</f>
        <v>88.064610000000002</v>
      </c>
      <c r="BD168" s="1">
        <f>+rf_norice!BC127</f>
        <v>69.153786999999994</v>
      </c>
      <c r="BE168" s="1">
        <f>+rf_norice!BD127</f>
        <v>67.212269000000006</v>
      </c>
      <c r="BF168" s="1">
        <f>+rf_norice!BE127</f>
        <v>64.650394000000006</v>
      </c>
      <c r="BG168" s="1">
        <f>+rf_norice!BF127</f>
        <v>90.184301000000005</v>
      </c>
      <c r="BH168" s="1">
        <f>+rf_norice!BG127</f>
        <v>84.967888000000002</v>
      </c>
      <c r="BI168" s="1">
        <f>+rf_norice!BH127</f>
        <v>86.094678000000002</v>
      </c>
      <c r="BJ168" s="1">
        <f>+rf_norice!BI127</f>
        <v>83.872054000000006</v>
      </c>
      <c r="BK168" s="1">
        <f>+rf_norice!BJ127</f>
        <v>79.010792000000009</v>
      </c>
      <c r="BL168" s="1">
        <f>+rf_norice!BK127</f>
        <v>84.674487999999997</v>
      </c>
      <c r="BM168" s="1">
        <f>+rf_norice!BL127</f>
        <v>81.075329000000011</v>
      </c>
      <c r="BN168" s="1">
        <f>+rf_norice!BM127</f>
        <v>80.414621999999994</v>
      </c>
      <c r="BO168" s="1">
        <f>+rf_norice!BN127</f>
        <v>71.607852000000008</v>
      </c>
      <c r="BP168" s="1">
        <f>+rf_norice!BO127</f>
        <v>71.494810999999999</v>
      </c>
      <c r="BQ168" s="1">
        <f>+rf_norice!BP127</f>
        <v>72.725333000000006</v>
      </c>
      <c r="BR168" s="1">
        <f>+rf_norice!BQ127</f>
        <v>68.700570999999997</v>
      </c>
      <c r="BS168" s="1">
        <f>+rf_norice!BR127</f>
        <v>68.624430000000004</v>
      </c>
      <c r="BT168" s="1">
        <f>+rf_norice!BS127</f>
        <v>67.991448000000005</v>
      </c>
      <c r="BU168" s="1">
        <f>+rf_norice!BT127</f>
        <v>66.741138000000007</v>
      </c>
      <c r="BV168" s="1">
        <f>+rf_norice!BU127</f>
        <v>65.071083000000002</v>
      </c>
      <c r="BW168" s="1">
        <f>+rf_norice!BV127</f>
        <v>64.449703</v>
      </c>
      <c r="BX168" s="1">
        <f>+rf_norice!BW127</f>
        <v>63.436085999999996</v>
      </c>
    </row>
    <row r="169" spans="1:76" x14ac:dyDescent="0.25">
      <c r="A169" s="24" t="s">
        <v>347</v>
      </c>
      <c r="B169" t="s">
        <v>408</v>
      </c>
      <c r="C169" s="1">
        <f>+ir_norice!B127</f>
        <v>0</v>
      </c>
      <c r="D169" s="1">
        <f>+ir_norice!C127</f>
        <v>0</v>
      </c>
      <c r="E169" s="1">
        <f>+ir_norice!D127</f>
        <v>0</v>
      </c>
      <c r="F169" s="1">
        <f>+ir_norice!E127</f>
        <v>0</v>
      </c>
      <c r="G169" s="1">
        <f>+ir_norice!F127</f>
        <v>0</v>
      </c>
      <c r="H169" s="1">
        <f>+ir_norice!G127</f>
        <v>0</v>
      </c>
      <c r="I169" s="1">
        <f>+ir_norice!H127</f>
        <v>1.451209E-2</v>
      </c>
      <c r="J169" s="1">
        <f>+ir_norice!I127</f>
        <v>2.8785680000000001E-2</v>
      </c>
      <c r="K169" s="1">
        <f>+ir_norice!J127</f>
        <v>3.8446350000000004E-2</v>
      </c>
      <c r="L169" s="1">
        <f>+ir_norice!K127</f>
        <v>0.14046890000000001</v>
      </c>
      <c r="M169" s="1">
        <f>+ir_norice!L127</f>
        <v>9.1000009999999992E-2</v>
      </c>
      <c r="N169" s="1">
        <f>+ir_norice!M127</f>
        <v>9.2305367700000002E-2</v>
      </c>
      <c r="O169" s="1">
        <f>+ir_norice!N127</f>
        <v>0.1571494192</v>
      </c>
      <c r="P169" s="1">
        <f>+ir_norice!O127</f>
        <v>0.55224396009999999</v>
      </c>
      <c r="Q169" s="1">
        <f>+ir_norice!P127</f>
        <v>0.42061130730000007</v>
      </c>
      <c r="R169" s="1">
        <f>+ir_norice!Q127</f>
        <v>0.30534597710000005</v>
      </c>
      <c r="S169" s="1">
        <f>+ir_norice!R127</f>
        <v>9.8882595000000004E-2</v>
      </c>
      <c r="T169" s="1">
        <f>+ir_norice!S127</f>
        <v>0.25583993299999996</v>
      </c>
      <c r="U169" s="1">
        <f>+ir_norice!T127</f>
        <v>0.42745256200000004</v>
      </c>
      <c r="V169" s="1">
        <f>+ir_norice!U127</f>
        <v>0.469948845</v>
      </c>
      <c r="W169" s="1">
        <f>+ir_norice!V127</f>
        <v>0.55020523199999993</v>
      </c>
      <c r="X169" s="1">
        <f>+ir_norice!W127</f>
        <v>0.12422517200000002</v>
      </c>
      <c r="Y169" s="1">
        <f>+ir_norice!X127</f>
        <v>0.12789509499999999</v>
      </c>
      <c r="Z169" s="1">
        <f>+ir_norice!Y127</f>
        <v>0.129757864</v>
      </c>
      <c r="AA169" s="1">
        <f>+ir_norice!Z127</f>
        <v>0.13280840499999999</v>
      </c>
      <c r="AB169" s="1">
        <f>+ir_norice!AA127</f>
        <v>0.16931822500000002</v>
      </c>
      <c r="AC169" s="1">
        <f>+ir_norice!AB127</f>
        <v>0.17476729699999999</v>
      </c>
      <c r="AD169" s="1">
        <f>+ir_norice!AC127</f>
        <v>0.180951743</v>
      </c>
      <c r="AE169" s="1">
        <f>+ir_norice!AD127</f>
        <v>0.21269839800000001</v>
      </c>
      <c r="AF169" s="1">
        <f>+ir_norice!AE127</f>
        <v>0.22616775200000003</v>
      </c>
      <c r="AG169" s="1">
        <f>+ir_norice!AF127</f>
        <v>0.252596606</v>
      </c>
      <c r="AH169" s="1">
        <f>+ir_norice!AG127</f>
        <v>0.27138375999999997</v>
      </c>
      <c r="AI169" s="1">
        <f>+ir_norice!AH127</f>
        <v>0.29399191400000002</v>
      </c>
      <c r="AJ169" s="1">
        <f>+ir_norice!AI127</f>
        <v>0.31670946899999997</v>
      </c>
      <c r="AK169" s="1">
        <f>+ir_norice!AJ127</f>
        <v>0.34016271999999997</v>
      </c>
      <c r="AL169" s="1">
        <f>+ir_norice!AK127</f>
        <v>0.36356087999999998</v>
      </c>
      <c r="AM169" s="1">
        <f>+ir_norice!AL127</f>
        <v>0.38690203000000001</v>
      </c>
      <c r="AN169" s="1">
        <f>+ir_norice!AM127</f>
        <v>0.41018258999999996</v>
      </c>
      <c r="AO169" s="1">
        <f>+ir_norice!AN127</f>
        <v>0.4911888499999999</v>
      </c>
      <c r="AP169" s="1">
        <f>+ir_norice!AO127</f>
        <v>0.57213541000000001</v>
      </c>
      <c r="AQ169" s="1">
        <f>+ir_norice!AP127</f>
        <v>0.6536226799999999</v>
      </c>
      <c r="AR169" s="1">
        <f>+ir_norice!AQ127</f>
        <v>0.73492405000000005</v>
      </c>
      <c r="AS169" s="1">
        <f>+ir_norice!AR127</f>
        <v>0.82108423999999991</v>
      </c>
      <c r="AT169" s="1">
        <f>+ir_norice!AS127</f>
        <v>1.01695186</v>
      </c>
      <c r="AU169" s="1">
        <f>+ir_norice!AT127</f>
        <v>2.81487606</v>
      </c>
      <c r="AV169" s="1">
        <f>+ir_norice!AU127</f>
        <v>3.4610932299999999</v>
      </c>
      <c r="AW169" s="1">
        <f>+ir_norice!AV127</f>
        <v>3.9859894700000003</v>
      </c>
      <c r="AX169" s="1">
        <f>+ir_norice!AW127</f>
        <v>4.2867522000000005</v>
      </c>
      <c r="AY169" s="1">
        <f>+ir_norice!AX127</f>
        <v>5.6769309000000003</v>
      </c>
      <c r="AZ169" s="1">
        <f>+ir_norice!AY127</f>
        <v>6.6529240999999999</v>
      </c>
      <c r="BA169" s="1">
        <f>+ir_norice!AZ127</f>
        <v>6.1607266000000003</v>
      </c>
      <c r="BB169" s="1">
        <f>+ir_norice!BA127</f>
        <v>9.6163150000000002</v>
      </c>
      <c r="BC169" s="1">
        <f>+ir_norice!BB127</f>
        <v>8.8799627999999995</v>
      </c>
      <c r="BD169" s="1">
        <f>+ir_norice!BC127</f>
        <v>22.897225900000002</v>
      </c>
      <c r="BE169" s="1">
        <f>+ir_norice!BD127</f>
        <v>20.463088500000001</v>
      </c>
      <c r="BF169" s="1">
        <f>+ir_norice!BE127</f>
        <v>22.322839399999999</v>
      </c>
      <c r="BG169" s="1">
        <f>+ir_norice!BF127</f>
        <v>24.515224</v>
      </c>
      <c r="BH169" s="1">
        <f>+ir_norice!BG127</f>
        <v>29.997555999999999</v>
      </c>
      <c r="BI169" s="1">
        <f>+ir_norice!BH127</f>
        <v>31.914065000000001</v>
      </c>
      <c r="BJ169" s="1">
        <f>+ir_norice!BI127</f>
        <v>33.584107000000003</v>
      </c>
      <c r="BK169" s="1">
        <f>+ir_norice!BJ127</f>
        <v>37.542600999999998</v>
      </c>
      <c r="BL169" s="1">
        <f>+ir_norice!BK127</f>
        <v>36.537174</v>
      </c>
      <c r="BM169" s="1">
        <f>+ir_norice!BL127</f>
        <v>36.299590000000002</v>
      </c>
      <c r="BN169" s="1">
        <f>+ir_norice!BM127</f>
        <v>36.587967999999996</v>
      </c>
      <c r="BO169" s="1">
        <f>+ir_norice!BN127</f>
        <v>37.326491000000004</v>
      </c>
      <c r="BP169" s="1">
        <f>+ir_norice!BO127</f>
        <v>37.272587000000001</v>
      </c>
      <c r="BQ169" s="1">
        <f>+ir_norice!BP127</f>
        <v>37.584342999999997</v>
      </c>
      <c r="BR169" s="1">
        <f>+ir_norice!BQ127</f>
        <v>39.027441000000003</v>
      </c>
      <c r="BS169" s="1">
        <f>+ir_norice!BR127</f>
        <v>38.931424000000007</v>
      </c>
      <c r="BT169" s="1">
        <f>+ir_norice!BS127</f>
        <v>39.544683999999997</v>
      </c>
      <c r="BU169" s="1">
        <f>+ir_norice!BT127</f>
        <v>40.055475999999992</v>
      </c>
      <c r="BV169" s="1">
        <f>+ir_norice!BU127</f>
        <v>40.719816000000002</v>
      </c>
      <c r="BW169" s="1">
        <f>+ir_norice!BV127</f>
        <v>41.251207999999998</v>
      </c>
      <c r="BX169" s="1">
        <f>+ir_norice!BW127</f>
        <v>41.621396000000004</v>
      </c>
    </row>
    <row r="170" spans="1:76" x14ac:dyDescent="0.25">
      <c r="A170" s="24" t="s">
        <v>347</v>
      </c>
      <c r="B170" s="5" t="s">
        <v>409</v>
      </c>
      <c r="C170" s="1">
        <f>+rf_rice!B127</f>
        <v>0</v>
      </c>
      <c r="D170" s="1">
        <f>+rf_rice!C127</f>
        <v>0</v>
      </c>
      <c r="E170" s="1">
        <f>+rf_rice!D127</f>
        <v>6.1952610000000005E-4</v>
      </c>
      <c r="F170" s="1">
        <f>+rf_rice!E127</f>
        <v>1.4992250000000001E-3</v>
      </c>
      <c r="G170" s="1">
        <f>+rf_rice!F127</f>
        <v>3.6240859999999999E-3</v>
      </c>
      <c r="H170" s="1">
        <f>+rf_rice!G127</f>
        <v>1.3144850999999999E-2</v>
      </c>
      <c r="I170" s="1">
        <f>+rf_rice!H127</f>
        <v>6.5259350000000001E-3</v>
      </c>
      <c r="J170" s="1">
        <f>+rf_rice!I127</f>
        <v>9.3772510000000014E-3</v>
      </c>
      <c r="K170" s="1">
        <f>+rf_rice!J127</f>
        <v>1.5320032000000001E-2</v>
      </c>
      <c r="L170" s="1">
        <f>+rf_rice!K127</f>
        <v>2.0320640000000001E-2</v>
      </c>
      <c r="M170" s="1">
        <f>+rf_rice!L127</f>
        <v>0.32014478899999999</v>
      </c>
      <c r="N170" s="1">
        <f>+rf_rice!M127</f>
        <v>0.178940408</v>
      </c>
      <c r="O170" s="1">
        <f>+rf_rice!N127</f>
        <v>7.0298359000000005E-2</v>
      </c>
      <c r="P170" s="1">
        <f>+rf_rice!O127</f>
        <v>4.4661969999999995E-2</v>
      </c>
      <c r="Q170" s="1">
        <f>+rf_rice!P127</f>
        <v>5.9730719999999994E-2</v>
      </c>
      <c r="R170" s="1">
        <f>+rf_rice!Q127</f>
        <v>7.4990589999999996E-2</v>
      </c>
      <c r="S170" s="1">
        <f>+rf_rice!R127</f>
        <v>0.10827332999999999</v>
      </c>
      <c r="T170" s="1">
        <f>+rf_rice!S127</f>
        <v>9.8297839999999997E-2</v>
      </c>
      <c r="U170" s="1">
        <f>+rf_rice!T127</f>
        <v>9.9948350000000005E-2</v>
      </c>
      <c r="V170" s="1">
        <f>+rf_rice!U127</f>
        <v>0.11521803999999999</v>
      </c>
      <c r="W170" s="1">
        <f>+rf_rice!V127</f>
        <v>0.11758598999999999</v>
      </c>
      <c r="X170" s="1">
        <f>+rf_rice!W127</f>
        <v>0.67893594000000002</v>
      </c>
      <c r="Y170" s="1">
        <f>+rf_rice!X127</f>
        <v>0.91290940000000009</v>
      </c>
      <c r="Z170" s="1">
        <f>+rf_rice!Y127</f>
        <v>0.42463256999999993</v>
      </c>
      <c r="AA170" s="1">
        <f>+rf_rice!Z127</f>
        <v>0.24558647</v>
      </c>
      <c r="AB170" s="1">
        <f>+rf_rice!AA127</f>
        <v>0.29638219999999998</v>
      </c>
      <c r="AC170" s="1">
        <f>+rf_rice!AB127</f>
        <v>0.39570550000000004</v>
      </c>
      <c r="AD170" s="1">
        <f>+rf_rice!AC127</f>
        <v>0.42570419999999992</v>
      </c>
      <c r="AE170" s="1">
        <f>+rf_rice!AD127</f>
        <v>0.33971570000000001</v>
      </c>
      <c r="AF170" s="1">
        <f>+rf_rice!AE127</f>
        <v>0.42537210000000003</v>
      </c>
      <c r="AG170" s="1">
        <f>+rf_rice!AF127</f>
        <v>0.38043929999999998</v>
      </c>
      <c r="AH170" s="1">
        <f>+rf_rice!AG127</f>
        <v>0.48175640000000003</v>
      </c>
      <c r="AI170" s="1">
        <f>+rf_rice!AH127</f>
        <v>0.94279550000000001</v>
      </c>
      <c r="AJ170" s="1">
        <f>+rf_rice!AI127</f>
        <v>1.1009314000000001</v>
      </c>
      <c r="AK170" s="1">
        <f>+rf_rice!AJ127</f>
        <v>1.3405165000000001</v>
      </c>
      <c r="AL170" s="1">
        <f>+rf_rice!AK127</f>
        <v>2.1734925000000005</v>
      </c>
      <c r="AM170" s="1">
        <f>+rf_rice!AL127</f>
        <v>2.4142243000000003</v>
      </c>
      <c r="AN170" s="1">
        <f>+rf_rice!AM127</f>
        <v>2.1136428999999999</v>
      </c>
      <c r="AO170" s="1">
        <f>+rf_rice!AN127</f>
        <v>2.3959450000000002</v>
      </c>
      <c r="AP170" s="1">
        <f>+rf_rice!AO127</f>
        <v>1.9667168000000002</v>
      </c>
      <c r="AQ170" s="1">
        <f>+rf_rice!AP127</f>
        <v>1.9678081000000003</v>
      </c>
      <c r="AR170" s="1">
        <f>+rf_rice!AQ127</f>
        <v>1.7244371999999999</v>
      </c>
      <c r="AS170" s="1">
        <f>+rf_rice!AR127</f>
        <v>1.4102224999999999</v>
      </c>
      <c r="AT170" s="1">
        <f>+rf_rice!AS127</f>
        <v>0.7418146000000001</v>
      </c>
      <c r="AU170" s="1">
        <f>+rf_rice!AT127</f>
        <v>0.6469973</v>
      </c>
      <c r="AV170" s="1">
        <f>+rf_rice!AU127</f>
        <v>0.63707620000000009</v>
      </c>
      <c r="AW170" s="1">
        <f>+rf_rice!AV127</f>
        <v>0.63624438999999999</v>
      </c>
      <c r="AX170" s="1">
        <f>+rf_rice!AW127</f>
        <v>0.65941441000000001</v>
      </c>
      <c r="AY170" s="1">
        <f>+rf_rice!AX127</f>
        <v>1.1363851</v>
      </c>
      <c r="AZ170" s="1">
        <f>+rf_rice!AY127</f>
        <v>1.4354134000000001</v>
      </c>
      <c r="BA170" s="1">
        <f>+rf_rice!AZ127</f>
        <v>1.6685815000000002</v>
      </c>
      <c r="BB170" s="1">
        <f>+rf_rice!BA127</f>
        <v>1.4822456999999998</v>
      </c>
      <c r="BC170" s="1">
        <f>+rf_rice!BB127</f>
        <v>1.2890686</v>
      </c>
      <c r="BD170" s="1">
        <f>+rf_rice!BC127</f>
        <v>1.6847242999999998</v>
      </c>
      <c r="BE170" s="1">
        <f>+rf_rice!BD127</f>
        <v>1.9693565000000002</v>
      </c>
      <c r="BF170" s="1">
        <f>+rf_rice!BE127</f>
        <v>1.9742520000000001</v>
      </c>
      <c r="BG170" s="1">
        <f>+rf_rice!BF127</f>
        <v>1.8537106999999999</v>
      </c>
      <c r="BH170" s="1">
        <f>+rf_rice!BG127</f>
        <v>1.6634244999999999</v>
      </c>
      <c r="BI170" s="1">
        <f>+rf_rice!BH127</f>
        <v>1.3522881000000002</v>
      </c>
      <c r="BJ170" s="1">
        <f>+rf_rice!BI127</f>
        <v>1.0706990999999999</v>
      </c>
      <c r="BK170" s="1">
        <f>+rf_rice!BJ127</f>
        <v>0.78001790000000004</v>
      </c>
      <c r="BL170" s="1">
        <f>+rf_rice!BK127</f>
        <v>0.55500479999999996</v>
      </c>
      <c r="BM170" s="1">
        <f>+rf_rice!BL127</f>
        <v>0.29634349999999998</v>
      </c>
      <c r="BN170" s="1">
        <f>+rf_rice!BM127</f>
        <v>0.2932014</v>
      </c>
      <c r="BO170" s="1">
        <f>+rf_rice!BN127</f>
        <v>0.26220583999999997</v>
      </c>
      <c r="BP170" s="1">
        <f>+rf_rice!BO127</f>
        <v>0.23092414</v>
      </c>
      <c r="BQ170" s="1">
        <f>+rf_rice!BP127</f>
        <v>0.20067229000000003</v>
      </c>
      <c r="BR170" s="1">
        <f>+rf_rice!BQ127</f>
        <v>0.1711445</v>
      </c>
      <c r="BS170" s="1">
        <f>+rf_rice!BR127</f>
        <v>0.17113639999999999</v>
      </c>
      <c r="BT170" s="1">
        <f>+rf_rice!BS127</f>
        <v>0.17112840000000001</v>
      </c>
      <c r="BU170" s="1">
        <f>+rf_rice!BT127</f>
        <v>0.1711203</v>
      </c>
      <c r="BV170" s="1">
        <f>+rf_rice!BU127</f>
        <v>0.17111220000000002</v>
      </c>
      <c r="BW170" s="1">
        <f>+rf_rice!BV127</f>
        <v>0.17110419999999998</v>
      </c>
      <c r="BX170" s="1">
        <f>+rf_rice!BW127</f>
        <v>0.1710961</v>
      </c>
    </row>
    <row r="171" spans="1:76" x14ac:dyDescent="0.25">
      <c r="A171" s="24" t="s">
        <v>347</v>
      </c>
      <c r="B171" t="s">
        <v>410</v>
      </c>
      <c r="C171" s="1">
        <f>+ir_rice!B127</f>
        <v>0</v>
      </c>
      <c r="D171" s="1">
        <f>+ir_rice!C127</f>
        <v>0</v>
      </c>
      <c r="E171" s="1">
        <f>+ir_rice!D127</f>
        <v>0</v>
      </c>
      <c r="F171" s="1">
        <f>+ir_rice!E127</f>
        <v>0</v>
      </c>
      <c r="G171" s="1">
        <f>+ir_rice!F127</f>
        <v>0</v>
      </c>
      <c r="H171" s="1">
        <f>+ir_rice!G127</f>
        <v>0</v>
      </c>
      <c r="I171" s="1">
        <f>+ir_rice!H127</f>
        <v>1.9623750000000002E-2</v>
      </c>
      <c r="J171" s="1">
        <f>+ir_rice!I127</f>
        <v>4.7257839999999995E-2</v>
      </c>
      <c r="K171" s="1">
        <f>+ir_rice!J127</f>
        <v>0.1136407</v>
      </c>
      <c r="L171" s="1">
        <f>+ir_rice!K127</f>
        <v>0.1637052</v>
      </c>
      <c r="M171" s="1">
        <f>+ir_rice!L127</f>
        <v>0.81900020000000007</v>
      </c>
      <c r="N171" s="1">
        <f>+ir_rice!M127</f>
        <v>0.83074789900000012</v>
      </c>
      <c r="O171" s="1">
        <f>+ir_rice!N127</f>
        <v>0.77936907300000002</v>
      </c>
      <c r="P171" s="1">
        <f>+ir_rice!O127</f>
        <v>0.396711541</v>
      </c>
      <c r="Q171" s="1">
        <f>+ir_rice!P127</f>
        <v>0.54113586599999997</v>
      </c>
      <c r="R171" s="1">
        <f>+ir_rice!Q127</f>
        <v>0.66964689399999999</v>
      </c>
      <c r="S171" s="1">
        <f>+ir_rice!R127</f>
        <v>0.88994306000000001</v>
      </c>
      <c r="T171" s="1">
        <f>+ir_rice!S127</f>
        <v>0.74757569000000001</v>
      </c>
      <c r="U171" s="1">
        <f>+ir_rice!T127</f>
        <v>0.59152225999999997</v>
      </c>
      <c r="V171" s="1">
        <f>+ir_rice!U127</f>
        <v>0.7114938999999999</v>
      </c>
      <c r="W171" s="1">
        <f>+ir_rice!V127</f>
        <v>0.66066749000000002</v>
      </c>
      <c r="X171" s="1">
        <f>+ir_rice!W127</f>
        <v>1.1180273500000002</v>
      </c>
      <c r="Y171" s="1">
        <f>+ir_rice!X127</f>
        <v>1.15105565</v>
      </c>
      <c r="Z171" s="1">
        <f>+ir_rice!Y127</f>
        <v>1.1678205699999999</v>
      </c>
      <c r="AA171" s="1">
        <f>+ir_rice!Z127</f>
        <v>1.1952755499999999</v>
      </c>
      <c r="AB171" s="1">
        <f>+ir_rice!AA127</f>
        <v>1.5238635300000001</v>
      </c>
      <c r="AC171" s="1">
        <f>+ir_rice!AB127</f>
        <v>1.57290687</v>
      </c>
      <c r="AD171" s="1">
        <f>+ir_rice!AC127</f>
        <v>1.6274945000000001</v>
      </c>
      <c r="AE171" s="1">
        <f>+ir_rice!AD127</f>
        <v>1.8215909799999999</v>
      </c>
      <c r="AF171" s="1">
        <f>+ir_rice!AE127</f>
        <v>2.0339624600000001</v>
      </c>
      <c r="AG171" s="1">
        <f>+ir_rice!AF127</f>
        <v>2.2333759399999997</v>
      </c>
      <c r="AH171" s="1">
        <f>+ir_rice!AG127</f>
        <v>2.4404294399999999</v>
      </c>
      <c r="AI171" s="1">
        <f>+ir_rice!AH127</f>
        <v>2.6436659199999997</v>
      </c>
      <c r="AJ171" s="1">
        <f>+ir_rice!AI127</f>
        <v>2.8467914199999997</v>
      </c>
      <c r="AK171" s="1">
        <f>+ir_rice!AJ127</f>
        <v>3.0491778900000002</v>
      </c>
      <c r="AL171" s="1">
        <f>+ir_rice!AK127</f>
        <v>3.2516224</v>
      </c>
      <c r="AM171" s="1">
        <f>+ir_rice!AL127</f>
        <v>3.4541249000000005</v>
      </c>
      <c r="AN171" s="1">
        <f>+ir_rice!AM127</f>
        <v>3.6566893999999999</v>
      </c>
      <c r="AO171" s="1">
        <f>+ir_rice!AN127</f>
        <v>4.3101374999999997</v>
      </c>
      <c r="AP171" s="1">
        <f>+ir_rice!AO127</f>
        <v>4.9636578</v>
      </c>
      <c r="AQ171" s="1">
        <f>+ir_rice!AP127</f>
        <v>5.616625</v>
      </c>
      <c r="AR171" s="1">
        <f>+ir_rice!AQ127</f>
        <v>6.2697801999999996</v>
      </c>
      <c r="AS171" s="1">
        <f>+ir_rice!AR127</f>
        <v>6.9176881000000012</v>
      </c>
      <c r="AT171" s="1">
        <f>+ir_rice!AS127</f>
        <v>7.4566758000000002</v>
      </c>
      <c r="AU171" s="1">
        <f>+ir_rice!AT127</f>
        <v>6.3932013999999997</v>
      </c>
      <c r="AV171" s="1">
        <f>+ir_rice!AU127</f>
        <v>6.4814447999999993</v>
      </c>
      <c r="AW171" s="1">
        <f>+ir_rice!AV127</f>
        <v>6.691009300000001</v>
      </c>
      <c r="AX171" s="1">
        <f>+ir_rice!AW127</f>
        <v>7.1247162000000008</v>
      </c>
      <c r="AY171" s="1">
        <f>+ir_rice!AX127</f>
        <v>7.6096303999999986</v>
      </c>
      <c r="AZ171" s="1">
        <f>+ir_rice!AY127</f>
        <v>8.508734200000001</v>
      </c>
      <c r="BA171" s="1">
        <f>+ir_rice!AZ127</f>
        <v>10.8760344</v>
      </c>
      <c r="BB171" s="1">
        <f>+ir_rice!BA127</f>
        <v>9.2955548999999991</v>
      </c>
      <c r="BC171" s="1">
        <f>+ir_rice!BB127</f>
        <v>11.907024900000001</v>
      </c>
      <c r="BD171" s="1">
        <f>+ir_rice!BC127</f>
        <v>17.1079726</v>
      </c>
      <c r="BE171" s="1">
        <f>+ir_rice!BD127</f>
        <v>20.818460899999998</v>
      </c>
      <c r="BF171" s="1">
        <f>+ir_rice!BE127</f>
        <v>21.688890000000001</v>
      </c>
      <c r="BG171" s="1">
        <f>+ir_rice!BF127</f>
        <v>21.041377000000001</v>
      </c>
      <c r="BH171" s="1">
        <f>+ir_rice!BG127</f>
        <v>18.978727300000003</v>
      </c>
      <c r="BI171" s="1">
        <f>+ir_rice!BH127</f>
        <v>18.579883800000001</v>
      </c>
      <c r="BJ171" s="1">
        <f>+ir_rice!BI127</f>
        <v>18.442575300000001</v>
      </c>
      <c r="BK171" s="1">
        <f>+ir_rice!BJ127</f>
        <v>17.6050045</v>
      </c>
      <c r="BL171" s="1">
        <f>+ir_rice!BK127</f>
        <v>18.9915539</v>
      </c>
      <c r="BM171" s="1">
        <f>+ir_rice!BL127</f>
        <v>19.555630700000002</v>
      </c>
      <c r="BN171" s="1">
        <f>+ir_rice!BM127</f>
        <v>19.824197100000003</v>
      </c>
      <c r="BO171" s="1">
        <f>+ir_rice!BN127</f>
        <v>19.609128500000001</v>
      </c>
      <c r="BP171" s="1">
        <f>+ir_rice!BO127</f>
        <v>19.822636199999998</v>
      </c>
      <c r="BQ171" s="1">
        <f>+ir_rice!BP127</f>
        <v>20.091814400000001</v>
      </c>
      <c r="BR171" s="1">
        <f>+ir_rice!BQ127</f>
        <v>20.250818500000001</v>
      </c>
      <c r="BS171" s="1">
        <f>+ir_rice!BR127</f>
        <v>20.348075599999998</v>
      </c>
      <c r="BT171" s="1">
        <f>+ir_rice!BS127</f>
        <v>20.431449700000002</v>
      </c>
      <c r="BU171" s="1">
        <f>+ir_rice!BT127</f>
        <v>20.640495999999999</v>
      </c>
      <c r="BV171" s="1">
        <f>+ir_rice!BU127</f>
        <v>20.760868500000001</v>
      </c>
      <c r="BW171" s="1">
        <f>+ir_rice!BV127</f>
        <v>20.870463300000001</v>
      </c>
      <c r="BX171" s="1">
        <f>+ir_rice!BW127</f>
        <v>21.004872500000001</v>
      </c>
    </row>
    <row r="172" spans="1:76" x14ac:dyDescent="0.25">
      <c r="A172" s="24" t="s">
        <v>347</v>
      </c>
      <c r="B172" t="s">
        <v>411</v>
      </c>
      <c r="C172" s="1">
        <f>+rangeland!B127</f>
        <v>0</v>
      </c>
      <c r="D172" s="1">
        <f>+rangeland!C127</f>
        <v>0</v>
      </c>
      <c r="E172" s="1">
        <f>+rangeland!D127</f>
        <v>0</v>
      </c>
      <c r="F172" s="1">
        <f>+rangeland!E127</f>
        <v>0</v>
      </c>
      <c r="G172" s="1">
        <f>+rangeland!F127</f>
        <v>5.4890720000000002</v>
      </c>
      <c r="H172" s="1">
        <f>+rangeland!G127</f>
        <v>12.757288129999999</v>
      </c>
      <c r="I172" s="1">
        <f>+rangeland!H127</f>
        <v>20.162206329999997</v>
      </c>
      <c r="J172" s="1">
        <f>+rangeland!I127</f>
        <v>31.925794299999996</v>
      </c>
      <c r="K172" s="1">
        <f>+rangeland!J127</f>
        <v>50.258748140000002</v>
      </c>
      <c r="L172" s="1">
        <f>+rangeland!K127</f>
        <v>53.803419330000004</v>
      </c>
      <c r="M172" s="1">
        <f>+rangeland!L127</f>
        <v>82.552182959999996</v>
      </c>
      <c r="N172" s="1">
        <f>+rangeland!M127</f>
        <v>42.017346279999998</v>
      </c>
      <c r="O172" s="1">
        <f>+rangeland!N127</f>
        <v>39.684993249999998</v>
      </c>
      <c r="P172" s="1">
        <f>+rangeland!O127</f>
        <v>31.698073700000002</v>
      </c>
      <c r="Q172" s="1">
        <f>+rangeland!P127</f>
        <v>36.451617199999994</v>
      </c>
      <c r="R172" s="1">
        <f>+rangeland!Q127</f>
        <v>40.824753200000004</v>
      </c>
      <c r="S172" s="1">
        <f>+rangeland!R127</f>
        <v>47.525298200000002</v>
      </c>
      <c r="T172" s="1">
        <f>+rangeland!S127</f>
        <v>45.383560199999998</v>
      </c>
      <c r="U172" s="1">
        <f>+rangeland!T127</f>
        <v>43.090278099999999</v>
      </c>
      <c r="V172" s="1">
        <f>+rangeland!U127</f>
        <v>47.962501600000003</v>
      </c>
      <c r="W172" s="1">
        <f>+rangeland!V127</f>
        <v>48.787384099999997</v>
      </c>
      <c r="X172" s="1">
        <f>+rangeland!W127</f>
        <v>81.406962400000012</v>
      </c>
      <c r="Y172" s="1">
        <f>+rangeland!X127</f>
        <v>97.455639899999994</v>
      </c>
      <c r="Z172" s="1">
        <f>+rangeland!Y127</f>
        <v>93.184512800000007</v>
      </c>
      <c r="AA172" s="1">
        <f>+rangeland!Z127</f>
        <v>73.673028500000001</v>
      </c>
      <c r="AB172" s="1">
        <f>+rangeland!AA127</f>
        <v>82.726321290000001</v>
      </c>
      <c r="AC172" s="1">
        <f>+rangeland!AB127</f>
        <v>86.430915159999998</v>
      </c>
      <c r="AD172" s="1">
        <f>+rangeland!AC127</f>
        <v>88.088747949999998</v>
      </c>
      <c r="AE172" s="1">
        <f>+rangeland!AD127</f>
        <v>90.869001260000005</v>
      </c>
      <c r="AF172" s="1">
        <f>+rangeland!AE127</f>
        <v>98.205949529999998</v>
      </c>
      <c r="AG172" s="1">
        <f>+rangeland!AF127</f>
        <v>102.52501890000001</v>
      </c>
      <c r="AH172" s="1">
        <f>+rangeland!AG127</f>
        <v>110.19668582999999</v>
      </c>
      <c r="AI172" s="1">
        <f>+rangeland!AH127</f>
        <v>125.64832450999999</v>
      </c>
      <c r="AJ172" s="1">
        <f>+rangeland!AI127</f>
        <v>134.70166874</v>
      </c>
      <c r="AK172" s="1">
        <f>+rangeland!AJ127</f>
        <v>145.50101583</v>
      </c>
      <c r="AL172" s="1">
        <f>+rangeland!AK127</f>
        <v>169.08609917999999</v>
      </c>
      <c r="AM172" s="1">
        <f>+rangeland!AL127</f>
        <v>179.83447538000001</v>
      </c>
      <c r="AN172" s="1">
        <f>+rangeland!AM127</f>
        <v>179.0088739</v>
      </c>
      <c r="AO172" s="1">
        <f>+rangeland!AN127</f>
        <v>200.27616319999998</v>
      </c>
      <c r="AP172" s="1">
        <f>+rangeland!AO127</f>
        <v>206.43092420000002</v>
      </c>
      <c r="AQ172" s="1">
        <f>+rangeland!AP127</f>
        <v>222.57666559999998</v>
      </c>
      <c r="AR172" s="1">
        <f>+rangeland!AQ127</f>
        <v>234.2712324</v>
      </c>
      <c r="AS172" s="1">
        <f>+rangeland!AR127</f>
        <v>244.47443879999997</v>
      </c>
      <c r="AT172" s="1">
        <f>+rangeland!AS127</f>
        <v>244.99939500000002</v>
      </c>
      <c r="AU172" s="1">
        <f>+rangeland!AT127</f>
        <v>218.81006749999997</v>
      </c>
      <c r="AV172" s="1">
        <f>+rangeland!AU127</f>
        <v>219.72201239999998</v>
      </c>
      <c r="AW172" s="1">
        <f>+rangeland!AV127</f>
        <v>229.33261340000001</v>
      </c>
      <c r="AX172" s="1">
        <f>+rangeland!AW127</f>
        <v>244.39091579999999</v>
      </c>
      <c r="AY172" s="1">
        <f>+rangeland!AX127</f>
        <v>259.72973689999998</v>
      </c>
      <c r="AZ172" s="1">
        <f>+rangeland!AY127</f>
        <v>267.1353914</v>
      </c>
      <c r="BA172" s="1">
        <f>+rangeland!AZ127</f>
        <v>263.88258560000003</v>
      </c>
      <c r="BB172" s="1">
        <f>+rangeland!BA127</f>
        <v>263.98380479999997</v>
      </c>
      <c r="BC172" s="1">
        <f>+rangeland!BB127</f>
        <v>259.04186249999998</v>
      </c>
      <c r="BD172" s="1">
        <f>+rangeland!BC127</f>
        <v>304.78530924699999</v>
      </c>
      <c r="BE172" s="1">
        <f>+rangeland!BD127</f>
        <v>328.01846133200002</v>
      </c>
      <c r="BF172" s="1">
        <f>+rangeland!BE127</f>
        <v>365.15601652499998</v>
      </c>
      <c r="BG172" s="1">
        <f>+rangeland!BF127</f>
        <v>411.700507824</v>
      </c>
      <c r="BH172" s="1">
        <f>+rangeland!BG127</f>
        <v>408.29069045299997</v>
      </c>
      <c r="BI172" s="1">
        <f>+rangeland!BH127</f>
        <v>408.22046501199998</v>
      </c>
      <c r="BJ172" s="1">
        <f>+rangeland!BI127</f>
        <v>408.21736936299999</v>
      </c>
      <c r="BK172" s="1">
        <f>+rangeland!BJ127</f>
        <v>395.37976933900001</v>
      </c>
      <c r="BL172" s="1">
        <f>+rangeland!BK127</f>
        <v>395.31026402599997</v>
      </c>
      <c r="BM172" s="1">
        <f>+rangeland!BL127</f>
        <v>395.11317329299999</v>
      </c>
      <c r="BN172" s="1">
        <f>+rangeland!BM127</f>
        <v>395.92915694800001</v>
      </c>
      <c r="BO172" s="1">
        <f>+rangeland!BN127</f>
        <v>395.88876531099999</v>
      </c>
      <c r="BP172" s="1">
        <f>+rangeland!BO127</f>
        <v>395.75038511700001</v>
      </c>
      <c r="BQ172" s="1">
        <f>+rangeland!BP127</f>
        <v>395.54118707700002</v>
      </c>
      <c r="BR172" s="1">
        <f>+rangeland!BQ127</f>
        <v>416.55984255800001</v>
      </c>
      <c r="BS172" s="1">
        <f>+rangeland!BR127</f>
        <v>395.48045246700002</v>
      </c>
      <c r="BT172" s="1">
        <f>+rangeland!BS127</f>
        <v>395.43421504999998</v>
      </c>
      <c r="BU172" s="1">
        <f>+rangeland!BT127</f>
        <v>395.21489238300001</v>
      </c>
      <c r="BV172" s="1">
        <f>+rangeland!BU127</f>
        <v>395.04668294300001</v>
      </c>
      <c r="BW172" s="1">
        <f>+rangeland!BV127</f>
        <v>394.84628294300001</v>
      </c>
      <c r="BX172" s="1">
        <f>+rangeland!BW127</f>
        <v>394.59748294299999</v>
      </c>
    </row>
    <row r="173" spans="1:76" x14ac:dyDescent="0.25">
      <c r="A173" s="24" t="s">
        <v>347</v>
      </c>
      <c r="B173" t="s">
        <v>412</v>
      </c>
      <c r="C173" s="1">
        <f>+pasture!B127</f>
        <v>0</v>
      </c>
      <c r="D173" s="1">
        <f>+pasture!C127</f>
        <v>0</v>
      </c>
      <c r="E173" s="1">
        <f>+pasture!D127</f>
        <v>0</v>
      </c>
      <c r="F173" s="1">
        <f>+pasture!E127</f>
        <v>0</v>
      </c>
      <c r="G173" s="1">
        <f>+pasture!F127</f>
        <v>0</v>
      </c>
      <c r="H173" s="1">
        <f>+pasture!G127</f>
        <v>8.1231592999999995E-4</v>
      </c>
      <c r="I173" s="1">
        <f>+pasture!H127</f>
        <v>3.0716951689999997E-2</v>
      </c>
      <c r="J173" s="1">
        <f>+pasture!I127</f>
        <v>0.2725825824</v>
      </c>
      <c r="K173" s="1">
        <f>+pasture!J127</f>
        <v>1.4394617644000001</v>
      </c>
      <c r="L173" s="1">
        <f>+pasture!K127</f>
        <v>1.4501510268</v>
      </c>
      <c r="M173" s="1">
        <f>+pasture!L127</f>
        <v>10.909278224300001</v>
      </c>
      <c r="N173" s="1">
        <f>+pasture!M127</f>
        <v>3.6868646890000005</v>
      </c>
      <c r="O173" s="1">
        <f>+pasture!N127</f>
        <v>2.806915101</v>
      </c>
      <c r="P173" s="1">
        <f>+pasture!O127</f>
        <v>0.86609117000000002</v>
      </c>
      <c r="Q173" s="1">
        <f>+pasture!P127</f>
        <v>1.56327781</v>
      </c>
      <c r="R173" s="1">
        <f>+pasture!Q127</f>
        <v>2.2796480200000002</v>
      </c>
      <c r="S173" s="1">
        <f>+pasture!R127</f>
        <v>3.7269105000000002</v>
      </c>
      <c r="T173" s="1">
        <f>+pasture!S127</f>
        <v>2.9110331999999999</v>
      </c>
      <c r="U173" s="1">
        <f>+pasture!T127</f>
        <v>2.1391459999999998</v>
      </c>
      <c r="V173" s="1">
        <f>+pasture!U127</f>
        <v>2.8480715000000001</v>
      </c>
      <c r="W173" s="1">
        <f>+pasture!V127</f>
        <v>2.6057345000000001</v>
      </c>
      <c r="X173" s="1">
        <f>+pasture!W127</f>
        <v>8.6980495000000015</v>
      </c>
      <c r="Y173" s="1">
        <f>+pasture!X127</f>
        <v>10.6548026</v>
      </c>
      <c r="Z173" s="1">
        <f>+pasture!Y127</f>
        <v>7.3825133999999988</v>
      </c>
      <c r="AA173" s="1">
        <f>+pasture!Z127</f>
        <v>6.3623390999999998</v>
      </c>
      <c r="AB173" s="1">
        <f>+pasture!AA127</f>
        <v>8.9136662000000015</v>
      </c>
      <c r="AC173" s="1">
        <f>+pasture!AB127</f>
        <v>9.9744593999999989</v>
      </c>
      <c r="AD173" s="1">
        <f>+pasture!AC127</f>
        <v>10.378447100000001</v>
      </c>
      <c r="AE173" s="1">
        <f>+pasture!AD127</f>
        <v>11.015252500000001</v>
      </c>
      <c r="AF173" s="1">
        <f>+pasture!AE127</f>
        <v>13.170546899999998</v>
      </c>
      <c r="AG173" s="1">
        <f>+pasture!AF127</f>
        <v>14.250793600000002</v>
      </c>
      <c r="AH173" s="1">
        <f>+pasture!AG127</f>
        <v>16.404156</v>
      </c>
      <c r="AI173" s="1">
        <f>+pasture!AH127</f>
        <v>21.004312999999996</v>
      </c>
      <c r="AJ173" s="1">
        <f>+pasture!AI127</f>
        <v>23.329653</v>
      </c>
      <c r="AK173" s="1">
        <f>+pasture!AJ127</f>
        <v>26.242688000000001</v>
      </c>
      <c r="AL173" s="1">
        <f>+pasture!AK127</f>
        <v>33.431269999999998</v>
      </c>
      <c r="AM173" s="1">
        <f>+pasture!AL127</f>
        <v>36.469138000000001</v>
      </c>
      <c r="AN173" s="1">
        <f>+pasture!AM127</f>
        <v>35.534141999999996</v>
      </c>
      <c r="AO173" s="1">
        <f>+pasture!AN127</f>
        <v>42.232652999999999</v>
      </c>
      <c r="AP173" s="1">
        <f>+pasture!AO127</f>
        <v>43.593856000000002</v>
      </c>
      <c r="AQ173" s="1">
        <f>+pasture!AP127</f>
        <v>48.324935000000004</v>
      </c>
      <c r="AR173" s="1">
        <f>+pasture!AQ127</f>
        <v>51.201568999999999</v>
      </c>
      <c r="AS173" s="1">
        <f>+pasture!AR127</f>
        <v>53.507135999999996</v>
      </c>
      <c r="AT173" s="1">
        <f>+pasture!AS127</f>
        <v>52.199553000000002</v>
      </c>
      <c r="AU173" s="1">
        <f>+pasture!AT127</f>
        <v>42.211953000000001</v>
      </c>
      <c r="AV173" s="1">
        <f>+pasture!AU127</f>
        <v>41.591070000000002</v>
      </c>
      <c r="AW173" s="1">
        <f>+pasture!AV127</f>
        <v>41.877695999999993</v>
      </c>
      <c r="AX173" s="1">
        <f>+pasture!AW127</f>
        <v>43.701859000000006</v>
      </c>
      <c r="AY173" s="1">
        <f>+pasture!AX127</f>
        <v>45.279427999999996</v>
      </c>
      <c r="AZ173" s="1">
        <f>+pasture!AY127</f>
        <v>49.879978999999999</v>
      </c>
      <c r="BA173" s="1">
        <f>+pasture!AZ127</f>
        <v>50.359559000000004</v>
      </c>
      <c r="BB173" s="1">
        <f>+pasture!BA127</f>
        <v>52.429752000000001</v>
      </c>
      <c r="BC173" s="1">
        <f>+pasture!BB127</f>
        <v>52.393656</v>
      </c>
      <c r="BD173" s="1">
        <f>+pasture!BC127</f>
        <v>62.37837073</v>
      </c>
      <c r="BE173" s="1">
        <f>+pasture!BD127</f>
        <v>74.169058729999989</v>
      </c>
      <c r="BF173" s="1">
        <f>+pasture!BE127</f>
        <v>92.753853379999995</v>
      </c>
      <c r="BG173" s="1">
        <f>+pasture!BF127</f>
        <v>113.0008922</v>
      </c>
      <c r="BH173" s="1">
        <f>+pasture!BG127</f>
        <v>111.61920958</v>
      </c>
      <c r="BI173" s="1">
        <f>+pasture!BH127</f>
        <v>111.59293509</v>
      </c>
      <c r="BJ173" s="1">
        <f>+pasture!BI127</f>
        <v>111.6012307</v>
      </c>
      <c r="BK173" s="1">
        <f>+pasture!BJ127</f>
        <v>111.45183071999999</v>
      </c>
      <c r="BL173" s="1">
        <f>+pasture!BK127</f>
        <v>111.40993603999999</v>
      </c>
      <c r="BM173" s="1">
        <f>+pasture!BL127</f>
        <v>111.38642674</v>
      </c>
      <c r="BN173" s="1">
        <f>+pasture!BM127</f>
        <v>111.36634312</v>
      </c>
      <c r="BO173" s="1">
        <f>+pasture!BN127</f>
        <v>111.35783477000001</v>
      </c>
      <c r="BP173" s="1">
        <f>+pasture!BO127</f>
        <v>111.30051496999999</v>
      </c>
      <c r="BQ173" s="1">
        <f>+pasture!BP127</f>
        <v>111.25471286</v>
      </c>
      <c r="BR173" s="1">
        <f>+pasture!BQ127</f>
        <v>111.44715746</v>
      </c>
      <c r="BS173" s="1">
        <f>+pasture!BR127</f>
        <v>111.15704756</v>
      </c>
      <c r="BT173" s="1">
        <f>+pasture!BS127</f>
        <v>111.05378498</v>
      </c>
      <c r="BU173" s="1">
        <f>+pasture!BT127</f>
        <v>111.1341077</v>
      </c>
      <c r="BV173" s="1">
        <f>+pasture!BU127</f>
        <v>111.2135171</v>
      </c>
      <c r="BW173" s="1">
        <f>+pasture!BV127</f>
        <v>111.28931710000001</v>
      </c>
      <c r="BX173" s="1">
        <f>+pasture!BW127</f>
        <v>111.40751710000001</v>
      </c>
    </row>
    <row r="174" spans="1:76" x14ac:dyDescent="0.25">
      <c r="A174" s="24" t="s">
        <v>351</v>
      </c>
      <c r="B174" t="s">
        <v>407</v>
      </c>
      <c r="C174" s="1">
        <f>+rf_norice!B128</f>
        <v>0</v>
      </c>
      <c r="D174" s="1">
        <f>+rf_norice!C128</f>
        <v>0</v>
      </c>
      <c r="E174" s="1">
        <f>+rf_norice!D128</f>
        <v>0</v>
      </c>
      <c r="F174" s="1">
        <f>+rf_norice!E128</f>
        <v>1.4331929999999999</v>
      </c>
      <c r="G174" s="1">
        <f>+rf_norice!F128</f>
        <v>2.5669900000000001</v>
      </c>
      <c r="H174" s="1">
        <f>+rf_norice!G128</f>
        <v>4.5977120000000005</v>
      </c>
      <c r="I174" s="1">
        <f>+rf_norice!H128</f>
        <v>8.2176799999999997</v>
      </c>
      <c r="J174" s="1">
        <f>+rf_norice!I128</f>
        <v>14.721</v>
      </c>
      <c r="K174" s="1">
        <f>+rf_norice!J128</f>
        <v>26.370480000000001</v>
      </c>
      <c r="L174" s="1">
        <f>+rf_norice!K128</f>
        <v>47.23847</v>
      </c>
      <c r="M174" s="1">
        <f>+rf_norice!L128</f>
        <v>84.618589999999998</v>
      </c>
      <c r="N174" s="1">
        <f>+rf_norice!M128</f>
        <v>80.74266999999999</v>
      </c>
      <c r="O174" s="1">
        <f>+rf_norice!N128</f>
        <v>76.864789999999999</v>
      </c>
      <c r="P174" s="1">
        <f>+rf_norice!O128</f>
        <v>72.987980000000007</v>
      </c>
      <c r="Q174" s="1">
        <f>+rf_norice!P128</f>
        <v>69.169330000000002</v>
      </c>
      <c r="R174" s="1">
        <f>+rf_norice!Q128</f>
        <v>65.43056</v>
      </c>
      <c r="S174" s="1">
        <f>+rf_norice!R128</f>
        <v>61.788080000000008</v>
      </c>
      <c r="T174" s="1">
        <f>+rf_norice!S128</f>
        <v>58.255380000000002</v>
      </c>
      <c r="U174" s="1">
        <f>+rf_norice!T128</f>
        <v>54.84301</v>
      </c>
      <c r="V174" s="1">
        <f>+rf_norice!U128</f>
        <v>51.557459999999999</v>
      </c>
      <c r="W174" s="1">
        <f>+rf_norice!V128</f>
        <v>48.403230000000001</v>
      </c>
      <c r="X174" s="1">
        <f>+rf_norice!W128</f>
        <v>45.384029999999996</v>
      </c>
      <c r="Y174" s="1">
        <f>+rf_norice!X128</f>
        <v>42.501069999999999</v>
      </c>
      <c r="Z174" s="1">
        <f>+rf_norice!Y128</f>
        <v>39.754440000000002</v>
      </c>
      <c r="AA174" s="1">
        <f>+rf_norice!Z128</f>
        <v>37.142990000000005</v>
      </c>
      <c r="AB174" s="1">
        <f>+rf_norice!AA128</f>
        <v>34.664400000000001</v>
      </c>
      <c r="AC174" s="1">
        <f>+rf_norice!AB128</f>
        <v>32.316839999999999</v>
      </c>
      <c r="AD174" s="1">
        <f>+rf_norice!AC128</f>
        <v>35.788990000000005</v>
      </c>
      <c r="AE174" s="1">
        <f>+rf_norice!AD128</f>
        <v>38.551490000000001</v>
      </c>
      <c r="AF174" s="1">
        <f>+rf_norice!AE128</f>
        <v>41.524419999999999</v>
      </c>
      <c r="AG174" s="1">
        <f>+rf_norice!AF128</f>
        <v>44.723999999999997</v>
      </c>
      <c r="AH174" s="1">
        <f>+rf_norice!AG128</f>
        <v>48.166909999999994</v>
      </c>
      <c r="AI174" s="1">
        <f>+rf_norice!AH128</f>
        <v>51.871629999999996</v>
      </c>
      <c r="AJ174" s="1">
        <f>+rf_norice!AI128</f>
        <v>55.858269999999997</v>
      </c>
      <c r="AK174" s="1">
        <f>+rf_norice!AJ128</f>
        <v>60.147119999999994</v>
      </c>
      <c r="AL174" s="1">
        <f>+rf_norice!AK128</f>
        <v>64.761849999999995</v>
      </c>
      <c r="AM174" s="1">
        <f>+rf_norice!AL128</f>
        <v>69.726140000000001</v>
      </c>
      <c r="AN174" s="1">
        <f>+rf_norice!AM128</f>
        <v>75.06756</v>
      </c>
      <c r="AO174" s="1">
        <f>+rf_norice!AN128</f>
        <v>79.668239999999997</v>
      </c>
      <c r="AP174" s="1">
        <f>+rf_norice!AO128</f>
        <v>84.514659999999992</v>
      </c>
      <c r="AQ174" s="1">
        <f>+rf_norice!AP128</f>
        <v>89.673220000000001</v>
      </c>
      <c r="AR174" s="1">
        <f>+rf_norice!AQ128</f>
        <v>95.363780000000006</v>
      </c>
      <c r="AS174" s="1">
        <f>+rf_norice!AR128</f>
        <v>101.2183</v>
      </c>
      <c r="AT174" s="1">
        <f>+rf_norice!AS128</f>
        <v>100.7925</v>
      </c>
      <c r="AU174" s="1">
        <f>+rf_norice!AT128</f>
        <v>100.1138</v>
      </c>
      <c r="AV174" s="1">
        <f>+rf_norice!AU128</f>
        <v>99.417059999999992</v>
      </c>
      <c r="AW174" s="1">
        <f>+rf_norice!AV128</f>
        <v>97.763280000000009</v>
      </c>
      <c r="AX174" s="1">
        <f>+rf_norice!AW128</f>
        <v>97.944730000000007</v>
      </c>
      <c r="AY174" s="1">
        <f>+rf_norice!AX128</f>
        <v>98.628630000000001</v>
      </c>
      <c r="AZ174" s="1">
        <f>+rf_norice!AY128</f>
        <v>95.987300000000005</v>
      </c>
      <c r="BA174" s="1">
        <f>+rf_norice!AZ128</f>
        <v>103.8747</v>
      </c>
      <c r="BB174" s="1">
        <f>+rf_norice!BA128</f>
        <v>109.7287</v>
      </c>
      <c r="BC174" s="1">
        <f>+rf_norice!BB128</f>
        <v>116.4821</v>
      </c>
      <c r="BD174" s="1">
        <f>+rf_norice!BC128</f>
        <v>122.05970000000001</v>
      </c>
      <c r="BE174" s="1">
        <f>+rf_norice!BD128</f>
        <v>120.1614</v>
      </c>
      <c r="BF174" s="1">
        <f>+rf_norice!BE128</f>
        <v>114.2376</v>
      </c>
      <c r="BG174" s="1">
        <f>+rf_norice!BF128</f>
        <v>107.334</v>
      </c>
      <c r="BH174" s="1">
        <f>+rf_norice!BG128</f>
        <v>101.0835</v>
      </c>
      <c r="BI174" s="1">
        <f>+rf_norice!BH128</f>
        <v>101.8963</v>
      </c>
      <c r="BJ174" s="1">
        <f>+rf_norice!BI128</f>
        <v>102.0988</v>
      </c>
      <c r="BK174" s="1">
        <f>+rf_norice!BJ128</f>
        <v>101.59439999999999</v>
      </c>
      <c r="BL174" s="1">
        <f>+rf_norice!BK128</f>
        <v>101.07380000000001</v>
      </c>
      <c r="BM174" s="1">
        <f>+rf_norice!BL128</f>
        <v>99.965040000000002</v>
      </c>
      <c r="BN174" s="1">
        <f>+rf_norice!BM128</f>
        <v>99.661140000000003</v>
      </c>
      <c r="BO174" s="1">
        <f>+rf_norice!BN128</f>
        <v>98.966449999999995</v>
      </c>
      <c r="BP174" s="1">
        <f>+rf_norice!BO128</f>
        <v>98.571060000000003</v>
      </c>
      <c r="BQ174" s="1">
        <f>+rf_norice!BP128</f>
        <v>99.023340000000005</v>
      </c>
      <c r="BR174" s="1">
        <f>+rf_norice!BQ128</f>
        <v>98.562060000000002</v>
      </c>
      <c r="BS174" s="1">
        <f>+rf_norice!BR128</f>
        <v>98.562559999999991</v>
      </c>
      <c r="BT174" s="1">
        <f>+rf_norice!BS128</f>
        <v>97.794039999999995</v>
      </c>
      <c r="BU174" s="1">
        <f>+rf_norice!BT128</f>
        <v>97.710790000000003</v>
      </c>
      <c r="BV174" s="1">
        <f>+rf_norice!BU128</f>
        <v>97.395080000000007</v>
      </c>
      <c r="BW174" s="1">
        <f>+rf_norice!BV128</f>
        <v>97.075409999999991</v>
      </c>
      <c r="BX174" s="1">
        <f>+rf_norice!BW128</f>
        <v>96.693309999999997</v>
      </c>
    </row>
    <row r="175" spans="1:76" x14ac:dyDescent="0.25">
      <c r="A175" s="24" t="s">
        <v>351</v>
      </c>
      <c r="B175" t="s">
        <v>408</v>
      </c>
      <c r="C175" s="1">
        <f>+ir_norice!B128</f>
        <v>0</v>
      </c>
      <c r="D175" s="1">
        <f>+ir_norice!C128</f>
        <v>0</v>
      </c>
      <c r="E175" s="1">
        <f>+ir_norice!D128</f>
        <v>0</v>
      </c>
      <c r="F175" s="1">
        <f>+ir_norice!E128</f>
        <v>0</v>
      </c>
      <c r="G175" s="1">
        <f>+ir_norice!F128</f>
        <v>0</v>
      </c>
      <c r="H175" s="1">
        <f>+ir_norice!G128</f>
        <v>0</v>
      </c>
      <c r="I175" s="1">
        <f>+ir_norice!H128</f>
        <v>1.7113470000000002E-2</v>
      </c>
      <c r="J175" s="1">
        <f>+ir_norice!I128</f>
        <v>2.7884539999999999E-2</v>
      </c>
      <c r="K175" s="1">
        <f>+ir_norice!J128</f>
        <v>4.482357E-2</v>
      </c>
      <c r="L175" s="1">
        <f>+ir_norice!K128</f>
        <v>7.0839829999999993E-2</v>
      </c>
      <c r="M175" s="1">
        <f>+ir_norice!L128</f>
        <v>0.10959239999999999</v>
      </c>
      <c r="N175" s="1">
        <f>+ir_norice!M128</f>
        <v>7.4167150000000001E-2</v>
      </c>
      <c r="O175" s="1">
        <f>+ir_norice!N128</f>
        <v>4.0386579999999998E-2</v>
      </c>
      <c r="P175" s="1">
        <f>+ir_norice!O128</f>
        <v>3.838329E-2</v>
      </c>
      <c r="Q175" s="1">
        <f>+ir_norice!P128</f>
        <v>3.6411329999999999E-2</v>
      </c>
      <c r="R175" s="1">
        <f>+ir_norice!Q128</f>
        <v>3.4480700000000003E-2</v>
      </c>
      <c r="S175" s="1">
        <f>+ir_norice!R128</f>
        <v>3.2599380000000004E-2</v>
      </c>
      <c r="T175" s="1">
        <f>+ir_norice!S128</f>
        <v>3.0775799999999999E-2</v>
      </c>
      <c r="U175" s="1">
        <f>+ir_norice!T128</f>
        <v>2.9014319999999996E-2</v>
      </c>
      <c r="V175" s="1">
        <f>+ir_norice!U128</f>
        <v>2.7318009999999997E-2</v>
      </c>
      <c r="W175" s="1">
        <f>+ir_norice!V128</f>
        <v>2.569024E-2</v>
      </c>
      <c r="X175" s="1">
        <f>+ir_norice!W128</f>
        <v>2.413243E-2</v>
      </c>
      <c r="Y175" s="1">
        <f>+ir_norice!X128</f>
        <v>2.2645699999999998E-2</v>
      </c>
      <c r="Z175" s="1">
        <f>+ir_norice!Y128</f>
        <v>2.1229390000000001E-2</v>
      </c>
      <c r="AA175" s="1">
        <f>+ir_norice!Z128</f>
        <v>1.989405E-2</v>
      </c>
      <c r="AB175" s="1">
        <f>+ir_norice!AA128</f>
        <v>1.8617439999999999E-2</v>
      </c>
      <c r="AC175" s="1">
        <f>+ir_norice!AB128</f>
        <v>1.7408510000000002E-2</v>
      </c>
      <c r="AD175" s="1">
        <f>+ir_norice!AC128</f>
        <v>1.9342789999999999E-2</v>
      </c>
      <c r="AE175" s="1">
        <f>+ir_norice!AD128</f>
        <v>2.492028E-2</v>
      </c>
      <c r="AF175" s="1">
        <f>+ir_norice!AE128</f>
        <v>3.0497750000000001E-2</v>
      </c>
      <c r="AG175" s="1">
        <f>+ir_norice!AF128</f>
        <v>3.6075240000000001E-2</v>
      </c>
      <c r="AH175" s="1">
        <f>+ir_norice!AG128</f>
        <v>4.1600230000000002E-2</v>
      </c>
      <c r="AI175" s="1">
        <f>+ir_norice!AH128</f>
        <v>4.7230210000000002E-2</v>
      </c>
      <c r="AJ175" s="1">
        <f>+ir_norice!AI128</f>
        <v>5.2784600000000001E-2</v>
      </c>
      <c r="AK175" s="1">
        <f>+ir_norice!AJ128</f>
        <v>5.8385170000000007E-2</v>
      </c>
      <c r="AL175" s="1">
        <f>+ir_norice!AK128</f>
        <v>6.3900540000000006E-2</v>
      </c>
      <c r="AM175" s="1">
        <f>+ir_norice!AL128</f>
        <v>6.9485480000000002E-2</v>
      </c>
      <c r="AN175" s="1">
        <f>+ir_norice!AM128</f>
        <v>7.5069399999999994E-2</v>
      </c>
      <c r="AO175" s="1">
        <f>+ir_norice!AN128</f>
        <v>0.80299200000000004</v>
      </c>
      <c r="AP175" s="1">
        <f>+ir_norice!AO128</f>
        <v>1.6499119999999998</v>
      </c>
      <c r="AQ175" s="1">
        <f>+ir_norice!AP128</f>
        <v>2.3411529999999998</v>
      </c>
      <c r="AR175" s="1">
        <f>+ir_norice!AQ128</f>
        <v>3.0568710000000001</v>
      </c>
      <c r="AS175" s="1">
        <f>+ir_norice!AR128</f>
        <v>3.3837809999999999</v>
      </c>
      <c r="AT175" s="1">
        <f>+ir_norice!AS128</f>
        <v>3.578586</v>
      </c>
      <c r="AU175" s="1">
        <f>+ir_norice!AT128</f>
        <v>3.4986699999999997</v>
      </c>
      <c r="AV175" s="1">
        <f>+ir_norice!AU128</f>
        <v>3.3279239999999999</v>
      </c>
      <c r="AW175" s="1">
        <f>+ir_norice!AV128</f>
        <v>2.1823429999999999</v>
      </c>
      <c r="AX175" s="1">
        <f>+ir_norice!AW128</f>
        <v>2.8683970000000003</v>
      </c>
      <c r="AY175" s="1">
        <f>+ir_norice!AX128</f>
        <v>5.9925610000000002</v>
      </c>
      <c r="AZ175" s="1">
        <f>+ir_norice!AY128</f>
        <v>5.7649370000000006</v>
      </c>
      <c r="BA175" s="1">
        <f>+ir_norice!AZ128</f>
        <v>9.0416249999999998</v>
      </c>
      <c r="BB175" s="1">
        <f>+ir_norice!BA128</f>
        <v>10.254769999999999</v>
      </c>
      <c r="BC175" s="1">
        <f>+ir_norice!BB128</f>
        <v>12.40821</v>
      </c>
      <c r="BD175" s="1">
        <f>+ir_norice!BC128</f>
        <v>13.257710000000001</v>
      </c>
      <c r="BE175" s="1">
        <f>+ir_norice!BD128</f>
        <v>17.528470000000002</v>
      </c>
      <c r="BF175" s="1">
        <f>+ir_norice!BE128</f>
        <v>25.504390000000001</v>
      </c>
      <c r="BG175" s="1">
        <f>+ir_norice!BF128</f>
        <v>32.83634</v>
      </c>
      <c r="BH175" s="1">
        <f>+ir_norice!BG128</f>
        <v>41.432190000000006</v>
      </c>
      <c r="BI175" s="1">
        <f>+ir_norice!BH128</f>
        <v>42.616790000000002</v>
      </c>
      <c r="BJ175" s="1">
        <f>+ir_norice!BI128</f>
        <v>44.420949999999998</v>
      </c>
      <c r="BK175" s="1">
        <f>+ir_norice!BJ128</f>
        <v>44.439679999999996</v>
      </c>
      <c r="BL175" s="1">
        <f>+ir_norice!BK128</f>
        <v>45.196269999999998</v>
      </c>
      <c r="BM175" s="1">
        <f>+ir_norice!BL128</f>
        <v>45.083659999999995</v>
      </c>
      <c r="BN175" s="1">
        <f>+ir_norice!BM128</f>
        <v>45.391359999999999</v>
      </c>
      <c r="BO175" s="1">
        <f>+ir_norice!BN128</f>
        <v>45.799520000000001</v>
      </c>
      <c r="BP175" s="1">
        <f>+ir_norice!BO128</f>
        <v>45.191009999999999</v>
      </c>
      <c r="BQ175" s="1">
        <f>+ir_norice!BP128</f>
        <v>46.91451</v>
      </c>
      <c r="BR175" s="1">
        <f>+ir_norice!BQ128</f>
        <v>46.594949999999997</v>
      </c>
      <c r="BS175" s="1">
        <f>+ir_norice!BR128</f>
        <v>46.19453</v>
      </c>
      <c r="BT175" s="1">
        <f>+ir_norice!BS128</f>
        <v>47.091830000000002</v>
      </c>
      <c r="BU175" s="1">
        <f>+ir_norice!BT128</f>
        <v>47.3782</v>
      </c>
      <c r="BV175" s="1">
        <f>+ir_norice!BU128</f>
        <v>47.659659999999995</v>
      </c>
      <c r="BW175" s="1">
        <f>+ir_norice!BV128</f>
        <v>47.66939</v>
      </c>
      <c r="BX175" s="1">
        <f>+ir_norice!BW128</f>
        <v>48.103529999999999</v>
      </c>
    </row>
    <row r="176" spans="1:76" x14ac:dyDescent="0.25">
      <c r="A176" s="24" t="s">
        <v>351</v>
      </c>
      <c r="B176" s="5" t="s">
        <v>409</v>
      </c>
      <c r="C176" s="1">
        <f>+rf_rice!B128</f>
        <v>0</v>
      </c>
      <c r="D176" s="1">
        <f>+rf_rice!C128</f>
        <v>0</v>
      </c>
      <c r="E176" s="1">
        <f>+rf_rice!D128</f>
        <v>0</v>
      </c>
      <c r="F176" s="1">
        <f>+rf_rice!E128</f>
        <v>7.5434759999999995E-3</v>
      </c>
      <c r="G176" s="1">
        <f>+rf_rice!F128</f>
        <v>1.4375470000000001E-2</v>
      </c>
      <c r="H176" s="1">
        <f>+rf_rice!G128</f>
        <v>2.7362999999999998E-2</v>
      </c>
      <c r="I176" s="1">
        <f>+rf_rice!H128</f>
        <v>2.6009399999999998E-2</v>
      </c>
      <c r="J176" s="1">
        <f>+rf_rice!I128</f>
        <v>4.9378829999999999E-2</v>
      </c>
      <c r="K176" s="1">
        <f>+rf_rice!J128</f>
        <v>9.360947E-2</v>
      </c>
      <c r="L176" s="1">
        <f>+rf_rice!K128</f>
        <v>0.17718050000000002</v>
      </c>
      <c r="M176" s="1">
        <f>+rf_rice!L128</f>
        <v>0.33478960000000002</v>
      </c>
      <c r="N176" s="1">
        <f>+rf_rice!M128</f>
        <v>0.35001599999999999</v>
      </c>
      <c r="O176" s="1">
        <f>+rf_rice!N128</f>
        <v>0.36659810000000004</v>
      </c>
      <c r="P176" s="1">
        <f>+rf_rice!O128</f>
        <v>0.41450399999999998</v>
      </c>
      <c r="Q176" s="1">
        <f>+rf_rice!P128</f>
        <v>0.46184830000000004</v>
      </c>
      <c r="R176" s="1">
        <f>+rf_rice!Q128</f>
        <v>0.50853219999999999</v>
      </c>
      <c r="S176" s="1">
        <f>+rf_rice!R128</f>
        <v>0.55447639999999998</v>
      </c>
      <c r="T176" s="1">
        <f>+rf_rice!S128</f>
        <v>0.59961900000000001</v>
      </c>
      <c r="U176" s="1">
        <f>+rf_rice!T128</f>
        <v>0.64391390000000004</v>
      </c>
      <c r="V176" s="1">
        <f>+rf_rice!U128</f>
        <v>0.68732680000000002</v>
      </c>
      <c r="W176" s="1">
        <f>+rf_rice!V128</f>
        <v>0.72983419999999999</v>
      </c>
      <c r="X176" s="1">
        <f>+rf_rice!W128</f>
        <v>0.77142330000000003</v>
      </c>
      <c r="Y176" s="1">
        <f>+rf_rice!X128</f>
        <v>0.8120868</v>
      </c>
      <c r="Z176" s="1">
        <f>+rf_rice!Y128</f>
        <v>0.85182409999999997</v>
      </c>
      <c r="AA176" s="1">
        <f>+rf_rice!Z128</f>
        <v>0.89064259999999995</v>
      </c>
      <c r="AB176" s="1">
        <f>+rf_rice!AA128</f>
        <v>0.92854919999999996</v>
      </c>
      <c r="AC176" s="1">
        <f>+rf_rice!AB128</f>
        <v>0.9655591</v>
      </c>
      <c r="AD176" s="1">
        <f>+rf_rice!AC128</f>
        <v>1.1911959999999999</v>
      </c>
      <c r="AE176" s="1">
        <f>+rf_rice!AD128</f>
        <v>1.1706909999999999</v>
      </c>
      <c r="AF176" s="1">
        <f>+rf_rice!AE128</f>
        <v>1.150156</v>
      </c>
      <c r="AG176" s="1">
        <f>+rf_rice!AF128</f>
        <v>1.1295930000000001</v>
      </c>
      <c r="AH176" s="1">
        <f>+rf_rice!AG128</f>
        <v>1.1090040000000001</v>
      </c>
      <c r="AI176" s="1">
        <f>+rf_rice!AH128</f>
        <v>1.0883849999999999</v>
      </c>
      <c r="AJ176" s="1">
        <f>+rf_rice!AI128</f>
        <v>1.0677370000000002</v>
      </c>
      <c r="AK176" s="1">
        <f>+rf_rice!AJ128</f>
        <v>1.0470629999999999</v>
      </c>
      <c r="AL176" s="1">
        <f>+rf_rice!AK128</f>
        <v>1.026359</v>
      </c>
      <c r="AM176" s="1">
        <f>+rf_rice!AL128</f>
        <v>1.005628</v>
      </c>
      <c r="AN176" s="1">
        <f>+rf_rice!AM128</f>
        <v>0.98486839999999998</v>
      </c>
      <c r="AO176" s="1">
        <f>+rf_rice!AN128</f>
        <v>1.05646</v>
      </c>
      <c r="AP176" s="1">
        <f>+rf_rice!AO128</f>
        <v>1.3178159999999999</v>
      </c>
      <c r="AQ176" s="1">
        <f>+rf_rice!AP128</f>
        <v>1.73485</v>
      </c>
      <c r="AR176" s="1">
        <f>+rf_rice!AQ128</f>
        <v>2.1274069999999998</v>
      </c>
      <c r="AS176" s="1">
        <f>+rf_rice!AR128</f>
        <v>2.9087749999999999</v>
      </c>
      <c r="AT176" s="1">
        <f>+rf_rice!AS128</f>
        <v>3.8222449999999997</v>
      </c>
      <c r="AU176" s="1">
        <f>+rf_rice!AT128</f>
        <v>5.0104350000000002</v>
      </c>
      <c r="AV176" s="1">
        <f>+rf_rice!AU128</f>
        <v>6.2894620000000003</v>
      </c>
      <c r="AW176" s="1">
        <f>+rf_rice!AV128</f>
        <v>8.5433199999999996</v>
      </c>
      <c r="AX176" s="1">
        <f>+rf_rice!AW128</f>
        <v>8.965541</v>
      </c>
      <c r="AY176" s="1">
        <f>+rf_rice!AX128</f>
        <v>7.9293139999999998</v>
      </c>
      <c r="AZ176" s="1">
        <f>+rf_rice!AY128</f>
        <v>10.24488</v>
      </c>
      <c r="BA176" s="1">
        <f>+rf_rice!AZ128</f>
        <v>9.0561310000000006</v>
      </c>
      <c r="BB176" s="1">
        <f>+rf_rice!BA128</f>
        <v>9.9309130000000003</v>
      </c>
      <c r="BC176" s="1">
        <f>+rf_rice!BB128</f>
        <v>9.865419000000001</v>
      </c>
      <c r="BD176" s="1">
        <f>+rf_rice!BC128</f>
        <v>11.103870000000001</v>
      </c>
      <c r="BE176" s="1">
        <f>+rf_rice!BD128</f>
        <v>12.02563</v>
      </c>
      <c r="BF176" s="1">
        <f>+rf_rice!BE128</f>
        <v>12.838469999999999</v>
      </c>
      <c r="BG176" s="1">
        <f>+rf_rice!BF128</f>
        <v>13.642660000000001</v>
      </c>
      <c r="BH176" s="1">
        <f>+rf_rice!BG128</f>
        <v>13.25484</v>
      </c>
      <c r="BI176" s="1">
        <f>+rf_rice!BH128</f>
        <v>13.172270000000001</v>
      </c>
      <c r="BJ176" s="1">
        <f>+rf_rice!BI128</f>
        <v>11.952960000000001</v>
      </c>
      <c r="BK176" s="1">
        <f>+rf_rice!BJ128</f>
        <v>12.232939999999999</v>
      </c>
      <c r="BL176" s="1">
        <f>+rf_rice!BK128</f>
        <v>11.90691</v>
      </c>
      <c r="BM176" s="1">
        <f>+rf_rice!BL128</f>
        <v>12.270560000000001</v>
      </c>
      <c r="BN176" s="1">
        <f>+rf_rice!BM128</f>
        <v>12.14432</v>
      </c>
      <c r="BO176" s="1">
        <f>+rf_rice!BN128</f>
        <v>12.08733</v>
      </c>
      <c r="BP176" s="1">
        <f>+rf_rice!BO128</f>
        <v>12.01122</v>
      </c>
      <c r="BQ176" s="1">
        <f>+rf_rice!BP128</f>
        <v>11.056100000000001</v>
      </c>
      <c r="BR176" s="1">
        <f>+rf_rice!BQ128</f>
        <v>11.30458</v>
      </c>
      <c r="BS176" s="1">
        <f>+rf_rice!BR128</f>
        <v>11.596160000000001</v>
      </c>
      <c r="BT176" s="1">
        <f>+rf_rice!BS128</f>
        <v>11.358750000000001</v>
      </c>
      <c r="BU176" s="1">
        <f>+rf_rice!BT128</f>
        <v>11.27338</v>
      </c>
      <c r="BV176" s="1">
        <f>+rf_rice!BU128</f>
        <v>11.18445</v>
      </c>
      <c r="BW176" s="1">
        <f>+rf_rice!BV128</f>
        <v>11.326610000000001</v>
      </c>
      <c r="BX176" s="1">
        <f>+rf_rice!BW128</f>
        <v>11.21963</v>
      </c>
    </row>
    <row r="177" spans="1:76" x14ac:dyDescent="0.25">
      <c r="A177" s="24" t="s">
        <v>351</v>
      </c>
      <c r="B177" t="s">
        <v>410</v>
      </c>
      <c r="C177" s="1">
        <f>+ir_rice!B128</f>
        <v>0</v>
      </c>
      <c r="D177" s="1">
        <f>+ir_rice!C128</f>
        <v>0</v>
      </c>
      <c r="E177" s="1">
        <f>+ir_rice!D128</f>
        <v>0</v>
      </c>
      <c r="F177" s="1">
        <f>+ir_rice!E128</f>
        <v>0</v>
      </c>
      <c r="G177" s="1">
        <f>+ir_rice!F128</f>
        <v>0</v>
      </c>
      <c r="H177" s="1">
        <f>+ir_rice!G128</f>
        <v>0</v>
      </c>
      <c r="I177" s="1">
        <f>+ir_rice!H128</f>
        <v>2.6009399999999998E-2</v>
      </c>
      <c r="J177" s="1">
        <f>+ir_rice!I128</f>
        <v>4.937884E-2</v>
      </c>
      <c r="K177" s="1">
        <f>+ir_rice!J128</f>
        <v>9.360947E-2</v>
      </c>
      <c r="L177" s="1">
        <f>+ir_rice!K128</f>
        <v>0.17718050000000002</v>
      </c>
      <c r="M177" s="1">
        <f>+ir_rice!L128</f>
        <v>0.33478969999999997</v>
      </c>
      <c r="N177" s="1">
        <f>+ir_rice!M128</f>
        <v>0.35001599999999999</v>
      </c>
      <c r="O177" s="1">
        <f>+ir_rice!N128</f>
        <v>0.36359839999999999</v>
      </c>
      <c r="P177" s="1">
        <f>+ir_rice!O128</f>
        <v>0.34556870000000001</v>
      </c>
      <c r="Q177" s="1">
        <f>+ir_rice!P128</f>
        <v>0.3278123</v>
      </c>
      <c r="R177" s="1">
        <f>+ir_rice!Q128</f>
        <v>0.31042820000000004</v>
      </c>
      <c r="S177" s="1">
        <f>+ir_rice!R128</f>
        <v>0.29349569999999997</v>
      </c>
      <c r="T177" s="1">
        <f>+ir_rice!S128</f>
        <v>0.2770764</v>
      </c>
      <c r="U177" s="1">
        <f>+ir_rice!T128</f>
        <v>0.26121680000000003</v>
      </c>
      <c r="V177" s="1">
        <f>+ir_rice!U128</f>
        <v>0.2459509</v>
      </c>
      <c r="W177" s="1">
        <f>+ir_rice!V128</f>
        <v>0.2313018</v>
      </c>
      <c r="X177" s="1">
        <f>+ir_rice!W128</f>
        <v>0.21728349999999999</v>
      </c>
      <c r="Y177" s="1">
        <f>+ir_rice!X128</f>
        <v>0.20390239999999998</v>
      </c>
      <c r="Z177" s="1">
        <f>+ir_rice!Y128</f>
        <v>0.19115850000000001</v>
      </c>
      <c r="AA177" s="1">
        <f>+ir_rice!Z128</f>
        <v>0.1790465</v>
      </c>
      <c r="AB177" s="1">
        <f>+ir_rice!AA128</f>
        <v>0.16755690000000001</v>
      </c>
      <c r="AC177" s="1">
        <f>+ir_rice!AB128</f>
        <v>0.1566766</v>
      </c>
      <c r="AD177" s="1">
        <f>+ir_rice!AC128</f>
        <v>0.17408510000000002</v>
      </c>
      <c r="AE177" s="1">
        <f>+ir_rice!AD128</f>
        <v>0.22428249999999997</v>
      </c>
      <c r="AF177" s="1">
        <f>+ir_rice!AE128</f>
        <v>0.2744798</v>
      </c>
      <c r="AG177" s="1">
        <f>+ir_rice!AF128</f>
        <v>0.3246772</v>
      </c>
      <c r="AH177" s="1">
        <f>+ir_rice!AG128</f>
        <v>0.3748745</v>
      </c>
      <c r="AI177" s="1">
        <f>+ir_rice!AH128</f>
        <v>0.4250719</v>
      </c>
      <c r="AJ177" s="1">
        <f>+ir_rice!AI128</f>
        <v>0.47526930000000001</v>
      </c>
      <c r="AK177" s="1">
        <f>+ir_rice!AJ128</f>
        <v>0.52546660000000001</v>
      </c>
      <c r="AL177" s="1">
        <f>+ir_rice!AK128</f>
        <v>0.57566410000000001</v>
      </c>
      <c r="AM177" s="1">
        <f>+ir_rice!AL128</f>
        <v>0.62586120000000001</v>
      </c>
      <c r="AN177" s="1">
        <f>+ir_rice!AM128</f>
        <v>0.67605850000000001</v>
      </c>
      <c r="AO177" s="1">
        <f>+ir_rice!AN128</f>
        <v>1.0564610000000001</v>
      </c>
      <c r="AP177" s="1">
        <f>+ir_rice!AO128</f>
        <v>1.3178159999999999</v>
      </c>
      <c r="AQ177" s="1">
        <f>+ir_rice!AP128</f>
        <v>1.73485</v>
      </c>
      <c r="AR177" s="1">
        <f>+ir_rice!AQ128</f>
        <v>2.1274090000000001</v>
      </c>
      <c r="AS177" s="1">
        <f>+ir_rice!AR128</f>
        <v>2.9087740000000002</v>
      </c>
      <c r="AT177" s="1">
        <f>+ir_rice!AS128</f>
        <v>3.8222499999999999</v>
      </c>
      <c r="AU177" s="1">
        <f>+ir_rice!AT128</f>
        <v>5.0104379999999997</v>
      </c>
      <c r="AV177" s="1">
        <f>+ir_rice!AU128</f>
        <v>6.289466</v>
      </c>
      <c r="AW177" s="1">
        <f>+ir_rice!AV128</f>
        <v>8.5433089999999989</v>
      </c>
      <c r="AX177" s="1">
        <f>+ir_rice!AW128</f>
        <v>8.9655480000000001</v>
      </c>
      <c r="AY177" s="1">
        <f>+ir_rice!AX128</f>
        <v>7.9293110000000002</v>
      </c>
      <c r="AZ177" s="1">
        <f>+ir_rice!AY128</f>
        <v>10.24488</v>
      </c>
      <c r="BA177" s="1">
        <f>+ir_rice!AZ128</f>
        <v>9.0561350000000012</v>
      </c>
      <c r="BB177" s="1">
        <f>+ir_rice!BA128</f>
        <v>9.9309349999999998</v>
      </c>
      <c r="BC177" s="1">
        <f>+ir_rice!BB128</f>
        <v>9.8654270000000004</v>
      </c>
      <c r="BD177" s="1">
        <f>+ir_rice!BC128</f>
        <v>11.10389</v>
      </c>
      <c r="BE177" s="1">
        <f>+ir_rice!BD128</f>
        <v>12.02562</v>
      </c>
      <c r="BF177" s="1">
        <f>+ir_rice!BE128</f>
        <v>12.838460000000001</v>
      </c>
      <c r="BG177" s="1">
        <f>+ir_rice!BF128</f>
        <v>13.642670000000001</v>
      </c>
      <c r="BH177" s="1">
        <f>+ir_rice!BG128</f>
        <v>15.311629999999999</v>
      </c>
      <c r="BI177" s="1">
        <f>+ir_rice!BH128</f>
        <v>15.512970000000001</v>
      </c>
      <c r="BJ177" s="1">
        <f>+ir_rice!BI128</f>
        <v>14.35196</v>
      </c>
      <c r="BK177" s="1">
        <f>+ir_rice!BJ128</f>
        <v>14.975579999999999</v>
      </c>
      <c r="BL177" s="1">
        <f>+ir_rice!BK128</f>
        <v>14.862210000000001</v>
      </c>
      <c r="BM177" s="1">
        <f>+ir_rice!BL128</f>
        <v>15.617100000000001</v>
      </c>
      <c r="BN177" s="1">
        <f>+ir_rice!BM128</f>
        <v>15.837960000000001</v>
      </c>
      <c r="BO177" s="1">
        <f>+ir_rice!BN128</f>
        <v>15.95749</v>
      </c>
      <c r="BP177" s="1">
        <f>+ir_rice!BO128</f>
        <v>17.071639999999999</v>
      </c>
      <c r="BQ177" s="1">
        <f>+ir_rice!BP128</f>
        <v>15.714120000000001</v>
      </c>
      <c r="BR177" s="1">
        <f>+ir_rice!BQ128</f>
        <v>16.06729</v>
      </c>
      <c r="BS177" s="1">
        <f>+ir_rice!BR128</f>
        <v>16.48171</v>
      </c>
      <c r="BT177" s="1">
        <f>+ir_rice!BS128</f>
        <v>16.144270000000002</v>
      </c>
      <c r="BU177" s="1">
        <f>+ir_rice!BT128</f>
        <v>16.0229</v>
      </c>
      <c r="BV177" s="1">
        <f>+ir_rice!BU128</f>
        <v>15.89649</v>
      </c>
      <c r="BW177" s="1">
        <f>+ir_rice!BV128</f>
        <v>16.098600000000001</v>
      </c>
      <c r="BX177" s="1">
        <f>+ir_rice!BW128</f>
        <v>15.946520000000001</v>
      </c>
    </row>
    <row r="178" spans="1:76" x14ac:dyDescent="0.25">
      <c r="A178" s="24" t="s">
        <v>351</v>
      </c>
      <c r="B178" t="s">
        <v>411</v>
      </c>
      <c r="C178" s="1">
        <f>+rangeland!B128</f>
        <v>0</v>
      </c>
      <c r="D178" s="1">
        <f>+rangeland!C128</f>
        <v>0</v>
      </c>
      <c r="E178" s="1">
        <f>+rangeland!D128</f>
        <v>0</v>
      </c>
      <c r="F178" s="1">
        <f>+rangeland!E128</f>
        <v>0</v>
      </c>
      <c r="G178" s="1">
        <f>+rangeland!F128</f>
        <v>0</v>
      </c>
      <c r="H178" s="1">
        <f>+rangeland!G128</f>
        <v>0</v>
      </c>
      <c r="I178" s="1">
        <f>+rangeland!H128</f>
        <v>3.1663920000000002E-7</v>
      </c>
      <c r="J178" s="1">
        <f>+rangeland!I128</f>
        <v>7.3454970000000008E-2</v>
      </c>
      <c r="K178" s="1">
        <f>+rangeland!J128</f>
        <v>0.112471</v>
      </c>
      <c r="L178" s="1">
        <f>+rangeland!K128</f>
        <v>0.1515041</v>
      </c>
      <c r="M178" s="1">
        <f>+rangeland!L128</f>
        <v>0.25768960000000002</v>
      </c>
      <c r="N178" s="1">
        <f>+rangeland!M128</f>
        <v>0.502502</v>
      </c>
      <c r="O178" s="1">
        <f>+rangeland!N128</f>
        <v>0.51914840000000007</v>
      </c>
      <c r="P178" s="1">
        <f>+rangeland!O128</f>
        <v>0.53698280000000009</v>
      </c>
      <c r="Q178" s="1">
        <f>+rangeland!P128</f>
        <v>0.55480879999999999</v>
      </c>
      <c r="R178" s="1">
        <f>+rangeland!Q128</f>
        <v>0.57295820000000008</v>
      </c>
      <c r="S178" s="1">
        <f>+rangeland!R128</f>
        <v>0.59041940000000004</v>
      </c>
      <c r="T178" s="1">
        <f>+rangeland!S128</f>
        <v>0.60640950000000005</v>
      </c>
      <c r="U178" s="1">
        <f>+rangeland!T128</f>
        <v>0.62366679999999997</v>
      </c>
      <c r="V178" s="1">
        <f>+rangeland!U128</f>
        <v>0.63907499999999995</v>
      </c>
      <c r="W178" s="1">
        <f>+rangeland!V128</f>
        <v>0.65576869999999998</v>
      </c>
      <c r="X178" s="1">
        <f>+rangeland!W128</f>
        <v>0.6732764</v>
      </c>
      <c r="Y178" s="1">
        <f>+rangeland!X128</f>
        <v>0.68993819999999995</v>
      </c>
      <c r="Z178" s="1">
        <f>+rangeland!Y128</f>
        <v>0.7082193</v>
      </c>
      <c r="AA178" s="1">
        <f>+rangeland!Z128</f>
        <v>0.7256956</v>
      </c>
      <c r="AB178" s="1">
        <f>+rangeland!AA128</f>
        <v>0.74343760000000003</v>
      </c>
      <c r="AC178" s="1">
        <f>+rangeland!AB128</f>
        <v>0.75963119999999995</v>
      </c>
      <c r="AD178" s="1">
        <f>+rangeland!AC128</f>
        <v>0.91228490000000007</v>
      </c>
      <c r="AE178" s="1">
        <f>+rangeland!AD128</f>
        <v>0.93168960000000012</v>
      </c>
      <c r="AF178" s="1">
        <f>+rangeland!AE128</f>
        <v>0.94942710000000008</v>
      </c>
      <c r="AG178" s="1">
        <f>+rangeland!AF128</f>
        <v>0.96895520000000002</v>
      </c>
      <c r="AH178" s="1">
        <f>+rangeland!AG128</f>
        <v>0.99069379999999996</v>
      </c>
      <c r="AI178" s="1">
        <f>+rangeland!AH128</f>
        <v>1.0153179999999999</v>
      </c>
      <c r="AJ178" s="1">
        <f>+rangeland!AI128</f>
        <v>1.0389649999999999</v>
      </c>
      <c r="AK178" s="1">
        <f>+rangeland!AJ128</f>
        <v>1.06674</v>
      </c>
      <c r="AL178" s="1">
        <f>+rangeland!AK128</f>
        <v>1.097796</v>
      </c>
      <c r="AM178" s="1">
        <f>+rangeland!AL128</f>
        <v>1.1251209999999998</v>
      </c>
      <c r="AN178" s="1">
        <f>+rangeland!AM128</f>
        <v>1.154466</v>
      </c>
      <c r="AO178" s="1">
        <f>+rangeland!AN128</f>
        <v>1.1843379999999999</v>
      </c>
      <c r="AP178" s="1">
        <f>+rangeland!AO128</f>
        <v>1.193103</v>
      </c>
      <c r="AQ178" s="1">
        <f>+rangeland!AP128</f>
        <v>1.2587489999999999</v>
      </c>
      <c r="AR178" s="1">
        <f>+rangeland!AQ128</f>
        <v>1.2459</v>
      </c>
      <c r="AS178" s="1">
        <f>+rangeland!AR128</f>
        <v>1.360101</v>
      </c>
      <c r="AT178" s="1">
        <f>+rangeland!AS128</f>
        <v>1.4312879999999999</v>
      </c>
      <c r="AU178" s="1">
        <f>+rangeland!AT128</f>
        <v>1.5044790000000001</v>
      </c>
      <c r="AV178" s="1">
        <f>+rangeland!AU128</f>
        <v>1.519952</v>
      </c>
      <c r="AW178" s="1">
        <f>+rangeland!AV128</f>
        <v>1.6503889999999999</v>
      </c>
      <c r="AX178" s="1">
        <f>+rangeland!AW128</f>
        <v>1.6832320000000001</v>
      </c>
      <c r="AY178" s="1">
        <f>+rangeland!AX128</f>
        <v>1.5832250000000001</v>
      </c>
      <c r="AZ178" s="1">
        <f>+rangeland!AY128</f>
        <v>1.6027719999999999</v>
      </c>
      <c r="BA178" s="1">
        <f>+rangeland!AZ128</f>
        <v>1.7743439999999999</v>
      </c>
      <c r="BB178" s="1">
        <f>+rangeland!BA128</f>
        <v>2.0268919999999997</v>
      </c>
      <c r="BC178" s="1">
        <f>+rangeland!BB128</f>
        <v>2.2676699999999999</v>
      </c>
      <c r="BD178" s="1">
        <f>+rangeland!BC128</f>
        <v>4.69923</v>
      </c>
      <c r="BE178" s="1">
        <f>+rangeland!BD128</f>
        <v>4.3540209999999995</v>
      </c>
      <c r="BF178" s="1">
        <f>+rangeland!BE128</f>
        <v>4.0233809999999997</v>
      </c>
      <c r="BG178" s="1">
        <f>+rangeland!BF128</f>
        <v>3.835683</v>
      </c>
      <c r="BH178" s="1">
        <f>+rangeland!BG128</f>
        <v>3.562678</v>
      </c>
      <c r="BI178" s="1">
        <f>+rangeland!BH128</f>
        <v>3.5018929999999999</v>
      </c>
      <c r="BJ178" s="1">
        <f>+rangeland!BI128</f>
        <v>3.4573580000000002</v>
      </c>
      <c r="BK178" s="1">
        <f>+rangeland!BJ128</f>
        <v>3.4296889999999998</v>
      </c>
      <c r="BL178" s="1">
        <f>+rangeland!BK128</f>
        <v>3.4376550000000003</v>
      </c>
      <c r="BM178" s="1">
        <f>+rangeland!BL128</f>
        <v>3.4271059999999998</v>
      </c>
      <c r="BN178" s="1">
        <f>+rangeland!BM128</f>
        <v>3.4238839999999997</v>
      </c>
      <c r="BO178" s="1">
        <f>+rangeland!BN128</f>
        <v>3.4143910000000002</v>
      </c>
      <c r="BP178" s="1">
        <f>+rangeland!BO128</f>
        <v>3.3955510000000002</v>
      </c>
      <c r="BQ178" s="1">
        <f>+rangeland!BP128</f>
        <v>3.3892730000000002</v>
      </c>
      <c r="BR178" s="1">
        <f>+rangeland!BQ128</f>
        <v>3.3871809999999996</v>
      </c>
      <c r="BS178" s="1">
        <f>+rangeland!BR128</f>
        <v>3.3742949999999996</v>
      </c>
      <c r="BT178" s="1">
        <f>+rangeland!BS128</f>
        <v>3.3748449999999997</v>
      </c>
      <c r="BU178" s="1">
        <f>+rangeland!BT128</f>
        <v>3.35684</v>
      </c>
      <c r="BV178" s="1">
        <f>+rangeland!BU128</f>
        <v>3.3483699999999996</v>
      </c>
      <c r="BW178" s="1">
        <f>+rangeland!BV128</f>
        <v>3.3402019999999997</v>
      </c>
      <c r="BX178" s="1">
        <f>+rangeland!BW128</f>
        <v>3.3345769999999995</v>
      </c>
    </row>
    <row r="179" spans="1:76" x14ac:dyDescent="0.25">
      <c r="A179" s="24" t="s">
        <v>351</v>
      </c>
      <c r="B179" t="s">
        <v>412</v>
      </c>
      <c r="C179" s="1">
        <f>+pasture!B128</f>
        <v>0</v>
      </c>
      <c r="D179" s="1">
        <f>+pasture!C128</f>
        <v>0</v>
      </c>
      <c r="E179" s="1">
        <f>+pasture!D128</f>
        <v>0</v>
      </c>
      <c r="F179" s="1">
        <f>+pasture!E128</f>
        <v>0</v>
      </c>
      <c r="G179" s="1">
        <f>+pasture!F128</f>
        <v>0</v>
      </c>
      <c r="H179" s="1">
        <f>+pasture!G128</f>
        <v>0</v>
      </c>
      <c r="I179" s="1">
        <f>+pasture!H128</f>
        <v>0</v>
      </c>
      <c r="J179" s="1">
        <f>+pasture!I128</f>
        <v>1.24911E-2</v>
      </c>
      <c r="K179" s="1">
        <f>+pasture!J128</f>
        <v>5.9423580000000004E-2</v>
      </c>
      <c r="L179" s="1">
        <f>+pasture!K128</f>
        <v>0.19229670000000001</v>
      </c>
      <c r="M179" s="1">
        <f>+pasture!L128</f>
        <v>0.42993710000000002</v>
      </c>
      <c r="N179" s="1">
        <f>+pasture!M128</f>
        <v>0.87275259999999999</v>
      </c>
      <c r="O179" s="1">
        <f>+pasture!N128</f>
        <v>0.92159999999999997</v>
      </c>
      <c r="P179" s="1">
        <f>+pasture!O128</f>
        <v>0.96925779999999995</v>
      </c>
      <c r="Q179" s="1">
        <f>+pasture!P128</f>
        <v>1.016921</v>
      </c>
      <c r="R179" s="1">
        <f>+pasture!Q128</f>
        <v>1.0642530000000001</v>
      </c>
      <c r="S179" s="1">
        <f>+pasture!R128</f>
        <v>1.1122809999999999</v>
      </c>
      <c r="T179" s="1">
        <f>+pasture!S128</f>
        <v>1.16178</v>
      </c>
      <c r="U179" s="1">
        <f>+pasture!T128</f>
        <v>1.2100169999999999</v>
      </c>
      <c r="V179" s="1">
        <f>+pasture!U128</f>
        <v>1.2600639999999999</v>
      </c>
      <c r="W179" s="1">
        <f>+pasture!V128</f>
        <v>1.3088569999999999</v>
      </c>
      <c r="X179" s="1">
        <f>+pasture!W128</f>
        <v>1.3568469999999999</v>
      </c>
      <c r="Y179" s="1">
        <f>+pasture!X128</f>
        <v>1.40567</v>
      </c>
      <c r="Z179" s="1">
        <f>+pasture!Y128</f>
        <v>1.4528760000000001</v>
      </c>
      <c r="AA179" s="1">
        <f>+pasture!Z128</f>
        <v>1.500891</v>
      </c>
      <c r="AB179" s="1">
        <f>+pasture!AA128</f>
        <v>1.54864</v>
      </c>
      <c r="AC179" s="1">
        <f>+pasture!AB128</f>
        <v>1.5979829999999999</v>
      </c>
      <c r="AD179" s="1">
        <f>+pasture!AC128</f>
        <v>1.9692000000000001</v>
      </c>
      <c r="AE179" s="1">
        <f>+pasture!AD128</f>
        <v>2.0138259999999999</v>
      </c>
      <c r="AF179" s="1">
        <f>+pasture!AE128</f>
        <v>2.060133</v>
      </c>
      <c r="AG179" s="1">
        <f>+pasture!AF128</f>
        <v>2.1046270000000002</v>
      </c>
      <c r="AH179" s="1">
        <f>+pasture!AG128</f>
        <v>2.1469299999999998</v>
      </c>
      <c r="AI179" s="1">
        <f>+pasture!AH128</f>
        <v>2.186334</v>
      </c>
      <c r="AJ179" s="1">
        <f>+pasture!AI128</f>
        <v>2.226712</v>
      </c>
      <c r="AK179" s="1">
        <f>+pasture!AJ128</f>
        <v>2.2629730000000001</v>
      </c>
      <c r="AL179" s="1">
        <f>+pasture!AK128</f>
        <v>2.2959529999999999</v>
      </c>
      <c r="AM179" s="1">
        <f>+pasture!AL128</f>
        <v>2.332646</v>
      </c>
      <c r="AN179" s="1">
        <f>+pasture!AM128</f>
        <v>2.3673359999999999</v>
      </c>
      <c r="AO179" s="1">
        <f>+pasture!AN128</f>
        <v>2.40151</v>
      </c>
      <c r="AP179" s="1">
        <f>+pasture!AO128</f>
        <v>2.3869340000000001</v>
      </c>
      <c r="AQ179" s="1">
        <f>+pasture!AP128</f>
        <v>2.5133760000000001</v>
      </c>
      <c r="AR179" s="1">
        <f>+pasture!AQ128</f>
        <v>2.456378</v>
      </c>
      <c r="AS179" s="1">
        <f>+pasture!AR128</f>
        <v>2.6914400000000001</v>
      </c>
      <c r="AT179" s="1">
        <f>+pasture!AS128</f>
        <v>2.8298099999999997</v>
      </c>
      <c r="AU179" s="1">
        <f>+pasture!AT128</f>
        <v>2.9661819999999999</v>
      </c>
      <c r="AV179" s="1">
        <f>+pasture!AU128</f>
        <v>2.9716629999999999</v>
      </c>
      <c r="AW179" s="1">
        <f>+pasture!AV128</f>
        <v>3.2328610000000002</v>
      </c>
      <c r="AX179" s="1">
        <f>+pasture!AW128</f>
        <v>3.2851379999999999</v>
      </c>
      <c r="AY179" s="1">
        <f>+pasture!AX128</f>
        <v>3.0279790000000002</v>
      </c>
      <c r="AZ179" s="1">
        <f>+pasture!AY128</f>
        <v>3.0377839999999998</v>
      </c>
      <c r="BA179" s="1">
        <f>+pasture!AZ128</f>
        <v>3.3571089999999995</v>
      </c>
      <c r="BB179" s="1">
        <f>+pasture!BA128</f>
        <v>3.7881650000000002</v>
      </c>
      <c r="BC179" s="1">
        <f>+pasture!BB128</f>
        <v>4.4060280000000001</v>
      </c>
      <c r="BD179" s="1">
        <f>+pasture!BC128</f>
        <v>9.2220570000000013</v>
      </c>
      <c r="BE179" s="1">
        <f>+pasture!BD128</f>
        <v>8.6362939999999995</v>
      </c>
      <c r="BF179" s="1">
        <f>+pasture!BE128</f>
        <v>8.0769460000000013</v>
      </c>
      <c r="BG179" s="1">
        <f>+pasture!BF128</f>
        <v>7.7666409999999999</v>
      </c>
      <c r="BH179" s="1">
        <f>+pasture!BG128</f>
        <v>7.2826369999999994</v>
      </c>
      <c r="BI179" s="1">
        <f>+pasture!BH128</f>
        <v>7.1604339999999995</v>
      </c>
      <c r="BJ179" s="1">
        <f>+pasture!BI128</f>
        <v>7.0709470000000003</v>
      </c>
      <c r="BK179" s="1">
        <f>+pasture!BJ128</f>
        <v>7.0206410000000004</v>
      </c>
      <c r="BL179" s="1">
        <f>+pasture!BK128</f>
        <v>7.046659</v>
      </c>
      <c r="BM179" s="1">
        <f>+pasture!BL128</f>
        <v>7.0252050000000006</v>
      </c>
      <c r="BN179" s="1">
        <f>+pasture!BM128</f>
        <v>7.0204409999999999</v>
      </c>
      <c r="BO179" s="1">
        <f>+pasture!BN128</f>
        <v>7.0039449999999999</v>
      </c>
      <c r="BP179" s="1">
        <f>+pasture!BO128</f>
        <v>6.9667710000000005</v>
      </c>
      <c r="BQ179" s="1">
        <f>+pasture!BP128</f>
        <v>6.9550390000000002</v>
      </c>
      <c r="BR179" s="1">
        <f>+pasture!BQ128</f>
        <v>6.9521240000000004</v>
      </c>
      <c r="BS179" s="1">
        <f>+pasture!BR128</f>
        <v>6.9270270000000007</v>
      </c>
      <c r="BT179" s="1">
        <f>+pasture!BS128</f>
        <v>6.9255050000000002</v>
      </c>
      <c r="BU179" s="1">
        <f>+pasture!BT128</f>
        <v>6.9225710000000005</v>
      </c>
      <c r="BV179" s="1">
        <f>+pasture!BU128</f>
        <v>6.9139479999999995</v>
      </c>
      <c r="BW179" s="1">
        <f>+pasture!BV128</f>
        <v>6.9035449999999994</v>
      </c>
      <c r="BX179" s="1">
        <f>+pasture!BW128</f>
        <v>6.896909</v>
      </c>
    </row>
    <row r="180" spans="1:76" x14ac:dyDescent="0.25">
      <c r="A180" s="24" t="s">
        <v>352</v>
      </c>
      <c r="B180" t="s">
        <v>407</v>
      </c>
      <c r="C180" s="1">
        <f>+rf_norice!B129</f>
        <v>0</v>
      </c>
      <c r="D180" s="1">
        <f>+rf_norice!C129</f>
        <v>0</v>
      </c>
      <c r="E180" s="1">
        <f>+rf_norice!D129</f>
        <v>0</v>
      </c>
      <c r="F180" s="1">
        <f>+rf_norice!E129</f>
        <v>0.183589527</v>
      </c>
      <c r="G180" s="1">
        <f>+rf_norice!F129</f>
        <v>0.28351711200000002</v>
      </c>
      <c r="H180" s="1">
        <f>+rf_norice!G129</f>
        <v>0.48772512900000003</v>
      </c>
      <c r="I180" s="1">
        <f>+rf_norice!H129</f>
        <v>0.96136061000000006</v>
      </c>
      <c r="J180" s="1">
        <f>+rf_norice!I129</f>
        <v>2.8341873999999998</v>
      </c>
      <c r="K180" s="1">
        <f>+rf_norice!J129</f>
        <v>3.9150168000000005</v>
      </c>
      <c r="L180" s="1">
        <f>+rf_norice!K129</f>
        <v>5.4749917000000003</v>
      </c>
      <c r="M180" s="1">
        <f>+rf_norice!L129</f>
        <v>8.4435129</v>
      </c>
      <c r="N180" s="1">
        <f>+rf_norice!M129</f>
        <v>8.8208920000000006</v>
      </c>
      <c r="O180" s="1">
        <f>+rf_norice!N129</f>
        <v>9.1868524000000011</v>
      </c>
      <c r="P180" s="1">
        <f>+rf_norice!O129</f>
        <v>9.3053024999999998</v>
      </c>
      <c r="Q180" s="1">
        <f>+rf_norice!P129</f>
        <v>9.4210153000000005</v>
      </c>
      <c r="R180" s="1">
        <f>+rf_norice!Q129</f>
        <v>9.5380266999999996</v>
      </c>
      <c r="S180" s="1">
        <f>+rf_norice!R129</f>
        <v>9.6603297000000001</v>
      </c>
      <c r="T180" s="1">
        <f>+rf_norice!S129</f>
        <v>9.9066188000000004</v>
      </c>
      <c r="U180" s="1">
        <f>+rf_norice!T129</f>
        <v>10.151186000000001</v>
      </c>
      <c r="V180" s="1">
        <f>+rf_norice!U129</f>
        <v>10.539555</v>
      </c>
      <c r="W180" s="1">
        <f>+rf_norice!V129</f>
        <v>10.914982999999999</v>
      </c>
      <c r="X180" s="1">
        <f>+rf_norice!W129</f>
        <v>11.463217000000002</v>
      </c>
      <c r="Y180" s="1">
        <f>+rf_norice!X129</f>
        <v>12.03613</v>
      </c>
      <c r="Z180" s="1">
        <f>+rf_norice!Y129</f>
        <v>11.373012000000001</v>
      </c>
      <c r="AA180" s="1">
        <f>+rf_norice!Z129</f>
        <v>12.841533999999999</v>
      </c>
      <c r="AB180" s="1">
        <f>+rf_norice!AA129</f>
        <v>13.967898999999999</v>
      </c>
      <c r="AC180" s="1">
        <f>+rf_norice!AB129</f>
        <v>16.803957</v>
      </c>
      <c r="AD180" s="1">
        <f>+rf_norice!AC129</f>
        <v>19.081745000000002</v>
      </c>
      <c r="AE180" s="1">
        <f>+rf_norice!AD129</f>
        <v>19.672301000000001</v>
      </c>
      <c r="AF180" s="1">
        <f>+rf_norice!AE129</f>
        <v>20.274534999999997</v>
      </c>
      <c r="AG180" s="1">
        <f>+rf_norice!AF129</f>
        <v>20.901506000000001</v>
      </c>
      <c r="AH180" s="1">
        <f>+rf_norice!AG129</f>
        <v>21.553984</v>
      </c>
      <c r="AI180" s="1">
        <f>+rf_norice!AH129</f>
        <v>22.234079999999999</v>
      </c>
      <c r="AJ180" s="1">
        <f>+rf_norice!AI129</f>
        <v>23.115862</v>
      </c>
      <c r="AK180" s="1">
        <f>+rf_norice!AJ129</f>
        <v>24.033090000000001</v>
      </c>
      <c r="AL180" s="1">
        <f>+rf_norice!AK129</f>
        <v>24.987145999999999</v>
      </c>
      <c r="AM180" s="1">
        <f>+rf_norice!AL129</f>
        <v>25.978242999999999</v>
      </c>
      <c r="AN180" s="1">
        <f>+rf_norice!AM129</f>
        <v>27.007240000000003</v>
      </c>
      <c r="AO180" s="1">
        <f>+rf_norice!AN129</f>
        <v>27.484446999999996</v>
      </c>
      <c r="AP180" s="1">
        <f>+rf_norice!AO129</f>
        <v>28.130028999999997</v>
      </c>
      <c r="AQ180" s="1">
        <f>+rf_norice!AP129</f>
        <v>28.408569</v>
      </c>
      <c r="AR180" s="1">
        <f>+rf_norice!AQ129</f>
        <v>29.522355999999998</v>
      </c>
      <c r="AS180" s="1">
        <f>+rf_norice!AR129</f>
        <v>29.625207</v>
      </c>
      <c r="AT180" s="1">
        <f>+rf_norice!AS129</f>
        <v>31.156140000000001</v>
      </c>
      <c r="AU180" s="1">
        <f>+rf_norice!AT129</f>
        <v>32.451813000000001</v>
      </c>
      <c r="AV180" s="1">
        <f>+rf_norice!AU129</f>
        <v>34.260647999999996</v>
      </c>
      <c r="AW180" s="1">
        <f>+rf_norice!AV129</f>
        <v>35.865859999999998</v>
      </c>
      <c r="AX180" s="1">
        <f>+rf_norice!AW129</f>
        <v>38.753919999999994</v>
      </c>
      <c r="AY180" s="1">
        <f>+rf_norice!AX129</f>
        <v>43.240209999999998</v>
      </c>
      <c r="AZ180" s="1">
        <f>+rf_norice!AY129</f>
        <v>47.19708</v>
      </c>
      <c r="BA180" s="1">
        <f>+rf_norice!AZ129</f>
        <v>50.807090000000002</v>
      </c>
      <c r="BB180" s="1">
        <f>+rf_norice!BA129</f>
        <v>54.681680000000007</v>
      </c>
      <c r="BC180" s="1">
        <f>+rf_norice!BB129</f>
        <v>63.028680000000001</v>
      </c>
      <c r="BD180" s="1">
        <f>+rf_norice!BC129</f>
        <v>69.603059999999999</v>
      </c>
      <c r="BE180" s="1">
        <f>+rf_norice!BD129</f>
        <v>72.603679999999997</v>
      </c>
      <c r="BF180" s="1">
        <f>+rf_norice!BE129</f>
        <v>76.157589999999985</v>
      </c>
      <c r="BG180" s="1">
        <f>+rf_norice!BF129</f>
        <v>85.385110000000012</v>
      </c>
      <c r="BH180" s="1">
        <f>+rf_norice!BG129</f>
        <v>81.459850000000003</v>
      </c>
      <c r="BI180" s="1">
        <f>+rf_norice!BH129</f>
        <v>83.280150000000006</v>
      </c>
      <c r="BJ180" s="1">
        <f>+rf_norice!BI129</f>
        <v>83.88279</v>
      </c>
      <c r="BK180" s="1">
        <f>+rf_norice!BJ129</f>
        <v>85.88288</v>
      </c>
      <c r="BL180" s="1">
        <f>+rf_norice!BK129</f>
        <v>87.913030000000006</v>
      </c>
      <c r="BM180" s="1">
        <f>+rf_norice!BL129</f>
        <v>85.187110000000004</v>
      </c>
      <c r="BN180" s="1">
        <f>+rf_norice!BM129</f>
        <v>87.00742000000001</v>
      </c>
      <c r="BO180" s="1">
        <f>+rf_norice!BN129</f>
        <v>88.41901</v>
      </c>
      <c r="BP180" s="1">
        <f>+rf_norice!BO129</f>
        <v>88.982619999999997</v>
      </c>
      <c r="BQ180" s="1">
        <f>+rf_norice!BP129</f>
        <v>90.329400000000007</v>
      </c>
      <c r="BR180" s="1">
        <f>+rf_norice!BQ129</f>
        <v>93.34053999999999</v>
      </c>
      <c r="BS180" s="1">
        <f>+rf_norice!BR129</f>
        <v>95.191580000000002</v>
      </c>
      <c r="BT180" s="1">
        <f>+rf_norice!BS129</f>
        <v>95.209990000000005</v>
      </c>
      <c r="BU180" s="1">
        <f>+rf_norice!BT129</f>
        <v>97.508070000000004</v>
      </c>
      <c r="BV180" s="1">
        <f>+rf_norice!BU129</f>
        <v>99.06313999999999</v>
      </c>
      <c r="BW180" s="1">
        <f>+rf_norice!BV129</f>
        <v>100.16763</v>
      </c>
      <c r="BX180" s="1">
        <f>+rf_norice!BW129</f>
        <v>101.66275999999999</v>
      </c>
    </row>
    <row r="181" spans="1:76" x14ac:dyDescent="0.25">
      <c r="A181" s="24" t="s">
        <v>352</v>
      </c>
      <c r="B181" t="s">
        <v>408</v>
      </c>
      <c r="C181" s="1">
        <f>+ir_norice!B129</f>
        <v>0</v>
      </c>
      <c r="D181" s="1">
        <f>+ir_norice!C129</f>
        <v>0</v>
      </c>
      <c r="E181" s="1">
        <f>+ir_norice!D129</f>
        <v>0</v>
      </c>
      <c r="F181" s="1">
        <f>+ir_norice!E129</f>
        <v>0</v>
      </c>
      <c r="G181" s="1">
        <f>+ir_norice!F129</f>
        <v>0</v>
      </c>
      <c r="H181" s="1">
        <f>+ir_norice!G129</f>
        <v>0</v>
      </c>
      <c r="I181" s="1">
        <f>+ir_norice!H129</f>
        <v>0.1008773</v>
      </c>
      <c r="J181" s="1">
        <f>+ir_norice!I129</f>
        <v>0.1510302</v>
      </c>
      <c r="K181" s="1">
        <f>+ir_norice!J129</f>
        <v>0.22429830000000001</v>
      </c>
      <c r="L181" s="1">
        <f>+ir_norice!K129</f>
        <v>0.32958280699999998</v>
      </c>
      <c r="M181" s="1">
        <f>+ir_norice!L129</f>
        <v>0.47913699799999993</v>
      </c>
      <c r="N181" s="1">
        <f>+ir_norice!M129</f>
        <v>0.46204395729999997</v>
      </c>
      <c r="O181" s="1">
        <f>+ir_norice!N129</f>
        <v>0.4426457506</v>
      </c>
      <c r="P181" s="1">
        <f>+ir_norice!O129</f>
        <v>0.42557375109999995</v>
      </c>
      <c r="Q181" s="1">
        <f>+ir_norice!P129</f>
        <v>0.40618374039999999</v>
      </c>
      <c r="R181" s="1">
        <f>+ir_norice!Q129</f>
        <v>0.38496062270000003</v>
      </c>
      <c r="S181" s="1">
        <f>+ir_norice!R129</f>
        <v>0.36230883610000003</v>
      </c>
      <c r="T181" s="1">
        <f>+ir_norice!S129</f>
        <v>0.35345697589999997</v>
      </c>
      <c r="U181" s="1">
        <f>+ir_norice!T129</f>
        <v>0.34007911140000002</v>
      </c>
      <c r="V181" s="1">
        <f>+ir_norice!U129</f>
        <v>0.33220890939999997</v>
      </c>
      <c r="W181" s="1">
        <f>+ir_norice!V129</f>
        <v>0.3187911926</v>
      </c>
      <c r="X181" s="1">
        <f>+ir_norice!W129</f>
        <v>0.28584471499999997</v>
      </c>
      <c r="Y181" s="1">
        <f>+ir_norice!X129</f>
        <v>0.25395605399999999</v>
      </c>
      <c r="Z181" s="1">
        <f>+ir_norice!Y129</f>
        <v>0.21558262600000003</v>
      </c>
      <c r="AA181" s="1">
        <f>+ir_norice!Z129</f>
        <v>0.20543125399999998</v>
      </c>
      <c r="AB181" s="1">
        <f>+ir_norice!AA129</f>
        <v>0.181760741</v>
      </c>
      <c r="AC181" s="1">
        <f>+ir_norice!AB129</f>
        <v>0.19101435899999999</v>
      </c>
      <c r="AD181" s="1">
        <f>+ir_norice!AC129</f>
        <v>0.18332321999999998</v>
      </c>
      <c r="AE181" s="1">
        <f>+ir_norice!AD129</f>
        <v>0.24967054800000002</v>
      </c>
      <c r="AF181" s="1">
        <f>+ir_norice!AE129</f>
        <v>0.31264123900000002</v>
      </c>
      <c r="AG181" s="1">
        <f>+ir_norice!AF129</f>
        <v>0.37593467699999999</v>
      </c>
      <c r="AH181" s="1">
        <f>+ir_norice!AG129</f>
        <v>0.43907538699999993</v>
      </c>
      <c r="AI181" s="1">
        <f>+ir_norice!AH129</f>
        <v>0.50205949599999999</v>
      </c>
      <c r="AJ181" s="1">
        <f>+ir_norice!AI129</f>
        <v>0.564882565</v>
      </c>
      <c r="AK181" s="1">
        <f>+ir_norice!AJ129</f>
        <v>0.62754127399999993</v>
      </c>
      <c r="AL181" s="1">
        <f>+ir_norice!AK129</f>
        <v>0.69002965300000008</v>
      </c>
      <c r="AM181" s="1">
        <f>+ir_norice!AL129</f>
        <v>0.75234312300000006</v>
      </c>
      <c r="AN181" s="1">
        <f>+ir_norice!AM129</f>
        <v>0.81447588999999998</v>
      </c>
      <c r="AO181" s="1">
        <f>+ir_norice!AN129</f>
        <v>1.2056066700000001</v>
      </c>
      <c r="AP181" s="1">
        <f>+ir_norice!AO129</f>
        <v>1.6780044000000001</v>
      </c>
      <c r="AQ181" s="1">
        <f>+ir_norice!AP129</f>
        <v>2.1443237000000002</v>
      </c>
      <c r="AR181" s="1">
        <f>+ir_norice!AQ129</f>
        <v>2.5720019999999999</v>
      </c>
      <c r="AS181" s="1">
        <f>+ir_norice!AR129</f>
        <v>2.9978307000000002</v>
      </c>
      <c r="AT181" s="1">
        <f>+ir_norice!AS129</f>
        <v>3.3843436999999996</v>
      </c>
      <c r="AU181" s="1">
        <f>+ir_norice!AT129</f>
        <v>3.7700974999999999</v>
      </c>
      <c r="AV181" s="1">
        <f>+ir_norice!AU129</f>
        <v>4.1536796000000002</v>
      </c>
      <c r="AW181" s="1">
        <f>+ir_norice!AV129</f>
        <v>4.5031553000000004</v>
      </c>
      <c r="AX181" s="1">
        <f>+ir_norice!AW129</f>
        <v>4.8897483999999993</v>
      </c>
      <c r="AY181" s="1">
        <f>+ir_norice!AX129</f>
        <v>5.5991937999999992</v>
      </c>
      <c r="AZ181" s="1">
        <f>+ir_norice!AY129</f>
        <v>6.5106391000000006</v>
      </c>
      <c r="BA181" s="1">
        <f>+ir_norice!AZ129</f>
        <v>7.9272879000000005</v>
      </c>
      <c r="BB181" s="1">
        <f>+ir_norice!BA129</f>
        <v>9.1974867000000007</v>
      </c>
      <c r="BC181" s="1">
        <f>+ir_norice!BB129</f>
        <v>10.366663399999998</v>
      </c>
      <c r="BD181" s="1">
        <f>+ir_norice!BC129</f>
        <v>10.418691399999998</v>
      </c>
      <c r="BE181" s="1">
        <f>+ir_norice!BD129</f>
        <v>11.743484200000001</v>
      </c>
      <c r="BF181" s="1">
        <f>+ir_norice!BE129</f>
        <v>13.607476</v>
      </c>
      <c r="BG181" s="1">
        <f>+ir_norice!BF129</f>
        <v>17.147228399999999</v>
      </c>
      <c r="BH181" s="1">
        <f>+ir_norice!BG129</f>
        <v>22.266718000000001</v>
      </c>
      <c r="BI181" s="1">
        <f>+ir_norice!BH129</f>
        <v>22.536199099999997</v>
      </c>
      <c r="BJ181" s="1">
        <f>+ir_norice!BI129</f>
        <v>22.605834999999999</v>
      </c>
      <c r="BK181" s="1">
        <f>+ir_norice!BJ129</f>
        <v>22.555423200000003</v>
      </c>
      <c r="BL181" s="1">
        <f>+ir_norice!BK129</f>
        <v>23.228121500000004</v>
      </c>
      <c r="BM181" s="1">
        <f>+ir_norice!BL129</f>
        <v>23.199771999999999</v>
      </c>
      <c r="BN181" s="1">
        <f>+ir_norice!BM129</f>
        <v>22.042677900000001</v>
      </c>
      <c r="BO181" s="1">
        <f>+ir_norice!BN129</f>
        <v>20.586956499999999</v>
      </c>
      <c r="BP181" s="1">
        <f>+ir_norice!BO129</f>
        <v>19.678172700000001</v>
      </c>
      <c r="BQ181" s="1">
        <f>+ir_norice!BP129</f>
        <v>19.769966</v>
      </c>
      <c r="BR181" s="1">
        <f>+ir_norice!BQ129</f>
        <v>20.000717299999998</v>
      </c>
      <c r="BS181" s="1">
        <f>+ir_norice!BR129</f>
        <v>19.793850200000001</v>
      </c>
      <c r="BT181" s="1">
        <f>+ir_norice!BS129</f>
        <v>19.9493902</v>
      </c>
      <c r="BU181" s="1">
        <f>+ir_norice!BT129</f>
        <v>20.0895014</v>
      </c>
      <c r="BV181" s="1">
        <f>+ir_norice!BU129</f>
        <v>20.343180599999997</v>
      </c>
      <c r="BW181" s="1">
        <f>+ir_norice!BV129</f>
        <v>20.517478100000002</v>
      </c>
      <c r="BX181" s="1">
        <f>+ir_norice!BW129</f>
        <v>20.657378100000003</v>
      </c>
    </row>
    <row r="182" spans="1:76" x14ac:dyDescent="0.25">
      <c r="A182" s="24" t="s">
        <v>352</v>
      </c>
      <c r="B182" s="5" t="s">
        <v>409</v>
      </c>
      <c r="C182" s="1">
        <f>+rf_rice!B129</f>
        <v>0</v>
      </c>
      <c r="D182" s="1">
        <f>+rf_rice!C129</f>
        <v>0</v>
      </c>
      <c r="E182" s="1">
        <f>+rf_rice!D129</f>
        <v>0</v>
      </c>
      <c r="F182" s="1">
        <f>+rf_rice!E129</f>
        <v>1.7833359E-4</v>
      </c>
      <c r="G182" s="1">
        <f>+rf_rice!F129</f>
        <v>4.0430969999999996E-4</v>
      </c>
      <c r="H182" s="1">
        <f>+rf_rice!G129</f>
        <v>1.0269800599999998E-2</v>
      </c>
      <c r="I182" s="1">
        <f>+rf_rice!H129</f>
        <v>1.8172876800000001E-2</v>
      </c>
      <c r="J182" s="1">
        <f>+rf_rice!I129</f>
        <v>3.5346327599999998E-2</v>
      </c>
      <c r="K182" s="1">
        <f>+rf_rice!J129</f>
        <v>7.6125392E-2</v>
      </c>
      <c r="L182" s="1">
        <f>+rf_rice!K129</f>
        <v>0.16045303000000002</v>
      </c>
      <c r="M182" s="1">
        <f>+rf_rice!L129</f>
        <v>0.34686017999999996</v>
      </c>
      <c r="N182" s="1">
        <f>+rf_rice!M129</f>
        <v>0.36977498999999997</v>
      </c>
      <c r="O182" s="1">
        <f>+rf_rice!N129</f>
        <v>0.39467373</v>
      </c>
      <c r="P182" s="1">
        <f>+rf_rice!O129</f>
        <v>0.42092380999999995</v>
      </c>
      <c r="Q182" s="1">
        <f>+rf_rice!P129</f>
        <v>0.44784209000000003</v>
      </c>
      <c r="R182" s="1">
        <f>+rf_rice!Q129</f>
        <v>0.47549130000000006</v>
      </c>
      <c r="S182" s="1">
        <f>+rf_rice!R129</f>
        <v>0.50394311999999997</v>
      </c>
      <c r="T182" s="1">
        <f>+rf_rice!S129</f>
        <v>0.53687076</v>
      </c>
      <c r="U182" s="1">
        <f>+rf_rice!T129</f>
        <v>0.57074835999999995</v>
      </c>
      <c r="V182" s="1">
        <f>+rf_rice!U129</f>
        <v>0.60357147</v>
      </c>
      <c r="W182" s="1">
        <f>+rf_rice!V129</f>
        <v>0.63436671</v>
      </c>
      <c r="X182" s="1">
        <f>+rf_rice!W129</f>
        <v>0.73822650999999995</v>
      </c>
      <c r="Y182" s="1">
        <f>+rf_rice!X129</f>
        <v>0.8446355900000001</v>
      </c>
      <c r="Z182" s="1">
        <f>+rf_rice!Y129</f>
        <v>0.92910625000000002</v>
      </c>
      <c r="AA182" s="1">
        <f>+rf_rice!Z129</f>
        <v>1.0365989</v>
      </c>
      <c r="AB182" s="1">
        <f>+rf_rice!AA129</f>
        <v>1.1416467000000001</v>
      </c>
      <c r="AC182" s="1">
        <f>+rf_rice!AB129</f>
        <v>1.2213767</v>
      </c>
      <c r="AD182" s="1">
        <f>+rf_rice!AC129</f>
        <v>1.405602</v>
      </c>
      <c r="AE182" s="1">
        <f>+rf_rice!AD129</f>
        <v>1.4188152000000001</v>
      </c>
      <c r="AF182" s="1">
        <f>+rf_rice!AE129</f>
        <v>1.4340742</v>
      </c>
      <c r="AG182" s="1">
        <f>+rf_rice!AF129</f>
        <v>1.4500119</v>
      </c>
      <c r="AH182" s="1">
        <f>+rf_rice!AG129</f>
        <v>1.4661596999999997</v>
      </c>
      <c r="AI182" s="1">
        <f>+rf_rice!AH129</f>
        <v>1.4825225999999998</v>
      </c>
      <c r="AJ182" s="1">
        <f>+rf_rice!AI129</f>
        <v>1.5062643</v>
      </c>
      <c r="AK182" s="1">
        <f>+rf_rice!AJ129</f>
        <v>1.5302183</v>
      </c>
      <c r="AL182" s="1">
        <f>+rf_rice!AK129</f>
        <v>1.5543879</v>
      </c>
      <c r="AM182" s="1">
        <f>+rf_rice!AL129</f>
        <v>1.5787761999999999</v>
      </c>
      <c r="AN182" s="1">
        <f>+rf_rice!AM129</f>
        <v>1.6033873999999999</v>
      </c>
      <c r="AO182" s="1">
        <f>+rf_rice!AN129</f>
        <v>1.6113208999999999</v>
      </c>
      <c r="AP182" s="1">
        <f>+rf_rice!AO129</f>
        <v>1.7266578000000001</v>
      </c>
      <c r="AQ182" s="1">
        <f>+rf_rice!AP129</f>
        <v>2.0553409</v>
      </c>
      <c r="AR182" s="1">
        <f>+rf_rice!AQ129</f>
        <v>2.4027362000000001</v>
      </c>
      <c r="AS182" s="1">
        <f>+rf_rice!AR129</f>
        <v>2.7986885999999997</v>
      </c>
      <c r="AT182" s="1">
        <f>+rf_rice!AS129</f>
        <v>3.3392407999999998</v>
      </c>
      <c r="AU182" s="1">
        <f>+rf_rice!AT129</f>
        <v>3.9724088000000002</v>
      </c>
      <c r="AV182" s="1">
        <f>+rf_rice!AU129</f>
        <v>4.8023186000000004</v>
      </c>
      <c r="AW182" s="1">
        <f>+rf_rice!AV129</f>
        <v>6.2354243</v>
      </c>
      <c r="AX182" s="1">
        <f>+rf_rice!AW129</f>
        <v>8.1581538000000009</v>
      </c>
      <c r="AY182" s="1">
        <f>+rf_rice!AX129</f>
        <v>9.0313315000000003</v>
      </c>
      <c r="AZ182" s="1">
        <f>+rf_rice!AY129</f>
        <v>11.1984096</v>
      </c>
      <c r="BA182" s="1">
        <f>+rf_rice!AZ129</f>
        <v>11.775310000000001</v>
      </c>
      <c r="BB182" s="1">
        <f>+rf_rice!BA129</f>
        <v>12.603759</v>
      </c>
      <c r="BC182" s="1">
        <f>+rf_rice!BB129</f>
        <v>12.575731999999999</v>
      </c>
      <c r="BD182" s="1">
        <f>+rf_rice!BC129</f>
        <v>17.186349</v>
      </c>
      <c r="BE182" s="1">
        <f>+rf_rice!BD129</f>
        <v>18.149433000000002</v>
      </c>
      <c r="BF182" s="1">
        <f>+rf_rice!BE129</f>
        <v>18.383883999999998</v>
      </c>
      <c r="BG182" s="1">
        <f>+rf_rice!BF129</f>
        <v>17.604025</v>
      </c>
      <c r="BH182" s="1">
        <f>+rf_rice!BG129</f>
        <v>19.732942999999999</v>
      </c>
      <c r="BI182" s="1">
        <f>+rf_rice!BH129</f>
        <v>18.941423999999998</v>
      </c>
      <c r="BJ182" s="1">
        <f>+rf_rice!BI129</f>
        <v>18.170777999999999</v>
      </c>
      <c r="BK182" s="1">
        <f>+rf_rice!BJ129</f>
        <v>18.009588000000001</v>
      </c>
      <c r="BL182" s="1">
        <f>+rf_rice!BK129</f>
        <v>17.460425000000001</v>
      </c>
      <c r="BM182" s="1">
        <f>+rf_rice!BL129</f>
        <v>17.458320999999998</v>
      </c>
      <c r="BN182" s="1">
        <f>+rf_rice!BM129</f>
        <v>16.198449</v>
      </c>
      <c r="BO182" s="1">
        <f>+rf_rice!BN129</f>
        <v>14.788846000000001</v>
      </c>
      <c r="BP182" s="1">
        <f>+rf_rice!BO129</f>
        <v>14.857272</v>
      </c>
      <c r="BQ182" s="1">
        <f>+rf_rice!BP129</f>
        <v>15.377011999999999</v>
      </c>
      <c r="BR182" s="1">
        <f>+rf_rice!BQ129</f>
        <v>15.913832999999999</v>
      </c>
      <c r="BS182" s="1">
        <f>+rf_rice!BR129</f>
        <v>16.015208000000001</v>
      </c>
      <c r="BT182" s="1">
        <f>+rf_rice!BS129</f>
        <v>16.755642999999999</v>
      </c>
      <c r="BU182" s="1">
        <f>+rf_rice!BT129</f>
        <v>17.390926999999998</v>
      </c>
      <c r="BV182" s="1">
        <f>+rf_rice!BU129</f>
        <v>17.966142000000001</v>
      </c>
      <c r="BW182" s="1">
        <f>+rf_rice!BV129</f>
        <v>18.578724999999999</v>
      </c>
      <c r="BX182" s="1">
        <f>+rf_rice!BW129</f>
        <v>19.188789</v>
      </c>
    </row>
    <row r="183" spans="1:76" x14ac:dyDescent="0.25">
      <c r="A183" s="24" t="s">
        <v>352</v>
      </c>
      <c r="B183" t="s">
        <v>410</v>
      </c>
      <c r="C183" s="1">
        <f>+ir_rice!B129</f>
        <v>0</v>
      </c>
      <c r="D183" s="1">
        <f>+ir_rice!C129</f>
        <v>0</v>
      </c>
      <c r="E183" s="1">
        <f>+ir_rice!D129</f>
        <v>0</v>
      </c>
      <c r="F183" s="1">
        <f>+ir_rice!E129</f>
        <v>0</v>
      </c>
      <c r="G183" s="1">
        <f>+ir_rice!F129</f>
        <v>0</v>
      </c>
      <c r="H183" s="1">
        <f>+ir_rice!G129</f>
        <v>0</v>
      </c>
      <c r="I183" s="1">
        <f>+ir_rice!H129</f>
        <v>1.8420719999999999E-3</v>
      </c>
      <c r="J183" s="1">
        <f>+ir_rice!I129</f>
        <v>4.6051800000000004E-3</v>
      </c>
      <c r="K183" s="1">
        <f>+ir_rice!J129</f>
        <v>1.1512949999999999E-2</v>
      </c>
      <c r="L183" s="1">
        <f>+ir_rice!K129</f>
        <v>2.9012702000000001E-2</v>
      </c>
      <c r="M183" s="1">
        <f>+ir_rice!L129</f>
        <v>7.3229586499999999E-2</v>
      </c>
      <c r="N183" s="1">
        <f>+ir_rice!M129</f>
        <v>8.03974878E-2</v>
      </c>
      <c r="O183" s="1">
        <f>+ir_rice!N129</f>
        <v>8.6232709399999996E-2</v>
      </c>
      <c r="P183" s="1">
        <f>+ir_rice!O129</f>
        <v>9.3192123599999996E-2</v>
      </c>
      <c r="Q183" s="1">
        <f>+ir_rice!P129</f>
        <v>0.1002482237</v>
      </c>
      <c r="R183" s="1">
        <f>+ir_rice!Q129</f>
        <v>0.10742903229999999</v>
      </c>
      <c r="S183" s="1">
        <f>+ir_rice!R129</f>
        <v>0.11477328399999999</v>
      </c>
      <c r="T183" s="1">
        <f>+ir_rice!S129</f>
        <v>0.12759150699999999</v>
      </c>
      <c r="U183" s="1">
        <f>+ir_rice!T129</f>
        <v>0.14067021300000002</v>
      </c>
      <c r="V183" s="1">
        <f>+ir_rice!U129</f>
        <v>0.15835400699999999</v>
      </c>
      <c r="W183" s="1">
        <f>+ir_rice!V129</f>
        <v>0.178253194</v>
      </c>
      <c r="X183" s="1">
        <f>+ir_rice!W129</f>
        <v>0.19110740100000001</v>
      </c>
      <c r="Y183" s="1">
        <f>+ir_rice!X129</f>
        <v>0.202450621</v>
      </c>
      <c r="Z183" s="1">
        <f>+ir_rice!Y129</f>
        <v>0.203196774</v>
      </c>
      <c r="AA183" s="1">
        <f>+ir_rice!Z129</f>
        <v>0.23346992600000002</v>
      </c>
      <c r="AB183" s="1">
        <f>+ir_rice!AA129</f>
        <v>0.25474232000000002</v>
      </c>
      <c r="AC183" s="1">
        <f>+ir_rice!AB129</f>
        <v>0.32641579000000004</v>
      </c>
      <c r="AD183" s="1">
        <f>+ir_rice!AC129</f>
        <v>0.39994145000000003</v>
      </c>
      <c r="AE183" s="1">
        <f>+ir_rice!AD129</f>
        <v>0.41893959999999997</v>
      </c>
      <c r="AF183" s="1">
        <f>+ir_rice!AE129</f>
        <v>0.44131438000000001</v>
      </c>
      <c r="AG183" s="1">
        <f>+ir_rice!AF129</f>
        <v>0.46336612000000005</v>
      </c>
      <c r="AH183" s="1">
        <f>+ir_rice!AG129</f>
        <v>0.48557100000000003</v>
      </c>
      <c r="AI183" s="1">
        <f>+ir_rice!AH129</f>
        <v>0.50793235999999997</v>
      </c>
      <c r="AJ183" s="1">
        <f>+ir_rice!AI129</f>
        <v>0.53045474000000004</v>
      </c>
      <c r="AK183" s="1">
        <f>+ir_rice!AJ129</f>
        <v>0.55314182000000001</v>
      </c>
      <c r="AL183" s="1">
        <f>+ir_rice!AK129</f>
        <v>0.57599873000000001</v>
      </c>
      <c r="AM183" s="1">
        <f>+ir_rice!AL129</f>
        <v>0.5990304099999999</v>
      </c>
      <c r="AN183" s="1">
        <f>+ir_rice!AM129</f>
        <v>0.62224203</v>
      </c>
      <c r="AO183" s="1">
        <f>+ir_rice!AN129</f>
        <v>0.75450720000000004</v>
      </c>
      <c r="AP183" s="1">
        <f>+ir_rice!AO129</f>
        <v>0.80546460000000009</v>
      </c>
      <c r="AQ183" s="1">
        <f>+ir_rice!AP129</f>
        <v>0.86248699999999989</v>
      </c>
      <c r="AR183" s="1">
        <f>+ir_rice!AQ129</f>
        <v>0.95803209999999994</v>
      </c>
      <c r="AS183" s="1">
        <f>+ir_rice!AR129</f>
        <v>1.0557406999999999</v>
      </c>
      <c r="AT183" s="1">
        <f>+ir_rice!AS129</f>
        <v>1.1927434000000001</v>
      </c>
      <c r="AU183" s="1">
        <f>+ir_rice!AT129</f>
        <v>1.3303861000000001</v>
      </c>
      <c r="AV183" s="1">
        <f>+ir_rice!AU129</f>
        <v>1.4702047</v>
      </c>
      <c r="AW183" s="1">
        <f>+ir_rice!AV129</f>
        <v>1.6441158</v>
      </c>
      <c r="AX183" s="1">
        <f>+ir_rice!AW129</f>
        <v>1.7809074</v>
      </c>
      <c r="AY183" s="1">
        <f>+ir_rice!AX129</f>
        <v>3.0177751000000006</v>
      </c>
      <c r="AZ183" s="1">
        <f>+ir_rice!AY129</f>
        <v>4.0525640000000003</v>
      </c>
      <c r="BA183" s="1">
        <f>+ir_rice!AZ129</f>
        <v>4.5822719999999997</v>
      </c>
      <c r="BB183" s="1">
        <f>+ir_rice!BA129</f>
        <v>5.2583230000000007</v>
      </c>
      <c r="BC183" s="1">
        <f>+ir_rice!BB129</f>
        <v>6.0354180000000008</v>
      </c>
      <c r="BD183" s="1">
        <f>+ir_rice!BC129</f>
        <v>7.9295020000000003</v>
      </c>
      <c r="BE183" s="1">
        <f>+ir_rice!BD129</f>
        <v>10.125212000000001</v>
      </c>
      <c r="BF183" s="1">
        <f>+ir_rice!BE129</f>
        <v>12.849226000000002</v>
      </c>
      <c r="BG183" s="1">
        <f>+ir_rice!BF129</f>
        <v>15.008459</v>
      </c>
      <c r="BH183" s="1">
        <f>+ir_rice!BG129</f>
        <v>17.4178</v>
      </c>
      <c r="BI183" s="1">
        <f>+ir_rice!BH129</f>
        <v>17.799469999999999</v>
      </c>
      <c r="BJ183" s="1">
        <f>+ir_rice!BI129</f>
        <v>18.492983000000002</v>
      </c>
      <c r="BK183" s="1">
        <f>+ir_rice!BJ129</f>
        <v>19.441360999999997</v>
      </c>
      <c r="BL183" s="1">
        <f>+ir_rice!BK129</f>
        <v>19.892768</v>
      </c>
      <c r="BM183" s="1">
        <f>+ir_rice!BL129</f>
        <v>20.942675000000001</v>
      </c>
      <c r="BN183" s="1">
        <f>+ir_rice!BM129</f>
        <v>22.670442999999999</v>
      </c>
      <c r="BO183" s="1">
        <f>+ir_rice!BN129</f>
        <v>24.437586000000003</v>
      </c>
      <c r="BP183" s="1">
        <f>+ir_rice!BO129</f>
        <v>25.875937</v>
      </c>
      <c r="BQ183" s="1">
        <f>+ir_rice!BP129</f>
        <v>26.043343</v>
      </c>
      <c r="BR183" s="1">
        <f>+ir_rice!BQ129</f>
        <v>25.951629999999998</v>
      </c>
      <c r="BS183" s="1">
        <f>+ir_rice!BR129</f>
        <v>26.229602000000003</v>
      </c>
      <c r="BT183" s="1">
        <f>+ir_rice!BS129</f>
        <v>26.518906000000001</v>
      </c>
      <c r="BU183" s="1">
        <f>+ir_rice!BT129</f>
        <v>26.591545</v>
      </c>
      <c r="BV183" s="1">
        <f>+ir_rice!BU129</f>
        <v>26.505829000000002</v>
      </c>
      <c r="BW183" s="1">
        <f>+ir_rice!BV129</f>
        <v>26.561401</v>
      </c>
      <c r="BX183" s="1">
        <f>+ir_rice!BW129</f>
        <v>26.683692999999998</v>
      </c>
    </row>
    <row r="184" spans="1:76" x14ac:dyDescent="0.25">
      <c r="A184" s="24" t="s">
        <v>352</v>
      </c>
      <c r="B184" t="s">
        <v>411</v>
      </c>
      <c r="C184" s="1">
        <f>+rangeland!B129</f>
        <v>0</v>
      </c>
      <c r="D184" s="1">
        <f>+rangeland!C129</f>
        <v>0</v>
      </c>
      <c r="E184" s="1">
        <f>+rangeland!D129</f>
        <v>0</v>
      </c>
      <c r="F184" s="1">
        <f>+rangeland!E129</f>
        <v>0</v>
      </c>
      <c r="G184" s="1">
        <f>+rangeland!F129</f>
        <v>3.6661670000000002E-4</v>
      </c>
      <c r="H184" s="1">
        <f>+rangeland!G129</f>
        <v>0.10751344299999999</v>
      </c>
      <c r="I184" s="1">
        <f>+rangeland!H129</f>
        <v>0.17020760199999999</v>
      </c>
      <c r="J184" s="1">
        <f>+rangeland!I129</f>
        <v>0.23330028000000003</v>
      </c>
      <c r="K184" s="1">
        <f>+rangeland!J129</f>
        <v>0.54643325999999992</v>
      </c>
      <c r="L184" s="1">
        <f>+rangeland!K129</f>
        <v>0.92513819999999991</v>
      </c>
      <c r="M184" s="1">
        <f>+rangeland!L129</f>
        <v>1.6215189999999999</v>
      </c>
      <c r="N184" s="1">
        <f>+rangeland!M129</f>
        <v>2.3563325000000002</v>
      </c>
      <c r="O184" s="1">
        <f>+rangeland!N129</f>
        <v>2.9101362999999996</v>
      </c>
      <c r="P184" s="1">
        <f>+rangeland!O129</f>
        <v>3.8648034</v>
      </c>
      <c r="Q184" s="1">
        <f>+rangeland!P129</f>
        <v>5.6522654999999995</v>
      </c>
      <c r="R184" s="1">
        <f>+rangeland!Q129</f>
        <v>9.1254644000000003</v>
      </c>
      <c r="S184" s="1">
        <f>+rangeland!R129</f>
        <v>9.2396796999999999</v>
      </c>
      <c r="T184" s="1">
        <f>+rangeland!S129</f>
        <v>9.2018988000000004</v>
      </c>
      <c r="U184" s="1">
        <f>+rangeland!T129</f>
        <v>9.1637900999999999</v>
      </c>
      <c r="V184" s="1">
        <f>+rangeland!U129</f>
        <v>9.1977407000000007</v>
      </c>
      <c r="W184" s="1">
        <f>+rangeland!V129</f>
        <v>9.2138304000000009</v>
      </c>
      <c r="X184" s="1">
        <f>+rangeland!W129</f>
        <v>9.6737407999999991</v>
      </c>
      <c r="Y184" s="1">
        <f>+rangeland!X129</f>
        <v>10.122146499999999</v>
      </c>
      <c r="Z184" s="1">
        <f>+rangeland!Y129</f>
        <v>8.2120344000000003</v>
      </c>
      <c r="AA184" s="1">
        <f>+rangeland!Z129</f>
        <v>8.8916396000000013</v>
      </c>
      <c r="AB184" s="1">
        <f>+rangeland!AA129</f>
        <v>9.3857613999999998</v>
      </c>
      <c r="AC184" s="1">
        <f>+rangeland!AB129</f>
        <v>11.0865814</v>
      </c>
      <c r="AD184" s="1">
        <f>+rangeland!AC129</f>
        <v>11.282183</v>
      </c>
      <c r="AE184" s="1">
        <f>+rangeland!AD129</f>
        <v>11.4429769</v>
      </c>
      <c r="AF184" s="1">
        <f>+rangeland!AE129</f>
        <v>11.600577899999999</v>
      </c>
      <c r="AG184" s="1">
        <f>+rangeland!AF129</f>
        <v>11.776825200000001</v>
      </c>
      <c r="AH184" s="1">
        <f>+rangeland!AG129</f>
        <v>11.9442371</v>
      </c>
      <c r="AI184" s="1">
        <f>+rangeland!AH129</f>
        <v>12.117831499999999</v>
      </c>
      <c r="AJ184" s="1">
        <f>+rangeland!AI129</f>
        <v>12.3281498</v>
      </c>
      <c r="AK184" s="1">
        <f>+rangeland!AJ129</f>
        <v>12.5282777</v>
      </c>
      <c r="AL184" s="1">
        <f>+rangeland!AK129</f>
        <v>12.717125999999999</v>
      </c>
      <c r="AM184" s="1">
        <f>+rangeland!AL129</f>
        <v>12.9349904</v>
      </c>
      <c r="AN184" s="1">
        <f>+rangeland!AM129</f>
        <v>13.160522200000001</v>
      </c>
      <c r="AO184" s="1">
        <f>+rangeland!AN129</f>
        <v>13.3762183</v>
      </c>
      <c r="AP184" s="1">
        <f>+rangeland!AO129</f>
        <v>13.616374600000002</v>
      </c>
      <c r="AQ184" s="1">
        <f>+rangeland!AP129</f>
        <v>13.9178753</v>
      </c>
      <c r="AR184" s="1">
        <f>+rangeland!AQ129</f>
        <v>14.430528200000001</v>
      </c>
      <c r="AS184" s="1">
        <f>+rangeland!AR129</f>
        <v>14.938386300000001</v>
      </c>
      <c r="AT184" s="1">
        <f>+rangeland!AS129</f>
        <v>15.656578</v>
      </c>
      <c r="AU184" s="1">
        <f>+rangeland!AT129</f>
        <v>16.3774698</v>
      </c>
      <c r="AV184" s="1">
        <f>+rangeland!AU129</f>
        <v>17.315056800000001</v>
      </c>
      <c r="AW184" s="1">
        <f>+rangeland!AV129</f>
        <v>18.443630200000001</v>
      </c>
      <c r="AX184" s="1">
        <f>+rangeland!AW129</f>
        <v>19.666673400000001</v>
      </c>
      <c r="AY184" s="1">
        <f>+rangeland!AX129</f>
        <v>21.109652199999999</v>
      </c>
      <c r="AZ184" s="1">
        <f>+rangeland!AY129</f>
        <v>23.075520600000001</v>
      </c>
      <c r="BA184" s="1">
        <f>+rangeland!AZ129</f>
        <v>25.127217799999997</v>
      </c>
      <c r="BB184" s="1">
        <f>+rangeland!BA129</f>
        <v>27.291748399999999</v>
      </c>
      <c r="BC184" s="1">
        <f>+rangeland!BB129</f>
        <v>30.209080400000001</v>
      </c>
      <c r="BD184" s="1">
        <f>+rangeland!BC129</f>
        <v>35.032382999999996</v>
      </c>
      <c r="BE184" s="1">
        <f>+rangeland!BD129</f>
        <v>34.503446500000003</v>
      </c>
      <c r="BF184" s="1">
        <f>+rangeland!BE129</f>
        <v>33.753483799999998</v>
      </c>
      <c r="BG184" s="1">
        <f>+rangeland!BF129</f>
        <v>33.727574699999998</v>
      </c>
      <c r="BH184" s="1">
        <f>+rangeland!BG129</f>
        <v>32.514836500000008</v>
      </c>
      <c r="BI184" s="1">
        <f>+rangeland!BH129</f>
        <v>32.478940999999999</v>
      </c>
      <c r="BJ184" s="1">
        <f>+rangeland!BI129</f>
        <v>32.467158699999999</v>
      </c>
      <c r="BK184" s="1">
        <f>+rangeland!BJ129</f>
        <v>32.440264500000005</v>
      </c>
      <c r="BL184" s="1">
        <f>+rangeland!BK129</f>
        <v>32.4436356</v>
      </c>
      <c r="BM184" s="1">
        <f>+rangeland!BL129</f>
        <v>32.415487299999995</v>
      </c>
      <c r="BN184" s="1">
        <f>+rangeland!BM129</f>
        <v>32.3857949</v>
      </c>
      <c r="BO184" s="1">
        <f>+rangeland!BN129</f>
        <v>32.3002064</v>
      </c>
      <c r="BP184" s="1">
        <f>+rangeland!BO129</f>
        <v>32.267889800000006</v>
      </c>
      <c r="BQ184" s="1">
        <f>+rangeland!BP129</f>
        <v>32.253140400000007</v>
      </c>
      <c r="BR184" s="1">
        <f>+rangeland!BQ129</f>
        <v>32.2427268</v>
      </c>
      <c r="BS184" s="1">
        <f>+rangeland!BR129</f>
        <v>32.203443300000004</v>
      </c>
      <c r="BT184" s="1">
        <f>+rangeland!BS129</f>
        <v>32.170196199999999</v>
      </c>
      <c r="BU184" s="1">
        <f>+rangeland!BT129</f>
        <v>31.899060499999997</v>
      </c>
      <c r="BV184" s="1">
        <f>+rangeland!BU129</f>
        <v>31.857777499999997</v>
      </c>
      <c r="BW184" s="1">
        <f>+rangeland!BV129</f>
        <v>31.818317499999999</v>
      </c>
      <c r="BX184" s="1">
        <f>+rangeland!BW129</f>
        <v>31.746742700000002</v>
      </c>
    </row>
    <row r="185" spans="1:76" x14ac:dyDescent="0.25">
      <c r="A185" s="24" t="s">
        <v>352</v>
      </c>
      <c r="B185" t="s">
        <v>412</v>
      </c>
      <c r="C185" s="1">
        <f>+pasture!B129</f>
        <v>0</v>
      </c>
      <c r="D185" s="1">
        <f>+pasture!C129</f>
        <v>0</v>
      </c>
      <c r="E185" s="1">
        <f>+pasture!D129</f>
        <v>0</v>
      </c>
      <c r="F185" s="1">
        <f>+pasture!E129</f>
        <v>0</v>
      </c>
      <c r="G185" s="1">
        <f>+pasture!F129</f>
        <v>0</v>
      </c>
      <c r="H185" s="1">
        <f>+pasture!G129</f>
        <v>1.9808023999999999E-4</v>
      </c>
      <c r="I185" s="1">
        <f>+pasture!H129</f>
        <v>7.1429246000000006E-4</v>
      </c>
      <c r="J185" s="1">
        <f>+pasture!I129</f>
        <v>2.75945989E-3</v>
      </c>
      <c r="K185" s="1">
        <f>+pasture!J129</f>
        <v>1.3209127000000001E-2</v>
      </c>
      <c r="L185" s="1">
        <f>+pasture!K129</f>
        <v>8.066709100000001E-2</v>
      </c>
      <c r="M185" s="1">
        <f>+pasture!L129</f>
        <v>0.19758725000000002</v>
      </c>
      <c r="N185" s="1">
        <f>+pasture!M129</f>
        <v>0.30640743000000004</v>
      </c>
      <c r="O185" s="1">
        <f>+pasture!N129</f>
        <v>0.38651401999999996</v>
      </c>
      <c r="P185" s="1">
        <f>+pasture!O129</f>
        <v>0.49364578000000003</v>
      </c>
      <c r="Q185" s="1">
        <f>+pasture!P129</f>
        <v>0.69727790000000001</v>
      </c>
      <c r="R185" s="1">
        <f>+pasture!Q129</f>
        <v>1.07841348</v>
      </c>
      <c r="S185" s="1">
        <f>+pasture!R129</f>
        <v>1.1036876099999999</v>
      </c>
      <c r="T185" s="1">
        <f>+pasture!S129</f>
        <v>1.10697745</v>
      </c>
      <c r="U185" s="1">
        <f>+pasture!T129</f>
        <v>1.1047745</v>
      </c>
      <c r="V185" s="1">
        <f>+pasture!U129</f>
        <v>1.1238045000000001</v>
      </c>
      <c r="W185" s="1">
        <f>+pasture!V129</f>
        <v>1.1440796</v>
      </c>
      <c r="X185" s="1">
        <f>+pasture!W129</f>
        <v>1.3062627</v>
      </c>
      <c r="Y185" s="1">
        <f>+pasture!X129</f>
        <v>1.4591684999999999</v>
      </c>
      <c r="Z185" s="1">
        <f>+pasture!Y129</f>
        <v>1.1604209999999999</v>
      </c>
      <c r="AA185" s="1">
        <f>+pasture!Z129</f>
        <v>1.3952724000000001</v>
      </c>
      <c r="AB185" s="1">
        <f>+pasture!AA129</f>
        <v>1.6849470000000002</v>
      </c>
      <c r="AC185" s="1">
        <f>+pasture!AB129</f>
        <v>2.2297104000000001</v>
      </c>
      <c r="AD185" s="1">
        <f>+pasture!AC129</f>
        <v>2.4040344</v>
      </c>
      <c r="AE185" s="1">
        <f>+pasture!AD129</f>
        <v>2.4581812999999997</v>
      </c>
      <c r="AF185" s="1">
        <f>+pasture!AE129</f>
        <v>2.5214854</v>
      </c>
      <c r="AG185" s="1">
        <f>+pasture!AF129</f>
        <v>2.5689773999999996</v>
      </c>
      <c r="AH185" s="1">
        <f>+pasture!AG129</f>
        <v>2.6281246</v>
      </c>
      <c r="AI185" s="1">
        <f>+pasture!AH129</f>
        <v>2.6838702000000003</v>
      </c>
      <c r="AJ185" s="1">
        <f>+pasture!AI129</f>
        <v>2.786114</v>
      </c>
      <c r="AK185" s="1">
        <f>+pasture!AJ129</f>
        <v>2.8981879999999998</v>
      </c>
      <c r="AL185" s="1">
        <f>+pasture!AK129</f>
        <v>3.0210328</v>
      </c>
      <c r="AM185" s="1">
        <f>+pasture!AL129</f>
        <v>3.1145464999999994</v>
      </c>
      <c r="AN185" s="1">
        <f>+pasture!AM129</f>
        <v>3.2001506000000002</v>
      </c>
      <c r="AO185" s="1">
        <f>+pasture!AN129</f>
        <v>3.370822</v>
      </c>
      <c r="AP185" s="1">
        <f>+pasture!AO129</f>
        <v>3.5250550000000005</v>
      </c>
      <c r="AQ185" s="1">
        <f>+pasture!AP129</f>
        <v>3.7871366000000002</v>
      </c>
      <c r="AR185" s="1">
        <f>+pasture!AQ129</f>
        <v>4.1010399999999994</v>
      </c>
      <c r="AS185" s="1">
        <f>+pasture!AR129</f>
        <v>4.4299300000000006</v>
      </c>
      <c r="AT185" s="1">
        <f>+pasture!AS129</f>
        <v>5.2851650000000001</v>
      </c>
      <c r="AU185" s="1">
        <f>+pasture!AT129</f>
        <v>6.0674190000000001</v>
      </c>
      <c r="AV185" s="1">
        <f>+pasture!AU129</f>
        <v>6.9899839999999998</v>
      </c>
      <c r="AW185" s="1">
        <f>+pasture!AV129</f>
        <v>7.9292010000000008</v>
      </c>
      <c r="AX185" s="1">
        <f>+pasture!AW129</f>
        <v>8.8472910000000002</v>
      </c>
      <c r="AY185" s="1">
        <f>+pasture!AX129</f>
        <v>10.187647</v>
      </c>
      <c r="AZ185" s="1">
        <f>+pasture!AY129</f>
        <v>11.713616</v>
      </c>
      <c r="BA185" s="1">
        <f>+pasture!AZ129</f>
        <v>13.313901000000001</v>
      </c>
      <c r="BB185" s="1">
        <f>+pasture!BA129</f>
        <v>14.362044000000001</v>
      </c>
      <c r="BC185" s="1">
        <f>+pasture!BB129</f>
        <v>16.075355999999999</v>
      </c>
      <c r="BD185" s="1">
        <f>+pasture!BC129</f>
        <v>18.880329</v>
      </c>
      <c r="BE185" s="1">
        <f>+pasture!BD129</f>
        <v>19.679188</v>
      </c>
      <c r="BF185" s="1">
        <f>+pasture!BE129</f>
        <v>20.633298999999997</v>
      </c>
      <c r="BG185" s="1">
        <f>+pasture!BF129</f>
        <v>22.278974999999999</v>
      </c>
      <c r="BH185" s="1">
        <f>+pasture!BG129</f>
        <v>22.547903999999999</v>
      </c>
      <c r="BI185" s="1">
        <f>+pasture!BH129</f>
        <v>22.626978999999999</v>
      </c>
      <c r="BJ185" s="1">
        <f>+pasture!BI129</f>
        <v>22.738726</v>
      </c>
      <c r="BK185" s="1">
        <f>+pasture!BJ129</f>
        <v>22.766565000000003</v>
      </c>
      <c r="BL185" s="1">
        <f>+pasture!BK129</f>
        <v>22.903212</v>
      </c>
      <c r="BM185" s="1">
        <f>+pasture!BL129</f>
        <v>23.049359000000003</v>
      </c>
      <c r="BN185" s="1">
        <f>+pasture!BM129</f>
        <v>23.078285999999999</v>
      </c>
      <c r="BO185" s="1">
        <f>+pasture!BN129</f>
        <v>23.163927999999999</v>
      </c>
      <c r="BP185" s="1">
        <f>+pasture!BO129</f>
        <v>23.196234</v>
      </c>
      <c r="BQ185" s="1">
        <f>+pasture!BP129</f>
        <v>23.212970000000002</v>
      </c>
      <c r="BR185" s="1">
        <f>+pasture!BQ129</f>
        <v>23.227360000000001</v>
      </c>
      <c r="BS185" s="1">
        <f>+pasture!BR129</f>
        <v>23.266859999999998</v>
      </c>
      <c r="BT185" s="1">
        <f>+pasture!BS129</f>
        <v>23.299816</v>
      </c>
      <c r="BU185" s="1">
        <f>+pasture!BT129</f>
        <v>23.573924999999999</v>
      </c>
      <c r="BV185" s="1">
        <f>+pasture!BU129</f>
        <v>23.616246999999998</v>
      </c>
      <c r="BW185" s="1">
        <f>+pasture!BV129</f>
        <v>23.656351000000001</v>
      </c>
      <c r="BX185" s="1">
        <f>+pasture!BW129</f>
        <v>23.729447</v>
      </c>
    </row>
    <row r="186" spans="1:76" x14ac:dyDescent="0.25">
      <c r="A186" s="24" t="s">
        <v>346</v>
      </c>
      <c r="B186" t="s">
        <v>407</v>
      </c>
      <c r="C186" s="1">
        <f>+rf_norice!B130</f>
        <v>0</v>
      </c>
      <c r="D186" s="1">
        <f>+rf_norice!C130</f>
        <v>0</v>
      </c>
      <c r="E186" s="1">
        <f>+rf_norice!D130</f>
        <v>0</v>
      </c>
      <c r="F186" s="1">
        <f>+rf_norice!E130</f>
        <v>0</v>
      </c>
      <c r="G186" s="1">
        <f>+rf_norice!F130</f>
        <v>0</v>
      </c>
      <c r="H186" s="1">
        <f>+rf_norice!G130</f>
        <v>0</v>
      </c>
      <c r="I186" s="1">
        <f>+rf_norice!H130</f>
        <v>2.8605370000000002E-3</v>
      </c>
      <c r="J186" s="1">
        <f>+rf_norice!I130</f>
        <v>1.7223466600000001E-2</v>
      </c>
      <c r="K186" s="1">
        <f>+rf_norice!J130</f>
        <v>2.1687341000000002E-2</v>
      </c>
      <c r="L186" s="1">
        <f>+rf_norice!K130</f>
        <v>2.8435741E-2</v>
      </c>
      <c r="M186" s="1">
        <f>+rf_norice!L130</f>
        <v>2.3806085000000001E-2</v>
      </c>
      <c r="N186" s="1">
        <f>+rf_norice!M130</f>
        <v>3.4691507999999996E-2</v>
      </c>
      <c r="O186" s="1">
        <f>+rf_norice!N130</f>
        <v>4.5540800999999999E-2</v>
      </c>
      <c r="P186" s="1">
        <f>+rf_norice!O130</f>
        <v>6.6461430000000002E-2</v>
      </c>
      <c r="Q186" s="1">
        <f>+rf_norice!P130</f>
        <v>8.709829999999999E-2</v>
      </c>
      <c r="R186" s="1">
        <f>+rf_norice!Q130</f>
        <v>0.12494348999999999</v>
      </c>
      <c r="S186" s="1">
        <f>+rf_norice!R130</f>
        <v>0.16203011</v>
      </c>
      <c r="T186" s="1">
        <f>+rf_norice!S130</f>
        <v>0.20996390000000001</v>
      </c>
      <c r="U186" s="1">
        <f>+rf_norice!T130</f>
        <v>0.27109253</v>
      </c>
      <c r="V186" s="1">
        <f>+rf_norice!U130</f>
        <v>0.39815378000000001</v>
      </c>
      <c r="W186" s="1">
        <f>+rf_norice!V130</f>
        <v>0.45537507000000005</v>
      </c>
      <c r="X186" s="1">
        <f>+rf_norice!W130</f>
        <v>0.49235845</v>
      </c>
      <c r="Y186" s="1">
        <f>+rf_norice!X130</f>
        <v>0.31172951000000004</v>
      </c>
      <c r="Z186" s="1">
        <f>+rf_norice!Y130</f>
        <v>0.34685576000000001</v>
      </c>
      <c r="AA186" s="1">
        <f>+rf_norice!Z130</f>
        <v>0.42802520999999999</v>
      </c>
      <c r="AB186" s="1">
        <f>+rf_norice!AA130</f>
        <v>0.54599808000000005</v>
      </c>
      <c r="AC186" s="1">
        <f>+rf_norice!AB130</f>
        <v>0.72494272000000004</v>
      </c>
      <c r="AD186" s="1">
        <f>+rf_norice!AC130</f>
        <v>1.08511826</v>
      </c>
      <c r="AE186" s="1">
        <f>+rf_norice!AD130</f>
        <v>1.17000876</v>
      </c>
      <c r="AF186" s="1">
        <f>+rf_norice!AE130</f>
        <v>1.16722108</v>
      </c>
      <c r="AG186" s="1">
        <f>+rf_norice!AF130</f>
        <v>1.1661240399999999</v>
      </c>
      <c r="AH186" s="1">
        <f>+rf_norice!AG130</f>
        <v>1.1649225400000001</v>
      </c>
      <c r="AI186" s="1">
        <f>+rf_norice!AH130</f>
        <v>1.1641298499999999</v>
      </c>
      <c r="AJ186" s="1">
        <f>+rf_norice!AI130</f>
        <v>1.1540560600000001</v>
      </c>
      <c r="AK186" s="1">
        <f>+rf_norice!AJ130</f>
        <v>1.1453075100000001</v>
      </c>
      <c r="AL186" s="1">
        <f>+rf_norice!AK130</f>
        <v>1.1367079099999999</v>
      </c>
      <c r="AM186" s="1">
        <f>+rf_norice!AL130</f>
        <v>1.1360037199999999</v>
      </c>
      <c r="AN186" s="1">
        <f>+rf_norice!AM130</f>
        <v>1.1356370200000001</v>
      </c>
      <c r="AO186" s="1">
        <f>+rf_norice!AN130</f>
        <v>1.1580751</v>
      </c>
      <c r="AP186" s="1">
        <f>+rf_norice!AO130</f>
        <v>1.1846119000000002</v>
      </c>
      <c r="AQ186" s="1">
        <f>+rf_norice!AP130</f>
        <v>1.2030873</v>
      </c>
      <c r="AR186" s="1">
        <f>+rf_norice!AQ130</f>
        <v>1.2154229000000001</v>
      </c>
      <c r="AS186" s="1">
        <f>+rf_norice!AR130</f>
        <v>1.3023119999999999</v>
      </c>
      <c r="AT186" s="1">
        <f>+rf_norice!AS130</f>
        <v>1.4653753999999999</v>
      </c>
      <c r="AU186" s="1">
        <f>+rf_norice!AT130</f>
        <v>1.7895595000000002</v>
      </c>
      <c r="AV186" s="1">
        <f>+rf_norice!AU130</f>
        <v>2.7892046000000001</v>
      </c>
      <c r="AW186" s="1">
        <f>+rf_norice!AV130</f>
        <v>3.3023164999999999</v>
      </c>
      <c r="AX186" s="1">
        <f>+rf_norice!AW130</f>
        <v>4.9578480999999996</v>
      </c>
      <c r="AY186" s="1">
        <f>+rf_norice!AX130</f>
        <v>7.3894210000000005</v>
      </c>
      <c r="AZ186" s="1">
        <f>+rf_norice!AY130</f>
        <v>10.834641</v>
      </c>
      <c r="BA186" s="1">
        <f>+rf_norice!AZ130</f>
        <v>15.296033999999999</v>
      </c>
      <c r="BB186" s="1">
        <f>+rf_norice!BA130</f>
        <v>19.966933000000001</v>
      </c>
      <c r="BC186" s="1">
        <f>+rf_norice!BB130</f>
        <v>26.245141000000004</v>
      </c>
      <c r="BD186" s="1">
        <f>+rf_norice!BC130</f>
        <v>36.317244999999993</v>
      </c>
      <c r="BE186" s="1">
        <f>+rf_norice!BD130</f>
        <v>46.756858000000001</v>
      </c>
      <c r="BF186" s="1">
        <f>+rf_norice!BE130</f>
        <v>48.732903</v>
      </c>
      <c r="BG186" s="1">
        <f>+rf_norice!BF130</f>
        <v>52.439016000000002</v>
      </c>
      <c r="BH186" s="1">
        <f>+rf_norice!BG130</f>
        <v>50.227426000000001</v>
      </c>
      <c r="BI186" s="1">
        <f>+rf_norice!BH130</f>
        <v>52.457822999999998</v>
      </c>
      <c r="BJ186" s="1">
        <f>+rf_norice!BI130</f>
        <v>49.449016999999998</v>
      </c>
      <c r="BK186" s="1">
        <f>+rf_norice!BJ130</f>
        <v>48.675022000000006</v>
      </c>
      <c r="BL186" s="1">
        <f>+rf_norice!BK130</f>
        <v>49.323149000000001</v>
      </c>
      <c r="BM186" s="1">
        <f>+rf_norice!BL130</f>
        <v>51.016055000000001</v>
      </c>
      <c r="BN186" s="1">
        <f>+rf_norice!BM130</f>
        <v>49.357591999999997</v>
      </c>
      <c r="BO186" s="1">
        <f>+rf_norice!BN130</f>
        <v>45.761851</v>
      </c>
      <c r="BP186" s="1">
        <f>+rf_norice!BO130</f>
        <v>45.622194999999998</v>
      </c>
      <c r="BQ186" s="1">
        <f>+rf_norice!BP130</f>
        <v>48.756005000000002</v>
      </c>
      <c r="BR186" s="1">
        <f>+rf_norice!BQ130</f>
        <v>44.222633000000002</v>
      </c>
      <c r="BS186" s="1">
        <f>+rf_norice!BR130</f>
        <v>49.254632999999998</v>
      </c>
      <c r="BT186" s="1">
        <f>+rf_norice!BS130</f>
        <v>48.757185</v>
      </c>
      <c r="BU186" s="1">
        <f>+rf_norice!BT130</f>
        <v>49.383722999999996</v>
      </c>
      <c r="BV186" s="1">
        <f>+rf_norice!BU130</f>
        <v>49.829871000000004</v>
      </c>
      <c r="BW186" s="1">
        <f>+rf_norice!BV130</f>
        <v>51.692713999999995</v>
      </c>
      <c r="BX186" s="1">
        <f>+rf_norice!BW130</f>
        <v>51.562461999999996</v>
      </c>
    </row>
    <row r="187" spans="1:76" x14ac:dyDescent="0.25">
      <c r="A187" s="24" t="s">
        <v>346</v>
      </c>
      <c r="B187" t="s">
        <v>408</v>
      </c>
      <c r="C187" s="1">
        <f>+ir_norice!B130</f>
        <v>0</v>
      </c>
      <c r="D187" s="1">
        <f>+ir_norice!C130</f>
        <v>0</v>
      </c>
      <c r="E187" s="1">
        <f>+ir_norice!D130</f>
        <v>0</v>
      </c>
      <c r="F187" s="1">
        <f>+ir_norice!E130</f>
        <v>0</v>
      </c>
      <c r="G187" s="1">
        <f>+ir_norice!F130</f>
        <v>0</v>
      </c>
      <c r="H187" s="1">
        <f>+ir_norice!G130</f>
        <v>0</v>
      </c>
      <c r="I187" s="1">
        <f>+ir_norice!H130</f>
        <v>0</v>
      </c>
      <c r="J187" s="1">
        <f>+ir_norice!I130</f>
        <v>0</v>
      </c>
      <c r="K187" s="1">
        <f>+ir_norice!J130</f>
        <v>0</v>
      </c>
      <c r="L187" s="1">
        <f>+ir_norice!K130</f>
        <v>0</v>
      </c>
      <c r="M187" s="1">
        <f>+ir_norice!L130</f>
        <v>0</v>
      </c>
      <c r="N187" s="1">
        <f>+ir_norice!M130</f>
        <v>9.4815989999999994E-4</v>
      </c>
      <c r="O187" s="1">
        <f>+ir_norice!N130</f>
        <v>1.3046900000000001E-3</v>
      </c>
      <c r="P187" s="1">
        <f>+ir_norice!O130</f>
        <v>2.013211E-3</v>
      </c>
      <c r="Q187" s="1">
        <f>+ir_norice!P130</f>
        <v>2.692884E-3</v>
      </c>
      <c r="R187" s="1">
        <f>+ir_norice!Q130</f>
        <v>3.9575369999999997E-3</v>
      </c>
      <c r="S187" s="1">
        <f>+ir_norice!R130</f>
        <v>5.162959E-3</v>
      </c>
      <c r="T187" s="1">
        <f>+ir_norice!S130</f>
        <v>7.2766329999999994E-3</v>
      </c>
      <c r="U187" s="1">
        <f>+ir_norice!T130</f>
        <v>8.8936629999999996E-3</v>
      </c>
      <c r="V187" s="1">
        <f>+ir_norice!U130</f>
        <v>1.1088200000000001E-2</v>
      </c>
      <c r="W187" s="1">
        <f>+ir_norice!V130</f>
        <v>1.1088200000000001E-2</v>
      </c>
      <c r="X187" s="1">
        <f>+ir_norice!W130</f>
        <v>1.1457810000000001E-2</v>
      </c>
      <c r="Y187" s="1">
        <f>+ir_norice!X130</f>
        <v>9.2618730000000003E-3</v>
      </c>
      <c r="Z187" s="1">
        <f>+ir_norice!Y130</f>
        <v>1.0147979999999999E-2</v>
      </c>
      <c r="AA187" s="1">
        <f>+ir_norice!Z130</f>
        <v>1.235031E-2</v>
      </c>
      <c r="AB187" s="1">
        <f>+ir_norice!AA130</f>
        <v>1.5490790000000001E-2</v>
      </c>
      <c r="AC187" s="1">
        <f>+ir_norice!AB130</f>
        <v>2.0101240000000003E-2</v>
      </c>
      <c r="AD187" s="1">
        <f>+ir_norice!AC130</f>
        <v>2.9205669999999996E-2</v>
      </c>
      <c r="AE187" s="1">
        <f>+ir_norice!AD130</f>
        <v>3.1996339999999998E-2</v>
      </c>
      <c r="AF187" s="1">
        <f>+ir_norice!AE130</f>
        <v>3.4786999999999998E-2</v>
      </c>
      <c r="AG187" s="1">
        <f>+ir_norice!AF130</f>
        <v>3.7577679999999995E-2</v>
      </c>
      <c r="AH187" s="1">
        <f>+ir_norice!AG130</f>
        <v>4.0368340000000003E-2</v>
      </c>
      <c r="AI187" s="1">
        <f>+ir_norice!AH130</f>
        <v>4.3159009999999998E-2</v>
      </c>
      <c r="AJ187" s="1">
        <f>+ir_norice!AI130</f>
        <v>4.594968E-2</v>
      </c>
      <c r="AK187" s="1">
        <f>+ir_norice!AJ130</f>
        <v>4.874034E-2</v>
      </c>
      <c r="AL187" s="1">
        <f>+ir_norice!AK130</f>
        <v>5.1531010000000002E-2</v>
      </c>
      <c r="AM187" s="1">
        <f>+ir_norice!AL130</f>
        <v>5.4321669999999996E-2</v>
      </c>
      <c r="AN187" s="1">
        <f>+ir_norice!AM130</f>
        <v>5.7112350000000006E-2</v>
      </c>
      <c r="AO187" s="1">
        <f>+ir_norice!AN130</f>
        <v>7.9624869000000001E-2</v>
      </c>
      <c r="AP187" s="1">
        <f>+ir_norice!AO130</f>
        <v>0.10096821199999999</v>
      </c>
      <c r="AQ187" s="1">
        <f>+ir_norice!AP130</f>
        <v>0.12347558000000002</v>
      </c>
      <c r="AR187" s="1">
        <f>+ir_norice!AQ130</f>
        <v>0.14870519999999998</v>
      </c>
      <c r="AS187" s="1">
        <f>+ir_norice!AR130</f>
        <v>0.21124184999999998</v>
      </c>
      <c r="AT187" s="1">
        <f>+ir_norice!AS130</f>
        <v>0.40011979000000003</v>
      </c>
      <c r="AU187" s="1">
        <f>+ir_norice!AT130</f>
        <v>0.59387422000000001</v>
      </c>
      <c r="AV187" s="1">
        <f>+ir_norice!AU130</f>
        <v>0.74246330999999999</v>
      </c>
      <c r="AW187" s="1">
        <f>+ir_norice!AV130</f>
        <v>0.63252417000000005</v>
      </c>
      <c r="AX187" s="1">
        <f>+ir_norice!AW130</f>
        <v>0.81238535000000001</v>
      </c>
      <c r="AY187" s="1">
        <f>+ir_norice!AX130</f>
        <v>0.87376130000000007</v>
      </c>
      <c r="AZ187" s="1">
        <f>+ir_norice!AY130</f>
        <v>0.89998970000000011</v>
      </c>
      <c r="BA187" s="1">
        <f>+ir_norice!AZ130</f>
        <v>0.96643489999999999</v>
      </c>
      <c r="BB187" s="1">
        <f>+ir_norice!BA130</f>
        <v>1.1442232999999999</v>
      </c>
      <c r="BC187" s="1">
        <f>+ir_norice!BB130</f>
        <v>1.382755</v>
      </c>
      <c r="BD187" s="1">
        <f>+ir_norice!BC130</f>
        <v>1.3173496999999998</v>
      </c>
      <c r="BE187" s="1">
        <f>+ir_norice!BD130</f>
        <v>2.3285190000000004</v>
      </c>
      <c r="BF187" s="1">
        <f>+ir_norice!BE130</f>
        <v>2.3936940000000004</v>
      </c>
      <c r="BG187" s="1">
        <f>+ir_norice!BF130</f>
        <v>2.6869680000000002</v>
      </c>
      <c r="BH187" s="1">
        <f>+ir_norice!BG130</f>
        <v>3.0381980000000004</v>
      </c>
      <c r="BI187" s="1">
        <f>+ir_norice!BH130</f>
        <v>3.3018680000000002</v>
      </c>
      <c r="BJ187" s="1">
        <f>+ir_norice!BI130</f>
        <v>3.3066279999999999</v>
      </c>
      <c r="BK187" s="1">
        <f>+ir_norice!BJ130</f>
        <v>3.3584940000000003</v>
      </c>
      <c r="BL187" s="1">
        <f>+ir_norice!BK130</f>
        <v>3.3649749999999998</v>
      </c>
      <c r="BM187" s="1">
        <f>+ir_norice!BL130</f>
        <v>3.3325050000000003</v>
      </c>
      <c r="BN187" s="1">
        <f>+ir_norice!BM130</f>
        <v>3.2347399999999999</v>
      </c>
      <c r="BO187" s="1">
        <f>+ir_norice!BN130</f>
        <v>3.4052150000000001</v>
      </c>
      <c r="BP187" s="1">
        <f>+ir_norice!BO130</f>
        <v>3.436385</v>
      </c>
      <c r="BQ187" s="1">
        <f>+ir_norice!BP130</f>
        <v>3.4274400000000003</v>
      </c>
      <c r="BR187" s="1">
        <f>+ir_norice!BQ130</f>
        <v>3.4123979999999996</v>
      </c>
      <c r="BS187" s="1">
        <f>+ir_norice!BR130</f>
        <v>3.4063199999999996</v>
      </c>
      <c r="BT187" s="1">
        <f>+ir_norice!BS130</f>
        <v>3.4725280000000001</v>
      </c>
      <c r="BU187" s="1">
        <f>+ir_norice!BT130</f>
        <v>3.4457179999999998</v>
      </c>
      <c r="BV187" s="1">
        <f>+ir_norice!BU130</f>
        <v>3.4500440000000001</v>
      </c>
      <c r="BW187" s="1">
        <f>+ir_norice!BV130</f>
        <v>3.4630300000000003</v>
      </c>
      <c r="BX187" s="1">
        <f>+ir_norice!BW130</f>
        <v>3.4767989999999998</v>
      </c>
    </row>
    <row r="188" spans="1:76" x14ac:dyDescent="0.25">
      <c r="A188" s="24" t="s">
        <v>346</v>
      </c>
      <c r="B188" s="5" t="s">
        <v>409</v>
      </c>
      <c r="C188" s="1">
        <f>+rf_rice!B130</f>
        <v>0</v>
      </c>
      <c r="D188" s="1">
        <f>+rf_rice!C130</f>
        <v>0</v>
      </c>
      <c r="E188" s="1">
        <f>+rf_rice!D130</f>
        <v>0</v>
      </c>
      <c r="F188" s="1">
        <f>+rf_rice!E130</f>
        <v>0</v>
      </c>
      <c r="G188" s="1">
        <f>+rf_rice!F130</f>
        <v>0</v>
      </c>
      <c r="H188" s="1">
        <f>+rf_rice!G130</f>
        <v>0</v>
      </c>
      <c r="I188" s="1">
        <f>+rf_rice!H130</f>
        <v>1.579184E-3</v>
      </c>
      <c r="J188" s="1">
        <f>+rf_rice!I130</f>
        <v>3.422685E-3</v>
      </c>
      <c r="K188" s="1">
        <f>+rf_rice!J130</f>
        <v>7.4074650000000002E-3</v>
      </c>
      <c r="L188" s="1">
        <f>+rf_rice!K130</f>
        <v>1.6006260000000001E-2</v>
      </c>
      <c r="M188" s="1">
        <f>+rf_rice!L130</f>
        <v>3.452786E-2</v>
      </c>
      <c r="N188" s="1">
        <f>+rf_rice!M130</f>
        <v>4.7783880000000001E-2</v>
      </c>
      <c r="O188" s="1">
        <f>+rf_rice!N130</f>
        <v>6.5343730000000003E-2</v>
      </c>
      <c r="P188" s="1">
        <f>+rf_rice!O130</f>
        <v>0.10018780000000001</v>
      </c>
      <c r="Q188" s="1">
        <f>+rf_rice!P130</f>
        <v>0.13313530000000001</v>
      </c>
      <c r="R188" s="1">
        <f>+rf_rice!Q130</f>
        <v>0.19433820000000002</v>
      </c>
      <c r="S188" s="1">
        <f>+rf_rice!R130</f>
        <v>0.25175610000000004</v>
      </c>
      <c r="T188" s="1">
        <f>+rf_rice!S130</f>
        <v>0.36883890000000003</v>
      </c>
      <c r="U188" s="1">
        <f>+rf_rice!T130</f>
        <v>0.43430849999999999</v>
      </c>
      <c r="V188" s="1">
        <f>+rf_rice!U130</f>
        <v>0.47872380000000003</v>
      </c>
      <c r="W188" s="1">
        <f>+rf_rice!V130</f>
        <v>0.42292940000000001</v>
      </c>
      <c r="X188" s="1">
        <f>+rf_rice!W130</f>
        <v>0.41564620000000002</v>
      </c>
      <c r="Y188" s="1">
        <f>+rf_rice!X130</f>
        <v>0.42871279999999995</v>
      </c>
      <c r="Z188" s="1">
        <f>+rf_rice!Y130</f>
        <v>0.46410190000000001</v>
      </c>
      <c r="AA188" s="1">
        <f>+rf_rice!Z130</f>
        <v>0.55684860000000003</v>
      </c>
      <c r="AB188" s="1">
        <f>+rf_rice!AA130</f>
        <v>0.68626527839999996</v>
      </c>
      <c r="AC188" s="1">
        <f>+rf_rice!AB130</f>
        <v>0.86992142641000014</v>
      </c>
      <c r="AD188" s="1">
        <f>+rf_rice!AC130</f>
        <v>1.22093523441</v>
      </c>
      <c r="AE188" s="1">
        <f>+rf_rice!AD130</f>
        <v>1.3034831853</v>
      </c>
      <c r="AF188" s="1">
        <f>+rf_rice!AE130</f>
        <v>1.2577568095</v>
      </c>
      <c r="AG188" s="1">
        <f>+rf_rice!AF130</f>
        <v>1.2115359343000001</v>
      </c>
      <c r="AH188" s="1">
        <f>+rf_rice!AG130</f>
        <v>1.1647895660000001</v>
      </c>
      <c r="AI188" s="1">
        <f>+rf_rice!AH130</f>
        <v>1.1174789273000001</v>
      </c>
      <c r="AJ188" s="1">
        <f>+rf_rice!AI130</f>
        <v>1.0593364991000001</v>
      </c>
      <c r="AK188" s="1">
        <f>+rf_rice!AJ130</f>
        <v>1.0008660705999999</v>
      </c>
      <c r="AL188" s="1">
        <f>+rf_rice!AK130</f>
        <v>0.94203289599999984</v>
      </c>
      <c r="AM188" s="1">
        <f>+rf_rice!AL130</f>
        <v>0.88279345850000013</v>
      </c>
      <c r="AN188" s="1">
        <f>+rf_rice!AM130</f>
        <v>0.82330871819999996</v>
      </c>
      <c r="AO188" s="1">
        <f>+rf_rice!AN130</f>
        <v>0.65741434870000004</v>
      </c>
      <c r="AP188" s="1">
        <f>+rf_rice!AO130</f>
        <v>0.48897425239999992</v>
      </c>
      <c r="AQ188" s="1">
        <f>+rf_rice!AP130</f>
        <v>0.31783165730000001</v>
      </c>
      <c r="AR188" s="1">
        <f>+rf_rice!AQ130</f>
        <v>0.14376275550000001</v>
      </c>
      <c r="AS188" s="1">
        <f>+rf_rice!AR130</f>
        <v>1.0574389999999999E-3</v>
      </c>
      <c r="AT188" s="1">
        <f>+rf_rice!AS130</f>
        <v>1.4280919999999999E-3</v>
      </c>
      <c r="AU188" s="1">
        <f>+rf_rice!AT130</f>
        <v>1.754189E-3</v>
      </c>
      <c r="AV188" s="1">
        <f>+rf_rice!AU130</f>
        <v>2.0476420000000001E-3</v>
      </c>
      <c r="AW188" s="1">
        <f>+rf_rice!AV130</f>
        <v>2.5335419999999997E-3</v>
      </c>
      <c r="AX188" s="1">
        <f>+rf_rice!AW130</f>
        <v>2.8718210000000001E-3</v>
      </c>
      <c r="AY188" s="1">
        <f>+rf_rice!AX130</f>
        <v>7.093706E-3</v>
      </c>
      <c r="AZ188" s="1">
        <f>+rf_rice!AY130</f>
        <v>7.5115170000000005E-3</v>
      </c>
      <c r="BA188" s="1">
        <f>+rf_rice!AZ130</f>
        <v>9.6513859999999996E-3</v>
      </c>
      <c r="BB188" s="1">
        <f>+rf_rice!BA130</f>
        <v>1.2819730000000001E-2</v>
      </c>
      <c r="BC188" s="1">
        <f>+rf_rice!BB130</f>
        <v>2.5604989999999998E-2</v>
      </c>
      <c r="BD188" s="1">
        <f>+rf_rice!BC130</f>
        <v>2.5565000000000001E-2</v>
      </c>
      <c r="BE188" s="1">
        <f>+rf_rice!BD130</f>
        <v>3.7486149999999996E-2</v>
      </c>
      <c r="BF188" s="1">
        <f>+rf_rice!BE130</f>
        <v>8.9935500000000002E-2</v>
      </c>
      <c r="BG188" s="1">
        <f>+rf_rice!BF130</f>
        <v>8.182101E-2</v>
      </c>
      <c r="BH188" s="1">
        <f>+rf_rice!BG130</f>
        <v>9.381689E-2</v>
      </c>
      <c r="BI188" s="1">
        <f>+rf_rice!BH130</f>
        <v>0.12305799999999999</v>
      </c>
      <c r="BJ188" s="1">
        <f>+rf_rice!BI130</f>
        <v>0.100524</v>
      </c>
      <c r="BK188" s="1">
        <f>+rf_rice!BJ130</f>
        <v>3.5672789999999996E-2</v>
      </c>
      <c r="BL188" s="1">
        <f>+rf_rice!BK130</f>
        <v>4.9372320000000004E-2</v>
      </c>
      <c r="BM188" s="1">
        <f>+rf_rice!BL130</f>
        <v>3.9602720000000001E-2</v>
      </c>
      <c r="BN188" s="1">
        <f>+rf_rice!BM130</f>
        <v>7.0984990000000012E-2</v>
      </c>
      <c r="BO188" s="1">
        <f>+rf_rice!BN130</f>
        <v>1.8059540000000002E-2</v>
      </c>
      <c r="BP188" s="1">
        <f>+rf_rice!BO130</f>
        <v>5.9755899999999994E-3</v>
      </c>
      <c r="BQ188" s="1">
        <f>+rf_rice!BP130</f>
        <v>9.3755100000000001E-3</v>
      </c>
      <c r="BR188" s="1">
        <f>+rf_rice!BQ130</f>
        <v>1.5672499999999999E-2</v>
      </c>
      <c r="BS188" s="1">
        <f>+rf_rice!BR130</f>
        <v>5.3745320000000006E-2</v>
      </c>
      <c r="BT188" s="1">
        <f>+rf_rice!BS130</f>
        <v>1.997295E-2</v>
      </c>
      <c r="BU188" s="1">
        <f>+rf_rice!BT130</f>
        <v>3.6384230000000004E-2</v>
      </c>
      <c r="BV188" s="1">
        <f>+rf_rice!BU130</f>
        <v>4.5711849999999998E-2</v>
      </c>
      <c r="BW188" s="1">
        <f>+rf_rice!BV130</f>
        <v>5.1246839999999995E-2</v>
      </c>
      <c r="BX188" s="1">
        <f>+rf_rice!BW130</f>
        <v>5.4585670000000003E-2</v>
      </c>
    </row>
    <row r="189" spans="1:76" x14ac:dyDescent="0.25">
      <c r="A189" s="24" t="s">
        <v>346</v>
      </c>
      <c r="B189" t="s">
        <v>410</v>
      </c>
      <c r="C189" s="1">
        <f>+ir_rice!B130</f>
        <v>0</v>
      </c>
      <c r="D189" s="1">
        <f>+ir_rice!C130</f>
        <v>0</v>
      </c>
      <c r="E189" s="1">
        <f>+ir_rice!D130</f>
        <v>0</v>
      </c>
      <c r="F189" s="1">
        <f>+ir_rice!E130</f>
        <v>0</v>
      </c>
      <c r="G189" s="1">
        <f>+ir_rice!F130</f>
        <v>0</v>
      </c>
      <c r="H189" s="1">
        <f>+ir_rice!G130</f>
        <v>0</v>
      </c>
      <c r="I189" s="1">
        <f>+ir_rice!H130</f>
        <v>0</v>
      </c>
      <c r="J189" s="1">
        <f>+ir_rice!I130</f>
        <v>0</v>
      </c>
      <c r="K189" s="1">
        <f>+ir_rice!J130</f>
        <v>0</v>
      </c>
      <c r="L189" s="1">
        <f>+ir_rice!K130</f>
        <v>0</v>
      </c>
      <c r="M189" s="1">
        <f>+ir_rice!L130</f>
        <v>0</v>
      </c>
      <c r="N189" s="1">
        <f>+ir_rice!M130</f>
        <v>8.5334350000000007E-3</v>
      </c>
      <c r="O189" s="1">
        <f>+ir_rice!N130</f>
        <v>1.1742209999999999E-2</v>
      </c>
      <c r="P189" s="1">
        <f>+ir_rice!O130</f>
        <v>1.8118909999999998E-2</v>
      </c>
      <c r="Q189" s="1">
        <f>+ir_rice!P130</f>
        <v>2.4235960000000001E-2</v>
      </c>
      <c r="R189" s="1">
        <f>+ir_rice!Q130</f>
        <v>3.5617839999999998E-2</v>
      </c>
      <c r="S189" s="1">
        <f>+ir_rice!R130</f>
        <v>4.646662E-2</v>
      </c>
      <c r="T189" s="1">
        <f>+ir_rice!S130</f>
        <v>6.5489689999999989E-2</v>
      </c>
      <c r="U189" s="1">
        <f>+ir_rice!T130</f>
        <v>8.004298E-2</v>
      </c>
      <c r="V189" s="1">
        <f>+ir_rice!U130</f>
        <v>9.9793820000000005E-2</v>
      </c>
      <c r="W189" s="1">
        <f>+ir_rice!V130</f>
        <v>9.9793820000000005E-2</v>
      </c>
      <c r="X189" s="1">
        <f>+ir_rice!W130</f>
        <v>0.1031203</v>
      </c>
      <c r="Y189" s="1">
        <f>+ir_rice!X130</f>
        <v>8.3356890000000003E-2</v>
      </c>
      <c r="Z189" s="1">
        <f>+ir_rice!Y130</f>
        <v>9.1331759999999998E-2</v>
      </c>
      <c r="AA189" s="1">
        <f>+ir_rice!Z130</f>
        <v>0.1111528</v>
      </c>
      <c r="AB189" s="1">
        <f>+ir_rice!AA130</f>
        <v>0.13941719999999999</v>
      </c>
      <c r="AC189" s="1">
        <f>+ir_rice!AB130</f>
        <v>0.18091119999999999</v>
      </c>
      <c r="AD189" s="1">
        <f>+ir_rice!AC130</f>
        <v>0.26285120000000001</v>
      </c>
      <c r="AE189" s="1">
        <f>+ir_rice!AD130</f>
        <v>0.28796709999999998</v>
      </c>
      <c r="AF189" s="1">
        <f>+ir_rice!AE130</f>
        <v>0.3130831</v>
      </c>
      <c r="AG189" s="1">
        <f>+ir_rice!AF130</f>
        <v>0.33819899999999997</v>
      </c>
      <c r="AH189" s="1">
        <f>+ir_rice!AG130</f>
        <v>0.3633152</v>
      </c>
      <c r="AI189" s="1">
        <f>+ir_rice!AH130</f>
        <v>0.38843110000000003</v>
      </c>
      <c r="AJ189" s="1">
        <f>+ir_rice!AI130</f>
        <v>0.41354709999999995</v>
      </c>
      <c r="AK189" s="1">
        <f>+ir_rice!AJ130</f>
        <v>0.43866310000000003</v>
      </c>
      <c r="AL189" s="1">
        <f>+ir_rice!AK130</f>
        <v>0.4637791</v>
      </c>
      <c r="AM189" s="1">
        <f>+ir_rice!AL130</f>
        <v>0.48889510000000003</v>
      </c>
      <c r="AN189" s="1">
        <f>+ir_rice!AM130</f>
        <v>0.51401109999999994</v>
      </c>
      <c r="AO189" s="1">
        <f>+ir_rice!AN130</f>
        <v>0.69161031632000003</v>
      </c>
      <c r="AP189" s="1">
        <f>+ir_rice!AO130</f>
        <v>0.86914327981000006</v>
      </c>
      <c r="AQ189" s="1">
        <f>+ir_rice!AP130</f>
        <v>1.0466853874300002</v>
      </c>
      <c r="AR189" s="1">
        <f>+ir_rice!AQ130</f>
        <v>1.2242420493199999</v>
      </c>
      <c r="AS189" s="1">
        <f>+ir_rice!AR130</f>
        <v>1.3673631833</v>
      </c>
      <c r="AT189" s="1">
        <f>+ir_rice!AS130</f>
        <v>1.3796925191</v>
      </c>
      <c r="AU189" s="1">
        <f>+ir_rice!AT130</f>
        <v>1.3871425844</v>
      </c>
      <c r="AV189" s="1">
        <f>+ir_rice!AU130</f>
        <v>1.4394271071</v>
      </c>
      <c r="AW189" s="1">
        <f>+ir_rice!AV130</f>
        <v>1.7509023348999999</v>
      </c>
      <c r="AX189" s="1">
        <f>+ir_rice!AW130</f>
        <v>1.8016062939999999</v>
      </c>
      <c r="AY189" s="1">
        <f>+ir_rice!AX130</f>
        <v>1.878100001</v>
      </c>
      <c r="AZ189" s="1">
        <f>+ir_rice!AY130</f>
        <v>1.9905076209999999</v>
      </c>
      <c r="BA189" s="1">
        <f>+ir_rice!AZ130</f>
        <v>2.0626420000000003</v>
      </c>
      <c r="BB189" s="1">
        <f>+ir_rice!BA130</f>
        <v>2.0234030000000001</v>
      </c>
      <c r="BC189" s="1">
        <f>+ir_rice!BB130</f>
        <v>1.9234009999999999</v>
      </c>
      <c r="BD189" s="1">
        <f>+ir_rice!BC130</f>
        <v>2.1275219999999999</v>
      </c>
      <c r="BE189" s="1">
        <f>+ir_rice!BD130</f>
        <v>1.8868498500000002</v>
      </c>
      <c r="BF189" s="1">
        <f>+ir_rice!BE130</f>
        <v>1.55939348</v>
      </c>
      <c r="BG189" s="1">
        <f>+ir_rice!BF130</f>
        <v>1.361253</v>
      </c>
      <c r="BH189" s="1">
        <f>+ir_rice!BG130</f>
        <v>1.1765820900000001</v>
      </c>
      <c r="BI189" s="1">
        <f>+ir_rice!BH130</f>
        <v>1.150301</v>
      </c>
      <c r="BJ189" s="1">
        <f>+ir_rice!BI130</f>
        <v>1.127631</v>
      </c>
      <c r="BK189" s="1">
        <f>+ir_rice!BJ130</f>
        <v>1.0808882100000001</v>
      </c>
      <c r="BL189" s="1">
        <f>+ir_rice!BK130</f>
        <v>1.1104866799999999</v>
      </c>
      <c r="BM189" s="1">
        <f>+ir_rice!BL130</f>
        <v>1.1087192799999999</v>
      </c>
      <c r="BN189" s="1">
        <f>+ir_rice!BM130</f>
        <v>1.112643</v>
      </c>
      <c r="BO189" s="1">
        <f>+ir_rice!BN130</f>
        <v>1.0769624600000001</v>
      </c>
      <c r="BP189" s="1">
        <f>+ir_rice!BO130</f>
        <v>1.0414994099999999</v>
      </c>
      <c r="BQ189" s="1">
        <f>+ir_rice!BP130</f>
        <v>1.0411104900000001</v>
      </c>
      <c r="BR189" s="1">
        <f>+ir_rice!BQ130</f>
        <v>1.0468175</v>
      </c>
      <c r="BS189" s="1">
        <f>+ir_rice!BR130</f>
        <v>1.03232068</v>
      </c>
      <c r="BT189" s="1">
        <f>+ir_rice!BS130</f>
        <v>1.00932065</v>
      </c>
      <c r="BU189" s="1">
        <f>+ir_rice!BT130</f>
        <v>1.00534024</v>
      </c>
      <c r="BV189" s="1">
        <f>+ir_rice!BU130</f>
        <v>1.00033938</v>
      </c>
      <c r="BW189" s="1">
        <f>+ir_rice!BV130</f>
        <v>0.98746765000000014</v>
      </c>
      <c r="BX189" s="1">
        <f>+ir_rice!BW130</f>
        <v>0.97416033999999996</v>
      </c>
    </row>
    <row r="190" spans="1:76" x14ac:dyDescent="0.25">
      <c r="A190" s="24" t="s">
        <v>346</v>
      </c>
      <c r="B190" t="s">
        <v>411</v>
      </c>
      <c r="C190" s="1">
        <f>+rangeland!B130</f>
        <v>0</v>
      </c>
      <c r="D190" s="1">
        <f>+rangeland!C130</f>
        <v>0</v>
      </c>
      <c r="E190" s="1">
        <f>+rangeland!D130</f>
        <v>0</v>
      </c>
      <c r="F190" s="1">
        <f>+rangeland!E130</f>
        <v>0</v>
      </c>
      <c r="G190" s="1">
        <f>+rangeland!F130</f>
        <v>0</v>
      </c>
      <c r="H190" s="1">
        <f>+rangeland!G130</f>
        <v>1.6760076200000001E-2</v>
      </c>
      <c r="I190" s="1">
        <f>+rangeland!H130</f>
        <v>2.4061358100000003E-2</v>
      </c>
      <c r="J190" s="1">
        <f>+rangeland!I130</f>
        <v>3.4345109999999998E-2</v>
      </c>
      <c r="K190" s="1">
        <f>+rangeland!J130</f>
        <v>4.8572965000000003E-2</v>
      </c>
      <c r="L190" s="1">
        <f>+rangeland!K130</f>
        <v>7.1040725000000013E-2</v>
      </c>
      <c r="M190" s="1">
        <f>+rangeland!L130</f>
        <v>9.5945820000000001E-2</v>
      </c>
      <c r="N190" s="1">
        <f>+rangeland!M130</f>
        <v>0.14802721000000002</v>
      </c>
      <c r="O190" s="1">
        <f>+rangeland!N130</f>
        <v>0.19253810000000002</v>
      </c>
      <c r="P190" s="1">
        <f>+rangeland!O130</f>
        <v>0.25922930999999999</v>
      </c>
      <c r="Q190" s="1">
        <f>+rangeland!P130</f>
        <v>0.2912904</v>
      </c>
      <c r="R190" s="1">
        <f>+rangeland!Q130</f>
        <v>0.35131399000000002</v>
      </c>
      <c r="S190" s="1">
        <f>+rangeland!R130</f>
        <v>0.40551282</v>
      </c>
      <c r="T190" s="1">
        <f>+rangeland!S130</f>
        <v>0.51712094000000008</v>
      </c>
      <c r="U190" s="1">
        <f>+rangeland!T130</f>
        <v>0.55347847000000006</v>
      </c>
      <c r="V190" s="1">
        <f>+rangeland!U130</f>
        <v>0.55331649999999999</v>
      </c>
      <c r="W190" s="1">
        <f>+rangeland!V130</f>
        <v>0.53727992000000002</v>
      </c>
      <c r="X190" s="1">
        <f>+rangeland!W130</f>
        <v>0.52702448999999996</v>
      </c>
      <c r="Y190" s="1">
        <f>+rangeland!X130</f>
        <v>0.59723049999999989</v>
      </c>
      <c r="Z190" s="1">
        <f>+rangeland!Y130</f>
        <v>0.58910520000000011</v>
      </c>
      <c r="AA190" s="1">
        <f>+rangeland!Z130</f>
        <v>0.56471440000000006</v>
      </c>
      <c r="AB190" s="1">
        <f>+rangeland!AA130</f>
        <v>0.87998490000000007</v>
      </c>
      <c r="AC190" s="1">
        <f>+rangeland!AB130</f>
        <v>1.2304091000000001</v>
      </c>
      <c r="AD190" s="1">
        <f>+rangeland!AC130</f>
        <v>1.6416633000000003</v>
      </c>
      <c r="AE190" s="1">
        <f>+rangeland!AD130</f>
        <v>1.5828207000000001</v>
      </c>
      <c r="AF190" s="1">
        <f>+rangeland!AE130</f>
        <v>1.5669497999999999</v>
      </c>
      <c r="AG190" s="1">
        <f>+rangeland!AF130</f>
        <v>1.5635919999999999</v>
      </c>
      <c r="AH190" s="1">
        <f>+rangeland!AG130</f>
        <v>1.5640307999999998</v>
      </c>
      <c r="AI190" s="1">
        <f>+rangeland!AH130</f>
        <v>1.5709679999999999</v>
      </c>
      <c r="AJ190" s="1">
        <f>+rangeland!AI130</f>
        <v>1.5764446000000001</v>
      </c>
      <c r="AK190" s="1">
        <f>+rangeland!AJ130</f>
        <v>1.5773466</v>
      </c>
      <c r="AL190" s="1">
        <f>+rangeland!AK130</f>
        <v>1.5970199</v>
      </c>
      <c r="AM190" s="1">
        <f>+rangeland!AL130</f>
        <v>1.8499599999999998</v>
      </c>
      <c r="AN190" s="1">
        <f>+rangeland!AM130</f>
        <v>1.9987606</v>
      </c>
      <c r="AO190" s="1">
        <f>+rangeland!AN130</f>
        <v>2.5517564999999998</v>
      </c>
      <c r="AP190" s="1">
        <f>+rangeland!AO130</f>
        <v>3.4199495000000004</v>
      </c>
      <c r="AQ190" s="1">
        <f>+rangeland!AP130</f>
        <v>4.8854809999999995</v>
      </c>
      <c r="AR190" s="1">
        <f>+rangeland!AQ130</f>
        <v>7.4851289999999997</v>
      </c>
      <c r="AS190" s="1">
        <f>+rangeland!AR130</f>
        <v>12.2513855</v>
      </c>
      <c r="AT190" s="1">
        <f>+rangeland!AS130</f>
        <v>21.203549200000001</v>
      </c>
      <c r="AU190" s="1">
        <f>+rangeland!AT130</f>
        <v>32.498861300000002</v>
      </c>
      <c r="AV190" s="1">
        <f>+rangeland!AU130</f>
        <v>45.776110500000001</v>
      </c>
      <c r="AW190" s="1">
        <f>+rangeland!AV130</f>
        <v>69.297487500000003</v>
      </c>
      <c r="AX190" s="1">
        <f>+rangeland!AW130</f>
        <v>98.486346299999994</v>
      </c>
      <c r="AY190" s="1">
        <f>+rangeland!AX130</f>
        <v>132.96375660000001</v>
      </c>
      <c r="AZ190" s="1">
        <f>+rangeland!AY130</f>
        <v>174.003638</v>
      </c>
      <c r="BA190" s="1">
        <f>+rangeland!AZ130</f>
        <v>223.448193</v>
      </c>
      <c r="BB190" s="1">
        <f>+rangeland!BA130</f>
        <v>271.18782099999999</v>
      </c>
      <c r="BC190" s="1">
        <f>+rangeland!BB130</f>
        <v>323.73014019999999</v>
      </c>
      <c r="BD190" s="1">
        <f>+rangeland!BC130</f>
        <v>386.10580090000002</v>
      </c>
      <c r="BE190" s="1">
        <f>+rangeland!BD130</f>
        <v>385.88143879999996</v>
      </c>
      <c r="BF190" s="1">
        <f>+rangeland!BE130</f>
        <v>385.21763829999998</v>
      </c>
      <c r="BG190" s="1">
        <f>+rangeland!BF130</f>
        <v>373.38602710000004</v>
      </c>
      <c r="BH190" s="1">
        <f>+rangeland!BG130</f>
        <v>369.17700769999999</v>
      </c>
      <c r="BI190" s="1">
        <f>+rangeland!BH130</f>
        <v>367.2244</v>
      </c>
      <c r="BJ190" s="1">
        <f>+rangeland!BI130</f>
        <v>362.65460000000002</v>
      </c>
      <c r="BK190" s="1">
        <f>+rangeland!BJ130</f>
        <v>359.5455</v>
      </c>
      <c r="BL190" s="1">
        <f>+rangeland!BK130</f>
        <v>359.28829999999999</v>
      </c>
      <c r="BM190" s="1">
        <f>+rangeland!BL130</f>
        <v>360.25060000000002</v>
      </c>
      <c r="BN190" s="1">
        <f>+rangeland!BM130</f>
        <v>356.45280000000002</v>
      </c>
      <c r="BO190" s="1">
        <f>+rangeland!BN130</f>
        <v>354.68360000000001</v>
      </c>
      <c r="BP190" s="1">
        <f>+rangeland!BO130</f>
        <v>350.84750000000003</v>
      </c>
      <c r="BQ190" s="1">
        <f>+rangeland!BP130</f>
        <v>345.34440000000001</v>
      </c>
      <c r="BR190" s="1">
        <f>+rangeland!BQ130</f>
        <v>339.73309999999998</v>
      </c>
      <c r="BS190" s="1">
        <f>+rangeland!BR130</f>
        <v>344.29379999999998</v>
      </c>
      <c r="BT190" s="1">
        <f>+rangeland!BS130</f>
        <v>341.3614</v>
      </c>
      <c r="BU190" s="1">
        <f>+rangeland!BT130</f>
        <v>337.44760000000002</v>
      </c>
      <c r="BV190" s="1">
        <f>+rangeland!BU130</f>
        <v>337.27969999999999</v>
      </c>
      <c r="BW190" s="1">
        <f>+rangeland!BV130</f>
        <v>336.4323</v>
      </c>
      <c r="BX190" s="1">
        <f>+rangeland!BW130</f>
        <v>333.32459999999998</v>
      </c>
    </row>
    <row r="191" spans="1:76" x14ac:dyDescent="0.25">
      <c r="A191" s="24" t="s">
        <v>346</v>
      </c>
      <c r="B191" t="s">
        <v>412</v>
      </c>
      <c r="C191" s="1">
        <f>+pasture!B130</f>
        <v>0</v>
      </c>
      <c r="D191" s="1">
        <f>+pasture!C130</f>
        <v>0</v>
      </c>
      <c r="E191" s="1">
        <f>+pasture!D130</f>
        <v>0</v>
      </c>
      <c r="F191" s="1">
        <f>+pasture!E130</f>
        <v>0</v>
      </c>
      <c r="G191" s="1">
        <f>+pasture!F130</f>
        <v>0</v>
      </c>
      <c r="H191" s="1">
        <f>+pasture!G130</f>
        <v>0</v>
      </c>
      <c r="I191" s="1">
        <f>+pasture!H130</f>
        <v>0</v>
      </c>
      <c r="J191" s="1">
        <f>+pasture!I130</f>
        <v>0</v>
      </c>
      <c r="K191" s="1">
        <f>+pasture!J130</f>
        <v>5.7955020000000005E-5</v>
      </c>
      <c r="L191" s="1">
        <f>+pasture!K130</f>
        <v>1.713368952E-4</v>
      </c>
      <c r="M191" s="1">
        <f>+pasture!L130</f>
        <v>4.8212856178000003E-4</v>
      </c>
      <c r="N191" s="1">
        <f>+pasture!M130</f>
        <v>2.3205574591899998E-3</v>
      </c>
      <c r="O191" s="1">
        <f>+pasture!N130</f>
        <v>9.8857166142099998E-3</v>
      </c>
      <c r="P191" s="1">
        <f>+pasture!O130</f>
        <v>4.5100832446000001E-2</v>
      </c>
      <c r="Q191" s="1">
        <f>+pasture!P130</f>
        <v>0.11077660268010002</v>
      </c>
      <c r="R191" s="1">
        <f>+pasture!Q130</f>
        <v>0.23084783607379999</v>
      </c>
      <c r="S191" s="1">
        <f>+pasture!R130</f>
        <v>0.34791375368419997</v>
      </c>
      <c r="T191" s="1">
        <f>+pasture!S130</f>
        <v>0.57517625239699988</v>
      </c>
      <c r="U191" s="1">
        <f>+pasture!T130</f>
        <v>0.74290058540000004</v>
      </c>
      <c r="V191" s="1">
        <f>+pasture!U130</f>
        <v>0.90988337080000004</v>
      </c>
      <c r="W191" s="1">
        <f>+pasture!V130</f>
        <v>0.79727093420000006</v>
      </c>
      <c r="X191" s="1">
        <f>+pasture!W130</f>
        <v>0.80694378089999996</v>
      </c>
      <c r="Y191" s="1">
        <f>+pasture!X130</f>
        <v>0.81372671730000001</v>
      </c>
      <c r="Z191" s="1">
        <f>+pasture!Y130</f>
        <v>0.96152526670000005</v>
      </c>
      <c r="AA191" s="1">
        <f>+pasture!Z130</f>
        <v>1.2789477119999999</v>
      </c>
      <c r="AB191" s="1">
        <f>+pasture!AA130</f>
        <v>1.6895803120000001</v>
      </c>
      <c r="AC191" s="1">
        <f>+pasture!AB130</f>
        <v>2.2359857799999996</v>
      </c>
      <c r="AD191" s="1">
        <f>+pasture!AC130</f>
        <v>3.23825348</v>
      </c>
      <c r="AE191" s="1">
        <f>+pasture!AD130</f>
        <v>3.5049043300000005</v>
      </c>
      <c r="AF191" s="1">
        <f>+pasture!AE130</f>
        <v>3.4618925300000001</v>
      </c>
      <c r="AG191" s="1">
        <f>+pasture!AF130</f>
        <v>3.4051630999999993</v>
      </c>
      <c r="AH191" s="1">
        <f>+pasture!AG130</f>
        <v>3.3433195700000002</v>
      </c>
      <c r="AI191" s="1">
        <f>+pasture!AH130</f>
        <v>3.2736397100000003</v>
      </c>
      <c r="AJ191" s="1">
        <f>+pasture!AI130</f>
        <v>3.1783682799999999</v>
      </c>
      <c r="AK191" s="1">
        <f>+pasture!AJ130</f>
        <v>3.0867977099999995</v>
      </c>
      <c r="AL191" s="1">
        <f>+pasture!AK130</f>
        <v>2.9756724500000002</v>
      </c>
      <c r="AM191" s="1">
        <f>+pasture!AL130</f>
        <v>2.86436614</v>
      </c>
      <c r="AN191" s="1">
        <f>+pasture!AM130</f>
        <v>2.7612053099999998</v>
      </c>
      <c r="AO191" s="1">
        <f>+pasture!AN130</f>
        <v>2.7583910600000001</v>
      </c>
      <c r="AP191" s="1">
        <f>+pasture!AO130</f>
        <v>2.7544372600000004</v>
      </c>
      <c r="AQ191" s="1">
        <f>+pasture!AP130</f>
        <v>2.75369251</v>
      </c>
      <c r="AR191" s="1">
        <f>+pasture!AQ130</f>
        <v>2.7516670599999999</v>
      </c>
      <c r="AS191" s="1">
        <f>+pasture!AR130</f>
        <v>2.7512609000000001</v>
      </c>
      <c r="AT191" s="1">
        <f>+pasture!AS130</f>
        <v>2.8008747999999999</v>
      </c>
      <c r="AU191" s="1">
        <f>+pasture!AT130</f>
        <v>2.8763421</v>
      </c>
      <c r="AV191" s="1">
        <f>+pasture!AU130</f>
        <v>3.0892490000000001</v>
      </c>
      <c r="AW191" s="1">
        <f>+pasture!AV130</f>
        <v>3.5467708</v>
      </c>
      <c r="AX191" s="1">
        <f>+pasture!AW130</f>
        <v>4.1457290000000002</v>
      </c>
      <c r="AY191" s="1">
        <f>+pasture!AX130</f>
        <v>4.8471419999999998</v>
      </c>
      <c r="AZ191" s="1">
        <f>+pasture!AY130</f>
        <v>5.7158479999999994</v>
      </c>
      <c r="BA191" s="1">
        <f>+pasture!AZ130</f>
        <v>6.8191220000000001</v>
      </c>
      <c r="BB191" s="1">
        <f>+pasture!BA130</f>
        <v>7.5585399999999998</v>
      </c>
      <c r="BC191" s="1">
        <f>+pasture!BB130</f>
        <v>8.393127999999999</v>
      </c>
      <c r="BD191" s="1">
        <f>+pasture!BC130</f>
        <v>8.4906669000000008</v>
      </c>
      <c r="BE191" s="1">
        <f>+pasture!BD130</f>
        <v>9.136270399999999</v>
      </c>
      <c r="BF191" s="1">
        <f>+pasture!BE130</f>
        <v>9.4121992999999993</v>
      </c>
      <c r="BG191" s="1">
        <f>+pasture!BF130</f>
        <v>8.8793975000000014</v>
      </c>
      <c r="BH191" s="1">
        <f>+pasture!BG130</f>
        <v>9.5261345999999989</v>
      </c>
      <c r="BI191" s="1">
        <f>+pasture!BH130</f>
        <v>9.1712350000000011</v>
      </c>
      <c r="BJ191" s="1">
        <f>+pasture!BI130</f>
        <v>8.8075910000000004</v>
      </c>
      <c r="BK191" s="1">
        <f>+pasture!BJ130</f>
        <v>8.6939880000000009</v>
      </c>
      <c r="BL191" s="1">
        <f>+pasture!BK130</f>
        <v>8.7068380000000012</v>
      </c>
      <c r="BM191" s="1">
        <f>+pasture!BL130</f>
        <v>8.6975689999999997</v>
      </c>
      <c r="BN191" s="1">
        <f>+pasture!BM130</f>
        <v>8.5296719999999997</v>
      </c>
      <c r="BO191" s="1">
        <f>+pasture!BN130</f>
        <v>8.522024</v>
      </c>
      <c r="BP191" s="1">
        <f>+pasture!BO130</f>
        <v>8.4031940000000009</v>
      </c>
      <c r="BQ191" s="1">
        <f>+pasture!BP130</f>
        <v>8.2865830000000003</v>
      </c>
      <c r="BR191" s="1">
        <f>+pasture!BQ130</f>
        <v>8.1930070000000015</v>
      </c>
      <c r="BS191" s="1">
        <f>+pasture!BR130</f>
        <v>8.243644999999999</v>
      </c>
      <c r="BT191" s="1">
        <f>+pasture!BS130</f>
        <v>8.1483089999999994</v>
      </c>
      <c r="BU191" s="1">
        <f>+pasture!BT130</f>
        <v>8.0871919999999999</v>
      </c>
      <c r="BV191" s="1">
        <f>+pasture!BU130</f>
        <v>8.114312</v>
      </c>
      <c r="BW191" s="1">
        <f>+pasture!BV130</f>
        <v>8.1332939999999994</v>
      </c>
      <c r="BX191" s="1">
        <f>+pasture!BW130</f>
        <v>8.1034790000000001</v>
      </c>
    </row>
    <row r="192" spans="1:76" x14ac:dyDescent="0.25">
      <c r="A192" s="24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</row>
    <row r="193" spans="1:76" x14ac:dyDescent="0.25">
      <c r="A193" s="24"/>
      <c r="B193" t="s">
        <v>414</v>
      </c>
      <c r="C193" s="1">
        <f>SUM(C132:C192)</f>
        <v>0</v>
      </c>
      <c r="D193" s="1">
        <f t="shared" ref="D193:BO193" si="12">SUM(D132:D192)</f>
        <v>0</v>
      </c>
      <c r="E193" s="1">
        <f t="shared" si="12"/>
        <v>1.066907269E-2</v>
      </c>
      <c r="F193" s="1">
        <f t="shared" si="12"/>
        <v>2.1833306963900001</v>
      </c>
      <c r="G193" s="1">
        <f t="shared" si="12"/>
        <v>16.044117414399999</v>
      </c>
      <c r="H193" s="1">
        <f t="shared" si="12"/>
        <v>42.1345786250616</v>
      </c>
      <c r="I193" s="1">
        <f t="shared" si="12"/>
        <v>76.086095051299196</v>
      </c>
      <c r="J193" s="1">
        <f t="shared" si="12"/>
        <v>121.10907538309</v>
      </c>
      <c r="K193" s="1">
        <f t="shared" si="12"/>
        <v>185.91583796969994</v>
      </c>
      <c r="L193" s="1">
        <f t="shared" si="12"/>
        <v>268.51815940885518</v>
      </c>
      <c r="M193" s="1">
        <f t="shared" si="12"/>
        <v>440.48606503534182</v>
      </c>
      <c r="N193" s="1">
        <f t="shared" si="12"/>
        <v>404.53529064627349</v>
      </c>
      <c r="O193" s="1">
        <f t="shared" si="12"/>
        <v>409.94904452645733</v>
      </c>
      <c r="P193" s="1">
        <f t="shared" si="12"/>
        <v>396.96224718168492</v>
      </c>
      <c r="Q193" s="1">
        <f t="shared" si="12"/>
        <v>407.98941632037025</v>
      </c>
      <c r="R193" s="1">
        <f t="shared" si="12"/>
        <v>420.68153812376306</v>
      </c>
      <c r="S193" s="1">
        <f t="shared" si="12"/>
        <v>442.07402268783119</v>
      </c>
      <c r="T193" s="1">
        <f t="shared" si="12"/>
        <v>458.81596963375665</v>
      </c>
      <c r="U193" s="1">
        <f t="shared" si="12"/>
        <v>483.60189181881634</v>
      </c>
      <c r="V193" s="1">
        <f t="shared" si="12"/>
        <v>530.2210176319827</v>
      </c>
      <c r="W193" s="1">
        <f t="shared" si="12"/>
        <v>552.49658035003893</v>
      </c>
      <c r="X193" s="1">
        <f t="shared" si="12"/>
        <v>669.31733866049751</v>
      </c>
      <c r="Y193" s="1">
        <f t="shared" si="12"/>
        <v>749.81049443719326</v>
      </c>
      <c r="Z193" s="1">
        <f t="shared" si="12"/>
        <v>765.48271644258284</v>
      </c>
      <c r="AA193" s="1">
        <f t="shared" si="12"/>
        <v>712.86409167089175</v>
      </c>
      <c r="AB193" s="1">
        <f t="shared" si="12"/>
        <v>778.6158864578847</v>
      </c>
      <c r="AC193" s="1">
        <f t="shared" si="12"/>
        <v>856.18409332526596</v>
      </c>
      <c r="AD193" s="1">
        <f t="shared" si="12"/>
        <v>962.39891150224025</v>
      </c>
      <c r="AE193" s="1">
        <f t="shared" si="12"/>
        <v>977.40402875138</v>
      </c>
      <c r="AF193" s="1">
        <f t="shared" si="12"/>
        <v>1009.8609570555799</v>
      </c>
      <c r="AG193" s="1">
        <f t="shared" si="12"/>
        <v>1037.0734926504401</v>
      </c>
      <c r="AH193" s="1">
        <f t="shared" si="12"/>
        <v>1068.6333926211098</v>
      </c>
      <c r="AI193" s="1">
        <f t="shared" si="12"/>
        <v>1113.5355525401696</v>
      </c>
      <c r="AJ193" s="1">
        <f t="shared" si="12"/>
        <v>1153.5729194716203</v>
      </c>
      <c r="AK193" s="1">
        <f t="shared" si="12"/>
        <v>1196.3016569926201</v>
      </c>
      <c r="AL193" s="1">
        <f t="shared" si="12"/>
        <v>1259.3411112223203</v>
      </c>
      <c r="AM193" s="1">
        <f t="shared" si="12"/>
        <v>1308.6764561042796</v>
      </c>
      <c r="AN193" s="1">
        <f t="shared" si="12"/>
        <v>1347.9127216628399</v>
      </c>
      <c r="AO193" s="1">
        <f t="shared" si="12"/>
        <v>1429.9924289306498</v>
      </c>
      <c r="AP193" s="1">
        <f t="shared" si="12"/>
        <v>1491.0037941644705</v>
      </c>
      <c r="AQ193" s="1">
        <f t="shared" si="12"/>
        <v>1581.8369254533209</v>
      </c>
      <c r="AR193" s="1">
        <f t="shared" si="12"/>
        <v>1679.9430432205095</v>
      </c>
      <c r="AS193" s="1">
        <f t="shared" si="12"/>
        <v>1777.8971494195898</v>
      </c>
      <c r="AT193" s="1">
        <f t="shared" si="12"/>
        <v>1878.4239844612407</v>
      </c>
      <c r="AU193" s="1">
        <f t="shared" si="12"/>
        <v>1910.8781551652798</v>
      </c>
      <c r="AV193" s="1">
        <f t="shared" si="12"/>
        <v>2085.2249769396904</v>
      </c>
      <c r="AW193" s="1">
        <f t="shared" si="12"/>
        <v>2258.8459044299993</v>
      </c>
      <c r="AX193" s="1">
        <f t="shared" si="12"/>
        <v>2506.8355030606008</v>
      </c>
      <c r="AY193" s="1">
        <f t="shared" si="12"/>
        <v>2759.2718711359994</v>
      </c>
      <c r="AZ193" s="1">
        <f t="shared" si="12"/>
        <v>2940.6057108309997</v>
      </c>
      <c r="BA193" s="1">
        <f t="shared" si="12"/>
        <v>3198.5714222339998</v>
      </c>
      <c r="BB193" s="1">
        <f t="shared" si="12"/>
        <v>3548.8288083689999</v>
      </c>
      <c r="BC193" s="1">
        <f t="shared" si="12"/>
        <v>3836.6043017940001</v>
      </c>
      <c r="BD193" s="1">
        <f t="shared" si="12"/>
        <v>4377.1277397220001</v>
      </c>
      <c r="BE193" s="1">
        <f t="shared" si="12"/>
        <v>4478.2651355820008</v>
      </c>
      <c r="BF193" s="1">
        <f t="shared" si="12"/>
        <v>4595.4044179349985</v>
      </c>
      <c r="BG193" s="1">
        <f t="shared" si="12"/>
        <v>4793.5627838440023</v>
      </c>
      <c r="BH193" s="1">
        <f t="shared" si="12"/>
        <v>4840.3340877230021</v>
      </c>
      <c r="BI193" s="1">
        <f t="shared" si="12"/>
        <v>4848.9820019429981</v>
      </c>
      <c r="BJ193" s="1">
        <f t="shared" si="12"/>
        <v>4841.5533894729997</v>
      </c>
      <c r="BK193" s="1">
        <f t="shared" si="12"/>
        <v>4831.2226680690019</v>
      </c>
      <c r="BL193" s="1">
        <f t="shared" si="12"/>
        <v>4845.2687067759989</v>
      </c>
      <c r="BM193" s="1">
        <f t="shared" si="12"/>
        <v>4834.4200423230013</v>
      </c>
      <c r="BN193" s="1">
        <f t="shared" si="12"/>
        <v>4833.3231462579988</v>
      </c>
      <c r="BO193" s="1">
        <f t="shared" si="12"/>
        <v>4826.3817102110006</v>
      </c>
      <c r="BP193" s="1">
        <f t="shared" ref="BP193:BX193" si="13">SUM(BP132:BP192)</f>
        <v>4828.9641399370003</v>
      </c>
      <c r="BQ193" s="1">
        <f t="shared" si="13"/>
        <v>4829.9677256169989</v>
      </c>
      <c r="BR193" s="1">
        <f t="shared" si="13"/>
        <v>4847.4875711200002</v>
      </c>
      <c r="BS193" s="1">
        <f t="shared" si="13"/>
        <v>4844.0861341189984</v>
      </c>
      <c r="BT193" s="1">
        <f t="shared" si="13"/>
        <v>4857.8554140573024</v>
      </c>
      <c r="BU193" s="1">
        <f t="shared" si="13"/>
        <v>4855.4298867392999</v>
      </c>
      <c r="BV193" s="1">
        <f t="shared" si="13"/>
        <v>4873.1830075373991</v>
      </c>
      <c r="BW193" s="1">
        <f t="shared" si="13"/>
        <v>4878.297563903503</v>
      </c>
      <c r="BX193" s="1">
        <f t="shared" si="13"/>
        <v>4890.0284769887003</v>
      </c>
    </row>
    <row r="195" spans="1:76" x14ac:dyDescent="0.25">
      <c r="C195" s="2">
        <v>-10000</v>
      </c>
      <c r="D195" s="2">
        <v>-9000</v>
      </c>
      <c r="E195" s="2">
        <v>-8000</v>
      </c>
      <c r="F195" s="2">
        <v>-7000</v>
      </c>
      <c r="G195" s="2">
        <v>-6000</v>
      </c>
      <c r="H195" s="2">
        <v>-5000</v>
      </c>
      <c r="I195" s="2">
        <v>-4000</v>
      </c>
      <c r="J195" s="2">
        <v>-3000</v>
      </c>
      <c r="K195" s="2">
        <v>-2000</v>
      </c>
      <c r="L195" s="2">
        <v>-1000</v>
      </c>
      <c r="M195" s="2">
        <v>0</v>
      </c>
      <c r="N195" s="2">
        <v>100</v>
      </c>
      <c r="O195" s="2">
        <v>200</v>
      </c>
      <c r="P195" s="2">
        <v>300</v>
      </c>
      <c r="Q195" s="2">
        <v>400</v>
      </c>
      <c r="R195" s="2">
        <v>500</v>
      </c>
      <c r="S195" s="2">
        <v>600</v>
      </c>
      <c r="T195" s="2">
        <v>700</v>
      </c>
      <c r="U195" s="2">
        <v>800</v>
      </c>
      <c r="V195" s="2">
        <v>900</v>
      </c>
      <c r="W195" s="2">
        <v>1000</v>
      </c>
      <c r="X195" s="2">
        <v>1100</v>
      </c>
      <c r="Y195" s="2">
        <v>1200</v>
      </c>
      <c r="Z195" s="2">
        <v>1300</v>
      </c>
      <c r="AA195" s="2">
        <v>1400</v>
      </c>
      <c r="AB195" s="2">
        <v>1500</v>
      </c>
      <c r="AC195" s="2">
        <v>1600</v>
      </c>
      <c r="AD195" s="2">
        <v>1700</v>
      </c>
      <c r="AE195" s="2">
        <v>1710</v>
      </c>
      <c r="AF195" s="2">
        <v>1720</v>
      </c>
      <c r="AG195" s="2">
        <v>1730</v>
      </c>
      <c r="AH195" s="2">
        <v>1740</v>
      </c>
      <c r="AI195" s="2">
        <v>1750</v>
      </c>
      <c r="AJ195" s="2">
        <v>1760</v>
      </c>
      <c r="AK195" s="2">
        <v>1770</v>
      </c>
      <c r="AL195" s="2">
        <v>1780</v>
      </c>
      <c r="AM195" s="2">
        <v>1790</v>
      </c>
      <c r="AN195" s="2">
        <v>1800</v>
      </c>
      <c r="AO195" s="2">
        <v>1810</v>
      </c>
      <c r="AP195" s="2">
        <v>1820</v>
      </c>
      <c r="AQ195" s="2">
        <v>1830</v>
      </c>
      <c r="AR195" s="2">
        <v>1840</v>
      </c>
      <c r="AS195" s="2">
        <v>1850</v>
      </c>
      <c r="AT195" s="2">
        <v>1860</v>
      </c>
      <c r="AU195" s="2">
        <v>1870</v>
      </c>
      <c r="AV195" s="2">
        <v>1880</v>
      </c>
      <c r="AW195" s="2">
        <v>1890</v>
      </c>
      <c r="AX195" s="2">
        <v>1900</v>
      </c>
      <c r="AY195" s="2">
        <v>1910</v>
      </c>
      <c r="AZ195" s="2">
        <v>1920</v>
      </c>
      <c r="BA195" s="2">
        <v>1930</v>
      </c>
      <c r="BB195" s="2">
        <v>1940</v>
      </c>
      <c r="BC195" s="2">
        <v>1950</v>
      </c>
      <c r="BD195" s="2">
        <v>1960</v>
      </c>
      <c r="BE195" s="2">
        <v>1970</v>
      </c>
      <c r="BF195" s="2">
        <v>1980</v>
      </c>
      <c r="BG195" s="2">
        <v>1990</v>
      </c>
      <c r="BH195" s="2">
        <v>2000</v>
      </c>
      <c r="BI195" s="2">
        <v>2001</v>
      </c>
      <c r="BJ195" s="2">
        <v>2002</v>
      </c>
      <c r="BK195" s="2">
        <v>2003</v>
      </c>
      <c r="BL195" s="2">
        <v>2004</v>
      </c>
      <c r="BM195" s="2">
        <v>2005</v>
      </c>
      <c r="BN195" s="2">
        <v>2006</v>
      </c>
      <c r="BO195" s="2">
        <v>2007</v>
      </c>
      <c r="BP195" s="2">
        <v>2008</v>
      </c>
      <c r="BQ195" s="2">
        <v>2009</v>
      </c>
      <c r="BR195" s="2">
        <v>2010</v>
      </c>
      <c r="BS195" s="2">
        <v>2011</v>
      </c>
      <c r="BT195" s="2">
        <v>2012</v>
      </c>
      <c r="BU195" s="2">
        <v>2013</v>
      </c>
      <c r="BV195" s="2">
        <v>2014</v>
      </c>
      <c r="BW195" s="2">
        <v>2015</v>
      </c>
      <c r="BX195" s="2">
        <v>2016</v>
      </c>
    </row>
    <row r="196" spans="1:76" x14ac:dyDescent="0.25">
      <c r="B196" t="s">
        <v>407</v>
      </c>
      <c r="C196" s="1">
        <f t="shared" ref="C196:AH196" si="14">+C132+C138+C144+C150+C156+C162+C168+C174+C180+C186</f>
        <v>0</v>
      </c>
      <c r="D196" s="1">
        <f t="shared" si="14"/>
        <v>0</v>
      </c>
      <c r="E196" s="1">
        <f t="shared" si="14"/>
        <v>1.004954659E-2</v>
      </c>
      <c r="F196" s="1">
        <f t="shared" si="14"/>
        <v>1.7945062047</v>
      </c>
      <c r="G196" s="1">
        <f t="shared" si="14"/>
        <v>3.8685637610000003</v>
      </c>
      <c r="H196" s="1">
        <f t="shared" si="14"/>
        <v>10.133610252999999</v>
      </c>
      <c r="I196" s="1">
        <f t="shared" si="14"/>
        <v>26.894463094999995</v>
      </c>
      <c r="J196" s="1">
        <f t="shared" si="14"/>
        <v>46.902283306600005</v>
      </c>
      <c r="K196" s="1">
        <f t="shared" si="14"/>
        <v>70.699360631000005</v>
      </c>
      <c r="L196" s="1">
        <f t="shared" si="14"/>
        <v>114.04090808100001</v>
      </c>
      <c r="M196" s="1">
        <f t="shared" si="14"/>
        <v>192.46526338499999</v>
      </c>
      <c r="N196" s="1">
        <f t="shared" si="14"/>
        <v>192.19873530800001</v>
      </c>
      <c r="O196" s="1">
        <f t="shared" si="14"/>
        <v>189.62545170099997</v>
      </c>
      <c r="P196" s="1">
        <f t="shared" si="14"/>
        <v>176.25462473000002</v>
      </c>
      <c r="Q196" s="1">
        <f t="shared" si="14"/>
        <v>172.33798480000002</v>
      </c>
      <c r="R196" s="1">
        <f t="shared" si="14"/>
        <v>166.86167148999996</v>
      </c>
      <c r="S196" s="1">
        <f t="shared" si="14"/>
        <v>165.60260251</v>
      </c>
      <c r="T196" s="1">
        <f t="shared" si="14"/>
        <v>163.77320370000001</v>
      </c>
      <c r="U196" s="1">
        <f t="shared" si="14"/>
        <v>163.42997252999999</v>
      </c>
      <c r="V196" s="1">
        <f t="shared" si="14"/>
        <v>174.44784088</v>
      </c>
      <c r="W196" s="1">
        <f t="shared" si="14"/>
        <v>177.81763867000001</v>
      </c>
      <c r="X196" s="1">
        <f t="shared" si="14"/>
        <v>212.68224775000002</v>
      </c>
      <c r="Y196" s="1">
        <f t="shared" si="14"/>
        <v>242.00860140999995</v>
      </c>
      <c r="Z196" s="1">
        <f t="shared" si="14"/>
        <v>246.88288116000001</v>
      </c>
      <c r="AA196" s="1">
        <f t="shared" si="14"/>
        <v>219.64726470999997</v>
      </c>
      <c r="AB196" s="1">
        <f t="shared" si="14"/>
        <v>252.96738138631</v>
      </c>
      <c r="AC196" s="1">
        <f t="shared" si="14"/>
        <v>264.21591572</v>
      </c>
      <c r="AD196" s="1">
        <f t="shared" si="14"/>
        <v>284.85712696000002</v>
      </c>
      <c r="AE196" s="1">
        <f t="shared" si="14"/>
        <v>296.52360441000002</v>
      </c>
      <c r="AF196" s="1">
        <f t="shared" si="14"/>
        <v>308.69178827000002</v>
      </c>
      <c r="AG196" s="1">
        <f t="shared" si="14"/>
        <v>319.92511665000001</v>
      </c>
      <c r="AH196" s="1">
        <f t="shared" si="14"/>
        <v>330.79485500999999</v>
      </c>
      <c r="AI196" s="1">
        <f t="shared" ref="AI196:BN196" si="15">+AI132+AI138+AI144+AI150+AI156+AI162+AI168+AI174+AI180+AI186</f>
        <v>344.64392824999999</v>
      </c>
      <c r="AJ196" s="1">
        <f t="shared" si="15"/>
        <v>356.32789975999998</v>
      </c>
      <c r="AK196" s="1">
        <f t="shared" si="15"/>
        <v>368.66286660999998</v>
      </c>
      <c r="AL196" s="1">
        <f t="shared" si="15"/>
        <v>382.22433070999995</v>
      </c>
      <c r="AM196" s="1">
        <f t="shared" si="15"/>
        <v>397.37564372000003</v>
      </c>
      <c r="AN196" s="1">
        <f t="shared" si="15"/>
        <v>415.46360812000006</v>
      </c>
      <c r="AO196" s="1">
        <f t="shared" si="15"/>
        <v>434.18217569999996</v>
      </c>
      <c r="AP196" s="1">
        <f t="shared" si="15"/>
        <v>453.99501269999996</v>
      </c>
      <c r="AQ196" s="1">
        <f t="shared" si="15"/>
        <v>477.65304950000001</v>
      </c>
      <c r="AR196" s="1">
        <f t="shared" si="15"/>
        <v>511.35580800000002</v>
      </c>
      <c r="AS196" s="1">
        <f t="shared" si="15"/>
        <v>544.16470570000001</v>
      </c>
      <c r="AT196" s="1">
        <f t="shared" si="15"/>
        <v>581.11888439999996</v>
      </c>
      <c r="AU196" s="1">
        <f t="shared" si="15"/>
        <v>606.67072059999998</v>
      </c>
      <c r="AV196" s="1">
        <f t="shared" si="15"/>
        <v>667.15157359999989</v>
      </c>
      <c r="AW196" s="1">
        <f t="shared" si="15"/>
        <v>722.65830249999999</v>
      </c>
      <c r="AX196" s="1">
        <f t="shared" si="15"/>
        <v>777.08992610000007</v>
      </c>
      <c r="AY196" s="1">
        <f t="shared" si="15"/>
        <v>856.24120000000005</v>
      </c>
      <c r="AZ196" s="1">
        <f t="shared" si="15"/>
        <v>887.90113200000008</v>
      </c>
      <c r="BA196" s="1">
        <f t="shared" si="15"/>
        <v>957.97204199999999</v>
      </c>
      <c r="BB196" s="1">
        <f t="shared" si="15"/>
        <v>1031.5464240000001</v>
      </c>
      <c r="BC196" s="1">
        <f t="shared" si="15"/>
        <v>1091.0276329999999</v>
      </c>
      <c r="BD196" s="1">
        <f t="shared" si="15"/>
        <v>1198.6546489999998</v>
      </c>
      <c r="BE196" s="1">
        <f t="shared" si="15"/>
        <v>1233.138177</v>
      </c>
      <c r="BF196" s="1">
        <f t="shared" si="15"/>
        <v>1233.473377</v>
      </c>
      <c r="BG196" s="1">
        <f t="shared" si="15"/>
        <v>1270.997157</v>
      </c>
      <c r="BH196" s="1">
        <f t="shared" si="15"/>
        <v>1236.7902340000001</v>
      </c>
      <c r="BI196" s="1">
        <f t="shared" si="15"/>
        <v>1242.767331</v>
      </c>
      <c r="BJ196" s="1">
        <f t="shared" si="15"/>
        <v>1237.6541609999999</v>
      </c>
      <c r="BK196" s="1">
        <f t="shared" si="15"/>
        <v>1236.2729039999999</v>
      </c>
      <c r="BL196" s="1">
        <f t="shared" si="15"/>
        <v>1242.527327</v>
      </c>
      <c r="BM196" s="1">
        <f t="shared" si="15"/>
        <v>1238.1283040000001</v>
      </c>
      <c r="BN196" s="1">
        <f t="shared" si="15"/>
        <v>1236.3487439999999</v>
      </c>
      <c r="BO196" s="1">
        <f t="shared" ref="BO196:BX196" si="16">+BO132+BO138+BO144+BO150+BO156+BO162+BO168+BO174+BO180+BO186</f>
        <v>1229.2715930000002</v>
      </c>
      <c r="BP196" s="1">
        <f t="shared" si="16"/>
        <v>1232.1349460000001</v>
      </c>
      <c r="BQ196" s="1">
        <f t="shared" si="16"/>
        <v>1237.989728</v>
      </c>
      <c r="BR196" s="1">
        <f t="shared" si="16"/>
        <v>1234.2235840000001</v>
      </c>
      <c r="BS196" s="1">
        <f t="shared" si="16"/>
        <v>1247.7540529999999</v>
      </c>
      <c r="BT196" s="1">
        <f t="shared" si="16"/>
        <v>1261.4189730000001</v>
      </c>
      <c r="BU196" s="1">
        <f t="shared" si="16"/>
        <v>1260.1018179999999</v>
      </c>
      <c r="BV196" s="1">
        <f t="shared" si="16"/>
        <v>1275.8302259999998</v>
      </c>
      <c r="BW196" s="1">
        <f t="shared" si="16"/>
        <v>1279.651447</v>
      </c>
      <c r="BX196" s="1">
        <f t="shared" si="16"/>
        <v>1292.6421369999998</v>
      </c>
    </row>
    <row r="197" spans="1:76" x14ac:dyDescent="0.25">
      <c r="B197" t="s">
        <v>408</v>
      </c>
      <c r="C197" s="1">
        <f t="shared" ref="C197:AH197" si="17">+C133+C139+C145+C151+C157+C163+C169+C175+C181+C187</f>
        <v>0</v>
      </c>
      <c r="D197" s="1">
        <f t="shared" si="17"/>
        <v>0</v>
      </c>
      <c r="E197" s="1">
        <f t="shared" si="17"/>
        <v>0</v>
      </c>
      <c r="F197" s="1">
        <f t="shared" si="17"/>
        <v>1.4489271000000001E-3</v>
      </c>
      <c r="G197" s="1">
        <f t="shared" si="17"/>
        <v>3.9101227000000002E-2</v>
      </c>
      <c r="H197" s="1">
        <f t="shared" si="17"/>
        <v>0.18158547</v>
      </c>
      <c r="I197" s="1">
        <f t="shared" si="17"/>
        <v>0.97480821999999989</v>
      </c>
      <c r="J197" s="1">
        <f t="shared" si="17"/>
        <v>1.17980419</v>
      </c>
      <c r="K197" s="1">
        <f t="shared" si="17"/>
        <v>1.3334645300000001</v>
      </c>
      <c r="L197" s="1">
        <f t="shared" si="17"/>
        <v>1.6801971369999997</v>
      </c>
      <c r="M197" s="1">
        <f t="shared" si="17"/>
        <v>2.1501760779999994</v>
      </c>
      <c r="N197" s="1">
        <f t="shared" si="17"/>
        <v>2.2037623060742604</v>
      </c>
      <c r="O197" s="1">
        <f t="shared" si="17"/>
        <v>2.36706741137316</v>
      </c>
      <c r="P197" s="1">
        <f t="shared" si="17"/>
        <v>2.8085399936689699</v>
      </c>
      <c r="Q197" s="1">
        <f t="shared" si="17"/>
        <v>2.7032943069201001</v>
      </c>
      <c r="R197" s="1">
        <f t="shared" si="17"/>
        <v>2.6046088112993</v>
      </c>
      <c r="S197" s="1">
        <f t="shared" si="17"/>
        <v>2.3923715419269405</v>
      </c>
      <c r="T197" s="1">
        <f t="shared" si="17"/>
        <v>2.6847703453397398</v>
      </c>
      <c r="U197" s="1">
        <f t="shared" si="17"/>
        <v>2.9662570488365501</v>
      </c>
      <c r="V197" s="1">
        <f t="shared" si="17"/>
        <v>3.0926757867025705</v>
      </c>
      <c r="W197" s="1">
        <f t="shared" si="17"/>
        <v>3.2114480383490003</v>
      </c>
      <c r="X197" s="1">
        <f t="shared" si="17"/>
        <v>2.5335018484173002</v>
      </c>
      <c r="Y197" s="1">
        <f t="shared" si="17"/>
        <v>2.3359339303431899</v>
      </c>
      <c r="Z197" s="1">
        <f t="shared" si="17"/>
        <v>2.3960399230525007</v>
      </c>
      <c r="AA197" s="1">
        <f t="shared" si="17"/>
        <v>2.0987223134919</v>
      </c>
      <c r="AB197" s="1">
        <f t="shared" si="17"/>
        <v>2.0648237460750605</v>
      </c>
      <c r="AC197" s="1">
        <f t="shared" si="17"/>
        <v>1.9525984197562001</v>
      </c>
      <c r="AD197" s="1">
        <f t="shared" si="17"/>
        <v>1.7951580649400001</v>
      </c>
      <c r="AE197" s="1">
        <f t="shared" si="17"/>
        <v>1.9861379404100004</v>
      </c>
      <c r="AF197" s="1">
        <f t="shared" si="17"/>
        <v>2.1483147315600002</v>
      </c>
      <c r="AG197" s="1">
        <f t="shared" si="17"/>
        <v>2.3244213109099996</v>
      </c>
      <c r="AH197" s="1">
        <f t="shared" si="17"/>
        <v>2.4933721313100001</v>
      </c>
      <c r="AI197" s="1">
        <f t="shared" ref="AI197:BN197" si="18">+AI133+AI139+AI145+AI151+AI157+AI163+AI169+AI175+AI181+AI187</f>
        <v>2.6663954810400003</v>
      </c>
      <c r="AJ197" s="1">
        <f t="shared" si="18"/>
        <v>2.8399092653999998</v>
      </c>
      <c r="AK197" s="1">
        <f t="shared" si="18"/>
        <v>3.0142695342000003</v>
      </c>
      <c r="AL197" s="1">
        <f t="shared" si="18"/>
        <v>3.1886907338200001</v>
      </c>
      <c r="AM197" s="1">
        <f t="shared" si="18"/>
        <v>3.3631442001799998</v>
      </c>
      <c r="AN197" s="1">
        <f t="shared" si="18"/>
        <v>3.5374259223199993</v>
      </c>
      <c r="AO197" s="1">
        <f t="shared" si="18"/>
        <v>5.9863983947999992</v>
      </c>
      <c r="AP197" s="1">
        <f t="shared" si="18"/>
        <v>8.5968898851999995</v>
      </c>
      <c r="AQ197" s="1">
        <f t="shared" si="18"/>
        <v>11.041240170989999</v>
      </c>
      <c r="AR197" s="1">
        <f t="shared" si="18"/>
        <v>13.48248231669</v>
      </c>
      <c r="AS197" s="1">
        <f t="shared" si="18"/>
        <v>15.57672664429</v>
      </c>
      <c r="AT197" s="1">
        <f t="shared" si="18"/>
        <v>17.618400642140003</v>
      </c>
      <c r="AU197" s="1">
        <f t="shared" si="18"/>
        <v>21.130858378879999</v>
      </c>
      <c r="AV197" s="1">
        <f t="shared" si="18"/>
        <v>23.320698513589999</v>
      </c>
      <c r="AW197" s="1">
        <f t="shared" si="18"/>
        <v>24.1263069281</v>
      </c>
      <c r="AX197" s="1">
        <f t="shared" si="18"/>
        <v>27.017875680599996</v>
      </c>
      <c r="AY197" s="1">
        <f t="shared" si="18"/>
        <v>37.351078233000003</v>
      </c>
      <c r="AZ197" s="1">
        <f t="shared" si="18"/>
        <v>44.239750380000004</v>
      </c>
      <c r="BA197" s="1">
        <f t="shared" si="18"/>
        <v>53.792998900000001</v>
      </c>
      <c r="BB197" s="1">
        <f t="shared" si="18"/>
        <v>65.021416869999996</v>
      </c>
      <c r="BC197" s="1">
        <f t="shared" si="18"/>
        <v>72.861954670000003</v>
      </c>
      <c r="BD197" s="1">
        <f t="shared" si="18"/>
        <v>91.910043699999989</v>
      </c>
      <c r="BE197" s="1">
        <f t="shared" si="18"/>
        <v>102.2946685</v>
      </c>
      <c r="BF197" s="1">
        <f t="shared" si="18"/>
        <v>124.83195500000001</v>
      </c>
      <c r="BG197" s="1">
        <f t="shared" si="18"/>
        <v>151.24345249999999</v>
      </c>
      <c r="BH197" s="1">
        <f t="shared" si="18"/>
        <v>176.15433839999997</v>
      </c>
      <c r="BI197" s="1">
        <f t="shared" si="18"/>
        <v>180.75861170000002</v>
      </c>
      <c r="BJ197" s="1">
        <f t="shared" si="18"/>
        <v>185.08164859999999</v>
      </c>
      <c r="BK197" s="1">
        <f t="shared" si="18"/>
        <v>189.81245910000001</v>
      </c>
      <c r="BL197" s="1">
        <f t="shared" si="18"/>
        <v>190.7034415</v>
      </c>
      <c r="BM197" s="1">
        <f t="shared" si="18"/>
        <v>190.55892309999999</v>
      </c>
      <c r="BN197" s="1">
        <f t="shared" si="18"/>
        <v>190.64188389999998</v>
      </c>
      <c r="BO197" s="1">
        <f t="shared" ref="BO197:BX197" si="19">+BO133+BO139+BO145+BO151+BO157+BO163+BO169+BO175+BO181+BO187</f>
        <v>190.79220079999999</v>
      </c>
      <c r="BP197" s="1">
        <f t="shared" si="19"/>
        <v>189.43797530000001</v>
      </c>
      <c r="BQ197" s="1">
        <f t="shared" si="19"/>
        <v>191.582393</v>
      </c>
      <c r="BR197" s="1">
        <f t="shared" si="19"/>
        <v>193.38835479999997</v>
      </c>
      <c r="BS197" s="1">
        <f t="shared" si="19"/>
        <v>193.39652130000002</v>
      </c>
      <c r="BT197" s="1">
        <f t="shared" si="19"/>
        <v>195.09316150000004</v>
      </c>
      <c r="BU197" s="1">
        <f t="shared" si="19"/>
        <v>196.39991759999998</v>
      </c>
      <c r="BV197" s="1">
        <f t="shared" si="19"/>
        <v>197.97628570000001</v>
      </c>
      <c r="BW197" s="1">
        <f t="shared" si="19"/>
        <v>199.02338349999999</v>
      </c>
      <c r="BX197" s="1">
        <f t="shared" si="19"/>
        <v>199.80150760000001</v>
      </c>
    </row>
    <row r="198" spans="1:76" x14ac:dyDescent="0.25">
      <c r="B198" s="5" t="s">
        <v>409</v>
      </c>
      <c r="C198" s="1">
        <f t="shared" ref="C198:AH198" si="20">+C134+C140+C146+C152+C158+C164+C170+C176+C182+C188</f>
        <v>0</v>
      </c>
      <c r="D198" s="1">
        <f t="shared" si="20"/>
        <v>0</v>
      </c>
      <c r="E198" s="1">
        <f t="shared" si="20"/>
        <v>6.1952610000000005E-4</v>
      </c>
      <c r="F198" s="1">
        <f t="shared" si="20"/>
        <v>9.2210345899999997E-3</v>
      </c>
      <c r="G198" s="1">
        <f t="shared" si="20"/>
        <v>1.8403865700000001E-2</v>
      </c>
      <c r="H198" s="1">
        <f t="shared" si="20"/>
        <v>5.0777651599999994E-2</v>
      </c>
      <c r="I198" s="1">
        <f t="shared" si="20"/>
        <v>5.2287395799999997E-2</v>
      </c>
      <c r="J198" s="1">
        <f t="shared" si="20"/>
        <v>9.7525093599999987E-2</v>
      </c>
      <c r="K198" s="1">
        <f t="shared" si="20"/>
        <v>0.1927578559</v>
      </c>
      <c r="L198" s="1">
        <f t="shared" si="20"/>
        <v>0.37442534493000007</v>
      </c>
      <c r="M198" s="1">
        <f t="shared" si="20"/>
        <v>1.0369625983199999</v>
      </c>
      <c r="N198" s="1">
        <f t="shared" si="20"/>
        <v>0.94739963117000003</v>
      </c>
      <c r="O198" s="1">
        <f t="shared" si="20"/>
        <v>0.8981678969700001</v>
      </c>
      <c r="P198" s="1">
        <f t="shared" si="20"/>
        <v>0.98206880686999998</v>
      </c>
      <c r="Q198" s="1">
        <f t="shared" si="20"/>
        <v>1.1052393551699999</v>
      </c>
      <c r="R198" s="1">
        <f t="shared" si="20"/>
        <v>1.25752875198</v>
      </c>
      <c r="S198" s="1">
        <f t="shared" si="20"/>
        <v>1.4253167374000002</v>
      </c>
      <c r="T198" s="1">
        <f t="shared" si="20"/>
        <v>1.6153627537999999</v>
      </c>
      <c r="U198" s="1">
        <f t="shared" si="20"/>
        <v>1.7696934176999999</v>
      </c>
      <c r="V198" s="1">
        <f t="shared" si="20"/>
        <v>1.9203155525</v>
      </c>
      <c r="W198" s="1">
        <f t="shared" si="20"/>
        <v>1.9678583880000002</v>
      </c>
      <c r="X198" s="1">
        <f t="shared" si="20"/>
        <v>2.6892750858999999</v>
      </c>
      <c r="Y198" s="1">
        <f t="shared" si="20"/>
        <v>3.1137178760000004</v>
      </c>
      <c r="Z198" s="1">
        <f t="shared" si="20"/>
        <v>2.8284939052000002</v>
      </c>
      <c r="AA198" s="1">
        <f t="shared" si="20"/>
        <v>2.9532539221999996</v>
      </c>
      <c r="AB198" s="1">
        <f t="shared" si="20"/>
        <v>3.3973555105000002</v>
      </c>
      <c r="AC198" s="1">
        <f t="shared" si="20"/>
        <v>4.0215310095100003</v>
      </c>
      <c r="AD198" s="1">
        <f t="shared" si="20"/>
        <v>5.1740647856299997</v>
      </c>
      <c r="AE198" s="1">
        <f t="shared" si="20"/>
        <v>5.1605751625199998</v>
      </c>
      <c r="AF198" s="1">
        <f t="shared" si="20"/>
        <v>5.1952972531799997</v>
      </c>
      <c r="AG198" s="1">
        <f t="shared" si="20"/>
        <v>5.1000011577599995</v>
      </c>
      <c r="AH198" s="1">
        <f t="shared" si="20"/>
        <v>5.1513116920000002</v>
      </c>
      <c r="AI198" s="1">
        <f t="shared" ref="AI198:BN198" si="21">+AI134+AI140+AI146+AI152+AI158+AI164+AI170+AI176+AI182+AI188</f>
        <v>5.5627189553999994</v>
      </c>
      <c r="AJ198" s="1">
        <f t="shared" si="21"/>
        <v>5.667700248500001</v>
      </c>
      <c r="AK198" s="1">
        <f t="shared" si="21"/>
        <v>5.8545573208000006</v>
      </c>
      <c r="AL198" s="1">
        <f t="shared" si="21"/>
        <v>6.6356568492000001</v>
      </c>
      <c r="AM198" s="1">
        <f t="shared" si="21"/>
        <v>6.8256842395000001</v>
      </c>
      <c r="AN198" s="1">
        <f t="shared" si="21"/>
        <v>6.4768892601600001</v>
      </c>
      <c r="AO198" s="1">
        <f t="shared" si="21"/>
        <v>6.6666470680600005</v>
      </c>
      <c r="AP198" s="1">
        <f t="shared" si="21"/>
        <v>6.4349497900300001</v>
      </c>
      <c r="AQ198" s="1">
        <f t="shared" si="21"/>
        <v>7.0077153587000005</v>
      </c>
      <c r="AR198" s="1">
        <f t="shared" si="21"/>
        <v>7.3416607655999995</v>
      </c>
      <c r="AS198" s="1">
        <f t="shared" si="21"/>
        <v>8.0787751589999992</v>
      </c>
      <c r="AT198" s="1">
        <f t="shared" si="21"/>
        <v>8.8880364469999993</v>
      </c>
      <c r="AU198" s="1">
        <f t="shared" si="21"/>
        <v>10.643686769</v>
      </c>
      <c r="AV198" s="1">
        <f t="shared" si="21"/>
        <v>12.785642313000002</v>
      </c>
      <c r="AW198" s="1">
        <f t="shared" si="21"/>
        <v>16.555388765</v>
      </c>
      <c r="AX198" s="1">
        <f t="shared" si="21"/>
        <v>19.063482419</v>
      </c>
      <c r="AY198" s="1">
        <f t="shared" si="21"/>
        <v>19.522078601</v>
      </c>
      <c r="AZ198" s="1">
        <f t="shared" si="21"/>
        <v>24.813826150000001</v>
      </c>
      <c r="BA198" s="1">
        <f t="shared" si="21"/>
        <v>24.535126114000004</v>
      </c>
      <c r="BB198" s="1">
        <f t="shared" si="21"/>
        <v>26.545240529000001</v>
      </c>
      <c r="BC198" s="1">
        <f t="shared" si="21"/>
        <v>27.944799944</v>
      </c>
      <c r="BD198" s="1">
        <f t="shared" si="21"/>
        <v>35.585636770000001</v>
      </c>
      <c r="BE198" s="1">
        <f t="shared" si="21"/>
        <v>40.079220069999998</v>
      </c>
      <c r="BF198" s="1">
        <f t="shared" si="21"/>
        <v>42.426052660000003</v>
      </c>
      <c r="BG198" s="1">
        <f t="shared" si="21"/>
        <v>40.57501482</v>
      </c>
      <c r="BH198" s="1">
        <f t="shared" si="21"/>
        <v>43.351665709999999</v>
      </c>
      <c r="BI198" s="1">
        <f t="shared" si="21"/>
        <v>41.975560659999999</v>
      </c>
      <c r="BJ198" s="1">
        <f t="shared" si="21"/>
        <v>39.798329360000004</v>
      </c>
      <c r="BK198" s="1">
        <f t="shared" si="21"/>
        <v>39.806570790000002</v>
      </c>
      <c r="BL198" s="1">
        <f t="shared" si="21"/>
        <v>39.359000170000002</v>
      </c>
      <c r="BM198" s="1">
        <f t="shared" si="21"/>
        <v>39.850566789999995</v>
      </c>
      <c r="BN198" s="1">
        <f t="shared" si="21"/>
        <v>38.356172239999999</v>
      </c>
      <c r="BO198" s="1">
        <f t="shared" ref="BO198:BX198" si="22">+BO134+BO140+BO146+BO152+BO158+BO164+BO170+BO176+BO182+BO188</f>
        <v>36.223581950000003</v>
      </c>
      <c r="BP198" s="1">
        <f t="shared" si="22"/>
        <v>36.951964459999999</v>
      </c>
      <c r="BQ198" s="1">
        <f t="shared" si="22"/>
        <v>36.868732199999997</v>
      </c>
      <c r="BR198" s="1">
        <f t="shared" si="22"/>
        <v>38.660790102</v>
      </c>
      <c r="BS198" s="1">
        <f t="shared" si="22"/>
        <v>39.419731992000003</v>
      </c>
      <c r="BT198" s="1">
        <f t="shared" si="22"/>
        <v>40.181326224000003</v>
      </c>
      <c r="BU198" s="1">
        <f t="shared" si="22"/>
        <v>41.545207850700002</v>
      </c>
      <c r="BV198" s="1">
        <f t="shared" si="22"/>
        <v>42.589129221800007</v>
      </c>
      <c r="BW198" s="1">
        <f t="shared" si="22"/>
        <v>43.933613380600001</v>
      </c>
      <c r="BX198" s="1">
        <f t="shared" si="22"/>
        <v>44.907970885499999</v>
      </c>
    </row>
    <row r="199" spans="1:76" x14ac:dyDescent="0.25">
      <c r="B199" t="s">
        <v>410</v>
      </c>
      <c r="C199" s="1">
        <f t="shared" ref="C199:AH199" si="23">+C135+C141+C147+C153+C159+C165+C171+C177+C183+C189</f>
        <v>0</v>
      </c>
      <c r="D199" s="1">
        <f t="shared" si="23"/>
        <v>0</v>
      </c>
      <c r="E199" s="1">
        <f t="shared" si="23"/>
        <v>0</v>
      </c>
      <c r="F199" s="1">
        <f t="shared" si="23"/>
        <v>0</v>
      </c>
      <c r="G199" s="1">
        <f t="shared" si="23"/>
        <v>0</v>
      </c>
      <c r="H199" s="1">
        <f t="shared" si="23"/>
        <v>0</v>
      </c>
      <c r="I199" s="1">
        <f t="shared" si="23"/>
        <v>4.7475221999999997E-2</v>
      </c>
      <c r="J199" s="1">
        <f t="shared" si="23"/>
        <v>0.10124186</v>
      </c>
      <c r="K199" s="1">
        <f t="shared" si="23"/>
        <v>0.22423638513999999</v>
      </c>
      <c r="L199" s="1">
        <f t="shared" si="23"/>
        <v>0.38084919763000002</v>
      </c>
      <c r="M199" s="1">
        <f t="shared" si="23"/>
        <v>1.2597996956599999</v>
      </c>
      <c r="N199" s="1">
        <f t="shared" si="23"/>
        <v>1.30507912197</v>
      </c>
      <c r="O199" s="1">
        <f t="shared" si="23"/>
        <v>1.2790146767999999</v>
      </c>
      <c r="P199" s="1">
        <f t="shared" si="23"/>
        <v>0.88958136939999999</v>
      </c>
      <c r="Q199" s="1">
        <f t="shared" si="23"/>
        <v>1.0275263503999998</v>
      </c>
      <c r="R199" s="1">
        <f t="shared" si="23"/>
        <v>1.15402168171</v>
      </c>
      <c r="S199" s="1">
        <f t="shared" si="23"/>
        <v>1.3727321203199998</v>
      </c>
      <c r="T199" s="1">
        <f t="shared" si="23"/>
        <v>1.2516236235199998</v>
      </c>
      <c r="U199" s="1">
        <f t="shared" si="23"/>
        <v>1.1155154819799999</v>
      </c>
      <c r="V199" s="1">
        <f t="shared" si="23"/>
        <v>1.2681580589799999</v>
      </c>
      <c r="W199" s="1">
        <f t="shared" si="23"/>
        <v>1.25760946449</v>
      </c>
      <c r="X199" s="1">
        <f t="shared" si="23"/>
        <v>1.7281447080500003</v>
      </c>
      <c r="Y199" s="1">
        <f t="shared" si="23"/>
        <v>1.7551044954300001</v>
      </c>
      <c r="Z199" s="1">
        <f t="shared" si="23"/>
        <v>1.8006803057</v>
      </c>
      <c r="AA199" s="1">
        <f t="shared" si="23"/>
        <v>1.8515941539999998</v>
      </c>
      <c r="AB199" s="1">
        <f t="shared" si="23"/>
        <v>2.2364344640000002</v>
      </c>
      <c r="AC199" s="1">
        <f t="shared" si="23"/>
        <v>2.4347070520000003</v>
      </c>
      <c r="AD199" s="1">
        <f t="shared" si="23"/>
        <v>2.67823433567</v>
      </c>
      <c r="AE199" s="1">
        <f t="shared" si="23"/>
        <v>2.9829579014499998</v>
      </c>
      <c r="AF199" s="1">
        <f t="shared" si="23"/>
        <v>3.3026619758400004</v>
      </c>
      <c r="AG199" s="1">
        <f t="shared" si="23"/>
        <v>3.6090066362199997</v>
      </c>
      <c r="AH199" s="1">
        <f t="shared" si="23"/>
        <v>3.9228129376000003</v>
      </c>
      <c r="AI199" s="1">
        <f t="shared" ref="AI199:BN199" si="24">+AI135+AI141+AI147+AI153+AI159+AI165+AI171+AI177+AI183+AI189</f>
        <v>4.2331944387299991</v>
      </c>
      <c r="AJ199" s="1">
        <f t="shared" si="24"/>
        <v>4.5436645977199994</v>
      </c>
      <c r="AK199" s="1">
        <f t="shared" si="24"/>
        <v>4.8537375398900009</v>
      </c>
      <c r="AL199" s="1">
        <f t="shared" si="24"/>
        <v>5.1641604472000004</v>
      </c>
      <c r="AM199" s="1">
        <f t="shared" si="24"/>
        <v>5.4751513084000001</v>
      </c>
      <c r="AN199" s="1">
        <f t="shared" si="24"/>
        <v>5.7868645498599998</v>
      </c>
      <c r="AO199" s="1">
        <f t="shared" si="24"/>
        <v>7.1666814787899993</v>
      </c>
      <c r="AP199" s="1">
        <f t="shared" si="24"/>
        <v>8.3445757862400001</v>
      </c>
      <c r="AQ199" s="1">
        <f t="shared" si="24"/>
        <v>9.6867582026299992</v>
      </c>
      <c r="AR199" s="1">
        <f t="shared" si="24"/>
        <v>11.031129588220001</v>
      </c>
      <c r="AS199" s="1">
        <f t="shared" si="24"/>
        <v>12.727098096300001</v>
      </c>
      <c r="AT199" s="1">
        <f t="shared" si="24"/>
        <v>14.350942422100001</v>
      </c>
      <c r="AU199" s="1">
        <f t="shared" si="24"/>
        <v>14.655623887399999</v>
      </c>
      <c r="AV199" s="1">
        <f t="shared" si="24"/>
        <v>16.290207413099999</v>
      </c>
      <c r="AW199" s="1">
        <f t="shared" si="24"/>
        <v>19.492815436900003</v>
      </c>
      <c r="AX199" s="1">
        <f t="shared" si="24"/>
        <v>20.562529961000003</v>
      </c>
      <c r="AY199" s="1">
        <f t="shared" si="24"/>
        <v>21.736877902</v>
      </c>
      <c r="AZ199" s="1">
        <f t="shared" si="24"/>
        <v>26.376031901000001</v>
      </c>
      <c r="BA199" s="1">
        <f t="shared" si="24"/>
        <v>28.34732322</v>
      </c>
      <c r="BB199" s="1">
        <f t="shared" si="24"/>
        <v>28.694518869999996</v>
      </c>
      <c r="BC199" s="1">
        <f t="shared" si="24"/>
        <v>32.54395478</v>
      </c>
      <c r="BD199" s="1">
        <f t="shared" si="24"/>
        <v>41.419273674999999</v>
      </c>
      <c r="BE199" s="1">
        <f t="shared" si="24"/>
        <v>49.374891549999994</v>
      </c>
      <c r="BF199" s="1">
        <f t="shared" si="24"/>
        <v>55.631043669999997</v>
      </c>
      <c r="BG199" s="1">
        <f t="shared" si="24"/>
        <v>58.719675000000002</v>
      </c>
      <c r="BH199" s="1">
        <f t="shared" si="24"/>
        <v>61.05040858000001</v>
      </c>
      <c r="BI199" s="1">
        <f t="shared" si="24"/>
        <v>60.779974481000004</v>
      </c>
      <c r="BJ199" s="1">
        <f t="shared" si="24"/>
        <v>60.313273250000002</v>
      </c>
      <c r="BK199" s="1">
        <f t="shared" si="24"/>
        <v>61.023007919999998</v>
      </c>
      <c r="BL199" s="1">
        <f t="shared" si="24"/>
        <v>63.276280840000005</v>
      </c>
      <c r="BM199" s="1">
        <f t="shared" si="24"/>
        <v>65.81912220000001</v>
      </c>
      <c r="BN199" s="1">
        <f t="shared" si="24"/>
        <v>67.409128350000017</v>
      </c>
      <c r="BO199" s="1">
        <f t="shared" ref="BO199:BX199" si="25">+BO135+BO141+BO147+BO153+BO159+BO165+BO171+BO177+BO183+BO189</f>
        <v>68.870458780000007</v>
      </c>
      <c r="BP199" s="1">
        <f t="shared" si="25"/>
        <v>71.705569889999992</v>
      </c>
      <c r="BQ199" s="1">
        <f t="shared" si="25"/>
        <v>70.820498479999998</v>
      </c>
      <c r="BR199" s="1">
        <f t="shared" si="25"/>
        <v>71.372594500000005</v>
      </c>
      <c r="BS199" s="1">
        <f t="shared" si="25"/>
        <v>71.964827999999997</v>
      </c>
      <c r="BT199" s="1">
        <f t="shared" si="25"/>
        <v>72.116988103300017</v>
      </c>
      <c r="BU199" s="1">
        <f t="shared" si="25"/>
        <v>72.30177840559999</v>
      </c>
      <c r="BV199" s="1">
        <f t="shared" si="25"/>
        <v>72.175687072599999</v>
      </c>
      <c r="BW199" s="1">
        <f t="shared" si="25"/>
        <v>72.528813279900007</v>
      </c>
      <c r="BX199" s="1">
        <f t="shared" si="25"/>
        <v>72.644427760199989</v>
      </c>
    </row>
    <row r="200" spans="1:76" x14ac:dyDescent="0.25">
      <c r="B200" t="s">
        <v>411</v>
      </c>
      <c r="C200" s="1">
        <f t="shared" ref="C200:AH200" si="26">+C136+C142+C148+C154+C160+C166+C172+C178+C184+C190</f>
        <v>0</v>
      </c>
      <c r="D200" s="1">
        <f t="shared" si="26"/>
        <v>0</v>
      </c>
      <c r="E200" s="1">
        <f t="shared" si="26"/>
        <v>0</v>
      </c>
      <c r="F200" s="1">
        <f t="shared" si="26"/>
        <v>0.36860010000000004</v>
      </c>
      <c r="G200" s="1">
        <f t="shared" si="26"/>
        <v>12.093158216700001</v>
      </c>
      <c r="H200" s="1">
        <f t="shared" si="26"/>
        <v>31.727437049199999</v>
      </c>
      <c r="I200" s="1">
        <f t="shared" si="26"/>
        <v>48.02133124173919</v>
      </c>
      <c r="J200" s="1">
        <f t="shared" si="26"/>
        <v>72.410611968200001</v>
      </c>
      <c r="K200" s="1">
        <f t="shared" si="26"/>
        <v>111.3574775</v>
      </c>
      <c r="L200" s="1">
        <f t="shared" si="26"/>
        <v>148.007310967</v>
      </c>
      <c r="M200" s="1">
        <f t="shared" si="26"/>
        <v>219.70032014</v>
      </c>
      <c r="N200" s="1">
        <f t="shared" si="26"/>
        <v>189.66352283000001</v>
      </c>
      <c r="O200" s="1">
        <f t="shared" si="26"/>
        <v>197.31942599000001</v>
      </c>
      <c r="P200" s="1">
        <f t="shared" si="26"/>
        <v>200.58887799999999</v>
      </c>
      <c r="Q200" s="1">
        <f t="shared" si="26"/>
        <v>215.44622459999997</v>
      </c>
      <c r="R200" s="1">
        <f t="shared" si="26"/>
        <v>234.00193983999998</v>
      </c>
      <c r="S200" s="1">
        <f t="shared" si="26"/>
        <v>255.97834131000005</v>
      </c>
      <c r="T200" s="1">
        <f t="shared" si="26"/>
        <v>268.27082698999993</v>
      </c>
      <c r="U200" s="1">
        <f t="shared" si="26"/>
        <v>282.92481101000004</v>
      </c>
      <c r="V200" s="1">
        <f t="shared" si="26"/>
        <v>303.38099076999998</v>
      </c>
      <c r="W200" s="1">
        <f t="shared" si="26"/>
        <v>311.51965852000001</v>
      </c>
      <c r="X200" s="1">
        <f t="shared" si="26"/>
        <v>360.99656596441002</v>
      </c>
      <c r="Y200" s="1">
        <f t="shared" si="26"/>
        <v>391.48476133571995</v>
      </c>
      <c r="Z200" s="1">
        <f t="shared" si="26"/>
        <v>395.17043027173003</v>
      </c>
      <c r="AA200" s="1">
        <f t="shared" si="26"/>
        <v>389.53196379999997</v>
      </c>
      <c r="AB200" s="1">
        <f t="shared" si="26"/>
        <v>410.51515009999997</v>
      </c>
      <c r="AC200" s="1">
        <f t="shared" si="26"/>
        <v>458.72763025999996</v>
      </c>
      <c r="AD200" s="1">
        <f t="shared" si="26"/>
        <v>519.20622114999992</v>
      </c>
      <c r="AE200" s="1">
        <f t="shared" si="26"/>
        <v>521.34519065999996</v>
      </c>
      <c r="AF200" s="1">
        <f t="shared" si="26"/>
        <v>538.84731412999997</v>
      </c>
      <c r="AG200" s="1">
        <f t="shared" si="26"/>
        <v>553.32697219999989</v>
      </c>
      <c r="AH200" s="1">
        <f t="shared" si="26"/>
        <v>571.64630763000002</v>
      </c>
      <c r="AI200" s="1">
        <f t="shared" ref="AI200:BN200" si="27">+AI136+AI142+AI148+AI154+AI160+AI166+AI172+AI178+AI184+AI190</f>
        <v>597.98491850999983</v>
      </c>
      <c r="AJ200" s="1">
        <f t="shared" si="27"/>
        <v>619.98477993999995</v>
      </c>
      <c r="AK200" s="1">
        <f t="shared" si="27"/>
        <v>643.51134671000011</v>
      </c>
      <c r="AL200" s="1">
        <f t="shared" si="27"/>
        <v>681.08055898999999</v>
      </c>
      <c r="AM200" s="1">
        <f t="shared" si="27"/>
        <v>707.93829999000002</v>
      </c>
      <c r="AN200" s="1">
        <f t="shared" si="27"/>
        <v>726.55779019999989</v>
      </c>
      <c r="AO200" s="1">
        <f t="shared" si="27"/>
        <v>774.22665210000002</v>
      </c>
      <c r="AP200" s="1">
        <f t="shared" si="27"/>
        <v>803.73301400000003</v>
      </c>
      <c r="AQ200" s="1">
        <f t="shared" si="27"/>
        <v>851.53770959999986</v>
      </c>
      <c r="AR200" s="1">
        <f t="shared" si="27"/>
        <v>893.8371188000001</v>
      </c>
      <c r="AS200" s="1">
        <f t="shared" si="27"/>
        <v>939.9317451999998</v>
      </c>
      <c r="AT200" s="1">
        <f t="shared" si="27"/>
        <v>982.91709370000001</v>
      </c>
      <c r="AU200" s="1">
        <f t="shared" si="27"/>
        <v>984.26788320000003</v>
      </c>
      <c r="AV200" s="1">
        <f t="shared" si="27"/>
        <v>1069.0180384</v>
      </c>
      <c r="AW200" s="1">
        <f t="shared" si="27"/>
        <v>1155.2775821999999</v>
      </c>
      <c r="AX200" s="1">
        <f t="shared" si="27"/>
        <v>1307.4214982000001</v>
      </c>
      <c r="AY200" s="1">
        <f t="shared" si="27"/>
        <v>1429.6636796000003</v>
      </c>
      <c r="AZ200" s="1">
        <f t="shared" si="27"/>
        <v>1551.4437012999997</v>
      </c>
      <c r="BA200" s="1">
        <f t="shared" si="27"/>
        <v>1691.7173361</v>
      </c>
      <c r="BB200" s="1">
        <f t="shared" si="27"/>
        <v>1903.7891061</v>
      </c>
      <c r="BC200" s="1">
        <f t="shared" si="27"/>
        <v>2076.5032063999997</v>
      </c>
      <c r="BD200" s="1">
        <f t="shared" si="27"/>
        <v>2399.9560119469998</v>
      </c>
      <c r="BE200" s="1">
        <f t="shared" si="27"/>
        <v>2392.9625003320002</v>
      </c>
      <c r="BF200" s="1">
        <f t="shared" si="27"/>
        <v>2425.610441925</v>
      </c>
      <c r="BG200" s="1">
        <f t="shared" si="27"/>
        <v>2503.1646278239991</v>
      </c>
      <c r="BH200" s="1">
        <f t="shared" si="27"/>
        <v>2538.922975853</v>
      </c>
      <c r="BI200" s="1">
        <f t="shared" si="27"/>
        <v>2537.4925440119996</v>
      </c>
      <c r="BJ200" s="1">
        <f t="shared" si="27"/>
        <v>2532.6036575629996</v>
      </c>
      <c r="BK200" s="1">
        <f t="shared" si="27"/>
        <v>2517.0707195390005</v>
      </c>
      <c r="BL200" s="1">
        <f t="shared" si="27"/>
        <v>2520.4915742260005</v>
      </c>
      <c r="BM200" s="1">
        <f t="shared" si="27"/>
        <v>2509.5677274929999</v>
      </c>
      <c r="BN200" s="1">
        <f t="shared" si="27"/>
        <v>2508.8826846479997</v>
      </c>
      <c r="BO200" s="1">
        <f t="shared" ref="BO200:BX200" si="28">+BO136+BO142+BO148+BO154+BO160+BO166+BO172+BO178+BO184+BO190</f>
        <v>2508.1685169110001</v>
      </c>
      <c r="BP200" s="1">
        <f t="shared" si="28"/>
        <v>2504.702662317</v>
      </c>
      <c r="BQ200" s="1">
        <f t="shared" si="28"/>
        <v>2498.7205530769997</v>
      </c>
      <c r="BR200" s="1">
        <f t="shared" si="28"/>
        <v>2514.1799072580002</v>
      </c>
      <c r="BS200" s="1">
        <f t="shared" si="28"/>
        <v>2496.6530432670002</v>
      </c>
      <c r="BT200" s="1">
        <f t="shared" si="28"/>
        <v>2492.9829192500001</v>
      </c>
      <c r="BU200" s="1">
        <f t="shared" si="28"/>
        <v>2488.2240091829999</v>
      </c>
      <c r="BV200" s="1">
        <f t="shared" si="28"/>
        <v>2485.0799584430001</v>
      </c>
      <c r="BW200" s="1">
        <f t="shared" si="28"/>
        <v>2481.6638796429997</v>
      </c>
      <c r="BX200" s="1">
        <f t="shared" si="28"/>
        <v>2476.3548726430004</v>
      </c>
    </row>
    <row r="201" spans="1:76" x14ac:dyDescent="0.25">
      <c r="B201" t="s">
        <v>412</v>
      </c>
      <c r="C201" s="1">
        <f t="shared" ref="C201:AH201" si="29">+C137+C143+C149+C155+C161+C167+C173+C179+C185+C191</f>
        <v>0</v>
      </c>
      <c r="D201" s="1">
        <f t="shared" si="29"/>
        <v>0</v>
      </c>
      <c r="E201" s="1">
        <f t="shared" si="29"/>
        <v>0</v>
      </c>
      <c r="F201" s="1">
        <f t="shared" si="29"/>
        <v>9.5544300000000009E-3</v>
      </c>
      <c r="G201" s="1">
        <f t="shared" si="29"/>
        <v>2.4890343999999998E-2</v>
      </c>
      <c r="H201" s="1">
        <f t="shared" si="29"/>
        <v>4.11682012616E-2</v>
      </c>
      <c r="I201" s="1">
        <f t="shared" si="29"/>
        <v>9.5729876759999999E-2</v>
      </c>
      <c r="J201" s="1">
        <f t="shared" si="29"/>
        <v>0.41760896468999992</v>
      </c>
      <c r="K201" s="1">
        <f t="shared" si="29"/>
        <v>2.1085410676599996</v>
      </c>
      <c r="L201" s="1">
        <f t="shared" si="29"/>
        <v>4.0344686812951993</v>
      </c>
      <c r="M201" s="1">
        <f t="shared" si="29"/>
        <v>23.873543138361786</v>
      </c>
      <c r="N201" s="1">
        <f t="shared" si="29"/>
        <v>18.216791449059187</v>
      </c>
      <c r="O201" s="1">
        <f t="shared" si="29"/>
        <v>18.459916850314212</v>
      </c>
      <c r="P201" s="1">
        <f t="shared" si="29"/>
        <v>15.438554281746001</v>
      </c>
      <c r="Q201" s="1">
        <f t="shared" si="29"/>
        <v>15.369146907880101</v>
      </c>
      <c r="R201" s="1">
        <f t="shared" si="29"/>
        <v>14.8017675487738</v>
      </c>
      <c r="S201" s="1">
        <f t="shared" si="29"/>
        <v>15.302658468184198</v>
      </c>
      <c r="T201" s="1">
        <f t="shared" si="29"/>
        <v>21.220182221096998</v>
      </c>
      <c r="U201" s="1">
        <f t="shared" si="29"/>
        <v>31.395642330300007</v>
      </c>
      <c r="V201" s="1">
        <f t="shared" si="29"/>
        <v>46.111036583800008</v>
      </c>
      <c r="W201" s="1">
        <f t="shared" si="29"/>
        <v>56.722367269199999</v>
      </c>
      <c r="X201" s="1">
        <f t="shared" si="29"/>
        <v>88.687603303719996</v>
      </c>
      <c r="Y201" s="1">
        <f t="shared" si="29"/>
        <v>109.11237538970001</v>
      </c>
      <c r="Z201" s="1">
        <f t="shared" si="29"/>
        <v>116.40419087689999</v>
      </c>
      <c r="AA201" s="1">
        <f t="shared" si="29"/>
        <v>96.7812927712</v>
      </c>
      <c r="AB201" s="1">
        <f t="shared" si="29"/>
        <v>107.43474125099999</v>
      </c>
      <c r="AC201" s="1">
        <f t="shared" si="29"/>
        <v>124.831710864</v>
      </c>
      <c r="AD201" s="1">
        <f t="shared" si="29"/>
        <v>148.68810620599999</v>
      </c>
      <c r="AE201" s="1">
        <f t="shared" si="29"/>
        <v>149.40556267699998</v>
      </c>
      <c r="AF201" s="1">
        <f t="shared" si="29"/>
        <v>151.67558069500001</v>
      </c>
      <c r="AG201" s="1">
        <f t="shared" si="29"/>
        <v>152.78797469555002</v>
      </c>
      <c r="AH201" s="1">
        <f t="shared" si="29"/>
        <v>154.6247332202</v>
      </c>
      <c r="AI201" s="1">
        <f t="shared" ref="AI201:BN201" si="30">+AI137+AI143+AI149+AI155+AI161+AI167+AI173+AI179+AI185+AI191</f>
        <v>158.44439690499999</v>
      </c>
      <c r="AJ201" s="1">
        <f t="shared" si="30"/>
        <v>164.20896565999999</v>
      </c>
      <c r="AK201" s="1">
        <f t="shared" si="30"/>
        <v>170.40487927772998</v>
      </c>
      <c r="AL201" s="1">
        <f t="shared" si="30"/>
        <v>181.0477134921</v>
      </c>
      <c r="AM201" s="1">
        <f t="shared" si="30"/>
        <v>187.69853264619996</v>
      </c>
      <c r="AN201" s="1">
        <f t="shared" si="30"/>
        <v>190.09014361050001</v>
      </c>
      <c r="AO201" s="1">
        <f t="shared" si="30"/>
        <v>201.76387418900001</v>
      </c>
      <c r="AP201" s="1">
        <f t="shared" si="30"/>
        <v>209.89935200300002</v>
      </c>
      <c r="AQ201" s="1">
        <f t="shared" si="30"/>
        <v>224.91045262100002</v>
      </c>
      <c r="AR201" s="1">
        <f t="shared" si="30"/>
        <v>242.89484375000001</v>
      </c>
      <c r="AS201" s="1">
        <f t="shared" si="30"/>
        <v>257.41809862000002</v>
      </c>
      <c r="AT201" s="1">
        <f t="shared" si="30"/>
        <v>273.53062684999998</v>
      </c>
      <c r="AU201" s="1">
        <f t="shared" si="30"/>
        <v>273.50938232999994</v>
      </c>
      <c r="AV201" s="1">
        <f t="shared" si="30"/>
        <v>296.65881669999999</v>
      </c>
      <c r="AW201" s="1">
        <f t="shared" si="30"/>
        <v>320.7355086</v>
      </c>
      <c r="AX201" s="1">
        <f t="shared" si="30"/>
        <v>355.68019070000003</v>
      </c>
      <c r="AY201" s="1">
        <f t="shared" si="30"/>
        <v>394.75695680000007</v>
      </c>
      <c r="AZ201" s="1">
        <f t="shared" si="30"/>
        <v>405.83126909999999</v>
      </c>
      <c r="BA201" s="1">
        <f t="shared" si="30"/>
        <v>442.20659589999997</v>
      </c>
      <c r="BB201" s="1">
        <f t="shared" si="30"/>
        <v>493.232102</v>
      </c>
      <c r="BC201" s="1">
        <f t="shared" si="30"/>
        <v>535.72275300000013</v>
      </c>
      <c r="BD201" s="1">
        <f t="shared" si="30"/>
        <v>609.60212462999993</v>
      </c>
      <c r="BE201" s="1">
        <f t="shared" si="30"/>
        <v>660.41567812999983</v>
      </c>
      <c r="BF201" s="1">
        <f t="shared" si="30"/>
        <v>713.43154768000011</v>
      </c>
      <c r="BG201" s="1">
        <f t="shared" si="30"/>
        <v>768.86285669999995</v>
      </c>
      <c r="BH201" s="1">
        <f t="shared" si="30"/>
        <v>784.06446517999996</v>
      </c>
      <c r="BI201" s="1">
        <f t="shared" si="30"/>
        <v>785.20798008999998</v>
      </c>
      <c r="BJ201" s="1">
        <f t="shared" si="30"/>
        <v>786.10231969999995</v>
      </c>
      <c r="BK201" s="1">
        <f t="shared" si="30"/>
        <v>787.23700671999995</v>
      </c>
      <c r="BL201" s="1">
        <f t="shared" si="30"/>
        <v>788.91108304000011</v>
      </c>
      <c r="BM201" s="1">
        <f t="shared" si="30"/>
        <v>790.49539874000016</v>
      </c>
      <c r="BN201" s="1">
        <f t="shared" si="30"/>
        <v>791.68453312000008</v>
      </c>
      <c r="BO201" s="1">
        <f t="shared" ref="BO201:BX201" si="31">+BO137+BO143+BO149+BO155+BO161+BO167+BO173+BO179+BO185+BO191</f>
        <v>793.05535877</v>
      </c>
      <c r="BP201" s="1">
        <f t="shared" si="31"/>
        <v>794.0310219700001</v>
      </c>
      <c r="BQ201" s="1">
        <f t="shared" si="31"/>
        <v>793.9858208600001</v>
      </c>
      <c r="BR201" s="1">
        <f t="shared" si="31"/>
        <v>795.66234045999988</v>
      </c>
      <c r="BS201" s="1">
        <f t="shared" si="31"/>
        <v>794.8979565599999</v>
      </c>
      <c r="BT201" s="1">
        <f t="shared" si="31"/>
        <v>796.06204598000011</v>
      </c>
      <c r="BU201" s="1">
        <f t="shared" si="31"/>
        <v>796.85715569999979</v>
      </c>
      <c r="BV201" s="1">
        <f t="shared" si="31"/>
        <v>799.53172110000003</v>
      </c>
      <c r="BW201" s="1">
        <f t="shared" si="31"/>
        <v>801.49642710000012</v>
      </c>
      <c r="BX201" s="1">
        <f t="shared" si="31"/>
        <v>803.67756110000005</v>
      </c>
    </row>
    <row r="203" spans="1:76" x14ac:dyDescent="0.25">
      <c r="B203" t="s">
        <v>414</v>
      </c>
      <c r="C203" s="1">
        <f>SUM(C196:C202)</f>
        <v>0</v>
      </c>
      <c r="D203" s="1">
        <f t="shared" ref="D203:BO203" si="32">SUM(D196:D202)</f>
        <v>0</v>
      </c>
      <c r="E203" s="1">
        <f t="shared" si="32"/>
        <v>1.066907269E-2</v>
      </c>
      <c r="F203" s="1">
        <f t="shared" si="32"/>
        <v>2.1833306963900001</v>
      </c>
      <c r="G203" s="1">
        <f t="shared" si="32"/>
        <v>16.044117414399999</v>
      </c>
      <c r="H203" s="1">
        <f t="shared" si="32"/>
        <v>42.134578625061593</v>
      </c>
      <c r="I203" s="1">
        <f t="shared" si="32"/>
        <v>76.086095051299196</v>
      </c>
      <c r="J203" s="1">
        <f t="shared" si="32"/>
        <v>121.10907538309002</v>
      </c>
      <c r="K203" s="1">
        <f t="shared" si="32"/>
        <v>185.91583796970002</v>
      </c>
      <c r="L203" s="1">
        <f t="shared" si="32"/>
        <v>268.51815940885518</v>
      </c>
      <c r="M203" s="1">
        <f t="shared" si="32"/>
        <v>440.48606503534177</v>
      </c>
      <c r="N203" s="1">
        <f t="shared" si="32"/>
        <v>404.53529064627344</v>
      </c>
      <c r="O203" s="1">
        <f t="shared" si="32"/>
        <v>409.94904452645733</v>
      </c>
      <c r="P203" s="1">
        <f t="shared" si="32"/>
        <v>396.96224718168497</v>
      </c>
      <c r="Q203" s="1">
        <f t="shared" si="32"/>
        <v>407.9894163203702</v>
      </c>
      <c r="R203" s="1">
        <f t="shared" si="32"/>
        <v>420.68153812376306</v>
      </c>
      <c r="S203" s="1">
        <f t="shared" si="32"/>
        <v>442.07402268783119</v>
      </c>
      <c r="T203" s="1">
        <f t="shared" si="32"/>
        <v>458.81596963375665</v>
      </c>
      <c r="U203" s="1">
        <f t="shared" si="32"/>
        <v>483.60189181881663</v>
      </c>
      <c r="V203" s="1">
        <f t="shared" si="32"/>
        <v>530.22101763198259</v>
      </c>
      <c r="W203" s="1">
        <f t="shared" si="32"/>
        <v>552.49658035003904</v>
      </c>
      <c r="X203" s="1">
        <f t="shared" si="32"/>
        <v>669.3173386604974</v>
      </c>
      <c r="Y203" s="1">
        <f t="shared" si="32"/>
        <v>749.81049443719314</v>
      </c>
      <c r="Z203" s="1">
        <f t="shared" si="32"/>
        <v>765.4827164425825</v>
      </c>
      <c r="AA203" s="1">
        <f t="shared" si="32"/>
        <v>712.86409167089187</v>
      </c>
      <c r="AB203" s="1">
        <f t="shared" si="32"/>
        <v>778.61588645788504</v>
      </c>
      <c r="AC203" s="1">
        <f t="shared" si="32"/>
        <v>856.18409332526619</v>
      </c>
      <c r="AD203" s="1">
        <f t="shared" si="32"/>
        <v>962.3989115022398</v>
      </c>
      <c r="AE203" s="1">
        <f t="shared" si="32"/>
        <v>977.40402875137988</v>
      </c>
      <c r="AF203" s="1">
        <f t="shared" si="32"/>
        <v>1009.86095705558</v>
      </c>
      <c r="AG203" s="1">
        <f t="shared" si="32"/>
        <v>1037.0734926504399</v>
      </c>
      <c r="AH203" s="1">
        <f t="shared" si="32"/>
        <v>1068.63339262111</v>
      </c>
      <c r="AI203" s="1">
        <f t="shared" si="32"/>
        <v>1113.5355525401699</v>
      </c>
      <c r="AJ203" s="1">
        <f t="shared" si="32"/>
        <v>1153.57291947162</v>
      </c>
      <c r="AK203" s="1">
        <f t="shared" si="32"/>
        <v>1196.3016569926201</v>
      </c>
      <c r="AL203" s="1">
        <f t="shared" si="32"/>
        <v>1259.34111122232</v>
      </c>
      <c r="AM203" s="1">
        <f t="shared" si="32"/>
        <v>1308.6764561042801</v>
      </c>
      <c r="AN203" s="1">
        <f t="shared" si="32"/>
        <v>1347.9127216628399</v>
      </c>
      <c r="AO203" s="1">
        <f t="shared" si="32"/>
        <v>1429.99242893065</v>
      </c>
      <c r="AP203" s="1">
        <f t="shared" si="32"/>
        <v>1491.00379416447</v>
      </c>
      <c r="AQ203" s="1">
        <f t="shared" si="32"/>
        <v>1581.83692545332</v>
      </c>
      <c r="AR203" s="1">
        <f t="shared" si="32"/>
        <v>1679.9430432205102</v>
      </c>
      <c r="AS203" s="1">
        <f t="shared" si="32"/>
        <v>1777.8971494195898</v>
      </c>
      <c r="AT203" s="1">
        <f t="shared" si="32"/>
        <v>1878.4239844612398</v>
      </c>
      <c r="AU203" s="1">
        <f t="shared" si="32"/>
        <v>1910.8781551652801</v>
      </c>
      <c r="AV203" s="1">
        <f t="shared" si="32"/>
        <v>2085.2249769396899</v>
      </c>
      <c r="AW203" s="1">
        <f t="shared" si="32"/>
        <v>2258.8459044299998</v>
      </c>
      <c r="AX203" s="1">
        <f t="shared" si="32"/>
        <v>2506.8355030605999</v>
      </c>
      <c r="AY203" s="1">
        <f t="shared" si="32"/>
        <v>2759.2718711360003</v>
      </c>
      <c r="AZ203" s="1">
        <f t="shared" si="32"/>
        <v>2940.6057108309997</v>
      </c>
      <c r="BA203" s="1">
        <f t="shared" si="32"/>
        <v>3198.5714222340002</v>
      </c>
      <c r="BB203" s="1">
        <f t="shared" si="32"/>
        <v>3548.8288083689999</v>
      </c>
      <c r="BC203" s="1">
        <f t="shared" si="32"/>
        <v>3836.6043017939992</v>
      </c>
      <c r="BD203" s="1">
        <f t="shared" si="32"/>
        <v>4377.1277397219992</v>
      </c>
      <c r="BE203" s="1">
        <f t="shared" si="32"/>
        <v>4478.2651355819999</v>
      </c>
      <c r="BF203" s="1">
        <f t="shared" si="32"/>
        <v>4595.4044179350003</v>
      </c>
      <c r="BG203" s="1">
        <f t="shared" si="32"/>
        <v>4793.5627838439987</v>
      </c>
      <c r="BH203" s="1">
        <f t="shared" si="32"/>
        <v>4840.3340877230003</v>
      </c>
      <c r="BI203" s="1">
        <f t="shared" si="32"/>
        <v>4848.9820019429999</v>
      </c>
      <c r="BJ203" s="1">
        <f t="shared" si="32"/>
        <v>4841.5533894729997</v>
      </c>
      <c r="BK203" s="1">
        <f t="shared" si="32"/>
        <v>4831.2226680690001</v>
      </c>
      <c r="BL203" s="1">
        <f t="shared" si="32"/>
        <v>4845.2687067760007</v>
      </c>
      <c r="BM203" s="1">
        <f t="shared" si="32"/>
        <v>4834.4200423230004</v>
      </c>
      <c r="BN203" s="1">
        <f t="shared" si="32"/>
        <v>4833.3231462579997</v>
      </c>
      <c r="BO203" s="1">
        <f t="shared" si="32"/>
        <v>4826.3817102109997</v>
      </c>
      <c r="BP203" s="1">
        <f t="shared" ref="BP203:BX203" si="33">SUM(BP196:BP202)</f>
        <v>4828.9641399370003</v>
      </c>
      <c r="BQ203" s="1">
        <f t="shared" si="33"/>
        <v>4829.9677256169998</v>
      </c>
      <c r="BR203" s="1">
        <f t="shared" si="33"/>
        <v>4847.4875711200002</v>
      </c>
      <c r="BS203" s="1">
        <f t="shared" si="33"/>
        <v>4844.0861341190002</v>
      </c>
      <c r="BT203" s="1">
        <f t="shared" si="33"/>
        <v>4857.8554140573005</v>
      </c>
      <c r="BU203" s="1">
        <f t="shared" si="33"/>
        <v>4855.4298867392999</v>
      </c>
      <c r="BV203" s="1">
        <f t="shared" si="33"/>
        <v>4873.1830075374</v>
      </c>
      <c r="BW203" s="1">
        <f t="shared" si="33"/>
        <v>4878.2975639034994</v>
      </c>
      <c r="BX203" s="1">
        <f t="shared" si="33"/>
        <v>4890.0284769887003</v>
      </c>
    </row>
    <row r="205" spans="1:76" x14ac:dyDescent="0.25">
      <c r="A205" t="s">
        <v>2</v>
      </c>
      <c r="B205" t="s">
        <v>415</v>
      </c>
      <c r="C205" s="1">
        <f>+B5-C196-C197-C198-C199</f>
        <v>0</v>
      </c>
      <c r="D205" s="1">
        <f t="shared" ref="D205:BO205" si="34">+C5-D196-D197-D198-D199</f>
        <v>0</v>
      </c>
      <c r="E205" s="1">
        <f t="shared" si="34"/>
        <v>6.1000000189936898E-10</v>
      </c>
      <c r="F205" s="1">
        <f t="shared" si="34"/>
        <v>-4.7068999974725356E-7</v>
      </c>
      <c r="G205" s="1">
        <f t="shared" si="34"/>
        <v>-2.1870000074114548E-7</v>
      </c>
      <c r="H205" s="1">
        <f t="shared" si="34"/>
        <v>-4.244599998863563E-6</v>
      </c>
      <c r="I205" s="1">
        <f t="shared" si="34"/>
        <v>-1.1590799989399936E-5</v>
      </c>
      <c r="J205" s="1">
        <f t="shared" si="34"/>
        <v>8.3263999982319259E-6</v>
      </c>
      <c r="K205" s="1">
        <f t="shared" si="34"/>
        <v>-3.0571040012528083E-5</v>
      </c>
      <c r="L205" s="1">
        <f t="shared" si="34"/>
        <v>-1.5509560047644033E-5</v>
      </c>
      <c r="M205" s="1">
        <f t="shared" si="34"/>
        <v>-4.6701980014107747E-5</v>
      </c>
      <c r="N205" s="1">
        <f t="shared" si="34"/>
        <v>-1.0460492142776445E-3</v>
      </c>
      <c r="O205" s="1">
        <f t="shared" si="34"/>
        <v>-1.5834851431073549E-3</v>
      </c>
      <c r="P205" s="1">
        <f t="shared" si="34"/>
        <v>-2.1727299389506793E-3</v>
      </c>
      <c r="Q205" s="1">
        <f t="shared" si="34"/>
        <v>-3.1080224901018916E-3</v>
      </c>
      <c r="R205" s="1">
        <f t="shared" si="34"/>
        <v>-4.5561449892979056E-3</v>
      </c>
      <c r="S205" s="1">
        <f t="shared" si="34"/>
        <v>-5.773099646945834E-3</v>
      </c>
      <c r="T205" s="1">
        <f t="shared" si="34"/>
        <v>-7.931422659759102E-3</v>
      </c>
      <c r="U205" s="1">
        <f t="shared" si="34"/>
        <v>-1.0172148516533142E-2</v>
      </c>
      <c r="V205" s="1">
        <f t="shared" si="34"/>
        <v>-1.1904798182562848E-2</v>
      </c>
      <c r="W205" s="1">
        <f t="shared" si="34"/>
        <v>-1.1897290839041785E-2</v>
      </c>
      <c r="X205" s="1">
        <f t="shared" si="34"/>
        <v>-1.2051442367303711E-2</v>
      </c>
      <c r="Y205" s="1">
        <f t="shared" si="34"/>
        <v>-1.1174601773180415E-2</v>
      </c>
      <c r="Z205" s="1">
        <f t="shared" si="34"/>
        <v>-1.0729333952509412E-2</v>
      </c>
      <c r="AA205" s="1">
        <f t="shared" si="34"/>
        <v>-1.3279289691857432E-2</v>
      </c>
      <c r="AB205" s="1">
        <f t="shared" si="34"/>
        <v>-1.6357440574985116E-2</v>
      </c>
      <c r="AC205" s="1">
        <f t="shared" si="34"/>
        <v>-2.1280661266211531E-2</v>
      </c>
      <c r="AD205" s="1">
        <f t="shared" si="34"/>
        <v>-3.1151846240002889E-2</v>
      </c>
      <c r="AE205" s="1">
        <f t="shared" si="34"/>
        <v>-2.9561324379996812E-2</v>
      </c>
      <c r="AF205" s="1">
        <f t="shared" si="34"/>
        <v>-3.2342650580058141E-2</v>
      </c>
      <c r="AG205" s="1">
        <f t="shared" si="34"/>
        <v>-3.6813954890030143E-2</v>
      </c>
      <c r="AH205" s="1">
        <f t="shared" si="34"/>
        <v>-3.9647000910019603E-2</v>
      </c>
      <c r="AI205" s="1">
        <f t="shared" si="34"/>
        <v>-4.3134545169909444E-2</v>
      </c>
      <c r="AJ205" s="1">
        <f t="shared" si="34"/>
        <v>-4.430011161987224E-2</v>
      </c>
      <c r="AK205" s="1">
        <f t="shared" si="34"/>
        <v>-4.6208914890017994E-2</v>
      </c>
      <c r="AL205" s="1">
        <f t="shared" si="34"/>
        <v>-4.7855240219998763E-2</v>
      </c>
      <c r="AM205" s="1">
        <f t="shared" si="34"/>
        <v>-4.9085688079959056E-2</v>
      </c>
      <c r="AN205" s="1">
        <f t="shared" si="34"/>
        <v>-4.9079192340040656E-2</v>
      </c>
      <c r="AO205" s="1">
        <f t="shared" si="34"/>
        <v>-5.8711041649866402E-2</v>
      </c>
      <c r="AP205" s="1">
        <f t="shared" si="34"/>
        <v>-7.4943061469976868E-2</v>
      </c>
      <c r="AQ205" s="1">
        <f t="shared" si="34"/>
        <v>-7.530573232015314E-2</v>
      </c>
      <c r="AR205" s="1">
        <f t="shared" si="34"/>
        <v>-5.015847050995248E-2</v>
      </c>
      <c r="AS205" s="1">
        <f t="shared" si="34"/>
        <v>-5.3215099589927206E-2</v>
      </c>
      <c r="AT205" s="1">
        <f t="shared" si="34"/>
        <v>-7.1638211239962502E-2</v>
      </c>
      <c r="AU205" s="1">
        <f t="shared" si="34"/>
        <v>-8.9044135280044401E-2</v>
      </c>
      <c r="AV205" s="1">
        <f t="shared" si="34"/>
        <v>-9.0246839690060199E-2</v>
      </c>
      <c r="AW205" s="1">
        <f t="shared" si="34"/>
        <v>-0.1001146300001956</v>
      </c>
      <c r="AX205" s="1">
        <f t="shared" si="34"/>
        <v>-0.12500016060002039</v>
      </c>
      <c r="AY205" s="1">
        <f t="shared" si="34"/>
        <v>-0.23444373600001711</v>
      </c>
      <c r="AZ205" s="1">
        <f t="shared" si="34"/>
        <v>-0.43037543100022901</v>
      </c>
      <c r="BA205" s="1">
        <f t="shared" si="34"/>
        <v>-0.65902723399985419</v>
      </c>
      <c r="BB205" s="1">
        <f t="shared" si="34"/>
        <v>-0.87170326900026751</v>
      </c>
      <c r="BC205" s="1">
        <f t="shared" si="34"/>
        <v>-0.99132639399979539</v>
      </c>
      <c r="BD205" s="1">
        <f t="shared" si="34"/>
        <v>-1.5143111449998159</v>
      </c>
      <c r="BE205" s="1">
        <f t="shared" si="34"/>
        <v>-1.9149551200002861</v>
      </c>
      <c r="BF205" s="1">
        <f t="shared" si="34"/>
        <v>-3.1174473300002106</v>
      </c>
      <c r="BG205" s="1">
        <f t="shared" si="34"/>
        <v>-4.8033083199998998</v>
      </c>
      <c r="BH205" s="1">
        <f t="shared" si="34"/>
        <v>-8.0402576899999545</v>
      </c>
      <c r="BI205" s="1">
        <f t="shared" si="34"/>
        <v>-8.1046168410001158</v>
      </c>
      <c r="BJ205" s="1">
        <f t="shared" si="34"/>
        <v>-8.0349772099998802</v>
      </c>
      <c r="BK205" s="1">
        <f t="shared" si="34"/>
        <v>-8.0773078099997306</v>
      </c>
      <c r="BL205" s="1">
        <f t="shared" si="34"/>
        <v>-8.0578605099999336</v>
      </c>
      <c r="BM205" s="1">
        <f t="shared" si="34"/>
        <v>-8.0837450900002423</v>
      </c>
      <c r="BN205" s="1">
        <f t="shared" si="34"/>
        <v>-7.5244184899995972</v>
      </c>
      <c r="BO205" s="1">
        <f t="shared" si="34"/>
        <v>-6.9547725300003478</v>
      </c>
      <c r="BP205" s="1">
        <f t="shared" ref="BP205:BX205" si="35">+BO5-BP196-BP197-BP198-BP199</f>
        <v>-6.6415556499997024</v>
      </c>
      <c r="BQ205" s="1">
        <f t="shared" si="35"/>
        <v>-6.200868680000255</v>
      </c>
      <c r="BR205" s="1">
        <f t="shared" si="35"/>
        <v>-6.2709114020001522</v>
      </c>
      <c r="BS205" s="1">
        <f t="shared" si="35"/>
        <v>-6.449323291999761</v>
      </c>
      <c r="BT205" s="1">
        <f t="shared" si="35"/>
        <v>-6.3957688273000173</v>
      </c>
      <c r="BU205" s="1">
        <f t="shared" si="35"/>
        <v>-6.4145788563001105</v>
      </c>
      <c r="BV205" s="1">
        <f t="shared" si="35"/>
        <v>-6.4345059943998848</v>
      </c>
      <c r="BW205" s="1">
        <f t="shared" si="35"/>
        <v>-6.6047621605000444</v>
      </c>
      <c r="BX205" s="1">
        <f t="shared" si="35"/>
        <v>-6.6014372456995147</v>
      </c>
    </row>
    <row r="206" spans="1:76" x14ac:dyDescent="0.25">
      <c r="B206" t="s">
        <v>416</v>
      </c>
      <c r="C206" s="1">
        <f>+B6-C200-C201</f>
        <v>0</v>
      </c>
      <c r="D206" s="1">
        <f t="shared" ref="D206:BO206" si="36">+C6-D200-D201</f>
        <v>0</v>
      </c>
      <c r="E206" s="1">
        <f t="shared" si="36"/>
        <v>0</v>
      </c>
      <c r="F206" s="1">
        <f t="shared" si="36"/>
        <v>1.6999999996776538E-7</v>
      </c>
      <c r="G206" s="1">
        <f t="shared" si="36"/>
        <v>1.1560000007342086E-6</v>
      </c>
      <c r="H206" s="1">
        <f t="shared" si="36"/>
        <v>9.9197384086160967E-6</v>
      </c>
      <c r="I206" s="1">
        <f t="shared" si="36"/>
        <v>1.0047240000088387E-5</v>
      </c>
      <c r="J206" s="1">
        <f t="shared" si="36"/>
        <v>8.2445310003398387E-5</v>
      </c>
      <c r="K206" s="1">
        <f t="shared" si="36"/>
        <v>-7.4376600029957274E-6</v>
      </c>
      <c r="L206" s="1">
        <f t="shared" si="36"/>
        <v>-1.3513162951896973E-3</v>
      </c>
      <c r="M206" s="1">
        <f t="shared" si="36"/>
        <v>1.8254216382125321E-3</v>
      </c>
      <c r="N206" s="1">
        <f t="shared" si="36"/>
        <v>-5.4189905920054571E-4</v>
      </c>
      <c r="O206" s="1">
        <f t="shared" si="36"/>
        <v>-1.3032031426618573E-4</v>
      </c>
      <c r="P206" s="1">
        <f t="shared" si="36"/>
        <v>3.4944825399207957E-4</v>
      </c>
      <c r="Q206" s="1">
        <f t="shared" si="36"/>
        <v>1.0906021199375004E-3</v>
      </c>
      <c r="R206" s="1">
        <f t="shared" si="36"/>
        <v>1.3289122619752902E-4</v>
      </c>
      <c r="S206" s="1">
        <f t="shared" si="36"/>
        <v>2.0719181572559364E-4</v>
      </c>
      <c r="T206" s="1">
        <f t="shared" si="36"/>
        <v>1.0687389030223926E-3</v>
      </c>
      <c r="U206" s="1">
        <f t="shared" si="36"/>
        <v>-3.1524502999786819E-3</v>
      </c>
      <c r="V206" s="1">
        <f t="shared" si="36"/>
        <v>1.7238619999915272E-4</v>
      </c>
      <c r="W206" s="1">
        <f t="shared" si="36"/>
        <v>-2.45263920005101E-3</v>
      </c>
      <c r="X206" s="1">
        <f t="shared" si="36"/>
        <v>-4.3834237199718018E-3</v>
      </c>
      <c r="Y206" s="1">
        <f t="shared" si="36"/>
        <v>1.7766102999274835E-3</v>
      </c>
      <c r="Z206" s="1">
        <f t="shared" si="36"/>
        <v>6.2222310002368886E-4</v>
      </c>
      <c r="AA206" s="1">
        <f t="shared" si="36"/>
        <v>-4.2060711999596379E-3</v>
      </c>
      <c r="AB206" s="1">
        <f t="shared" si="36"/>
        <v>-3.1770310001206781E-3</v>
      </c>
      <c r="AC206" s="1">
        <f t="shared" si="36"/>
        <v>-2.8927239999347876E-3</v>
      </c>
      <c r="AD206" s="1">
        <f t="shared" si="36"/>
        <v>-4.8605559999828074E-3</v>
      </c>
      <c r="AE206" s="1">
        <f t="shared" si="36"/>
        <v>-1.7964369998821894E-3</v>
      </c>
      <c r="AF206" s="1">
        <f t="shared" si="36"/>
        <v>-5.2583249999997861E-3</v>
      </c>
      <c r="AG206" s="1">
        <f t="shared" si="36"/>
        <v>-7.720195549836717E-3</v>
      </c>
      <c r="AH206" s="1">
        <f t="shared" si="36"/>
        <v>-8.3771501999478915E-3</v>
      </c>
      <c r="AI206" s="1">
        <f t="shared" si="36"/>
        <v>-7.6690149997205026E-3</v>
      </c>
      <c r="AJ206" s="1">
        <f t="shared" si="36"/>
        <v>-5.0560000001951266E-3</v>
      </c>
      <c r="AK206" s="1">
        <f t="shared" si="36"/>
        <v>-7.3282077301257686E-3</v>
      </c>
      <c r="AL206" s="1">
        <f t="shared" si="36"/>
        <v>-7.4354210016736033E-4</v>
      </c>
      <c r="AM206" s="1">
        <f t="shared" si="36"/>
        <v>-5.8188762001236682E-3</v>
      </c>
      <c r="AN206" s="1">
        <f t="shared" si="36"/>
        <v>-2.5148104997185783E-3</v>
      </c>
      <c r="AO206" s="1">
        <f t="shared" si="36"/>
        <v>-2.2146688999981734E-2</v>
      </c>
      <c r="AP206" s="1">
        <f t="shared" si="36"/>
        <v>-1.3115402999943626E-2</v>
      </c>
      <c r="AQ206" s="1">
        <f t="shared" si="36"/>
        <v>-6.2604210002348282E-3</v>
      </c>
      <c r="AR206" s="1">
        <f t="shared" si="36"/>
        <v>-1.3556250000590353E-2</v>
      </c>
      <c r="AS206" s="1">
        <f t="shared" si="36"/>
        <v>-1.1092819999589665E-2</v>
      </c>
      <c r="AT206" s="1">
        <f t="shared" si="36"/>
        <v>-1.2973550000197065E-2</v>
      </c>
      <c r="AU206" s="1">
        <f t="shared" si="36"/>
        <v>-1.1734529999500865E-2</v>
      </c>
      <c r="AV206" s="1">
        <f t="shared" si="36"/>
        <v>-2.0273099999940314E-2</v>
      </c>
      <c r="AW206" s="1">
        <f t="shared" si="36"/>
        <v>-1.6113799999857292E-2</v>
      </c>
      <c r="AX206" s="1">
        <f t="shared" si="36"/>
        <v>-2.4835900000084621E-2</v>
      </c>
      <c r="AY206" s="1">
        <f t="shared" si="36"/>
        <v>-1.5009400000451478E-2</v>
      </c>
      <c r="AZ206" s="1">
        <f t="shared" si="36"/>
        <v>-2.6558399999316862E-2</v>
      </c>
      <c r="BA206" s="1">
        <f t="shared" si="36"/>
        <v>-1.0164000000543183E-2</v>
      </c>
      <c r="BB206" s="1">
        <f t="shared" si="36"/>
        <v>-6.107100000065202E-3</v>
      </c>
      <c r="BC206" s="1">
        <f t="shared" si="36"/>
        <v>-1.0427399999230147E-2</v>
      </c>
      <c r="BD206" s="1">
        <f t="shared" si="36"/>
        <v>-1.7212617000268438E-2</v>
      </c>
      <c r="BE206" s="1">
        <f t="shared" si="36"/>
        <v>-2.159552199918835E-2</v>
      </c>
      <c r="BF206" s="1">
        <f t="shared" si="36"/>
        <v>-9.0262050001683747E-3</v>
      </c>
      <c r="BG206" s="1">
        <f t="shared" si="36"/>
        <v>-1.8229123998821706E-2</v>
      </c>
      <c r="BH206" s="1">
        <f t="shared" si="36"/>
        <v>-5.4658329996755128E-3</v>
      </c>
      <c r="BI206" s="1">
        <f t="shared" si="36"/>
        <v>-5.8460019998847201E-3</v>
      </c>
      <c r="BJ206" s="1">
        <f t="shared" si="36"/>
        <v>-9.56416300005003E-3</v>
      </c>
      <c r="BK206" s="1">
        <f t="shared" si="36"/>
        <v>-3.7062589999550255E-3</v>
      </c>
      <c r="BL206" s="1">
        <f t="shared" si="36"/>
        <v>-9.3292660009183237E-3</v>
      </c>
      <c r="BM206" s="1">
        <f t="shared" si="36"/>
        <v>-3.3242329998302012E-3</v>
      </c>
      <c r="BN206" s="1">
        <f t="shared" si="36"/>
        <v>-4.7817679995887374E-3</v>
      </c>
      <c r="BO206" s="1">
        <f t="shared" si="36"/>
        <v>-6.3946810004154031E-3</v>
      </c>
      <c r="BP206" s="1">
        <f t="shared" ref="BP206:BX206" si="37">+BO6-BP200-BP201</f>
        <v>-2.0911870002464639E-3</v>
      </c>
      <c r="BQ206" s="1">
        <f t="shared" si="37"/>
        <v>-1.4480369998182141E-3</v>
      </c>
      <c r="BR206" s="1">
        <f t="shared" si="37"/>
        <v>-7.7427180002587193E-3</v>
      </c>
      <c r="BS206" s="1">
        <f t="shared" si="37"/>
        <v>-3.6998270003323341E-3</v>
      </c>
      <c r="BT206" s="1">
        <f t="shared" si="37"/>
        <v>-3.3822300000565519E-3</v>
      </c>
      <c r="BU206" s="1">
        <f t="shared" si="37"/>
        <v>-2.8088299927730986E-4</v>
      </c>
      <c r="BV206" s="1">
        <f t="shared" si="37"/>
        <v>-1.386543000421625E-3</v>
      </c>
      <c r="BW206" s="1">
        <f t="shared" si="37"/>
        <v>-5.3387430004931957E-3</v>
      </c>
      <c r="BX206" s="1">
        <f t="shared" si="37"/>
        <v>-3.3274300017183123E-4</v>
      </c>
    </row>
    <row r="207" spans="1:76" x14ac:dyDescent="0.25">
      <c r="B207" t="s">
        <v>418</v>
      </c>
      <c r="C207" s="1">
        <f>+C196+C198</f>
        <v>0</v>
      </c>
      <c r="D207" s="1">
        <f t="shared" ref="D207:BO207" si="38">+D196+D198</f>
        <v>0</v>
      </c>
      <c r="E207" s="1">
        <f t="shared" si="38"/>
        <v>1.066907269E-2</v>
      </c>
      <c r="F207" s="1">
        <f t="shared" si="38"/>
        <v>1.8037272392899999</v>
      </c>
      <c r="G207" s="1">
        <f t="shared" si="38"/>
        <v>3.8869676267000002</v>
      </c>
      <c r="H207" s="1">
        <f t="shared" si="38"/>
        <v>10.184387904599999</v>
      </c>
      <c r="I207" s="1">
        <f t="shared" si="38"/>
        <v>26.946750490799996</v>
      </c>
      <c r="J207" s="1">
        <f t="shared" si="38"/>
        <v>46.999808400200003</v>
      </c>
      <c r="K207" s="1">
        <f t="shared" si="38"/>
        <v>70.892118486900003</v>
      </c>
      <c r="L207" s="1">
        <f t="shared" si="38"/>
        <v>114.41533342593002</v>
      </c>
      <c r="M207" s="1">
        <f t="shared" si="38"/>
        <v>193.50222598331999</v>
      </c>
      <c r="N207" s="1">
        <f t="shared" si="38"/>
        <v>193.14613493917</v>
      </c>
      <c r="O207" s="1">
        <f t="shared" si="38"/>
        <v>190.52361959796997</v>
      </c>
      <c r="P207" s="1">
        <f t="shared" si="38"/>
        <v>177.23669353687001</v>
      </c>
      <c r="Q207" s="1">
        <f t="shared" si="38"/>
        <v>173.44322415517001</v>
      </c>
      <c r="R207" s="1">
        <f t="shared" si="38"/>
        <v>168.11920024197997</v>
      </c>
      <c r="S207" s="1">
        <f t="shared" si="38"/>
        <v>167.02791924740001</v>
      </c>
      <c r="T207" s="1">
        <f t="shared" si="38"/>
        <v>165.38856645380002</v>
      </c>
      <c r="U207" s="1">
        <f t="shared" si="38"/>
        <v>165.1996659477</v>
      </c>
      <c r="V207" s="1">
        <f t="shared" si="38"/>
        <v>176.3681564325</v>
      </c>
      <c r="W207" s="1">
        <f t="shared" si="38"/>
        <v>179.785497058</v>
      </c>
      <c r="X207" s="1">
        <f t="shared" si="38"/>
        <v>215.37152283590001</v>
      </c>
      <c r="Y207" s="1">
        <f t="shared" si="38"/>
        <v>245.12231928599996</v>
      </c>
      <c r="Z207" s="1">
        <f t="shared" si="38"/>
        <v>249.7113750652</v>
      </c>
      <c r="AA207" s="1">
        <f t="shared" si="38"/>
        <v>222.60051863219996</v>
      </c>
      <c r="AB207" s="1">
        <f t="shared" si="38"/>
        <v>256.36473689680997</v>
      </c>
      <c r="AC207" s="1">
        <f t="shared" si="38"/>
        <v>268.23744672951</v>
      </c>
      <c r="AD207" s="1">
        <f t="shared" si="38"/>
        <v>290.03119174563</v>
      </c>
      <c r="AE207" s="1">
        <f t="shared" si="38"/>
        <v>301.68417957252001</v>
      </c>
      <c r="AF207" s="1">
        <f t="shared" si="38"/>
        <v>313.88708552318002</v>
      </c>
      <c r="AG207" s="1">
        <f t="shared" si="38"/>
        <v>325.02511780776001</v>
      </c>
      <c r="AH207" s="1">
        <f t="shared" si="38"/>
        <v>335.94616670199997</v>
      </c>
      <c r="AI207" s="1">
        <f t="shared" si="38"/>
        <v>350.20664720539997</v>
      </c>
      <c r="AJ207" s="1">
        <f t="shared" si="38"/>
        <v>361.99560000849999</v>
      </c>
      <c r="AK207" s="1">
        <f t="shared" si="38"/>
        <v>374.51742393079996</v>
      </c>
      <c r="AL207" s="1">
        <f t="shared" si="38"/>
        <v>388.85998755919996</v>
      </c>
      <c r="AM207" s="1">
        <f t="shared" si="38"/>
        <v>404.20132795950002</v>
      </c>
      <c r="AN207" s="1">
        <f t="shared" si="38"/>
        <v>421.94049738016008</v>
      </c>
      <c r="AO207" s="1">
        <f t="shared" si="38"/>
        <v>440.84882276805996</v>
      </c>
      <c r="AP207" s="1">
        <f t="shared" si="38"/>
        <v>460.42996249002994</v>
      </c>
      <c r="AQ207" s="1">
        <f t="shared" si="38"/>
        <v>484.66076485870002</v>
      </c>
      <c r="AR207" s="1">
        <f t="shared" si="38"/>
        <v>518.69746876559998</v>
      </c>
      <c r="AS207" s="1">
        <f t="shared" si="38"/>
        <v>552.24348085899999</v>
      </c>
      <c r="AT207" s="1">
        <f t="shared" si="38"/>
        <v>590.00692084699995</v>
      </c>
      <c r="AU207" s="1">
        <f t="shared" si="38"/>
        <v>617.31440736900004</v>
      </c>
      <c r="AV207" s="1">
        <f t="shared" si="38"/>
        <v>679.93721591299993</v>
      </c>
      <c r="AW207" s="1">
        <f t="shared" si="38"/>
        <v>739.21369126499997</v>
      </c>
      <c r="AX207" s="1">
        <f t="shared" si="38"/>
        <v>796.1534085190001</v>
      </c>
      <c r="AY207" s="1">
        <f t="shared" si="38"/>
        <v>875.76327860100002</v>
      </c>
      <c r="AZ207" s="1">
        <f t="shared" si="38"/>
        <v>912.71495815000003</v>
      </c>
      <c r="BA207" s="1">
        <f t="shared" si="38"/>
        <v>982.50716811400002</v>
      </c>
      <c r="BB207" s="1">
        <f t="shared" si="38"/>
        <v>1058.0916645290001</v>
      </c>
      <c r="BC207" s="1">
        <f t="shared" si="38"/>
        <v>1118.9724329439998</v>
      </c>
      <c r="BD207" s="1">
        <f t="shared" si="38"/>
        <v>1234.2402857699999</v>
      </c>
      <c r="BE207" s="1">
        <f t="shared" si="38"/>
        <v>1273.2173970700001</v>
      </c>
      <c r="BF207" s="1">
        <f t="shared" si="38"/>
        <v>1275.8994296600001</v>
      </c>
      <c r="BG207" s="1">
        <f t="shared" si="38"/>
        <v>1311.57217182</v>
      </c>
      <c r="BH207" s="1">
        <f t="shared" si="38"/>
        <v>1280.14189971</v>
      </c>
      <c r="BI207" s="1">
        <f t="shared" si="38"/>
        <v>1284.7428916599999</v>
      </c>
      <c r="BJ207" s="1">
        <f t="shared" si="38"/>
        <v>1277.45249036</v>
      </c>
      <c r="BK207" s="1">
        <f t="shared" si="38"/>
        <v>1276.0794747899999</v>
      </c>
      <c r="BL207" s="1">
        <f t="shared" si="38"/>
        <v>1281.88632717</v>
      </c>
      <c r="BM207" s="1">
        <f t="shared" si="38"/>
        <v>1277.97887079</v>
      </c>
      <c r="BN207" s="1">
        <f t="shared" si="38"/>
        <v>1274.7049162399999</v>
      </c>
      <c r="BO207" s="1">
        <f t="shared" si="38"/>
        <v>1265.4951749500001</v>
      </c>
      <c r="BP207" s="1">
        <f t="shared" ref="BP207:BX207" si="39">+BP196+BP198</f>
        <v>1269.0869104600001</v>
      </c>
      <c r="BQ207" s="1">
        <f t="shared" si="39"/>
        <v>1274.8584602000001</v>
      </c>
      <c r="BR207" s="1">
        <f t="shared" si="39"/>
        <v>1272.884374102</v>
      </c>
      <c r="BS207" s="1">
        <f t="shared" si="39"/>
        <v>1287.1737849919998</v>
      </c>
      <c r="BT207" s="1">
        <f t="shared" si="39"/>
        <v>1301.6002992240001</v>
      </c>
      <c r="BU207" s="1">
        <f t="shared" si="39"/>
        <v>1301.6470258506999</v>
      </c>
      <c r="BV207" s="1">
        <f t="shared" si="39"/>
        <v>1318.4193552217998</v>
      </c>
      <c r="BW207" s="1">
        <f t="shared" si="39"/>
        <v>1323.5850603806</v>
      </c>
      <c r="BX207" s="1">
        <f t="shared" si="39"/>
        <v>1337.5501078854998</v>
      </c>
    </row>
    <row r="208" spans="1:76" x14ac:dyDescent="0.25">
      <c r="B208" t="s">
        <v>417</v>
      </c>
      <c r="C208" s="1">
        <f>+B7-C197-C199</f>
        <v>0</v>
      </c>
      <c r="D208" s="1">
        <f t="shared" ref="D208:BO208" si="40">+C7-D197-D199</f>
        <v>0</v>
      </c>
      <c r="E208" s="1">
        <f t="shared" si="40"/>
        <v>0</v>
      </c>
      <c r="F208" s="1">
        <f t="shared" si="40"/>
        <v>0</v>
      </c>
      <c r="G208" s="1">
        <f t="shared" si="40"/>
        <v>0</v>
      </c>
      <c r="H208" s="1">
        <f t="shared" si="40"/>
        <v>0</v>
      </c>
      <c r="I208" s="1">
        <f t="shared" si="40"/>
        <v>3.7999999910609539E-8</v>
      </c>
      <c r="J208" s="1">
        <f t="shared" si="40"/>
        <v>-1.400000000234547E-7</v>
      </c>
      <c r="K208" s="1">
        <f t="shared" si="40"/>
        <v>-1.8513999999747455E-7</v>
      </c>
      <c r="L208" s="1">
        <f t="shared" si="40"/>
        <v>5.3700001112488849E-9</v>
      </c>
      <c r="M208" s="1">
        <f t="shared" si="40"/>
        <v>1.6034000083209321E-7</v>
      </c>
      <c r="N208" s="1">
        <f t="shared" si="40"/>
        <v>1.7813000008359836E-7</v>
      </c>
      <c r="O208" s="1">
        <f t="shared" si="40"/>
        <v>-1.1360000029547734E-7</v>
      </c>
      <c r="P208" s="1">
        <f t="shared" si="40"/>
        <v>-2.2560000034754779E-7</v>
      </c>
      <c r="Q208" s="1">
        <f t="shared" si="40"/>
        <v>-1.4840999995602289E-6</v>
      </c>
      <c r="R208" s="1">
        <f t="shared" si="40"/>
        <v>4.2248999965188716E-7</v>
      </c>
      <c r="S208" s="1">
        <f t="shared" si="40"/>
        <v>-7.5042000036162904E-7</v>
      </c>
      <c r="T208" s="1">
        <f t="shared" si="40"/>
        <v>-2.7041999994814603E-7</v>
      </c>
      <c r="U208" s="1">
        <f t="shared" si="40"/>
        <v>-6.0437999960250011E-7</v>
      </c>
      <c r="V208" s="1">
        <f t="shared" si="40"/>
        <v>-2.8537999940958514E-7</v>
      </c>
      <c r="W208" s="1">
        <f t="shared" si="40"/>
        <v>-8.9508999967513603E-7</v>
      </c>
      <c r="X208" s="1">
        <f t="shared" si="40"/>
        <v>3.8695000004196345E-7</v>
      </c>
      <c r="Y208" s="1">
        <f t="shared" si="40"/>
        <v>-1.4843000051278921E-7</v>
      </c>
      <c r="Z208" s="1">
        <f t="shared" si="40"/>
        <v>6.522999995706158E-7</v>
      </c>
      <c r="AA208" s="1">
        <f t="shared" si="40"/>
        <v>3.670000006117391E-7</v>
      </c>
      <c r="AB208" s="1">
        <f t="shared" si="40"/>
        <v>-5.3900000152040661E-7</v>
      </c>
      <c r="AC208" s="1">
        <f t="shared" si="40"/>
        <v>9.4299999942037971E-7</v>
      </c>
      <c r="AD208" s="1">
        <f t="shared" si="40"/>
        <v>-2.846700004610625E-7</v>
      </c>
      <c r="AE208" s="1">
        <f t="shared" si="40"/>
        <v>-1.7664500009395567E-6</v>
      </c>
      <c r="AF208" s="1">
        <f t="shared" si="40"/>
        <v>1.4681599997956596E-6</v>
      </c>
      <c r="AG208" s="1">
        <f t="shared" si="40"/>
        <v>-1.2721999897991054E-7</v>
      </c>
      <c r="AH208" s="1">
        <f t="shared" si="40"/>
        <v>-1.712599999148523E-6</v>
      </c>
      <c r="AI208" s="1">
        <f t="shared" si="40"/>
        <v>-2.5207300016205636E-6</v>
      </c>
      <c r="AJ208" s="1">
        <f t="shared" si="40"/>
        <v>1.9692799995141286E-6</v>
      </c>
      <c r="AK208" s="1">
        <f t="shared" si="40"/>
        <v>-9.9890000271329882E-8</v>
      </c>
      <c r="AL208" s="1">
        <f t="shared" si="40"/>
        <v>-6.1820000141210585E-7</v>
      </c>
      <c r="AM208" s="1">
        <f t="shared" si="40"/>
        <v>-2.3399998383411003E-8</v>
      </c>
      <c r="AN208" s="1">
        <f t="shared" si="40"/>
        <v>3.2001000009884706E-6</v>
      </c>
      <c r="AO208" s="1">
        <f t="shared" si="40"/>
        <v>-1.0382899944261226E-6</v>
      </c>
      <c r="AP208" s="1">
        <f t="shared" si="40"/>
        <v>-2.9556399994135063E-6</v>
      </c>
      <c r="AQ208" s="1">
        <f t="shared" si="40"/>
        <v>-3.5056199987337777E-6</v>
      </c>
      <c r="AR208" s="1">
        <f t="shared" si="40"/>
        <v>3.4417899996697088E-6</v>
      </c>
      <c r="AS208" s="1">
        <f t="shared" si="40"/>
        <v>1.9873710003892597E-5</v>
      </c>
      <c r="AT208" s="1">
        <f t="shared" si="40"/>
        <v>-6.1421400090466705E-6</v>
      </c>
      <c r="AU208" s="1">
        <f t="shared" si="40"/>
        <v>2.7226200014496271E-6</v>
      </c>
      <c r="AV208" s="1">
        <f t="shared" si="40"/>
        <v>1.4069100124913803E-6</v>
      </c>
      <c r="AW208" s="1">
        <f t="shared" si="40"/>
        <v>1.0703099995623688E-5</v>
      </c>
      <c r="AX208" s="1">
        <f t="shared" si="40"/>
        <v>-1.1900999997038753E-5</v>
      </c>
      <c r="AY208" s="1">
        <f t="shared" si="40"/>
        <v>6.7449999896496138E-6</v>
      </c>
      <c r="AZ208" s="1">
        <f t="shared" si="40"/>
        <v>5.1689999942539089E-6</v>
      </c>
      <c r="BA208" s="1">
        <f t="shared" si="40"/>
        <v>-2.3800000001017452E-5</v>
      </c>
      <c r="BB208" s="1">
        <f t="shared" si="40"/>
        <v>-2.3729999981014771E-5</v>
      </c>
      <c r="BC208" s="1">
        <f t="shared" si="40"/>
        <v>-8.0100000232619095E-6</v>
      </c>
      <c r="BD208" s="1">
        <f t="shared" si="40"/>
        <v>-1.2227499996697588E-4</v>
      </c>
      <c r="BE208" s="1">
        <f t="shared" si="40"/>
        <v>-2.0549999980801203E-5</v>
      </c>
      <c r="BF208" s="1">
        <f t="shared" si="40"/>
        <v>1.3853000000096927E-4</v>
      </c>
      <c r="BG208" s="1">
        <f t="shared" si="40"/>
        <v>1.917000000375424E-4</v>
      </c>
      <c r="BH208" s="1">
        <f t="shared" si="40"/>
        <v>-1.158000003442794E-5</v>
      </c>
      <c r="BI208" s="1">
        <f t="shared" si="40"/>
        <v>4.451899997803821E-5</v>
      </c>
      <c r="BJ208" s="1">
        <f t="shared" si="40"/>
        <v>-1.7954999994884702E-4</v>
      </c>
      <c r="BK208" s="1">
        <f t="shared" si="40"/>
        <v>3.5180000026002745E-5</v>
      </c>
      <c r="BL208" s="1">
        <f t="shared" si="40"/>
        <v>9.9759999976356539E-5</v>
      </c>
      <c r="BM208" s="1">
        <f t="shared" si="40"/>
        <v>-1.6640000006873379E-4</v>
      </c>
      <c r="BN208" s="1">
        <f t="shared" si="40"/>
        <v>-1.2649999987957017E-5</v>
      </c>
      <c r="BO208" s="1">
        <f t="shared" si="40"/>
        <v>2.7472000002148889E-4</v>
      </c>
      <c r="BP208" s="1">
        <f t="shared" ref="BP208:BX208" si="41">+BO7-BP197-BP199</f>
        <v>2.6771000000280765E-4</v>
      </c>
      <c r="BQ208" s="1">
        <f t="shared" si="41"/>
        <v>1.9372000002704226E-4</v>
      </c>
      <c r="BR208" s="1">
        <f t="shared" si="41"/>
        <v>4.3400000052429277E-5</v>
      </c>
      <c r="BS208" s="1">
        <f t="shared" si="41"/>
        <v>-8.9500000044040462E-5</v>
      </c>
      <c r="BT208" s="1">
        <f t="shared" si="41"/>
        <v>6.1196699974175317E-5</v>
      </c>
      <c r="BU208" s="1">
        <f t="shared" si="41"/>
        <v>-8.0055999234218689E-6</v>
      </c>
      <c r="BV208" s="1">
        <f t="shared" si="41"/>
        <v>1.5512739997802782E-4</v>
      </c>
      <c r="BW208" s="1">
        <f t="shared" si="41"/>
        <v>-1.4679900019132219E-5</v>
      </c>
      <c r="BX208" s="1">
        <f t="shared" si="41"/>
        <v>8.913980008173894E-5</v>
      </c>
    </row>
    <row r="209" spans="2:76" x14ac:dyDescent="0.25">
      <c r="B209" t="s">
        <v>419</v>
      </c>
      <c r="C209" s="1">
        <f>+B8-C198-C199</f>
        <v>0</v>
      </c>
      <c r="D209" s="1">
        <f t="shared" ref="D209:BO209" si="42">+C8-D198-D199</f>
        <v>0</v>
      </c>
      <c r="E209" s="1">
        <f t="shared" si="42"/>
        <v>0</v>
      </c>
      <c r="F209" s="1">
        <f t="shared" si="42"/>
        <v>0</v>
      </c>
      <c r="G209" s="1">
        <f t="shared" si="42"/>
        <v>0</v>
      </c>
      <c r="H209" s="1">
        <f t="shared" si="42"/>
        <v>6.9388939039072284E-18</v>
      </c>
      <c r="I209" s="1">
        <f t="shared" si="42"/>
        <v>-3.9999999978945766E-9</v>
      </c>
      <c r="J209" s="1">
        <f t="shared" si="42"/>
        <v>-9.9999999669808659E-9</v>
      </c>
      <c r="K209" s="1">
        <f t="shared" si="42"/>
        <v>8.9999999675072218E-9</v>
      </c>
      <c r="L209" s="1">
        <f t="shared" si="42"/>
        <v>1.1800000004891231E-7</v>
      </c>
      <c r="M209" s="1">
        <f t="shared" si="42"/>
        <v>-1.3064999999645721E-6</v>
      </c>
      <c r="N209" s="1">
        <f t="shared" si="42"/>
        <v>-5.5980000013278186E-7</v>
      </c>
      <c r="O209" s="1">
        <f t="shared" si="42"/>
        <v>6.8600000568963537E-8</v>
      </c>
      <c r="P209" s="1">
        <f t="shared" si="42"/>
        <v>-1.6459999985229956E-7</v>
      </c>
      <c r="Q209" s="1">
        <f t="shared" si="42"/>
        <v>-2.5969999972730307E-7</v>
      </c>
      <c r="R209" s="1">
        <f t="shared" si="42"/>
        <v>-1.1680999989494012E-7</v>
      </c>
      <c r="S209" s="1">
        <f t="shared" si="42"/>
        <v>2.0577999970683436E-7</v>
      </c>
      <c r="T209" s="1">
        <f t="shared" si="42"/>
        <v>-3.8791999945608779E-7</v>
      </c>
      <c r="U209" s="1">
        <f t="shared" si="42"/>
        <v>3.0982000032153678E-7</v>
      </c>
      <c r="V209" s="1">
        <f t="shared" si="42"/>
        <v>5.11419999904561E-7</v>
      </c>
      <c r="W209" s="1">
        <f t="shared" si="42"/>
        <v>2.0780999965275271E-7</v>
      </c>
      <c r="X209" s="1">
        <f t="shared" si="42"/>
        <v>-8.4995000060317238E-7</v>
      </c>
      <c r="Y209" s="1">
        <f t="shared" si="42"/>
        <v>-1.9784300004932476E-6</v>
      </c>
      <c r="Z209" s="1">
        <f t="shared" si="42"/>
        <v>6.0609999974481354E-7</v>
      </c>
      <c r="AA209" s="1">
        <f t="shared" si="42"/>
        <v>3.117999995971843E-7</v>
      </c>
      <c r="AB209" s="1">
        <f t="shared" si="42"/>
        <v>8.9689999915876228E-7</v>
      </c>
      <c r="AC209" s="1">
        <f t="shared" si="42"/>
        <v>-7.7049999980260964E-7</v>
      </c>
      <c r="AD209" s="1">
        <f t="shared" si="42"/>
        <v>1.2078300004603193E-6</v>
      </c>
      <c r="AE209" s="1">
        <f t="shared" si="42"/>
        <v>7.2854999988436475E-7</v>
      </c>
      <c r="AF209" s="1">
        <f t="shared" si="42"/>
        <v>-1.0788399995576015E-6</v>
      </c>
      <c r="AG209" s="1">
        <f t="shared" si="42"/>
        <v>6.5028000095779248E-7</v>
      </c>
      <c r="AH209" s="1">
        <f t="shared" si="42"/>
        <v>-1.9061999982916689E-6</v>
      </c>
      <c r="AI209" s="1">
        <f t="shared" si="42"/>
        <v>-2.8072999747053018E-7</v>
      </c>
      <c r="AJ209" s="1">
        <f t="shared" si="42"/>
        <v>2.7973799987535131E-6</v>
      </c>
      <c r="AK209" s="1">
        <f t="shared" si="42"/>
        <v>-2.0470900015112647E-6</v>
      </c>
      <c r="AL209" s="1">
        <f t="shared" si="42"/>
        <v>4.4559999956561569E-7</v>
      </c>
      <c r="AM209" s="1">
        <f t="shared" si="42"/>
        <v>7.0016000002226519E-6</v>
      </c>
      <c r="AN209" s="1">
        <f t="shared" si="42"/>
        <v>-2.2148900002960659E-6</v>
      </c>
      <c r="AO209" s="1">
        <f t="shared" si="42"/>
        <v>6.2604799975218839E-6</v>
      </c>
      <c r="AP209" s="1">
        <f t="shared" si="42"/>
        <v>-4.5970699993347353E-6</v>
      </c>
      <c r="AQ209" s="1">
        <f t="shared" si="42"/>
        <v>-6.2960299977987688E-6</v>
      </c>
      <c r="AR209" s="1">
        <f t="shared" si="42"/>
        <v>1.3753079997513851E-5</v>
      </c>
      <c r="AS209" s="1">
        <f t="shared" si="42"/>
        <v>9.778700000850904E-6</v>
      </c>
      <c r="AT209" s="1">
        <f t="shared" si="42"/>
        <v>-7.2690999974867054E-6</v>
      </c>
      <c r="AU209" s="1">
        <f t="shared" si="42"/>
        <v>5.4555999966510171E-6</v>
      </c>
      <c r="AV209" s="1">
        <f t="shared" si="42"/>
        <v>-6.4271000042026571E-6</v>
      </c>
      <c r="AW209" s="1">
        <f t="shared" si="42"/>
        <v>7.8561000016463822E-6</v>
      </c>
      <c r="AX209" s="1">
        <f t="shared" si="42"/>
        <v>-4.9966000002399369E-5</v>
      </c>
      <c r="AY209" s="1">
        <f t="shared" si="42"/>
        <v>1.2104000013835048E-5</v>
      </c>
      <c r="AZ209" s="1">
        <f t="shared" si="42"/>
        <v>-3.3519999931286293E-6</v>
      </c>
      <c r="BA209" s="1">
        <f t="shared" si="42"/>
        <v>5.9659999926964247E-6</v>
      </c>
      <c r="BB209" s="1">
        <f t="shared" si="42"/>
        <v>3.8451000012429404E-5</v>
      </c>
      <c r="BC209" s="1">
        <f t="shared" si="42"/>
        <v>2.4955999997189338E-5</v>
      </c>
      <c r="BD209" s="1">
        <f t="shared" si="42"/>
        <v>1.554999999342499E-5</v>
      </c>
      <c r="BE209" s="1">
        <f t="shared" si="42"/>
        <v>9.6400000018093124E-6</v>
      </c>
      <c r="BF209" s="1">
        <f t="shared" si="42"/>
        <v>-9.2499999979622771E-6</v>
      </c>
      <c r="BG209" s="1">
        <f t="shared" si="42"/>
        <v>-4.9659999973528102E-5</v>
      </c>
      <c r="BH209" s="1">
        <f t="shared" si="42"/>
        <v>1.1632999999022786E-4</v>
      </c>
      <c r="BI209" s="1">
        <f t="shared" si="42"/>
        <v>-6.0139999995101334E-5</v>
      </c>
      <c r="BJ209" s="1">
        <f t="shared" si="42"/>
        <v>2.3099999992837184E-5</v>
      </c>
      <c r="BK209" s="1">
        <f t="shared" si="42"/>
        <v>3.2509999989827065E-5</v>
      </c>
      <c r="BL209" s="1">
        <f t="shared" si="42"/>
        <v>1.7009999986328239E-5</v>
      </c>
      <c r="BM209" s="1">
        <f t="shared" si="42"/>
        <v>1.900000000887303E-6</v>
      </c>
      <c r="BN209" s="1">
        <f t="shared" si="42"/>
        <v>4.259999998623698E-5</v>
      </c>
      <c r="BO209" s="1">
        <f t="shared" si="42"/>
        <v>2.5599999844416743E-6</v>
      </c>
      <c r="BP209" s="1">
        <f t="shared" ref="BP209:BX209" si="43">+BO8-BP198-BP199</f>
        <v>5.7560999991324024E-5</v>
      </c>
      <c r="BQ209" s="1">
        <f t="shared" si="43"/>
        <v>5.8310000014216712E-5</v>
      </c>
      <c r="BR209" s="1">
        <f t="shared" si="43"/>
        <v>-3.2002000025954658E-5</v>
      </c>
      <c r="BS209" s="1">
        <f t="shared" si="43"/>
        <v>1.2127999966082825E-5</v>
      </c>
      <c r="BT209" s="1">
        <f t="shared" si="43"/>
        <v>-1.2394300014761939E-5</v>
      </c>
      <c r="BU209" s="1">
        <f t="shared" si="43"/>
        <v>-5.7794299991087428E-5</v>
      </c>
      <c r="BV209" s="1">
        <f t="shared" si="43"/>
        <v>-1.651440000216553E-5</v>
      </c>
      <c r="BW209" s="1">
        <f t="shared" si="43"/>
        <v>-6.2970499996595208E-5</v>
      </c>
      <c r="BX209" s="1">
        <f t="shared" si="43"/>
        <v>-4.5984699994505718E-5</v>
      </c>
    </row>
  </sheetData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29"/>
  <sheetViews>
    <sheetView topLeftCell="A123" workbookViewId="0">
      <selection activeCell="A144" sqref="A144"/>
    </sheetView>
  </sheetViews>
  <sheetFormatPr defaultRowHeight="15" x14ac:dyDescent="0.25"/>
  <cols>
    <col min="1" max="1" width="15.28515625" customWidth="1"/>
    <col min="2" max="2" width="13.7109375" customWidth="1"/>
  </cols>
  <sheetData>
    <row r="1" spans="1:18" x14ac:dyDescent="0.25">
      <c r="A1" s="28" t="s">
        <v>355</v>
      </c>
      <c r="B1" s="29"/>
      <c r="C1" s="29"/>
      <c r="D1" s="29"/>
      <c r="E1" s="29"/>
      <c r="F1" s="29"/>
    </row>
    <row r="2" spans="1:18" x14ac:dyDescent="0.25">
      <c r="A2" s="29"/>
      <c r="B2" s="29"/>
      <c r="C2" s="29"/>
      <c r="D2" s="29"/>
      <c r="E2" s="29"/>
      <c r="F2" s="29"/>
    </row>
    <row r="3" spans="1:18" x14ac:dyDescent="0.25">
      <c r="A3" s="29"/>
      <c r="B3" s="30" t="s">
        <v>356</v>
      </c>
      <c r="C3" s="30" t="s">
        <v>357</v>
      </c>
      <c r="D3" s="31" t="s">
        <v>358</v>
      </c>
      <c r="E3" s="31" t="s">
        <v>359</v>
      </c>
      <c r="F3" s="30" t="s">
        <v>360</v>
      </c>
      <c r="G3" s="31" t="s">
        <v>361</v>
      </c>
      <c r="H3" s="31" t="s">
        <v>362</v>
      </c>
      <c r="I3" s="31" t="s">
        <v>363</v>
      </c>
      <c r="J3" s="31" t="s">
        <v>364</v>
      </c>
      <c r="K3" s="31" t="s">
        <v>365</v>
      </c>
      <c r="L3" s="31" t="s">
        <v>366</v>
      </c>
      <c r="M3" s="31" t="s">
        <v>367</v>
      </c>
      <c r="N3" s="31" t="s">
        <v>368</v>
      </c>
      <c r="O3" s="31" t="s">
        <v>369</v>
      </c>
      <c r="P3" s="31" t="s">
        <v>370</v>
      </c>
      <c r="Q3" s="31" t="s">
        <v>371</v>
      </c>
      <c r="R3" s="30" t="s">
        <v>372</v>
      </c>
    </row>
    <row r="4" spans="1:18" x14ac:dyDescent="0.25">
      <c r="A4" s="32" t="s">
        <v>343</v>
      </c>
      <c r="B4" s="33">
        <f>+cropland!H119</f>
        <v>0</v>
      </c>
      <c r="C4" s="33">
        <f>+cropland!I119</f>
        <v>0</v>
      </c>
      <c r="D4" s="33">
        <f>+cropland!J119</f>
        <v>2.8585869999999999E-2</v>
      </c>
      <c r="E4" s="33">
        <f>+cropland!K119</f>
        <v>0.2127377</v>
      </c>
      <c r="F4" s="33">
        <f>+cropland!L119</f>
        <v>0.42498220000000003</v>
      </c>
      <c r="G4" s="34">
        <f>+cropland!T119</f>
        <v>0.61658990000000002</v>
      </c>
      <c r="H4" s="34">
        <f>+cropland!W119</f>
        <v>0.84155979999999997</v>
      </c>
      <c r="I4" s="34">
        <f>+cropland!Z119</f>
        <v>1.1420709999999998</v>
      </c>
      <c r="J4" s="35">
        <f>+cropland!AC119</f>
        <v>0.77304949999999995</v>
      </c>
      <c r="K4" s="35">
        <f>+cropland!AM119</f>
        <v>8.2994559999999993</v>
      </c>
      <c r="L4" s="35">
        <f>+cropland!AR119</f>
        <v>43.842014999999996</v>
      </c>
      <c r="M4" s="35">
        <f>+cropland!AW119</f>
        <v>152.80188100000001</v>
      </c>
      <c r="N4" s="35">
        <f>+cropland!AY119</f>
        <v>198.77058</v>
      </c>
      <c r="O4" s="35">
        <f>+cropland!BB119</f>
        <v>232.49742999999998</v>
      </c>
      <c r="P4" s="35">
        <f>+cropland!BC119</f>
        <v>236.56942000000001</v>
      </c>
      <c r="Q4" s="35">
        <f>+cropland!BG119</f>
        <v>230.23228999999998</v>
      </c>
      <c r="R4" s="35">
        <f>+cropland!BV119</f>
        <v>199.06270000000001</v>
      </c>
    </row>
    <row r="5" spans="1:18" x14ac:dyDescent="0.25">
      <c r="A5" s="29" t="s">
        <v>348</v>
      </c>
      <c r="B5" s="33">
        <f>+cropland!H120</f>
        <v>1.099592428</v>
      </c>
      <c r="C5" s="33">
        <f>+cropland!I120</f>
        <v>3.7817675099999999</v>
      </c>
      <c r="D5" s="33">
        <f>+cropland!J120</f>
        <v>5.4487507199999996</v>
      </c>
      <c r="E5" s="33">
        <f>+cropland!K120</f>
        <v>6.29533144</v>
      </c>
      <c r="F5" s="33">
        <f>+cropland!L120</f>
        <v>7.2602208000000017</v>
      </c>
      <c r="G5" s="34">
        <f>+cropland!T120</f>
        <v>11.619898900000001</v>
      </c>
      <c r="H5" s="34">
        <f>+cropland!W120</f>
        <v>16.135641399999997</v>
      </c>
      <c r="I5" s="34">
        <f>+cropland!Z120</f>
        <v>20.824343599999999</v>
      </c>
      <c r="J5" s="35">
        <f>+cropland!AC120</f>
        <v>9.2639448000000009</v>
      </c>
      <c r="K5" s="35">
        <f>+cropland!AM120</f>
        <v>16.491234000000002</v>
      </c>
      <c r="L5" s="35">
        <f>+cropland!AR120</f>
        <v>21.0894604</v>
      </c>
      <c r="M5" s="35">
        <f>+cropland!AW120</f>
        <v>33.065391999999996</v>
      </c>
      <c r="N5" s="35">
        <f>+cropland!AY120</f>
        <v>51.669218999999991</v>
      </c>
      <c r="O5" s="35">
        <f>+cropland!BB120</f>
        <v>82.793150999999995</v>
      </c>
      <c r="P5" s="35">
        <f>+cropland!BC120</f>
        <v>102.99485</v>
      </c>
      <c r="Q5" s="35">
        <f>+cropland!BG120</f>
        <v>161.93957</v>
      </c>
      <c r="R5" s="35">
        <f>+cropland!BV120</f>
        <v>205.22058999999999</v>
      </c>
    </row>
    <row r="6" spans="1:18" x14ac:dyDescent="0.25">
      <c r="A6" s="32" t="s">
        <v>344</v>
      </c>
      <c r="B6" s="33">
        <f>+cropland!H121</f>
        <v>1.0177260000000001</v>
      </c>
      <c r="C6" s="33">
        <f>+cropland!I121</f>
        <v>3.2643430000000002</v>
      </c>
      <c r="D6" s="33">
        <f>+cropland!J121</f>
        <v>7.2344390000000001</v>
      </c>
      <c r="E6" s="33">
        <f>+cropland!K121</f>
        <v>14.362051000000001</v>
      </c>
      <c r="F6" s="33">
        <f>+cropland!L121</f>
        <v>33.362142000000006</v>
      </c>
      <c r="G6" s="34">
        <f>+cropland!T121</f>
        <v>25.850687000000001</v>
      </c>
      <c r="H6" s="34">
        <f>+cropland!W121</f>
        <v>41.807228000000002</v>
      </c>
      <c r="I6" s="34">
        <f>+cropland!Z121</f>
        <v>49.223350000000003</v>
      </c>
      <c r="J6" s="35">
        <f>+cropland!AC121</f>
        <v>76.197559999999996</v>
      </c>
      <c r="K6" s="35">
        <f>+cropland!AM121</f>
        <v>99.377480000000006</v>
      </c>
      <c r="L6" s="35">
        <f>+cropland!AR121</f>
        <v>122.31193</v>
      </c>
      <c r="M6" s="35">
        <f>+cropland!AW121</f>
        <v>147.09136000000001</v>
      </c>
      <c r="N6" s="35">
        <f>+cropland!AY121</f>
        <v>150.62836000000001</v>
      </c>
      <c r="O6" s="35">
        <f>+cropland!BB121</f>
        <v>155.24462</v>
      </c>
      <c r="P6" s="35">
        <f>+cropland!BC121</f>
        <v>156.48739</v>
      </c>
      <c r="Q6" s="35">
        <f>+cropland!BG121</f>
        <v>135.80126999999999</v>
      </c>
      <c r="R6" s="35">
        <f>+cropland!BV121</f>
        <v>124.29763</v>
      </c>
    </row>
    <row r="7" spans="1:18" x14ac:dyDescent="0.25">
      <c r="A7" s="29" t="s">
        <v>345</v>
      </c>
      <c r="B7" s="33">
        <f>+cropland!H122</f>
        <v>0.51510349999999994</v>
      </c>
      <c r="C7" s="33">
        <f>+cropland!I122</f>
        <v>1.4010180000000001</v>
      </c>
      <c r="D7" s="33">
        <f>+cropland!J122</f>
        <v>1.5708533</v>
      </c>
      <c r="E7" s="33">
        <f>+cropland!K122</f>
        <v>2.8700759999999996</v>
      </c>
      <c r="F7" s="33">
        <f>+cropland!L122</f>
        <v>3.2114237000000001</v>
      </c>
      <c r="G7" s="34">
        <f>+cropland!T122</f>
        <v>5.4553802000000005</v>
      </c>
      <c r="H7" s="34">
        <f>+cropland!W122</f>
        <v>8.5675729999999994</v>
      </c>
      <c r="I7" s="34">
        <f>+cropland!Z122</f>
        <v>12.379374</v>
      </c>
      <c r="J7" s="35">
        <f>+cropland!AC122</f>
        <v>22.254047</v>
      </c>
      <c r="K7" s="35">
        <f>+cropland!AM122</f>
        <v>48.323475000000002</v>
      </c>
      <c r="L7" s="35">
        <f>+cropland!AR122</f>
        <v>72.158270000000002</v>
      </c>
      <c r="M7" s="35">
        <f>+cropland!AW122</f>
        <v>132.75471000000002</v>
      </c>
      <c r="N7" s="35">
        <f>+cropland!AY122</f>
        <v>156.35376000000002</v>
      </c>
      <c r="O7" s="35">
        <f>+cropland!BB122</f>
        <v>195.80588</v>
      </c>
      <c r="P7" s="35">
        <f>+cropland!BC122</f>
        <v>234.28153999999998</v>
      </c>
      <c r="Q7" s="35">
        <f>+cropland!BG122</f>
        <v>203.27545000000001</v>
      </c>
      <c r="R7" s="35">
        <f>+cropland!BV122</f>
        <v>196.74071999999998</v>
      </c>
    </row>
    <row r="8" spans="1:18" x14ac:dyDescent="0.25">
      <c r="A8" s="38" t="s">
        <v>349</v>
      </c>
      <c r="B8" s="33">
        <f>+cropland!H123</f>
        <v>14.308918999999999</v>
      </c>
      <c r="C8" s="33">
        <f>+cropland!I123</f>
        <v>17.60314</v>
      </c>
      <c r="D8" s="33">
        <f>+cropland!J123</f>
        <v>19.133452000000002</v>
      </c>
      <c r="E8" s="33">
        <f>+cropland!K123</f>
        <v>23.822429</v>
      </c>
      <c r="F8" s="33">
        <f>+cropland!L123</f>
        <v>29.053419000000002</v>
      </c>
      <c r="G8" s="34">
        <f>+cropland!T123</f>
        <v>26.714931</v>
      </c>
      <c r="H8" s="34">
        <f>+cropland!W123</f>
        <v>23.850784000000001</v>
      </c>
      <c r="I8" s="34">
        <f>+cropland!Z123</f>
        <v>20.447305</v>
      </c>
      <c r="J8" s="35">
        <f>+cropland!AC123</f>
        <v>24.009891999999997</v>
      </c>
      <c r="K8" s="35">
        <f>+cropland!AM123</f>
        <v>26.63777</v>
      </c>
      <c r="L8" s="35">
        <f>+cropland!AR123</f>
        <v>34.112900000000003</v>
      </c>
      <c r="M8" s="35">
        <f>+cropland!AW123</f>
        <v>43.227179999999997</v>
      </c>
      <c r="N8" s="35">
        <f>+cropland!AY123</f>
        <v>47.735030000000002</v>
      </c>
      <c r="O8" s="35">
        <f>+cropland!BB123</f>
        <v>64.220830000000007</v>
      </c>
      <c r="P8" s="35">
        <f>+cropland!BC123</f>
        <v>77.849649999999997</v>
      </c>
      <c r="Q8" s="35">
        <f>+cropland!BG123</f>
        <v>88.368830000000003</v>
      </c>
      <c r="R8" s="35">
        <f>+cropland!BV123</f>
        <v>86.931370000000001</v>
      </c>
    </row>
    <row r="9" spans="1:18" x14ac:dyDescent="0.25">
      <c r="A9" s="32" t="s">
        <v>350</v>
      </c>
      <c r="B9" s="33">
        <f>+cropland!H124</f>
        <v>0.27911849</v>
      </c>
      <c r="C9" s="33">
        <f>+cropland!I124</f>
        <v>1.2264657299999999</v>
      </c>
      <c r="D9" s="33">
        <f>+cropland!J124</f>
        <v>1.8451166000000001</v>
      </c>
      <c r="E9" s="33">
        <f>+cropland!K124</f>
        <v>2.8041298000000001</v>
      </c>
      <c r="F9" s="33">
        <f>+cropland!L124</f>
        <v>4.3067744000000001</v>
      </c>
      <c r="G9" s="34">
        <f>+cropland!T124</f>
        <v>13.714728999999998</v>
      </c>
      <c r="H9" s="34">
        <f>+cropland!W124</f>
        <v>19.358045999999998</v>
      </c>
      <c r="I9" s="34">
        <f>+cropland!Z124</f>
        <v>26.948245</v>
      </c>
      <c r="J9" s="35">
        <f>+cropland!AC124</f>
        <v>38.903822500000004</v>
      </c>
      <c r="K9" s="35">
        <f>+cropland!AM124</f>
        <v>42.037931599999993</v>
      </c>
      <c r="L9" s="35">
        <f>+cropland!AR124</f>
        <v>48.211709599999999</v>
      </c>
      <c r="M9" s="35">
        <f>+cropland!AW124</f>
        <v>60.763911999999998</v>
      </c>
      <c r="N9" s="35">
        <f>+cropland!AY124</f>
        <v>69.890282000000013</v>
      </c>
      <c r="O9" s="35">
        <f>+cropland!BB124</f>
        <v>113.42863</v>
      </c>
      <c r="P9" s="35">
        <f>+cropland!BC124</f>
        <v>146.04550999999998</v>
      </c>
      <c r="Q9" s="35">
        <f>+cropland!BG124</f>
        <v>195.27508999999998</v>
      </c>
      <c r="R9" s="35">
        <f>+cropland!BV124</f>
        <v>261.501397</v>
      </c>
    </row>
    <row r="10" spans="1:18" x14ac:dyDescent="0.25">
      <c r="A10" s="29" t="s">
        <v>347</v>
      </c>
      <c r="B10" s="33">
        <f>+cropland!H125</f>
        <v>1.3750607700000002</v>
      </c>
      <c r="C10" s="33">
        <f>+cropland!I125</f>
        <v>3.1106693799999996</v>
      </c>
      <c r="D10" s="33">
        <f>+cropland!J125</f>
        <v>6.3300533999999997</v>
      </c>
      <c r="E10" s="33">
        <f>+cropland!K125</f>
        <v>12.407449</v>
      </c>
      <c r="F10" s="33">
        <f>+cropland!L125</f>
        <v>24.4944281</v>
      </c>
      <c r="G10" s="34">
        <f>+cropland!T125</f>
        <v>17.533787999999998</v>
      </c>
      <c r="H10" s="34">
        <f>+cropland!W125</f>
        <v>48.973114000000002</v>
      </c>
      <c r="I10" s="34">
        <f>+cropland!Z125</f>
        <v>41.926734000000003</v>
      </c>
      <c r="J10" s="35">
        <f>+cropland!AC125</f>
        <v>62.255457999999997</v>
      </c>
      <c r="K10" s="35">
        <f>+cropland!AM125</f>
        <v>80.708428999999995</v>
      </c>
      <c r="L10" s="35">
        <f>+cropland!AR125</f>
        <v>89.025910999999994</v>
      </c>
      <c r="M10" s="35">
        <f>+cropland!AW125</f>
        <v>94.073185999999993</v>
      </c>
      <c r="N10" s="35">
        <f>+cropland!AY125</f>
        <v>103.19812900000001</v>
      </c>
      <c r="O10" s="35">
        <f>+cropland!BB125</f>
        <v>109.952449</v>
      </c>
      <c r="P10" s="35">
        <f>+cropland!BC125</f>
        <v>110.448999</v>
      </c>
      <c r="Q10" s="35">
        <f>+cropland!BG125</f>
        <v>135.09240400000002</v>
      </c>
      <c r="R10" s="35">
        <f>+cropland!BV125</f>
        <v>126.594752</v>
      </c>
    </row>
    <row r="11" spans="1:18" x14ac:dyDescent="0.25">
      <c r="A11" s="29" t="s">
        <v>351</v>
      </c>
      <c r="B11" s="33">
        <f>+cropland!H126</f>
        <v>8.2868110000000001</v>
      </c>
      <c r="C11" s="33">
        <f>+cropland!I126</f>
        <v>14.84765</v>
      </c>
      <c r="D11" s="33">
        <f>+cropland!J126</f>
        <v>26.602490000000003</v>
      </c>
      <c r="E11" s="33">
        <f>+cropland!K126</f>
        <v>47.663679999999999</v>
      </c>
      <c r="F11" s="33">
        <f>+cropland!L126</f>
        <v>85.397759999999991</v>
      </c>
      <c r="G11" s="34">
        <f>+cropland!T126</f>
        <v>55.777059999999999</v>
      </c>
      <c r="H11" s="34">
        <f>+cropland!W126</f>
        <v>46.396859999999997</v>
      </c>
      <c r="I11" s="34">
        <f>+cropland!Z126</f>
        <v>38.232490000000006</v>
      </c>
      <c r="J11" s="35">
        <f>+cropland!AC126</f>
        <v>37.173670000000001</v>
      </c>
      <c r="K11" s="35">
        <f>+cropland!AM126</f>
        <v>76.803560000000004</v>
      </c>
      <c r="L11" s="35">
        <f>+cropland!AR126</f>
        <v>110.3984</v>
      </c>
      <c r="M11" s="35">
        <f>+cropland!AW126</f>
        <v>118.7029</v>
      </c>
      <c r="N11" s="35">
        <f>+cropland!AY126</f>
        <v>122.1084</v>
      </c>
      <c r="O11" s="35">
        <f>+cropland!BB126</f>
        <v>148.3432</v>
      </c>
      <c r="P11" s="35">
        <f>+cropland!BC126</f>
        <v>157.089</v>
      </c>
      <c r="Q11" s="35">
        <f>+cropland!BG126</f>
        <v>167.75399999999999</v>
      </c>
      <c r="R11" s="35">
        <f>+cropland!BV126</f>
        <v>168.7646</v>
      </c>
    </row>
    <row r="12" spans="1:18" x14ac:dyDescent="0.25">
      <c r="A12" s="29" t="s">
        <v>352</v>
      </c>
      <c r="B12" s="33">
        <f>+cropland!H127</f>
        <v>1.0822514400000001</v>
      </c>
      <c r="C12" s="33">
        <f>+cropland!I127</f>
        <v>3.0251629999999996</v>
      </c>
      <c r="D12" s="33">
        <f>+cropland!J127</f>
        <v>4.2269531000000002</v>
      </c>
      <c r="E12" s="33">
        <f>+cropland!K127</f>
        <v>5.9940383000000006</v>
      </c>
      <c r="F12" s="33">
        <f>+cropland!L127</f>
        <v>9.3426708999999999</v>
      </c>
      <c r="G12" s="34">
        <f>+cropland!T127</f>
        <v>11.202426000000001</v>
      </c>
      <c r="H12" s="34">
        <f>+cropland!W127</f>
        <v>12.678217</v>
      </c>
      <c r="I12" s="34">
        <f>+cropland!Z127</f>
        <v>14.316395000000002</v>
      </c>
      <c r="J12" s="35">
        <f>+cropland!AC127</f>
        <v>21.069592999999998</v>
      </c>
      <c r="K12" s="35">
        <f>+cropland!AM127</f>
        <v>30.045707</v>
      </c>
      <c r="L12" s="35">
        <f>+cropland!AR127</f>
        <v>36.461511999999999</v>
      </c>
      <c r="M12" s="35">
        <f>+cropland!AW127</f>
        <v>53.553580000000004</v>
      </c>
      <c r="N12" s="35">
        <f>+cropland!AY127</f>
        <v>68.813960000000009</v>
      </c>
      <c r="O12" s="35">
        <f>+cropland!BB127</f>
        <v>91.52391999999999</v>
      </c>
      <c r="P12" s="35">
        <f>+cropland!BC127</f>
        <v>104.50125000000001</v>
      </c>
      <c r="Q12" s="35">
        <f>+cropland!BG127</f>
        <v>137.03149999999999</v>
      </c>
      <c r="R12" s="35">
        <f>+cropland!BV127</f>
        <v>163.22435999999999</v>
      </c>
    </row>
    <row r="13" spans="1:18" x14ac:dyDescent="0.25">
      <c r="A13" s="29" t="s">
        <v>346</v>
      </c>
      <c r="B13" s="33">
        <f>+cropland!H128</f>
        <v>4.439714E-3</v>
      </c>
      <c r="C13" s="33">
        <f>+cropland!I128</f>
        <v>2.06461566E-2</v>
      </c>
      <c r="D13" s="33">
        <f>+cropland!J128</f>
        <v>2.9094841000000003E-2</v>
      </c>
      <c r="E13" s="33">
        <f>+cropland!K128</f>
        <v>4.4442010999999997E-2</v>
      </c>
      <c r="F13" s="33">
        <f>+cropland!L128</f>
        <v>5.8333955E-2</v>
      </c>
      <c r="G13" s="34">
        <f>+cropland!T128</f>
        <v>0.78577633000000002</v>
      </c>
      <c r="H13" s="34">
        <f>+cropland!W128</f>
        <v>1.0120947499999999</v>
      </c>
      <c r="I13" s="34">
        <f>+cropland!Z128</f>
        <v>1.0972482100000001</v>
      </c>
      <c r="J13" s="35">
        <f>+cropland!AC128</f>
        <v>2.5723955000000003</v>
      </c>
      <c r="K13" s="35">
        <f>+cropland!AM128</f>
        <v>2.4906660600000001</v>
      </c>
      <c r="L13" s="35">
        <f>+cropland!AR128</f>
        <v>2.8819824999999999</v>
      </c>
      <c r="M13" s="35">
        <f>+cropland!AW128</f>
        <v>7.574713</v>
      </c>
      <c r="N13" s="35">
        <f>+cropland!AY128</f>
        <v>13.732645000000002</v>
      </c>
      <c r="O13" s="35">
        <f>+cropland!BB128</f>
        <v>29.576906000000001</v>
      </c>
      <c r="P13" s="35">
        <f>+cropland!BC128</f>
        <v>39.787682999999994</v>
      </c>
      <c r="Q13" s="35">
        <f>+cropland!BG128</f>
        <v>54.535984999999997</v>
      </c>
      <c r="R13" s="35">
        <f>+cropland!BV128</f>
        <v>56.194375999999998</v>
      </c>
    </row>
    <row r="14" spans="1:18" x14ac:dyDescent="0.25">
      <c r="A14" s="29"/>
      <c r="B14" s="33"/>
      <c r="C14" s="33"/>
      <c r="D14" s="33"/>
      <c r="E14" s="33"/>
      <c r="F14" s="33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</row>
    <row r="15" spans="1:18" x14ac:dyDescent="0.25">
      <c r="A15" s="29" t="s">
        <v>373</v>
      </c>
      <c r="B15" s="33">
        <f t="shared" ref="B15:R15" si="0">SUM(B4:B14)</f>
        <v>27.969022341999999</v>
      </c>
      <c r="C15" s="33">
        <f t="shared" si="0"/>
        <v>48.280862776600003</v>
      </c>
      <c r="D15" s="33">
        <f t="shared" si="0"/>
        <v>72.449788831000006</v>
      </c>
      <c r="E15" s="33">
        <f t="shared" si="0"/>
        <v>116.47636425100001</v>
      </c>
      <c r="F15" s="33">
        <f t="shared" si="0"/>
        <v>196.91215505499997</v>
      </c>
      <c r="G15" s="33">
        <f t="shared" si="0"/>
        <v>169.27126633</v>
      </c>
      <c r="H15" s="33">
        <f t="shared" si="0"/>
        <v>219.62111794999998</v>
      </c>
      <c r="I15" s="33">
        <f t="shared" si="0"/>
        <v>226.53755581000001</v>
      </c>
      <c r="J15" s="35">
        <f t="shared" si="0"/>
        <v>294.47343230000001</v>
      </c>
      <c r="K15" s="44">
        <f t="shared" si="0"/>
        <v>431.21570866000002</v>
      </c>
      <c r="L15" s="44">
        <f t="shared" si="0"/>
        <v>580.49409050000008</v>
      </c>
      <c r="M15" s="44">
        <f t="shared" si="0"/>
        <v>843.60881399999994</v>
      </c>
      <c r="N15" s="44">
        <f t="shared" si="0"/>
        <v>982.90036500000019</v>
      </c>
      <c r="O15" s="44">
        <f t="shared" si="0"/>
        <v>1223.3870160000001</v>
      </c>
      <c r="P15" s="44">
        <f t="shared" si="0"/>
        <v>1366.055292</v>
      </c>
      <c r="Q15" s="44">
        <f t="shared" si="0"/>
        <v>1509.3063889999999</v>
      </c>
      <c r="R15" s="44">
        <f t="shared" si="0"/>
        <v>1588.5324949999997</v>
      </c>
    </row>
    <row r="16" spans="1:18" x14ac:dyDescent="0.25">
      <c r="A16" s="29"/>
      <c r="B16" s="36"/>
      <c r="C16" s="36"/>
      <c r="D16" s="36"/>
      <c r="E16" s="36"/>
      <c r="F16" s="36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</row>
    <row r="17" spans="1:18" x14ac:dyDescent="0.25">
      <c r="A17" s="37" t="s">
        <v>374</v>
      </c>
      <c r="B17" s="36"/>
      <c r="C17" s="36"/>
      <c r="D17" s="36"/>
      <c r="E17" s="36"/>
      <c r="F17" s="36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29"/>
    </row>
    <row r="18" spans="1:18" x14ac:dyDescent="0.25">
      <c r="A18" s="29" t="s">
        <v>375</v>
      </c>
      <c r="B18" s="36"/>
      <c r="C18" s="36"/>
      <c r="D18" s="36"/>
      <c r="E18" s="36"/>
      <c r="F18" s="36"/>
      <c r="G18" s="34"/>
      <c r="H18" s="29"/>
      <c r="I18" s="29"/>
      <c r="J18" s="35">
        <v>264</v>
      </c>
      <c r="K18" s="34"/>
      <c r="L18" s="34"/>
      <c r="M18" s="34"/>
      <c r="N18" s="34"/>
      <c r="O18" s="34"/>
      <c r="P18" s="34"/>
      <c r="Q18" s="34"/>
      <c r="R18" s="29"/>
    </row>
    <row r="19" spans="1:18" x14ac:dyDescent="0.25">
      <c r="A19" s="38" t="s">
        <v>376</v>
      </c>
      <c r="B19" s="36"/>
      <c r="C19" s="36"/>
      <c r="D19" s="36"/>
      <c r="E19" s="36"/>
      <c r="F19" s="36"/>
      <c r="G19" s="34"/>
      <c r="H19" s="29"/>
      <c r="I19" s="29"/>
      <c r="J19" s="35"/>
      <c r="K19" s="34"/>
      <c r="L19" s="34"/>
      <c r="M19" s="35">
        <v>1390</v>
      </c>
      <c r="N19" s="35">
        <v>1570</v>
      </c>
      <c r="O19" s="35">
        <v>1910.0000000000002</v>
      </c>
      <c r="P19" s="34"/>
      <c r="Q19" s="34"/>
      <c r="R19" s="29"/>
    </row>
    <row r="20" spans="1:18" x14ac:dyDescent="0.25">
      <c r="A20" s="38" t="s">
        <v>377</v>
      </c>
      <c r="B20" s="36"/>
      <c r="C20" s="36"/>
      <c r="D20" s="36"/>
      <c r="E20" s="36"/>
      <c r="F20" s="36"/>
      <c r="G20" s="34"/>
      <c r="H20" s="29"/>
      <c r="I20" s="29"/>
      <c r="J20" s="35">
        <v>265</v>
      </c>
      <c r="K20" s="34"/>
      <c r="L20" s="35">
        <v>537</v>
      </c>
      <c r="M20" s="34"/>
      <c r="N20" s="35">
        <v>913.00000000000011</v>
      </c>
      <c r="O20" s="35">
        <v>1170</v>
      </c>
      <c r="P20" s="34"/>
      <c r="Q20" s="34"/>
      <c r="R20" s="29"/>
    </row>
    <row r="21" spans="1:18" x14ac:dyDescent="0.25">
      <c r="A21" s="38" t="s">
        <v>378</v>
      </c>
      <c r="B21" s="29"/>
      <c r="C21" s="29"/>
      <c r="D21" s="29"/>
      <c r="E21" s="29"/>
      <c r="F21" s="29"/>
      <c r="G21" s="35"/>
      <c r="H21" s="34"/>
      <c r="I21" s="34"/>
      <c r="J21" s="35">
        <v>405</v>
      </c>
      <c r="K21" s="35">
        <v>678</v>
      </c>
      <c r="L21" s="35">
        <v>821</v>
      </c>
      <c r="M21" s="35">
        <v>1144</v>
      </c>
      <c r="N21" s="35">
        <v>1301</v>
      </c>
      <c r="O21" s="35">
        <v>1528</v>
      </c>
      <c r="P21" s="35">
        <v>1688</v>
      </c>
      <c r="Q21" s="34"/>
      <c r="R21" s="29"/>
    </row>
    <row r="22" spans="1:18" x14ac:dyDescent="0.25">
      <c r="A22" s="38" t="s">
        <v>379</v>
      </c>
      <c r="B22" s="36"/>
      <c r="C22" s="36"/>
      <c r="D22" s="36"/>
      <c r="E22" s="36"/>
      <c r="F22" s="36"/>
      <c r="G22" s="34"/>
      <c r="H22" s="29"/>
      <c r="I22" s="29"/>
      <c r="J22" s="35">
        <v>266</v>
      </c>
      <c r="K22" s="35">
        <v>401.99999999999994</v>
      </c>
      <c r="L22" s="35">
        <v>537</v>
      </c>
      <c r="M22" s="35">
        <v>813.00000000000011</v>
      </c>
      <c r="N22" s="35">
        <v>944</v>
      </c>
      <c r="O22" s="35">
        <v>1230</v>
      </c>
      <c r="P22" s="34"/>
      <c r="Q22" s="34"/>
      <c r="R22" s="29"/>
    </row>
    <row r="23" spans="1:18" x14ac:dyDescent="0.25">
      <c r="A23" s="38" t="s">
        <v>380</v>
      </c>
      <c r="B23" s="29"/>
      <c r="C23" s="29"/>
      <c r="D23" s="29"/>
      <c r="E23" s="29"/>
      <c r="F23" s="29"/>
      <c r="G23" s="35">
        <v>136</v>
      </c>
      <c r="H23" s="35">
        <v>197</v>
      </c>
      <c r="I23" s="35">
        <v>233</v>
      </c>
      <c r="J23" s="35">
        <v>401</v>
      </c>
      <c r="K23" s="34"/>
      <c r="L23" s="34"/>
      <c r="M23" s="34"/>
      <c r="N23" s="34"/>
      <c r="O23" s="34"/>
      <c r="P23" s="34"/>
      <c r="Q23" s="34"/>
      <c r="R23" s="29"/>
    </row>
    <row r="24" spans="1:18" x14ac:dyDescent="0.25">
      <c r="A24" s="38" t="s">
        <v>381</v>
      </c>
      <c r="B24" s="29"/>
      <c r="C24" s="29"/>
      <c r="D24" s="29"/>
      <c r="E24" s="29"/>
      <c r="F24" s="35">
        <v>129.69118187839024</v>
      </c>
      <c r="G24" s="29"/>
      <c r="H24" s="29"/>
      <c r="I24" s="29"/>
      <c r="J24" s="35">
        <v>300.05024831576696</v>
      </c>
      <c r="K24" s="35">
        <v>418.14392524428314</v>
      </c>
      <c r="L24" s="35">
        <v>561.87604139999996</v>
      </c>
      <c r="M24" s="35">
        <v>849.2622941709817</v>
      </c>
      <c r="N24" s="35">
        <v>994.92190600000004</v>
      </c>
      <c r="O24" s="35">
        <v>1213.7686449999999</v>
      </c>
      <c r="P24" s="29"/>
      <c r="Q24" s="35">
        <v>1530.8602499999997</v>
      </c>
      <c r="R24" s="29"/>
    </row>
    <row r="25" spans="1:18" x14ac:dyDescent="0.25">
      <c r="A25" s="38" t="s">
        <v>382</v>
      </c>
      <c r="B25" s="29"/>
      <c r="C25" s="29"/>
      <c r="D25" s="29"/>
      <c r="E25" s="29"/>
      <c r="F25" s="29"/>
      <c r="G25" s="29"/>
      <c r="H25" s="29"/>
      <c r="I25" s="29"/>
      <c r="J25" s="29"/>
      <c r="K25" s="29"/>
      <c r="L25" s="29"/>
      <c r="M25" s="29"/>
      <c r="N25" s="29"/>
      <c r="O25" s="29"/>
      <c r="P25" s="35">
        <v>1371.614</v>
      </c>
      <c r="Q25" s="35">
        <v>1518.6012000000001</v>
      </c>
      <c r="R25" s="35">
        <v>1591.3626152200011</v>
      </c>
    </row>
    <row r="27" spans="1:18" x14ac:dyDescent="0.25">
      <c r="A27" s="39"/>
      <c r="B27" s="40"/>
      <c r="C27" t="s">
        <v>396</v>
      </c>
      <c r="D27" s="40"/>
      <c r="E27" s="4"/>
      <c r="F27" s="41">
        <v>1</v>
      </c>
      <c r="G27" s="41">
        <v>800</v>
      </c>
      <c r="H27" s="41">
        <v>1100</v>
      </c>
      <c r="I27" s="41">
        <v>1400</v>
      </c>
      <c r="J27" s="41">
        <v>1700</v>
      </c>
      <c r="K27" s="41">
        <v>1800</v>
      </c>
      <c r="L27" s="41">
        <v>1850</v>
      </c>
      <c r="M27" s="41">
        <v>1900</v>
      </c>
      <c r="N27" s="41">
        <v>1920</v>
      </c>
      <c r="O27" s="41">
        <v>1950</v>
      </c>
      <c r="P27" s="41">
        <v>1960</v>
      </c>
      <c r="Q27" s="41">
        <v>2000</v>
      </c>
      <c r="R27" s="41">
        <v>2015</v>
      </c>
    </row>
    <row r="28" spans="1:18" x14ac:dyDescent="0.25">
      <c r="A28" s="39"/>
      <c r="B28" s="40"/>
      <c r="C28" s="40"/>
      <c r="D28" s="40"/>
      <c r="E28" s="4" t="s">
        <v>383</v>
      </c>
      <c r="F28" s="1">
        <f t="shared" ref="F28:R28" si="1">+F15</f>
        <v>196.91215505499997</v>
      </c>
      <c r="G28" s="1">
        <f t="shared" si="1"/>
        <v>169.27126633</v>
      </c>
      <c r="H28" s="1">
        <f t="shared" si="1"/>
        <v>219.62111794999998</v>
      </c>
      <c r="I28" s="1">
        <f t="shared" si="1"/>
        <v>226.53755581000001</v>
      </c>
      <c r="J28" s="1">
        <f t="shared" si="1"/>
        <v>294.47343230000001</v>
      </c>
      <c r="K28" s="1">
        <f t="shared" si="1"/>
        <v>431.21570866000002</v>
      </c>
      <c r="L28" s="1">
        <f t="shared" si="1"/>
        <v>580.49409050000008</v>
      </c>
      <c r="M28" s="1">
        <f t="shared" si="1"/>
        <v>843.60881399999994</v>
      </c>
      <c r="N28" s="1">
        <f t="shared" si="1"/>
        <v>982.90036500000019</v>
      </c>
      <c r="O28" s="1">
        <f t="shared" si="1"/>
        <v>1223.3870160000001</v>
      </c>
      <c r="P28" s="1">
        <f t="shared" si="1"/>
        <v>1366.055292</v>
      </c>
      <c r="Q28" s="1">
        <f t="shared" si="1"/>
        <v>1509.3063889999999</v>
      </c>
      <c r="R28" s="1">
        <f t="shared" si="1"/>
        <v>1588.5324949999997</v>
      </c>
    </row>
    <row r="29" spans="1:18" x14ac:dyDescent="0.25">
      <c r="A29" s="39"/>
      <c r="B29" s="40"/>
      <c r="C29" s="40"/>
      <c r="D29" s="40"/>
      <c r="E29" s="29" t="s">
        <v>375</v>
      </c>
      <c r="F29" s="1"/>
      <c r="G29" s="1"/>
      <c r="H29" s="1"/>
      <c r="I29" s="1"/>
      <c r="J29" s="1">
        <f>+J18</f>
        <v>264</v>
      </c>
      <c r="K29" s="1"/>
      <c r="L29" s="1"/>
      <c r="M29" s="1"/>
      <c r="N29" s="1"/>
      <c r="O29" s="1"/>
      <c r="P29" s="1"/>
      <c r="Q29" s="1"/>
      <c r="R29" s="1"/>
    </row>
    <row r="30" spans="1:18" x14ac:dyDescent="0.25">
      <c r="A30" s="39"/>
      <c r="E30" s="38" t="s">
        <v>376</v>
      </c>
      <c r="F30" s="1"/>
      <c r="G30" s="1"/>
      <c r="H30" s="1"/>
      <c r="I30" s="1"/>
      <c r="J30" s="1"/>
      <c r="K30" s="1"/>
      <c r="L30" s="1"/>
      <c r="M30" s="1">
        <f>+M19</f>
        <v>1390</v>
      </c>
      <c r="N30" s="1">
        <f t="shared" ref="N30:O30" si="2">+N19</f>
        <v>1570</v>
      </c>
      <c r="O30" s="1">
        <f t="shared" si="2"/>
        <v>1910.0000000000002</v>
      </c>
      <c r="P30" s="1"/>
      <c r="Q30" s="1"/>
      <c r="R30" s="1"/>
    </row>
    <row r="31" spans="1:18" x14ac:dyDescent="0.25">
      <c r="A31" s="26"/>
      <c r="B31" s="4"/>
      <c r="C31" s="4"/>
      <c r="D31" s="4"/>
      <c r="E31" s="38" t="s">
        <v>377</v>
      </c>
      <c r="F31" s="1"/>
      <c r="G31" s="1"/>
      <c r="H31" s="1"/>
      <c r="I31" s="1"/>
      <c r="J31" s="1">
        <f>+J20</f>
        <v>265</v>
      </c>
      <c r="K31" s="1"/>
      <c r="L31" s="1"/>
      <c r="M31" s="1"/>
      <c r="N31" s="1"/>
      <c r="O31" s="1"/>
      <c r="P31" s="1"/>
      <c r="Q31" s="1"/>
      <c r="R31" s="1"/>
    </row>
    <row r="32" spans="1:18" x14ac:dyDescent="0.25">
      <c r="A32" s="42"/>
      <c r="B32" s="4"/>
      <c r="C32" s="4"/>
      <c r="D32" s="4"/>
      <c r="E32" s="38" t="s">
        <v>378</v>
      </c>
      <c r="F32" s="1"/>
      <c r="G32" s="1"/>
      <c r="H32" s="1"/>
      <c r="I32" s="1"/>
      <c r="J32" s="1">
        <f t="shared" ref="G32:Q35" si="3">+J21</f>
        <v>405</v>
      </c>
      <c r="K32" s="1">
        <f t="shared" si="3"/>
        <v>678</v>
      </c>
      <c r="L32" s="1">
        <f t="shared" si="3"/>
        <v>821</v>
      </c>
      <c r="M32" s="1">
        <f t="shared" si="3"/>
        <v>1144</v>
      </c>
      <c r="N32" s="1">
        <f t="shared" si="3"/>
        <v>1301</v>
      </c>
      <c r="O32" s="1">
        <f t="shared" si="3"/>
        <v>1528</v>
      </c>
      <c r="P32" s="1">
        <f t="shared" si="3"/>
        <v>1688</v>
      </c>
      <c r="Q32" s="1"/>
      <c r="R32" s="1"/>
    </row>
    <row r="33" spans="1:18" x14ac:dyDescent="0.25">
      <c r="A33" s="26"/>
      <c r="B33" s="4"/>
      <c r="C33" s="4"/>
      <c r="D33" s="4"/>
      <c r="E33" s="38" t="s">
        <v>379</v>
      </c>
      <c r="F33" s="1"/>
      <c r="G33" s="1"/>
      <c r="H33" s="1"/>
      <c r="I33" s="1"/>
      <c r="J33" s="1">
        <f t="shared" si="3"/>
        <v>266</v>
      </c>
      <c r="K33" s="1"/>
      <c r="L33" s="1"/>
      <c r="M33" s="1"/>
      <c r="N33" s="1"/>
      <c r="O33" s="1"/>
      <c r="P33" s="1"/>
      <c r="Q33" s="1"/>
      <c r="R33" s="1"/>
    </row>
    <row r="34" spans="1:18" x14ac:dyDescent="0.25">
      <c r="A34" s="43"/>
      <c r="B34" s="4"/>
      <c r="C34" s="4"/>
      <c r="D34" s="4"/>
      <c r="E34" s="38" t="s">
        <v>380</v>
      </c>
      <c r="F34" s="1"/>
      <c r="G34" s="1">
        <f t="shared" si="3"/>
        <v>136</v>
      </c>
      <c r="H34" s="1">
        <f t="shared" si="3"/>
        <v>197</v>
      </c>
      <c r="I34" s="1">
        <f t="shared" si="3"/>
        <v>233</v>
      </c>
      <c r="J34" s="1">
        <f t="shared" si="3"/>
        <v>401</v>
      </c>
      <c r="K34" s="1"/>
      <c r="L34" s="1"/>
      <c r="M34" s="1"/>
      <c r="N34" s="1"/>
      <c r="O34" s="1"/>
      <c r="P34" s="1"/>
      <c r="Q34" s="1"/>
      <c r="R34" s="1"/>
    </row>
    <row r="35" spans="1:18" x14ac:dyDescent="0.25">
      <c r="A35" s="26"/>
      <c r="B35" s="4"/>
      <c r="C35" s="4"/>
      <c r="D35" s="4"/>
      <c r="E35" s="38" t="s">
        <v>381</v>
      </c>
      <c r="F35" s="1">
        <f>+F24</f>
        <v>129.69118187839024</v>
      </c>
      <c r="G35">
        <v>127</v>
      </c>
      <c r="H35">
        <v>177</v>
      </c>
      <c r="I35">
        <v>190</v>
      </c>
      <c r="J35" s="1">
        <f t="shared" si="3"/>
        <v>300.05024831576696</v>
      </c>
      <c r="K35" s="1">
        <f t="shared" si="3"/>
        <v>418.14392524428314</v>
      </c>
      <c r="L35" s="1">
        <f t="shared" si="3"/>
        <v>561.87604139999996</v>
      </c>
      <c r="M35" s="1">
        <f t="shared" si="3"/>
        <v>849.2622941709817</v>
      </c>
      <c r="N35" s="1">
        <f t="shared" si="3"/>
        <v>994.92190600000004</v>
      </c>
      <c r="O35" s="1">
        <f t="shared" si="3"/>
        <v>1213.7686449999999</v>
      </c>
      <c r="Q35" s="1">
        <f t="shared" si="3"/>
        <v>1530.8602499999997</v>
      </c>
    </row>
    <row r="36" spans="1:18" x14ac:dyDescent="0.25">
      <c r="A36" s="43"/>
      <c r="B36" s="4"/>
      <c r="C36" s="4"/>
      <c r="D36" s="4"/>
      <c r="E36" s="38" t="s">
        <v>382</v>
      </c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</row>
    <row r="40" spans="1:18" x14ac:dyDescent="0.25">
      <c r="A40" s="28" t="s">
        <v>384</v>
      </c>
      <c r="B40" s="29"/>
      <c r="C40" s="29"/>
      <c r="D40" s="29"/>
      <c r="E40" s="29"/>
      <c r="F40" s="29"/>
    </row>
    <row r="41" spans="1:18" x14ac:dyDescent="0.25">
      <c r="A41" s="29"/>
      <c r="B41" s="29"/>
      <c r="C41" s="29"/>
      <c r="D41" s="29"/>
      <c r="E41" s="29"/>
      <c r="F41" s="29"/>
    </row>
    <row r="42" spans="1:18" x14ac:dyDescent="0.25">
      <c r="A42" s="29"/>
      <c r="B42" s="30" t="s">
        <v>356</v>
      </c>
      <c r="C42" s="30" t="s">
        <v>357</v>
      </c>
      <c r="D42" s="31" t="s">
        <v>358</v>
      </c>
      <c r="E42" s="31" t="s">
        <v>359</v>
      </c>
      <c r="F42" s="30" t="s">
        <v>360</v>
      </c>
      <c r="G42" s="31" t="s">
        <v>361</v>
      </c>
      <c r="H42" s="31" t="s">
        <v>362</v>
      </c>
      <c r="I42" s="31" t="s">
        <v>363</v>
      </c>
      <c r="J42" s="31" t="s">
        <v>364</v>
      </c>
      <c r="K42" s="31" t="s">
        <v>365</v>
      </c>
      <c r="L42" s="31" t="s">
        <v>366</v>
      </c>
      <c r="M42" s="31" t="s">
        <v>367</v>
      </c>
      <c r="N42" s="31" t="s">
        <v>368</v>
      </c>
      <c r="O42" s="31" t="s">
        <v>369</v>
      </c>
      <c r="P42" s="31" t="s">
        <v>370</v>
      </c>
      <c r="Q42" s="31" t="s">
        <v>371</v>
      </c>
      <c r="R42" s="30" t="s">
        <v>372</v>
      </c>
    </row>
    <row r="43" spans="1:18" x14ac:dyDescent="0.25">
      <c r="A43" s="32" t="s">
        <v>343</v>
      </c>
      <c r="B43" s="33">
        <f>+grazing!H121</f>
        <v>0</v>
      </c>
      <c r="C43" s="33">
        <f>+grazing!I121</f>
        <v>0</v>
      </c>
      <c r="D43" s="33">
        <f>+grazing!J121</f>
        <v>0</v>
      </c>
      <c r="E43" s="33">
        <f>+grazing!K121</f>
        <v>0</v>
      </c>
      <c r="F43" s="33">
        <f>+grazing!L121</f>
        <v>0</v>
      </c>
      <c r="G43" s="34">
        <f>+grazing!T121</f>
        <v>0</v>
      </c>
      <c r="H43" s="34">
        <f>+grazing!W121</f>
        <v>0</v>
      </c>
      <c r="I43" s="34">
        <f>+grazing!Z121</f>
        <v>0</v>
      </c>
      <c r="J43" s="35">
        <f>+grazing!AC121</f>
        <v>4.1657839999999995</v>
      </c>
      <c r="K43" s="35">
        <f>+grazing!AM121</f>
        <v>18.179945</v>
      </c>
      <c r="L43" s="35">
        <f>+grazing!AR121</f>
        <v>36.097409999999996</v>
      </c>
      <c r="M43" s="35">
        <f>+grazing!AW121</f>
        <v>157.95727400000001</v>
      </c>
      <c r="N43" s="35">
        <f>+grazing!AY121</f>
        <v>181.34693799999999</v>
      </c>
      <c r="O43" s="35">
        <f>+grazing!BB121</f>
        <v>278.10219999999998</v>
      </c>
      <c r="P43" s="35">
        <f>+grazing!BC121</f>
        <v>280.82139999999998</v>
      </c>
      <c r="Q43" s="35">
        <f>+grazing!BG121</f>
        <v>251.76361</v>
      </c>
      <c r="R43" s="35">
        <f>+grazing!BV121</f>
        <v>266.71227000000005</v>
      </c>
    </row>
    <row r="44" spans="1:18" x14ac:dyDescent="0.25">
      <c r="A44" s="29" t="s">
        <v>348</v>
      </c>
      <c r="B44" s="33">
        <f>+grazing!H122</f>
        <v>0</v>
      </c>
      <c r="C44" s="33">
        <f>+grazing!I122</f>
        <v>0</v>
      </c>
      <c r="D44" s="33">
        <f>+grazing!J122</f>
        <v>0</v>
      </c>
      <c r="E44" s="33">
        <f>+grazing!K122</f>
        <v>0</v>
      </c>
      <c r="F44" s="33">
        <f>+grazing!L122</f>
        <v>0</v>
      </c>
      <c r="G44" s="34">
        <f>+grazing!T122</f>
        <v>0</v>
      </c>
      <c r="H44" s="34">
        <f>+grazing!W122</f>
        <v>1.3374410000000001E-5</v>
      </c>
      <c r="I44" s="34">
        <f>+grazing!Z122</f>
        <v>0</v>
      </c>
      <c r="J44" s="35">
        <f>+grazing!AC122</f>
        <v>29.4501651</v>
      </c>
      <c r="K44" s="35">
        <f>+grazing!AM122</f>
        <v>45.360007000000003</v>
      </c>
      <c r="L44" s="35">
        <f>+grazing!AR122</f>
        <v>73.138623999999993</v>
      </c>
      <c r="M44" s="35">
        <f>+grazing!AW122</f>
        <v>152.74844999999999</v>
      </c>
      <c r="N44" s="35">
        <f>+grazing!AY122</f>
        <v>216.66363200000004</v>
      </c>
      <c r="O44" s="35">
        <f>+grazing!BB122</f>
        <v>370.66689400000001</v>
      </c>
      <c r="P44" s="35">
        <f>+grazing!BC122</f>
        <v>457.24630000000002</v>
      </c>
      <c r="Q44" s="35">
        <f>+grazing!BG122</f>
        <v>553.51977999999997</v>
      </c>
      <c r="R44" s="35">
        <f>+grazing!BV122</f>
        <v>561.21660999999995</v>
      </c>
    </row>
    <row r="45" spans="1:18" x14ac:dyDescent="0.25">
      <c r="A45" s="32" t="s">
        <v>344</v>
      </c>
      <c r="B45" s="33">
        <f>+grazing!H123</f>
        <v>0.84428140000000007</v>
      </c>
      <c r="C45" s="33">
        <f>+grazing!I123</f>
        <v>1.7038679999999999</v>
      </c>
      <c r="D45" s="33">
        <f>+grazing!J123</f>
        <v>3.7435890000000001</v>
      </c>
      <c r="E45" s="33">
        <f>+grazing!K123</f>
        <v>7.4138850000000005</v>
      </c>
      <c r="F45" s="33">
        <f>+grazing!L123</f>
        <v>18.380891000000002</v>
      </c>
      <c r="G45" s="34">
        <f>+grazing!T123</f>
        <v>31.855722999999998</v>
      </c>
      <c r="H45" s="34">
        <f>+grazing!W123</f>
        <v>81.196159999999992</v>
      </c>
      <c r="I45" s="34">
        <f>+grazing!Z123</f>
        <v>77.513549999999995</v>
      </c>
      <c r="J45" s="35">
        <f>+grazing!AC123</f>
        <v>91.828519999999997</v>
      </c>
      <c r="K45" s="35">
        <f>+grazing!AM123</f>
        <v>80.244310000000013</v>
      </c>
      <c r="L45" s="35">
        <f>+grazing!AR123</f>
        <v>94.2864</v>
      </c>
      <c r="M45" s="35">
        <f>+grazing!AW123</f>
        <v>103.0492</v>
      </c>
      <c r="N45" s="35">
        <f>+grazing!AY123</f>
        <v>103.47643000000001</v>
      </c>
      <c r="O45" s="35">
        <f>+grazing!BB123</f>
        <v>99.96575</v>
      </c>
      <c r="P45" s="35">
        <f>+grazing!BC123</f>
        <v>90.673510000000007</v>
      </c>
      <c r="Q45" s="35">
        <f>+grazing!BG123</f>
        <v>78.716769999999997</v>
      </c>
      <c r="R45" s="35">
        <f>+grazing!BV123</f>
        <v>72.251800000000003</v>
      </c>
    </row>
    <row r="46" spans="1:18" x14ac:dyDescent="0.25">
      <c r="A46" s="29" t="s">
        <v>345</v>
      </c>
      <c r="B46" s="33">
        <f>+grazing!H124</f>
        <v>12.632071900000001</v>
      </c>
      <c r="C46" s="33">
        <f>+grazing!I124</f>
        <v>14.736603799999999</v>
      </c>
      <c r="D46" s="33">
        <f>+grazing!J124</f>
        <v>17.465619399999998</v>
      </c>
      <c r="E46" s="33">
        <f>+grazing!K124</f>
        <v>20.604193700000003</v>
      </c>
      <c r="F46" s="33">
        <f>+grazing!L124</f>
        <v>24.036732399999998</v>
      </c>
      <c r="G46" s="34">
        <f>+grazing!T124</f>
        <v>38.536814800000002</v>
      </c>
      <c r="H46" s="34">
        <f>+grazing!W124</f>
        <v>47.170154599999996</v>
      </c>
      <c r="I46" s="34">
        <f>+grazing!Z124</f>
        <v>58.620091999999993</v>
      </c>
      <c r="J46" s="35">
        <f>+grazing!AC124</f>
        <v>79.78522199999999</v>
      </c>
      <c r="K46" s="35">
        <f>+grazing!AM124</f>
        <v>118.88194299999999</v>
      </c>
      <c r="L46" s="35">
        <f>+grazing!AR124</f>
        <v>148.53835100000001</v>
      </c>
      <c r="M46" s="35">
        <f>+grazing!AW124</f>
        <v>225.69308700000002</v>
      </c>
      <c r="N46" s="35">
        <f>+grazing!AY124</f>
        <v>263.32449699999995</v>
      </c>
      <c r="O46" s="35">
        <f>+grazing!BB124</f>
        <v>274.00927999999999</v>
      </c>
      <c r="P46" s="35">
        <f>+grazing!BC124</f>
        <v>300.97349799999995</v>
      </c>
      <c r="Q46" s="35">
        <f>+grazing!BG124</f>
        <v>361.73818</v>
      </c>
      <c r="R46" s="35">
        <f>+grazing!BV124</f>
        <v>362.25277999999997</v>
      </c>
    </row>
    <row r="47" spans="1:18" x14ac:dyDescent="0.25">
      <c r="A47" s="38" t="s">
        <v>349</v>
      </c>
      <c r="B47" s="33">
        <f>+grazing!H125</f>
        <v>4.2709770999999996</v>
      </c>
      <c r="C47" s="33">
        <f>+grazing!I125</f>
        <v>6.5873850000000003</v>
      </c>
      <c r="D47" s="33">
        <f>+grazing!J125</f>
        <v>10.376120000000002</v>
      </c>
      <c r="E47" s="33">
        <f>+grazing!K125</f>
        <v>15.785819</v>
      </c>
      <c r="F47" s="33">
        <f>+grazing!L125</f>
        <v>26.055548999999999</v>
      </c>
      <c r="G47" s="34">
        <f>+grazing!T125</f>
        <v>38.143970999999993</v>
      </c>
      <c r="H47" s="34">
        <f>+grazing!W125</f>
        <v>36.764357000000004</v>
      </c>
      <c r="I47" s="34">
        <f>+grazing!Z125</f>
        <v>33.339009999999995</v>
      </c>
      <c r="J47" s="35">
        <f>+grazing!AC125</f>
        <v>40.965086999999997</v>
      </c>
      <c r="K47" s="35">
        <f>+grazing!AM125</f>
        <v>62.205655000000007</v>
      </c>
      <c r="L47" s="35">
        <f>+grazing!AR125</f>
        <v>107.943997</v>
      </c>
      <c r="M47" s="35">
        <f>+grazing!AW125</f>
        <v>140.88729599999999</v>
      </c>
      <c r="N47" s="35">
        <f>+grazing!AY125</f>
        <v>156.172146</v>
      </c>
      <c r="O47" s="35">
        <f>+grazing!BB125</f>
        <v>195.97396600000002</v>
      </c>
      <c r="P47" s="35">
        <f>+grazing!BC125</f>
        <v>250.59293</v>
      </c>
      <c r="Q47" s="35">
        <f>+grazing!BG125</f>
        <v>307.78037999999998</v>
      </c>
      <c r="R47" s="35">
        <f>+grazing!BV125</f>
        <v>293.03883999999999</v>
      </c>
    </row>
    <row r="48" spans="1:18" x14ac:dyDescent="0.25">
      <c r="A48" s="32" t="s">
        <v>350</v>
      </c>
      <c r="B48" s="33">
        <f>+grazing!H126</f>
        <v>9.9818244350000001</v>
      </c>
      <c r="C48" s="33">
        <f>+grazing!I126</f>
        <v>17.245622308200002</v>
      </c>
      <c r="D48" s="33">
        <f>+grazing!J126</f>
        <v>29.402292935000006</v>
      </c>
      <c r="E48" s="33">
        <f>+grazing!K126</f>
        <v>51.563308012</v>
      </c>
      <c r="F48" s="33">
        <f>+grazing!L126</f>
        <v>79.036384160000011</v>
      </c>
      <c r="G48" s="34">
        <f>+grazing!T126</f>
        <v>147.15310264000001</v>
      </c>
      <c r="H48" s="34">
        <f>+grazing!W126</f>
        <v>180.10060849999999</v>
      </c>
      <c r="I48" s="34">
        <f>+grazing!Z126</f>
        <v>222.44738859999998</v>
      </c>
      <c r="J48" s="35">
        <f>+grazing!AC126</f>
        <v>301.78339000000005</v>
      </c>
      <c r="K48" s="35">
        <f>+grazing!AM126</f>
        <v>352.59040800000002</v>
      </c>
      <c r="L48" s="35">
        <f>+grazing!AR126</f>
        <v>400.93685599999998</v>
      </c>
      <c r="M48" s="35">
        <f>+grazing!AW126</f>
        <v>458.54292000000004</v>
      </c>
      <c r="N48" s="35">
        <f>+grazing!AY126</f>
        <v>500.10669999999999</v>
      </c>
      <c r="O48" s="35">
        <f>+grazing!BB126</f>
        <v>696.98501999999996</v>
      </c>
      <c r="P48" s="35">
        <f>+grazing!BC126</f>
        <v>799.64329999999995</v>
      </c>
      <c r="Q48" s="35">
        <f>+grazing!BG126</f>
        <v>804.94596000000001</v>
      </c>
      <c r="R48" s="35">
        <f>+grazing!BV126</f>
        <v>811.26604000000009</v>
      </c>
    </row>
    <row r="49" spans="1:18" x14ac:dyDescent="0.25">
      <c r="A49" s="29" t="s">
        <v>347</v>
      </c>
      <c r="B49" s="33">
        <f>+grazing!H127</f>
        <v>20.192932759999998</v>
      </c>
      <c r="C49" s="33">
        <f>+grazing!I127</f>
        <v>32.198473280000002</v>
      </c>
      <c r="D49" s="33">
        <f>+grazing!J127</f>
        <v>51.6982219</v>
      </c>
      <c r="E49" s="33">
        <f>+grazing!K127</f>
        <v>55.252407370000007</v>
      </c>
      <c r="F49" s="33">
        <f>+grazing!L127</f>
        <v>93.462971180000011</v>
      </c>
      <c r="G49" s="34">
        <f>+grazing!T127</f>
        <v>45.229092700000002</v>
      </c>
      <c r="H49" s="34">
        <f>+grazing!W127</f>
        <v>90.104465500000003</v>
      </c>
      <c r="I49" s="34">
        <f>+grazing!Z127</f>
        <v>80.031606600000003</v>
      </c>
      <c r="J49" s="35">
        <f>+grazing!AC127</f>
        <v>98.463645600000007</v>
      </c>
      <c r="K49" s="35">
        <f>+grazing!AM127</f>
        <v>214.54080499999998</v>
      </c>
      <c r="L49" s="35">
        <f>+grazing!AR127</f>
        <v>297.97454500000003</v>
      </c>
      <c r="M49" s="35">
        <f>+grazing!AW127</f>
        <v>288.08407499999998</v>
      </c>
      <c r="N49" s="35">
        <f>+grazing!AY127</f>
        <v>317.00937000000005</v>
      </c>
      <c r="O49" s="35">
        <f>+grazing!BB127</f>
        <v>311.43230899999998</v>
      </c>
      <c r="P49" s="35">
        <f>+grazing!BC127</f>
        <v>367.15979996000004</v>
      </c>
      <c r="Q49" s="35">
        <f>+grazing!BG127</f>
        <v>519.90610000000004</v>
      </c>
      <c r="R49" s="35">
        <f>+grazing!BV127</f>
        <v>506.13220000000001</v>
      </c>
    </row>
    <row r="50" spans="1:18" x14ac:dyDescent="0.25">
      <c r="A50" s="29" t="s">
        <v>351</v>
      </c>
      <c r="B50" s="33">
        <f>+grazing!H128</f>
        <v>3.1663920000000002E-7</v>
      </c>
      <c r="C50" s="33">
        <f>+grazing!I128</f>
        <v>8.59462E-2</v>
      </c>
      <c r="D50" s="33">
        <f>+grazing!J128</f>
        <v>0.17189469999999998</v>
      </c>
      <c r="E50" s="33">
        <f>+grazing!K128</f>
        <v>0.34379959999999998</v>
      </c>
      <c r="F50" s="33">
        <f>+grazing!L128</f>
        <v>0.68762730000000005</v>
      </c>
      <c r="G50" s="34">
        <f>+grazing!T128</f>
        <v>1.8336840000000001</v>
      </c>
      <c r="H50" s="34">
        <f>+grazing!W128</f>
        <v>2.030116</v>
      </c>
      <c r="I50" s="34">
        <f>+grazing!Z128</f>
        <v>2.2265999999999999</v>
      </c>
      <c r="J50" s="35">
        <f>+grazing!AC128</f>
        <v>2.8814799999999998</v>
      </c>
      <c r="K50" s="35">
        <f>+grazing!AM128</f>
        <v>3.5217419999999997</v>
      </c>
      <c r="L50" s="35">
        <f>+grazing!AR128</f>
        <v>4.0514730000000005</v>
      </c>
      <c r="M50" s="35">
        <f>+grazing!AW128</f>
        <v>4.968369</v>
      </c>
      <c r="N50" s="35">
        <f>+grazing!AY128</f>
        <v>4.6405560000000001</v>
      </c>
      <c r="O50" s="35">
        <f>+grazing!BB128</f>
        <v>6.6736800000000001</v>
      </c>
      <c r="P50" s="35">
        <f>+grazing!BC128</f>
        <v>13.921339999999999</v>
      </c>
      <c r="Q50" s="35">
        <f>+grazing!BG128</f>
        <v>10.84535</v>
      </c>
      <c r="R50" s="35">
        <f>+grazing!BV128</f>
        <v>10.24377</v>
      </c>
    </row>
    <row r="51" spans="1:18" x14ac:dyDescent="0.25">
      <c r="A51" s="29" t="s">
        <v>352</v>
      </c>
      <c r="B51" s="33">
        <f>+grazing!H129</f>
        <v>0.17092189599999999</v>
      </c>
      <c r="C51" s="33">
        <f>+grazing!I129</f>
        <v>0.23605967999999999</v>
      </c>
      <c r="D51" s="33">
        <f>+grazing!J129</f>
        <v>0.55964226999999989</v>
      </c>
      <c r="E51" s="33">
        <f>+grazing!K129</f>
        <v>1.0058035999999999</v>
      </c>
      <c r="F51" s="33">
        <f>+grazing!L129</f>
        <v>1.8191057000000002</v>
      </c>
      <c r="G51" s="34">
        <f>+grazing!T129</f>
        <v>10.268546799999999</v>
      </c>
      <c r="H51" s="34">
        <f>+grazing!W129</f>
        <v>10.9799507</v>
      </c>
      <c r="I51" s="34">
        <f>+grazing!Z129</f>
        <v>10.287137</v>
      </c>
      <c r="J51" s="35">
        <f>+grazing!AC129</f>
        <v>13.6862601</v>
      </c>
      <c r="K51" s="35">
        <f>+grazing!AM129</f>
        <v>16.36064</v>
      </c>
      <c r="L51" s="35">
        <f>+grazing!AR129</f>
        <v>19.368467000000003</v>
      </c>
      <c r="M51" s="35">
        <f>+grazing!AW129</f>
        <v>28.513906999999996</v>
      </c>
      <c r="N51" s="35">
        <f>+grazing!AY129</f>
        <v>34.789200000000001</v>
      </c>
      <c r="O51" s="35">
        <f>+grazing!BB129</f>
        <v>46.284005000000001</v>
      </c>
      <c r="P51" s="35">
        <f>+grazing!BC129</f>
        <v>53.91258400000001</v>
      </c>
      <c r="Q51" s="35">
        <f>+grazing!BG129</f>
        <v>55.062560000000012</v>
      </c>
      <c r="R51" s="35">
        <f>+grazing!BV129</f>
        <v>55.474858000000005</v>
      </c>
    </row>
    <row r="52" spans="1:18" x14ac:dyDescent="0.25">
      <c r="A52" s="29" t="s">
        <v>346</v>
      </c>
      <c r="B52" s="33">
        <f>+grazing!H130</f>
        <v>2.4061358100000003E-2</v>
      </c>
      <c r="C52" s="33">
        <f>+grazing!I130</f>
        <v>3.4345109999999998E-2</v>
      </c>
      <c r="D52" s="33">
        <f>+grazing!J130</f>
        <v>4.8630924999999998E-2</v>
      </c>
      <c r="E52" s="33">
        <f>+grazing!K130</f>
        <v>7.1212049999999999E-2</v>
      </c>
      <c r="F52" s="33">
        <f>+grazing!L130</f>
        <v>9.6427959999999993E-2</v>
      </c>
      <c r="G52" s="34">
        <f>+grazing!T130</f>
        <v>1.29636595</v>
      </c>
      <c r="H52" s="34">
        <f>+grazing!W130</f>
        <v>1.3339601699999999</v>
      </c>
      <c r="I52" s="34">
        <f>+grazing!Z130</f>
        <v>1.8436663</v>
      </c>
      <c r="J52" s="35">
        <f>+grazing!AC130</f>
        <v>4.8799130000000002</v>
      </c>
      <c r="K52" s="35">
        <f>+grazing!AM130</f>
        <v>4.7599640000000001</v>
      </c>
      <c r="L52" s="35">
        <f>+grazing!AR130</f>
        <v>15.002628</v>
      </c>
      <c r="M52" s="35">
        <f>+grazing!AW130</f>
        <v>102.63227500000001</v>
      </c>
      <c r="N52" s="35">
        <f>+grazing!AY130</f>
        <v>179.718943</v>
      </c>
      <c r="O52" s="35">
        <f>+grazing!BB130</f>
        <v>332.12242799999996</v>
      </c>
      <c r="P52" s="35">
        <f>+grazing!BC130</f>
        <v>394.59626200000002</v>
      </c>
      <c r="Q52" s="35">
        <f>+grazing!BG130</f>
        <v>378.70328519999998</v>
      </c>
      <c r="R52" s="35">
        <f>+grazing!BV130</f>
        <v>344.56580000000002</v>
      </c>
    </row>
    <row r="53" spans="1:18" x14ac:dyDescent="0.25">
      <c r="A53" s="29"/>
      <c r="B53" s="33"/>
      <c r="C53" s="33"/>
      <c r="D53" s="33"/>
      <c r="E53" s="33"/>
      <c r="F53" s="33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</row>
    <row r="54" spans="1:18" x14ac:dyDescent="0.25">
      <c r="A54" s="29" t="s">
        <v>373</v>
      </c>
      <c r="B54" s="33">
        <f t="shared" ref="B54:R54" si="4">SUM(B43:B53)</f>
        <v>48.117071165739205</v>
      </c>
      <c r="C54" s="33">
        <f t="shared" si="4"/>
        <v>72.828303378200005</v>
      </c>
      <c r="D54" s="33">
        <f t="shared" si="4"/>
        <v>113.46601113</v>
      </c>
      <c r="E54" s="33">
        <f t="shared" si="4"/>
        <v>152.04042833200006</v>
      </c>
      <c r="F54" s="33">
        <f t="shared" si="4"/>
        <v>243.57568870000003</v>
      </c>
      <c r="G54" s="33">
        <f t="shared" si="4"/>
        <v>314.31730089000007</v>
      </c>
      <c r="H54" s="33">
        <f t="shared" si="4"/>
        <v>449.67978584441005</v>
      </c>
      <c r="I54" s="33">
        <f t="shared" si="4"/>
        <v>486.30905050000001</v>
      </c>
      <c r="J54" s="44">
        <f t="shared" si="4"/>
        <v>667.88946680000004</v>
      </c>
      <c r="K54" s="44">
        <f t="shared" si="4"/>
        <v>916.64541899999995</v>
      </c>
      <c r="L54" s="44">
        <f t="shared" si="4"/>
        <v>1197.338751</v>
      </c>
      <c r="M54" s="44">
        <f t="shared" si="4"/>
        <v>1663.076853</v>
      </c>
      <c r="N54" s="44">
        <f t="shared" si="4"/>
        <v>1957.2484119999999</v>
      </c>
      <c r="O54" s="44">
        <f t="shared" si="4"/>
        <v>2612.2155319999997</v>
      </c>
      <c r="P54" s="44">
        <f t="shared" si="4"/>
        <v>3009.5409239599999</v>
      </c>
      <c r="Q54" s="44">
        <f t="shared" si="4"/>
        <v>3322.9819752000003</v>
      </c>
      <c r="R54" s="44">
        <f t="shared" si="4"/>
        <v>3283.1549679999998</v>
      </c>
    </row>
    <row r="55" spans="1:18" x14ac:dyDescent="0.25">
      <c r="A55" s="29"/>
      <c r="B55" s="36"/>
      <c r="C55" s="36"/>
      <c r="D55" s="36"/>
      <c r="E55" s="36"/>
      <c r="F55" s="36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</row>
    <row r="56" spans="1:18" x14ac:dyDescent="0.25">
      <c r="A56" s="37" t="s">
        <v>374</v>
      </c>
      <c r="B56" s="36"/>
      <c r="C56" s="36"/>
      <c r="D56" s="36"/>
      <c r="E56" s="36"/>
      <c r="F56" s="36"/>
      <c r="G56" s="34"/>
      <c r="H56" s="34"/>
      <c r="I56" s="34"/>
      <c r="J56" s="34"/>
      <c r="K56" s="34"/>
      <c r="L56" s="34"/>
      <c r="M56" s="34"/>
      <c r="N56" s="34"/>
      <c r="O56" s="34"/>
      <c r="P56" s="34"/>
      <c r="Q56" s="34"/>
      <c r="R56" s="29"/>
    </row>
    <row r="57" spans="1:18" x14ac:dyDescent="0.25">
      <c r="A57" s="29" t="s">
        <v>375</v>
      </c>
      <c r="B57" s="36"/>
      <c r="C57" s="36"/>
      <c r="D57" s="36"/>
      <c r="E57" s="36"/>
      <c r="F57" s="36"/>
      <c r="G57" s="34"/>
      <c r="H57" s="29"/>
      <c r="I57" s="29"/>
      <c r="J57" s="35">
        <v>526</v>
      </c>
      <c r="K57" s="34"/>
      <c r="L57" s="34"/>
      <c r="M57" s="34"/>
      <c r="N57" s="34"/>
      <c r="O57" s="34"/>
      <c r="P57" s="34"/>
      <c r="Q57" s="34"/>
      <c r="R57" s="29"/>
    </row>
    <row r="58" spans="1:18" x14ac:dyDescent="0.25">
      <c r="A58" s="38" t="s">
        <v>380</v>
      </c>
      <c r="B58" s="36"/>
      <c r="C58" s="36"/>
      <c r="D58" s="36"/>
      <c r="E58" s="36"/>
      <c r="F58" s="36"/>
      <c r="G58" s="35">
        <v>144</v>
      </c>
      <c r="H58" s="29">
        <v>198</v>
      </c>
      <c r="I58" s="29">
        <v>227</v>
      </c>
      <c r="J58" s="35">
        <v>370</v>
      </c>
      <c r="K58" s="34"/>
      <c r="L58" s="34"/>
      <c r="M58" s="34"/>
      <c r="N58" s="34"/>
      <c r="O58" s="34"/>
      <c r="P58" s="34"/>
      <c r="Q58" s="34"/>
      <c r="R58" s="29"/>
    </row>
    <row r="59" spans="1:18" x14ac:dyDescent="0.25">
      <c r="A59" s="38" t="s">
        <v>379</v>
      </c>
      <c r="B59" s="36"/>
      <c r="C59" s="36"/>
      <c r="D59" s="36"/>
      <c r="E59" s="36"/>
      <c r="F59" s="36"/>
      <c r="G59" s="34"/>
      <c r="H59" s="29"/>
      <c r="I59" s="29"/>
      <c r="J59" s="35">
        <v>524</v>
      </c>
      <c r="K59" s="35">
        <v>942</v>
      </c>
      <c r="L59" s="35">
        <v>1310</v>
      </c>
      <c r="M59" s="35">
        <v>1955</v>
      </c>
      <c r="N59" s="35">
        <v>2282</v>
      </c>
      <c r="O59" s="35">
        <v>2930</v>
      </c>
      <c r="P59" s="34"/>
      <c r="Q59" s="34"/>
      <c r="R59" s="29"/>
    </row>
    <row r="60" spans="1:18" x14ac:dyDescent="0.25">
      <c r="A60" s="38" t="s">
        <v>381</v>
      </c>
      <c r="B60" s="29"/>
      <c r="C60" s="29"/>
      <c r="D60" s="29"/>
      <c r="E60" s="29"/>
      <c r="F60" s="35">
        <v>106.17196956001733</v>
      </c>
      <c r="G60" s="29"/>
      <c r="H60" s="29"/>
      <c r="I60" s="29"/>
      <c r="J60" s="35">
        <v>324.33432507533087</v>
      </c>
      <c r="K60" s="35">
        <v>512.7055672493783</v>
      </c>
      <c r="L60" s="35">
        <v>721.41392327000005</v>
      </c>
      <c r="M60" s="35">
        <v>1293.8076520583104</v>
      </c>
      <c r="N60" s="35">
        <v>1769.2230769499999</v>
      </c>
      <c r="O60" s="35">
        <v>2464.3869769999997</v>
      </c>
      <c r="P60" s="29"/>
      <c r="Q60" s="35">
        <v>3429.0224871591995</v>
      </c>
      <c r="R60" s="29"/>
    </row>
    <row r="61" spans="1:18" x14ac:dyDescent="0.25">
      <c r="A61" s="32" t="s">
        <v>382</v>
      </c>
      <c r="P61" s="1">
        <v>3095.3445000000002</v>
      </c>
      <c r="Q61" s="1">
        <v>3423.5573999999992</v>
      </c>
      <c r="R61" s="1">
        <v>3359.4290532400005</v>
      </c>
    </row>
    <row r="63" spans="1:18" x14ac:dyDescent="0.25">
      <c r="C63" t="s">
        <v>396</v>
      </c>
      <c r="F63" s="41">
        <v>1</v>
      </c>
      <c r="G63" s="41">
        <v>800</v>
      </c>
      <c r="H63" s="41">
        <v>1100</v>
      </c>
      <c r="I63" s="41">
        <v>1400</v>
      </c>
      <c r="J63" s="41">
        <v>1700</v>
      </c>
      <c r="K63" s="41">
        <v>1800</v>
      </c>
      <c r="L63" s="41">
        <v>1850</v>
      </c>
      <c r="M63" s="41">
        <v>1900</v>
      </c>
      <c r="N63" s="41">
        <v>1920</v>
      </c>
      <c r="O63" s="41">
        <v>1950</v>
      </c>
      <c r="P63" s="41">
        <v>1960</v>
      </c>
      <c r="Q63" s="41">
        <v>2000</v>
      </c>
      <c r="R63" s="41">
        <v>2015</v>
      </c>
    </row>
    <row r="64" spans="1:18" x14ac:dyDescent="0.25">
      <c r="E64" s="4" t="s">
        <v>383</v>
      </c>
      <c r="F64" s="45">
        <f>+F54</f>
        <v>243.57568870000003</v>
      </c>
      <c r="G64" s="45">
        <f t="shared" ref="G64:R64" si="5">+G54</f>
        <v>314.31730089000007</v>
      </c>
      <c r="H64" s="45">
        <f t="shared" si="5"/>
        <v>449.67978584441005</v>
      </c>
      <c r="I64" s="45">
        <f t="shared" si="5"/>
        <v>486.30905050000001</v>
      </c>
      <c r="J64" s="1">
        <f t="shared" si="5"/>
        <v>667.88946680000004</v>
      </c>
      <c r="K64" s="1">
        <f t="shared" si="5"/>
        <v>916.64541899999995</v>
      </c>
      <c r="L64" s="1">
        <f t="shared" si="5"/>
        <v>1197.338751</v>
      </c>
      <c r="M64" s="1">
        <f t="shared" si="5"/>
        <v>1663.076853</v>
      </c>
      <c r="N64" s="1">
        <f t="shared" si="5"/>
        <v>1957.2484119999999</v>
      </c>
      <c r="O64" s="1">
        <f t="shared" si="5"/>
        <v>2612.2155319999997</v>
      </c>
      <c r="P64" s="1">
        <f t="shared" si="5"/>
        <v>3009.5409239599999</v>
      </c>
      <c r="Q64" s="1">
        <f t="shared" si="5"/>
        <v>3322.9819752000003</v>
      </c>
      <c r="R64" s="1">
        <f t="shared" si="5"/>
        <v>3283.1549679999998</v>
      </c>
    </row>
    <row r="65" spans="1:20" x14ac:dyDescent="0.25">
      <c r="E65" s="29" t="s">
        <v>375</v>
      </c>
      <c r="J65" s="1">
        <f t="shared" ref="H65:J68" si="6">+J57</f>
        <v>526</v>
      </c>
    </row>
    <row r="66" spans="1:20" x14ac:dyDescent="0.25">
      <c r="E66" s="38" t="s">
        <v>380</v>
      </c>
      <c r="G66" s="1">
        <f>+G58</f>
        <v>144</v>
      </c>
      <c r="H66" s="1">
        <f t="shared" si="6"/>
        <v>198</v>
      </c>
      <c r="I66" s="1">
        <f t="shared" si="6"/>
        <v>227</v>
      </c>
      <c r="J66" s="1">
        <f t="shared" si="6"/>
        <v>370</v>
      </c>
    </row>
    <row r="67" spans="1:20" x14ac:dyDescent="0.25">
      <c r="E67" s="38" t="s">
        <v>379</v>
      </c>
      <c r="J67" s="1">
        <f t="shared" si="6"/>
        <v>524</v>
      </c>
      <c r="K67" s="1">
        <f t="shared" ref="K67:O67" si="7">+K59</f>
        <v>942</v>
      </c>
      <c r="L67" s="1">
        <f t="shared" si="7"/>
        <v>1310</v>
      </c>
      <c r="M67" s="1">
        <f t="shared" si="7"/>
        <v>1955</v>
      </c>
      <c r="N67" s="1">
        <f t="shared" si="7"/>
        <v>2282</v>
      </c>
      <c r="O67" s="1">
        <f t="shared" si="7"/>
        <v>2930</v>
      </c>
    </row>
    <row r="68" spans="1:20" x14ac:dyDescent="0.25">
      <c r="E68" s="38" t="s">
        <v>381</v>
      </c>
      <c r="F68" s="1">
        <f>+F60</f>
        <v>106.17196956001733</v>
      </c>
      <c r="J68" s="1">
        <f t="shared" si="6"/>
        <v>324.33432507533087</v>
      </c>
      <c r="K68" s="1">
        <f t="shared" ref="K68:R69" si="8">+K60</f>
        <v>512.7055672493783</v>
      </c>
      <c r="L68" s="1">
        <f t="shared" si="8"/>
        <v>721.41392327000005</v>
      </c>
      <c r="M68" s="1">
        <f t="shared" si="8"/>
        <v>1293.8076520583104</v>
      </c>
      <c r="N68" s="1">
        <f t="shared" si="8"/>
        <v>1769.2230769499999</v>
      </c>
      <c r="O68" s="1">
        <f t="shared" si="8"/>
        <v>2464.3869769999997</v>
      </c>
      <c r="Q68" s="1">
        <f t="shared" si="8"/>
        <v>3429.0224871591995</v>
      </c>
    </row>
    <row r="69" spans="1:20" x14ac:dyDescent="0.25">
      <c r="E69" s="32" t="s">
        <v>382</v>
      </c>
      <c r="P69" s="1">
        <f t="shared" si="8"/>
        <v>3095.3445000000002</v>
      </c>
      <c r="Q69" s="1">
        <f t="shared" si="8"/>
        <v>3423.5573999999992</v>
      </c>
      <c r="R69" s="1">
        <f t="shared" si="8"/>
        <v>3359.4290532400005</v>
      </c>
    </row>
    <row r="70" spans="1:20" x14ac:dyDescent="0.25">
      <c r="K70" s="50"/>
      <c r="L70" s="50"/>
      <c r="M70" s="50"/>
      <c r="N70" s="50"/>
      <c r="O70" s="50"/>
      <c r="P70" s="51"/>
      <c r="Q70" s="51"/>
      <c r="R70" s="51"/>
      <c r="S70" s="50"/>
      <c r="T70" s="50"/>
    </row>
    <row r="72" spans="1:20" x14ac:dyDescent="0.25">
      <c r="A72" s="28" t="s">
        <v>385</v>
      </c>
      <c r="B72" s="29"/>
      <c r="C72" s="29"/>
      <c r="D72" s="29"/>
      <c r="E72" s="29"/>
      <c r="F72" s="29"/>
    </row>
    <row r="73" spans="1:20" x14ac:dyDescent="0.25">
      <c r="A73" s="29"/>
      <c r="B73" s="29"/>
      <c r="C73" s="29"/>
      <c r="D73" s="29"/>
      <c r="E73" s="29"/>
      <c r="F73" s="29"/>
    </row>
    <row r="74" spans="1:20" x14ac:dyDescent="0.25">
      <c r="A74" s="29"/>
      <c r="B74" s="30" t="s">
        <v>356</v>
      </c>
      <c r="C74" s="30" t="s">
        <v>357</v>
      </c>
      <c r="D74" s="31" t="s">
        <v>358</v>
      </c>
      <c r="E74" s="31" t="s">
        <v>359</v>
      </c>
      <c r="F74" s="30" t="s">
        <v>360</v>
      </c>
      <c r="G74" s="31" t="s">
        <v>386</v>
      </c>
      <c r="H74" s="31" t="s">
        <v>387</v>
      </c>
      <c r="I74" s="31" t="s">
        <v>364</v>
      </c>
      <c r="J74" s="31" t="s">
        <v>365</v>
      </c>
      <c r="K74" s="31" t="s">
        <v>367</v>
      </c>
      <c r="L74" s="31" t="s">
        <v>370</v>
      </c>
      <c r="M74" s="31" t="s">
        <v>371</v>
      </c>
      <c r="N74" s="30" t="s">
        <v>372</v>
      </c>
    </row>
    <row r="75" spans="1:20" x14ac:dyDescent="0.25">
      <c r="A75" s="32" t="s">
        <v>343</v>
      </c>
      <c r="B75" s="36">
        <f>+total_irrigated!H121</f>
        <v>0</v>
      </c>
      <c r="C75" s="36">
        <f>+total_irrigated!I121</f>
        <v>0</v>
      </c>
      <c r="D75" s="36">
        <f>+total_irrigated!J121</f>
        <v>0</v>
      </c>
      <c r="E75" s="36">
        <f>+total_irrigated!K121</f>
        <v>0</v>
      </c>
      <c r="F75" s="36">
        <f>+total_irrigated!L121</f>
        <v>0</v>
      </c>
      <c r="G75" s="7">
        <f>+total_irrigated!V121</f>
        <v>5.2139459999999997E-3</v>
      </c>
      <c r="H75" s="7">
        <f>+total_irrigated!AA121</f>
        <v>8.4366909999999996E-3</v>
      </c>
      <c r="I75" s="7">
        <f>+total_irrigated!AC121</f>
        <v>5.0570010000000002E-3</v>
      </c>
      <c r="J75" s="7">
        <f>+total_irrigated!AM121</f>
        <v>1.6685700000000001E-2</v>
      </c>
      <c r="K75" s="7">
        <f>+total_irrigated!AW121</f>
        <v>3.1843379800000005</v>
      </c>
      <c r="L75" s="7">
        <f>+total_irrigated!BC121</f>
        <v>15.579739099999998</v>
      </c>
      <c r="M75" s="7">
        <f>+total_irrigated!BG121</f>
        <v>22.337058399999997</v>
      </c>
      <c r="N75" s="7">
        <f>+total_irrigated!BV121</f>
        <v>22.009625699999997</v>
      </c>
    </row>
    <row r="76" spans="1:20" x14ac:dyDescent="0.25">
      <c r="A76" s="29" t="s">
        <v>348</v>
      </c>
      <c r="B76" s="36">
        <f>+total_irrigated!H122</f>
        <v>0</v>
      </c>
      <c r="C76" s="36">
        <f>+total_irrigated!I122</f>
        <v>0</v>
      </c>
      <c r="D76" s="36">
        <f>+total_irrigated!J122</f>
        <v>0</v>
      </c>
      <c r="E76" s="36">
        <f>+total_irrigated!K122</f>
        <v>3.4890030000000002E-2</v>
      </c>
      <c r="F76" s="36">
        <f>+total_irrigated!L122</f>
        <v>0.11467943999999999</v>
      </c>
      <c r="G76" s="7">
        <f>+total_irrigated!V122</f>
        <v>0.24684958174900001</v>
      </c>
      <c r="H76" s="7">
        <f>+total_irrigated!AA122</f>
        <v>0.38197564007505996</v>
      </c>
      <c r="I76" s="7">
        <f>+total_irrigated!AC122</f>
        <v>0.13436476683999998</v>
      </c>
      <c r="J76" s="7">
        <f>+total_irrigated!AM122</f>
        <v>0.34356440027999996</v>
      </c>
      <c r="K76" s="7">
        <f>+total_irrigated!AW122</f>
        <v>2.1900227806000001</v>
      </c>
      <c r="L76" s="7">
        <f>+total_irrigated!BC122</f>
        <v>5.7510760999999997</v>
      </c>
      <c r="M76" s="7">
        <f>+total_irrigated!BG122</f>
        <v>14.057375</v>
      </c>
      <c r="N76" s="7">
        <f>+total_irrigated!BV122</f>
        <v>18.456287</v>
      </c>
    </row>
    <row r="77" spans="1:20" x14ac:dyDescent="0.25">
      <c r="A77" s="32" t="s">
        <v>344</v>
      </c>
      <c r="B77" s="36">
        <f>+total_irrigated!H123</f>
        <v>0</v>
      </c>
      <c r="C77" s="36">
        <f>+total_irrigated!I123</f>
        <v>0</v>
      </c>
      <c r="D77" s="36">
        <f>+total_irrigated!J123</f>
        <v>0</v>
      </c>
      <c r="E77" s="36">
        <f>+total_irrigated!K123</f>
        <v>0</v>
      </c>
      <c r="F77" s="36">
        <f>+total_irrigated!L123</f>
        <v>3.7443360000000002E-2</v>
      </c>
      <c r="G77" s="7">
        <f>+total_irrigated!V123</f>
        <v>7.8712660000000004E-2</v>
      </c>
      <c r="H77" s="7">
        <f>+total_irrigated!AA123</f>
        <v>0.13359670000000001</v>
      </c>
      <c r="I77" s="7">
        <f>+total_irrigated!AC123</f>
        <v>0.17311399099999999</v>
      </c>
      <c r="J77" s="7">
        <f>+total_irrigated!AM123</f>
        <v>0.34421628999999998</v>
      </c>
      <c r="K77" s="7">
        <f>+total_irrigated!AW123</f>
        <v>2.9045067100000002</v>
      </c>
      <c r="L77" s="7">
        <f>+total_irrigated!BC123</f>
        <v>6.8971499999999999</v>
      </c>
      <c r="M77" s="7">
        <f>+total_irrigated!BG123</f>
        <v>11.9121025</v>
      </c>
      <c r="N77" s="7">
        <f>+total_irrigated!BV123</f>
        <v>11.630000599999999</v>
      </c>
    </row>
    <row r="78" spans="1:20" x14ac:dyDescent="0.25">
      <c r="A78" s="29" t="s">
        <v>345</v>
      </c>
      <c r="B78" s="36">
        <f>+total_irrigated!H124</f>
        <v>0</v>
      </c>
      <c r="C78" s="36">
        <f>+total_irrigated!I124</f>
        <v>0</v>
      </c>
      <c r="D78" s="36">
        <f>+total_irrigated!J124</f>
        <v>0</v>
      </c>
      <c r="E78" s="36">
        <f>+total_irrigated!K124</f>
        <v>0</v>
      </c>
      <c r="F78" s="36">
        <f>+total_irrigated!L124</f>
        <v>5.4484199999999997E-2</v>
      </c>
      <c r="G78" s="7">
        <f>+total_irrigated!V124</f>
        <v>0.12134427</v>
      </c>
      <c r="H78" s="7">
        <f>+total_irrigated!AA124</f>
        <v>0.19357858999999999</v>
      </c>
      <c r="I78" s="7">
        <f>+total_irrigated!AC124</f>
        <v>0.25490402009999996</v>
      </c>
      <c r="J78" s="7">
        <f>+total_irrigated!AM124</f>
        <v>0.67209613199999996</v>
      </c>
      <c r="K78" s="7">
        <f>+total_irrigated!AW124</f>
        <v>3.2372677599999999</v>
      </c>
      <c r="L78" s="7">
        <f>+total_irrigated!BC124</f>
        <v>6.3799141000000006</v>
      </c>
      <c r="M78" s="7">
        <f>+total_irrigated!BG124</f>
        <v>13.080409899999999</v>
      </c>
      <c r="N78" s="7">
        <f>+total_irrigated!BV124</f>
        <v>13.144941399999999</v>
      </c>
    </row>
    <row r="79" spans="1:20" x14ac:dyDescent="0.25">
      <c r="A79" s="38" t="s">
        <v>349</v>
      </c>
      <c r="B79" s="36">
        <f>+total_irrigated!H125</f>
        <v>0.84230535999999989</v>
      </c>
      <c r="C79" s="36">
        <f>+total_irrigated!I125</f>
        <v>0.97210376999999992</v>
      </c>
      <c r="D79" s="36">
        <f>+total_irrigated!J125</f>
        <v>1.0313695300000001</v>
      </c>
      <c r="E79" s="36">
        <f>+total_irrigated!K125</f>
        <v>1.1153662799999999</v>
      </c>
      <c r="F79" s="36">
        <f>+total_irrigated!L125</f>
        <v>1.2844476299999998</v>
      </c>
      <c r="G79" s="7">
        <f>+total_irrigated!V125</f>
        <v>1.9126057800000003</v>
      </c>
      <c r="H79" s="7">
        <f>+total_irrigated!AA125</f>
        <v>1.0519434200000002</v>
      </c>
      <c r="I79" s="7">
        <f>+total_irrigated!AC125</f>
        <v>0.93455197000000012</v>
      </c>
      <c r="J79" s="7">
        <f>+total_irrigated!AM125</f>
        <v>0.91772219999999993</v>
      </c>
      <c r="K79" s="7">
        <f>+total_irrigated!AW125</f>
        <v>2.7530756999999997</v>
      </c>
      <c r="L79" s="7">
        <f>+total_irrigated!BC125</f>
        <v>10.127917000000002</v>
      </c>
      <c r="M79" s="7">
        <f>+total_irrigated!BG125</f>
        <v>20.781595000000003</v>
      </c>
      <c r="N79" s="7">
        <f>+total_irrigated!BV125</f>
        <v>23.183463</v>
      </c>
    </row>
    <row r="80" spans="1:20" x14ac:dyDescent="0.25">
      <c r="A80" s="32" t="s">
        <v>350</v>
      </c>
      <c r="B80" s="36">
        <f>+total_irrigated!H126</f>
        <v>0</v>
      </c>
      <c r="C80" s="36">
        <f>+total_irrigated!I126</f>
        <v>0</v>
      </c>
      <c r="D80" s="36">
        <f>+total_irrigated!J126</f>
        <v>0</v>
      </c>
      <c r="E80" s="36">
        <f>+total_irrigated!K126</f>
        <v>0</v>
      </c>
      <c r="F80" s="36">
        <f>+total_irrigated!L126</f>
        <v>1.2173050000000001E-2</v>
      </c>
      <c r="G80" s="7">
        <f>+total_irrigated!V126</f>
        <v>2.8539663999999999E-2</v>
      </c>
      <c r="H80" s="7">
        <f>+total_irrigated!AA126</f>
        <v>6.0960019999999997E-2</v>
      </c>
      <c r="I80" s="7">
        <f>+total_irrigated!AC126</f>
        <v>9.4204637000000008E-2</v>
      </c>
      <c r="J80" s="7">
        <f>+total_irrigated!AM126</f>
        <v>0.20416455</v>
      </c>
      <c r="K80" s="7">
        <f>+total_irrigated!AW126</f>
        <v>0.78113648000000002</v>
      </c>
      <c r="L80" s="7">
        <f>+total_irrigated!BC126</f>
        <v>2.4336436999999997</v>
      </c>
      <c r="M80" s="7">
        <f>+total_irrigated!BG126</f>
        <v>5.4167856000000008</v>
      </c>
      <c r="N80" s="7">
        <f>+total_irrigated!BV126</f>
        <v>5.7088583999999996</v>
      </c>
    </row>
    <row r="81" spans="1:14" x14ac:dyDescent="0.25">
      <c r="A81" s="29" t="s">
        <v>347</v>
      </c>
      <c r="B81" s="36">
        <f>+total_irrigated!H127</f>
        <v>3.4135850000000002E-2</v>
      </c>
      <c r="C81" s="36">
        <f>+total_irrigated!I127</f>
        <v>7.6043470000000002E-2</v>
      </c>
      <c r="D81" s="36">
        <f>+total_irrigated!J127</f>
        <v>0.152087</v>
      </c>
      <c r="E81" s="36">
        <f>+total_irrigated!K127</f>
        <v>0.30417420000000001</v>
      </c>
      <c r="F81" s="36">
        <f>+total_irrigated!L127</f>
        <v>0.90999930000000007</v>
      </c>
      <c r="G81" s="7">
        <f>+total_irrigated!V127</f>
        <v>1.2108723199999998</v>
      </c>
      <c r="H81" s="7">
        <f>+total_irrigated!AA127</f>
        <v>1.6931812500000001</v>
      </c>
      <c r="I81" s="7">
        <f>+total_irrigated!AC127</f>
        <v>1.80844644</v>
      </c>
      <c r="J81" s="7">
        <f>+total_irrigated!AM127</f>
        <v>4.0668747999999999</v>
      </c>
      <c r="K81" s="7">
        <f>+total_irrigated!AW127</f>
        <v>11.411461299999999</v>
      </c>
      <c r="L81" s="7">
        <f>+total_irrigated!BC127</f>
        <v>40.005099000000001</v>
      </c>
      <c r="M81" s="7">
        <f>+total_irrigated!BG127</f>
        <v>48.976284</v>
      </c>
      <c r="N81" s="7">
        <f>+total_irrigated!BV127</f>
        <v>62.121699999999997</v>
      </c>
    </row>
    <row r="82" spans="1:14" x14ac:dyDescent="0.25">
      <c r="A82" s="29" t="s">
        <v>351</v>
      </c>
      <c r="B82" s="36">
        <f>+total_irrigated!H128</f>
        <v>4.3122870000000001E-2</v>
      </c>
      <c r="C82" s="36">
        <f>+total_irrigated!I128</f>
        <v>7.7263369999999998E-2</v>
      </c>
      <c r="D82" s="36">
        <f>+total_irrigated!J128</f>
        <v>0.138433</v>
      </c>
      <c r="E82" s="36">
        <f>+total_irrigated!K128</f>
        <v>0.2480203</v>
      </c>
      <c r="F82" s="36">
        <f>+total_irrigated!L128</f>
        <v>0.44438199999999994</v>
      </c>
      <c r="G82" s="7">
        <f>+total_irrigated!V128</f>
        <v>0.256992</v>
      </c>
      <c r="H82" s="7">
        <f>+total_irrigated!AA128</f>
        <v>0.18617429999999999</v>
      </c>
      <c r="I82" s="7">
        <f>+total_irrigated!AC128</f>
        <v>0.19342789999999999</v>
      </c>
      <c r="J82" s="7">
        <f>+total_irrigated!AM128</f>
        <v>0.75112780000000001</v>
      </c>
      <c r="K82" s="7">
        <f>+total_irrigated!AW128</f>
        <v>11.83394</v>
      </c>
      <c r="L82" s="7">
        <f>+total_irrigated!BC128</f>
        <v>24.361599999999999</v>
      </c>
      <c r="M82" s="7">
        <f>+total_irrigated!BG128</f>
        <v>56.743819999999992</v>
      </c>
      <c r="N82" s="7">
        <f>+total_irrigated!BV128</f>
        <v>63.767949999999999</v>
      </c>
    </row>
    <row r="83" spans="1:14" x14ac:dyDescent="0.25">
      <c r="A83" s="29" t="s">
        <v>352</v>
      </c>
      <c r="B83" s="36">
        <f>+total_irrigated!H129</f>
        <v>0.1027194</v>
      </c>
      <c r="C83" s="36">
        <f>+total_irrigated!I129</f>
        <v>0.1556353</v>
      </c>
      <c r="D83" s="36">
        <f>+total_irrigated!J129</f>
        <v>0.2358112</v>
      </c>
      <c r="E83" s="36">
        <f>+total_irrigated!K129</f>
        <v>0.35859553</v>
      </c>
      <c r="F83" s="36">
        <f>+total_irrigated!L129</f>
        <v>0.55236695400000002</v>
      </c>
      <c r="G83" s="7">
        <f>+total_irrigated!V129</f>
        <v>0.497044386</v>
      </c>
      <c r="H83" s="7">
        <f>+total_irrigated!AA129</f>
        <v>0.43650306</v>
      </c>
      <c r="I83" s="7">
        <f>+total_irrigated!AC129</f>
        <v>0.58326458999999997</v>
      </c>
      <c r="J83" s="7">
        <f>+total_irrigated!AM129</f>
        <v>1.4367186000000001</v>
      </c>
      <c r="K83" s="7">
        <f>+total_irrigated!AW129</f>
        <v>6.6706589999999997</v>
      </c>
      <c r="L83" s="7">
        <f>+total_irrigated!BC129</f>
        <v>18.348184000000003</v>
      </c>
      <c r="M83" s="7">
        <f>+total_irrigated!BG129</f>
        <v>39.684525999999998</v>
      </c>
      <c r="N83" s="7">
        <f>+total_irrigated!BV129</f>
        <v>47.078857000000006</v>
      </c>
    </row>
    <row r="84" spans="1:14" x14ac:dyDescent="0.25">
      <c r="A84" s="29" t="s">
        <v>346</v>
      </c>
      <c r="B84" s="36">
        <f>+total_irrigated!H130</f>
        <v>0</v>
      </c>
      <c r="C84" s="36">
        <f>+total_irrigated!I130</f>
        <v>0</v>
      </c>
      <c r="D84" s="36">
        <f>+total_irrigated!J130</f>
        <v>0</v>
      </c>
      <c r="E84" s="36">
        <f>+total_irrigated!K130</f>
        <v>0</v>
      </c>
      <c r="F84" s="36">
        <f>+total_irrigated!L130</f>
        <v>0</v>
      </c>
      <c r="G84" s="7">
        <f>+total_irrigated!V130</f>
        <v>0.11088199999999999</v>
      </c>
      <c r="H84" s="7">
        <f>+total_irrigated!AA130</f>
        <v>0.15490799999999999</v>
      </c>
      <c r="I84" s="7">
        <f>+total_irrigated!AC130</f>
        <v>0.29205680000000001</v>
      </c>
      <c r="J84" s="7">
        <f>+total_irrigated!AM130</f>
        <v>0.57112319999999994</v>
      </c>
      <c r="K84" s="7">
        <f>+total_irrigated!AW130</f>
        <v>2.6139860299999995</v>
      </c>
      <c r="L84" s="7">
        <f>+total_irrigated!BC130</f>
        <v>3.4448721</v>
      </c>
      <c r="M84" s="7">
        <f>+total_irrigated!BG130</f>
        <v>4.2147790000000001</v>
      </c>
      <c r="N84" s="7">
        <f>+total_irrigated!BV130</f>
        <v>4.4504990000000006</v>
      </c>
    </row>
    <row r="85" spans="1:14" x14ac:dyDescent="0.25">
      <c r="A85" s="29"/>
      <c r="B85" s="29"/>
      <c r="C85" s="29"/>
      <c r="D85" s="29"/>
      <c r="E85" s="29"/>
      <c r="F85" s="29"/>
      <c r="G85" s="7"/>
      <c r="H85" s="7"/>
      <c r="I85" s="7"/>
      <c r="J85" s="7"/>
      <c r="K85" s="7"/>
      <c r="L85" s="7"/>
      <c r="M85" s="7"/>
      <c r="N85" s="7"/>
    </row>
    <row r="86" spans="1:14" x14ac:dyDescent="0.25">
      <c r="A86" s="29" t="s">
        <v>373</v>
      </c>
      <c r="B86" s="36">
        <f t="shared" ref="B86:N86" si="9">SUM(B75:B85)</f>
        <v>1.0222834799999998</v>
      </c>
      <c r="C86" s="36">
        <f t="shared" si="9"/>
        <v>1.28104591</v>
      </c>
      <c r="D86" s="36">
        <f t="shared" si="9"/>
        <v>1.5577007300000001</v>
      </c>
      <c r="E86" s="36">
        <f t="shared" si="9"/>
        <v>2.0610463399999999</v>
      </c>
      <c r="F86" s="36">
        <f t="shared" si="9"/>
        <v>3.4099759339999998</v>
      </c>
      <c r="G86" s="36">
        <f t="shared" si="9"/>
        <v>4.4690566077490006</v>
      </c>
      <c r="H86" s="33">
        <f t="shared" si="9"/>
        <v>4.3012576710750601</v>
      </c>
      <c r="I86" s="33">
        <f t="shared" si="9"/>
        <v>4.4733921159400003</v>
      </c>
      <c r="J86" s="33">
        <f t="shared" si="9"/>
        <v>9.3242936722800014</v>
      </c>
      <c r="K86" s="33">
        <f t="shared" si="9"/>
        <v>47.580393740600002</v>
      </c>
      <c r="L86" s="33">
        <f t="shared" si="9"/>
        <v>133.32919509999999</v>
      </c>
      <c r="M86" s="33">
        <f t="shared" si="9"/>
        <v>237.2047354</v>
      </c>
      <c r="N86" s="33">
        <f t="shared" si="9"/>
        <v>271.55218209999998</v>
      </c>
    </row>
    <row r="87" spans="1:14" x14ac:dyDescent="0.25">
      <c r="A87" s="29"/>
      <c r="B87" s="36"/>
      <c r="C87" s="36"/>
      <c r="D87" s="36"/>
      <c r="E87" s="36"/>
      <c r="F87" s="36"/>
      <c r="G87" s="7"/>
      <c r="H87" s="7"/>
      <c r="I87" s="7"/>
      <c r="J87" s="7"/>
      <c r="K87" s="7"/>
      <c r="L87" s="7"/>
      <c r="M87" s="7"/>
    </row>
    <row r="88" spans="1:14" x14ac:dyDescent="0.25">
      <c r="A88" s="29" t="s">
        <v>389</v>
      </c>
      <c r="B88" s="36"/>
      <c r="C88" s="36"/>
      <c r="D88" s="36"/>
      <c r="E88" s="36"/>
      <c r="F88" s="36"/>
      <c r="G88" s="7"/>
      <c r="H88" s="7"/>
      <c r="I88" s="7">
        <v>4.5069999999999997</v>
      </c>
      <c r="J88" s="7">
        <v>10.523999999999999</v>
      </c>
      <c r="K88" s="7">
        <v>53.246000000000002</v>
      </c>
      <c r="L88" s="7"/>
      <c r="M88" s="7">
        <v>278.93400000000003</v>
      </c>
    </row>
    <row r="89" spans="1:14" x14ac:dyDescent="0.25">
      <c r="A89" s="29" t="s">
        <v>390</v>
      </c>
      <c r="B89" s="36"/>
      <c r="C89" s="36"/>
      <c r="D89" s="36"/>
      <c r="E89" s="36"/>
      <c r="F89" s="36"/>
      <c r="G89" s="7"/>
      <c r="H89" s="7"/>
      <c r="I89" s="7"/>
      <c r="J89" s="7"/>
      <c r="K89" s="7"/>
      <c r="L89" s="7"/>
      <c r="M89" s="7">
        <v>255.186161</v>
      </c>
    </row>
    <row r="90" spans="1:14" x14ac:dyDescent="0.25">
      <c r="A90" s="29" t="s">
        <v>391</v>
      </c>
      <c r="G90" s="7"/>
      <c r="H90" s="7"/>
      <c r="I90" s="7"/>
      <c r="J90" s="7"/>
      <c r="K90" s="7">
        <v>40</v>
      </c>
      <c r="L90" s="7"/>
      <c r="M90" s="7"/>
    </row>
    <row r="91" spans="1:14" x14ac:dyDescent="0.25">
      <c r="A91" s="38" t="s">
        <v>388</v>
      </c>
      <c r="G91" s="7"/>
      <c r="H91" s="7"/>
      <c r="I91" s="7"/>
      <c r="J91" s="7"/>
      <c r="K91" s="7">
        <v>40</v>
      </c>
      <c r="L91" s="7"/>
      <c r="M91" s="7"/>
    </row>
    <row r="92" spans="1:14" x14ac:dyDescent="0.25">
      <c r="A92" s="29" t="s">
        <v>392</v>
      </c>
      <c r="I92" s="7"/>
      <c r="J92" s="7"/>
      <c r="K92" s="7">
        <v>50</v>
      </c>
      <c r="L92" s="7"/>
      <c r="M92" s="7"/>
    </row>
    <row r="93" spans="1:14" x14ac:dyDescent="0.25">
      <c r="A93" s="29" t="s">
        <v>393</v>
      </c>
      <c r="I93" s="7"/>
      <c r="J93" s="7"/>
      <c r="K93" s="7">
        <v>62.991991850000005</v>
      </c>
      <c r="L93" s="7">
        <v>144.47367697000001</v>
      </c>
      <c r="M93" s="7">
        <v>262.94061646</v>
      </c>
    </row>
    <row r="94" spans="1:14" x14ac:dyDescent="0.25">
      <c r="A94" s="29" t="s">
        <v>394</v>
      </c>
      <c r="I94" s="7">
        <v>5.1346251153000004</v>
      </c>
      <c r="J94" s="7">
        <v>10.649449497899999</v>
      </c>
      <c r="K94" s="7">
        <v>53.247247487599999</v>
      </c>
      <c r="L94" s="7"/>
      <c r="M94" s="7"/>
    </row>
    <row r="95" spans="1:14" x14ac:dyDescent="0.25">
      <c r="A95" s="29" t="s">
        <v>395</v>
      </c>
    </row>
    <row r="98" spans="1:14" x14ac:dyDescent="0.25">
      <c r="C98" t="s">
        <v>396</v>
      </c>
      <c r="F98" s="2">
        <v>1</v>
      </c>
      <c r="G98" s="2">
        <v>1000</v>
      </c>
      <c r="H98" s="2">
        <v>1500</v>
      </c>
      <c r="I98" s="2">
        <v>1700</v>
      </c>
      <c r="J98" s="2">
        <v>1800</v>
      </c>
      <c r="K98" s="2">
        <v>1900</v>
      </c>
      <c r="L98" s="2">
        <v>1960</v>
      </c>
      <c r="M98" s="2">
        <v>2000</v>
      </c>
      <c r="N98" s="2">
        <v>2015</v>
      </c>
    </row>
    <row r="99" spans="1:14" x14ac:dyDescent="0.25">
      <c r="E99" t="s">
        <v>383</v>
      </c>
      <c r="F99" s="46">
        <f>+F86</f>
        <v>3.4099759339999998</v>
      </c>
      <c r="G99" s="46">
        <f t="shared" ref="G99:N99" si="10">+G86</f>
        <v>4.4690566077490006</v>
      </c>
      <c r="H99" s="46">
        <f t="shared" si="10"/>
        <v>4.3012576710750601</v>
      </c>
      <c r="I99" s="46">
        <f t="shared" si="10"/>
        <v>4.4733921159400003</v>
      </c>
      <c r="J99" s="46">
        <f t="shared" si="10"/>
        <v>9.3242936722800014</v>
      </c>
      <c r="K99" s="46">
        <f t="shared" si="10"/>
        <v>47.580393740600002</v>
      </c>
      <c r="L99" s="46">
        <f t="shared" si="10"/>
        <v>133.32919509999999</v>
      </c>
      <c r="M99" s="46">
        <f t="shared" si="10"/>
        <v>237.2047354</v>
      </c>
      <c r="N99" s="46">
        <f t="shared" si="10"/>
        <v>271.55218209999998</v>
      </c>
    </row>
    <row r="100" spans="1:14" x14ac:dyDescent="0.25">
      <c r="E100" s="29" t="s">
        <v>389</v>
      </c>
      <c r="I100" s="7">
        <f>+I88</f>
        <v>4.5069999999999997</v>
      </c>
      <c r="J100" s="7">
        <f t="shared" ref="I100:M106" si="11">+J88</f>
        <v>10.523999999999999</v>
      </c>
      <c r="K100" s="7">
        <f t="shared" si="11"/>
        <v>53.246000000000002</v>
      </c>
      <c r="L100" s="7"/>
      <c r="M100" s="7">
        <f t="shared" si="11"/>
        <v>278.93400000000003</v>
      </c>
    </row>
    <row r="101" spans="1:14" x14ac:dyDescent="0.25">
      <c r="E101" s="29" t="s">
        <v>390</v>
      </c>
      <c r="M101" s="7">
        <f t="shared" si="11"/>
        <v>255.186161</v>
      </c>
    </row>
    <row r="102" spans="1:14" x14ac:dyDescent="0.25">
      <c r="E102" s="29" t="s">
        <v>391</v>
      </c>
      <c r="K102" s="7">
        <f t="shared" si="11"/>
        <v>40</v>
      </c>
    </row>
    <row r="103" spans="1:14" x14ac:dyDescent="0.25">
      <c r="E103" s="38" t="s">
        <v>388</v>
      </c>
      <c r="K103" s="7">
        <f t="shared" si="11"/>
        <v>40</v>
      </c>
    </row>
    <row r="104" spans="1:14" x14ac:dyDescent="0.25">
      <c r="E104" s="29" t="s">
        <v>392</v>
      </c>
      <c r="K104" s="7">
        <f t="shared" si="11"/>
        <v>50</v>
      </c>
    </row>
    <row r="105" spans="1:14" x14ac:dyDescent="0.25">
      <c r="E105" s="29" t="s">
        <v>393</v>
      </c>
      <c r="K105" s="7">
        <f t="shared" si="11"/>
        <v>62.991991850000005</v>
      </c>
      <c r="L105" s="7">
        <f t="shared" si="11"/>
        <v>144.47367697000001</v>
      </c>
      <c r="M105" s="7">
        <f t="shared" si="11"/>
        <v>262.94061646</v>
      </c>
    </row>
    <row r="106" spans="1:14" x14ac:dyDescent="0.25">
      <c r="E106" s="29" t="s">
        <v>394</v>
      </c>
      <c r="I106" s="7">
        <f t="shared" si="11"/>
        <v>5.1346251153000004</v>
      </c>
      <c r="J106" s="7">
        <f t="shared" si="11"/>
        <v>10.649449497899999</v>
      </c>
      <c r="K106" s="7">
        <f t="shared" si="11"/>
        <v>53.247247487599999</v>
      </c>
    </row>
    <row r="107" spans="1:14" x14ac:dyDescent="0.25">
      <c r="E107" s="29" t="s">
        <v>395</v>
      </c>
    </row>
    <row r="111" spans="1:14" x14ac:dyDescent="0.25">
      <c r="A111" s="28" t="s">
        <v>397</v>
      </c>
      <c r="B111" s="29"/>
      <c r="C111" s="29"/>
      <c r="D111" s="29"/>
      <c r="E111" s="29"/>
      <c r="F111" s="29"/>
    </row>
    <row r="112" spans="1:14" x14ac:dyDescent="0.25">
      <c r="A112" s="29"/>
      <c r="B112" s="29"/>
      <c r="C112" s="29"/>
      <c r="D112" s="29"/>
      <c r="E112" s="29"/>
      <c r="F112" s="29"/>
    </row>
    <row r="113" spans="1:14" x14ac:dyDescent="0.25">
      <c r="A113" s="29"/>
      <c r="B113" s="30" t="s">
        <v>356</v>
      </c>
      <c r="C113" s="30" t="s">
        <v>357</v>
      </c>
      <c r="D113" s="31" t="s">
        <v>358</v>
      </c>
      <c r="E113" s="31" t="s">
        <v>359</v>
      </c>
      <c r="F113" s="30" t="s">
        <v>360</v>
      </c>
      <c r="G113" s="31" t="s">
        <v>386</v>
      </c>
      <c r="H113" s="31" t="s">
        <v>387</v>
      </c>
      <c r="I113" s="31" t="s">
        <v>366</v>
      </c>
      <c r="J113" s="31" t="s">
        <v>367</v>
      </c>
      <c r="K113" s="31" t="s">
        <v>398</v>
      </c>
      <c r="L113" s="31" t="s">
        <v>370</v>
      </c>
      <c r="M113" s="31" t="s">
        <v>371</v>
      </c>
      <c r="N113" s="30" t="s">
        <v>372</v>
      </c>
    </row>
    <row r="114" spans="1:14" x14ac:dyDescent="0.25">
      <c r="A114" s="32" t="s">
        <v>343</v>
      </c>
      <c r="B114" s="36">
        <f>+total_rice!H121</f>
        <v>0</v>
      </c>
      <c r="C114" s="36">
        <f>+total_rice!I121</f>
        <v>0</v>
      </c>
      <c r="D114" s="36">
        <f>+total_rice!J121</f>
        <v>0</v>
      </c>
      <c r="E114" s="36">
        <f>+total_rice!K121</f>
        <v>0</v>
      </c>
      <c r="F114" s="36">
        <f>+total_rice!L121</f>
        <v>0</v>
      </c>
      <c r="G114" s="7">
        <f>+total_rice!V121</f>
        <v>0</v>
      </c>
      <c r="H114" s="7">
        <f>+total_rice!AA121</f>
        <v>0</v>
      </c>
      <c r="I114" s="7">
        <f>+total_rice!AR121</f>
        <v>2.5656429999999998E-3</v>
      </c>
      <c r="J114" s="7">
        <f>+total_rice!AW121</f>
        <v>0.14599999999999999</v>
      </c>
      <c r="K114" s="7">
        <f>+total_rice!AZ121</f>
        <v>0.39100000000000001</v>
      </c>
      <c r="L114" s="7">
        <f>+total_rice!BC121</f>
        <v>0.64300000000000002</v>
      </c>
      <c r="M114" s="7">
        <f>+total_rice!BG121</f>
        <v>1.2298530000000001</v>
      </c>
      <c r="N114" s="1">
        <f>+total_rice!BV121</f>
        <v>1.2401899999999999</v>
      </c>
    </row>
    <row r="115" spans="1:14" x14ac:dyDescent="0.25">
      <c r="A115" s="29" t="s">
        <v>348</v>
      </c>
      <c r="B115" s="36">
        <f>+total_rice!H122</f>
        <v>0</v>
      </c>
      <c r="C115" s="36">
        <f>+total_rice!I122</f>
        <v>0</v>
      </c>
      <c r="D115" s="36">
        <f>+total_rice!J122</f>
        <v>0</v>
      </c>
      <c r="E115" s="36">
        <f>+total_rice!K122</f>
        <v>0</v>
      </c>
      <c r="F115" s="36">
        <f>+total_rice!L122</f>
        <v>0</v>
      </c>
      <c r="G115" s="7">
        <f>+total_rice!V122</f>
        <v>0</v>
      </c>
      <c r="H115" s="7">
        <f>+total_rice!AA122</f>
        <v>0</v>
      </c>
      <c r="I115" s="7">
        <f>+total_rice!AR122</f>
        <v>7.3199508999999996E-2</v>
      </c>
      <c r="J115" s="7">
        <f>+total_rice!AW122</f>
        <v>0.29134341000000002</v>
      </c>
      <c r="K115" s="7">
        <f>+total_rice!AZ122</f>
        <v>1.1043872000000001</v>
      </c>
      <c r="L115" s="7">
        <f>+total_rice!BC122</f>
        <v>4.5082231000000004</v>
      </c>
      <c r="M115" s="7">
        <f>+total_rice!BG122</f>
        <v>6.3800151100000004</v>
      </c>
      <c r="N115" s="1">
        <f>+total_rice!BV122</f>
        <v>6.1570376900000001</v>
      </c>
    </row>
    <row r="116" spans="1:14" x14ac:dyDescent="0.25">
      <c r="A116" s="32" t="s">
        <v>344</v>
      </c>
      <c r="B116" s="36">
        <f>+total_rice!H123</f>
        <v>0</v>
      </c>
      <c r="C116" s="36">
        <f>+total_rice!I123</f>
        <v>0</v>
      </c>
      <c r="D116" s="36">
        <f>+total_rice!J123</f>
        <v>0</v>
      </c>
      <c r="E116" s="36">
        <f>+total_rice!K123</f>
        <v>0</v>
      </c>
      <c r="F116" s="36">
        <f>+total_rice!L123</f>
        <v>0</v>
      </c>
      <c r="G116" s="7">
        <f>+total_rice!V123</f>
        <v>2.4621968000000001E-2</v>
      </c>
      <c r="H116" s="7">
        <f>+total_rice!AA123</f>
        <v>5.4349833E-2</v>
      </c>
      <c r="I116" s="7">
        <f>+total_rice!AR123</f>
        <v>0.14308373000000002</v>
      </c>
      <c r="J116" s="7">
        <f>+total_rice!AW123</f>
        <v>0.27578019000000004</v>
      </c>
      <c r="K116" s="7">
        <f>+total_rice!AZ123</f>
        <v>0.29050936999999999</v>
      </c>
      <c r="L116" s="7">
        <f>+total_rice!BC123</f>
        <v>0.32419499999999996</v>
      </c>
      <c r="M116" s="7">
        <f>+total_rice!BG123</f>
        <v>0.40931499999999998</v>
      </c>
      <c r="N116" s="1">
        <f>+total_rice!BV123</f>
        <v>0.55516575000000001</v>
      </c>
    </row>
    <row r="117" spans="1:14" x14ac:dyDescent="0.25">
      <c r="A117" s="29" t="s">
        <v>345</v>
      </c>
      <c r="B117" s="36">
        <f>+total_rice!H124</f>
        <v>0</v>
      </c>
      <c r="C117" s="36">
        <f>+total_rice!I124</f>
        <v>0</v>
      </c>
      <c r="D117" s="36">
        <f>+total_rice!J124</f>
        <v>0</v>
      </c>
      <c r="E117" s="36">
        <f>+total_rice!K124</f>
        <v>1.724652E-5</v>
      </c>
      <c r="F117" s="36">
        <f>+total_rice!L124</f>
        <v>4.6777650000000001E-5</v>
      </c>
      <c r="G117" s="7">
        <f>+total_rice!V124</f>
        <v>7.9348113000000005E-3</v>
      </c>
      <c r="H117" s="7">
        <f>+total_rice!AA124</f>
        <v>1.5114240000000001E-2</v>
      </c>
      <c r="I117" s="7">
        <f>+total_rice!AR124</f>
        <v>5.1065520000000003E-2</v>
      </c>
      <c r="J117" s="7">
        <f>+total_rice!AW124</f>
        <v>7.2322709999999998E-2</v>
      </c>
      <c r="K117" s="7">
        <f>+total_rice!AZ124</f>
        <v>8.7602170000000007E-2</v>
      </c>
      <c r="L117" s="7">
        <f>+total_rice!BC124</f>
        <v>0.117999995</v>
      </c>
      <c r="M117" s="7">
        <f>+total_rice!BG124</f>
        <v>0.49902190000000002</v>
      </c>
      <c r="N117" s="1">
        <f>+total_rice!BV124</f>
        <v>0.49981461999999999</v>
      </c>
    </row>
    <row r="118" spans="1:14" x14ac:dyDescent="0.25">
      <c r="A118" s="38" t="s">
        <v>349</v>
      </c>
      <c r="B118" s="36">
        <f>+total_rice!H125</f>
        <v>0</v>
      </c>
      <c r="C118" s="36">
        <f>+total_rice!I125</f>
        <v>0</v>
      </c>
      <c r="D118" s="36">
        <f>+total_rice!J125</f>
        <v>5.47326514E-3</v>
      </c>
      <c r="E118" s="36">
        <f>+total_rice!K125</f>
        <v>1.0950795630000001E-2</v>
      </c>
      <c r="F118" s="36">
        <f>+total_rice!L125</f>
        <v>3.2733431510000001E-2</v>
      </c>
      <c r="G118" s="7">
        <f>+total_rice!V125</f>
        <v>5.8574009000000003E-2</v>
      </c>
      <c r="H118" s="7">
        <f>+total_rice!AA125</f>
        <v>8.9421219999999996E-2</v>
      </c>
      <c r="I118" s="7">
        <f>+total_rice!AR125</f>
        <v>0.21367691999999996</v>
      </c>
      <c r="J118" s="7">
        <f>+total_rice!AW125</f>
        <v>0.28129414000000003</v>
      </c>
      <c r="K118" s="7">
        <f>+total_rice!AZ125</f>
        <v>0.41206627000000001</v>
      </c>
      <c r="L118" s="7">
        <f>+total_rice!BC125</f>
        <v>0.59828999999999999</v>
      </c>
      <c r="M118" s="7">
        <f>+total_rice!BG125</f>
        <v>1.3573453099999999</v>
      </c>
      <c r="N118" s="1">
        <f>+total_rice!BV125</f>
        <v>1.0216147</v>
      </c>
    </row>
    <row r="119" spans="1:14" x14ac:dyDescent="0.25">
      <c r="A119" s="32" t="s">
        <v>350</v>
      </c>
      <c r="B119" s="36">
        <f>+total_rice!H126</f>
        <v>0</v>
      </c>
      <c r="C119" s="36">
        <f>+total_rice!I126</f>
        <v>0</v>
      </c>
      <c r="D119" s="36">
        <f>+total_rice!J126</f>
        <v>2.954969E-4</v>
      </c>
      <c r="E119" s="36">
        <f>+total_rice!K126</f>
        <v>4.4766841000000001E-4</v>
      </c>
      <c r="F119" s="36">
        <f>+total_rice!L126</f>
        <v>6.4016931999999992E-4</v>
      </c>
      <c r="G119" s="7">
        <f>+total_rice!V126</f>
        <v>5.9604462000000004E-2</v>
      </c>
      <c r="H119" s="7">
        <f>+total_rice!AA126</f>
        <v>0.33648129999999998</v>
      </c>
      <c r="I119" s="7">
        <f>+total_rice!AR126</f>
        <v>0.95397238999999989</v>
      </c>
      <c r="J119" s="7">
        <f>+total_rice!AW126</f>
        <v>1.1005128500000001</v>
      </c>
      <c r="K119" s="7">
        <f>+total_rice!AZ126</f>
        <v>1.5101259</v>
      </c>
      <c r="L119" s="7">
        <f>+total_rice!BC126</f>
        <v>2.5438065000000001</v>
      </c>
      <c r="M119" s="7">
        <f>+total_rice!BG126</f>
        <v>6.8967643000000001</v>
      </c>
      <c r="N119" s="1">
        <f>+total_rice!BV126</f>
        <v>12.342986119999999</v>
      </c>
    </row>
    <row r="120" spans="1:14" x14ac:dyDescent="0.25">
      <c r="A120" s="29" t="s">
        <v>347</v>
      </c>
      <c r="B120" s="36">
        <f>+total_rice!H127</f>
        <v>2.6149682E-2</v>
      </c>
      <c r="C120" s="36">
        <f>+total_rice!I127</f>
        <v>5.6635090999999999E-2</v>
      </c>
      <c r="D120" s="36">
        <f>+total_rice!J127</f>
        <v>0.128960781</v>
      </c>
      <c r="E120" s="36">
        <f>+total_rice!K127</f>
        <v>0.18402578</v>
      </c>
      <c r="F120" s="36">
        <f>+total_rice!L127</f>
        <v>1.139143789</v>
      </c>
      <c r="G120" s="7">
        <f>+total_rice!V127</f>
        <v>0.77825363999999997</v>
      </c>
      <c r="H120" s="7">
        <f>+total_rice!AA127</f>
        <v>1.8202464</v>
      </c>
      <c r="I120" s="7">
        <f>+total_rice!AR127</f>
        <v>8.3279186000000003</v>
      </c>
      <c r="J120" s="7">
        <f>+total_rice!AW127</f>
        <v>7.7841237000000012</v>
      </c>
      <c r="K120" s="7">
        <f>+total_rice!AZ127</f>
        <v>12.544618</v>
      </c>
      <c r="L120" s="7">
        <f>+total_rice!BC127</f>
        <v>18.792700400000001</v>
      </c>
      <c r="M120" s="7">
        <f>+total_rice!BG127</f>
        <v>20.642163</v>
      </c>
      <c r="N120" s="1">
        <f>+total_rice!BV127</f>
        <v>21.0415633</v>
      </c>
    </row>
    <row r="121" spans="1:14" x14ac:dyDescent="0.25">
      <c r="A121" s="29" t="s">
        <v>351</v>
      </c>
      <c r="B121" s="36">
        <f>+total_rice!H128</f>
        <v>5.2018799999999997E-2</v>
      </c>
      <c r="C121" s="36">
        <f>+total_rice!I128</f>
        <v>9.8757659999999997E-2</v>
      </c>
      <c r="D121" s="36">
        <f>+total_rice!J128</f>
        <v>0.18721890000000002</v>
      </c>
      <c r="E121" s="36">
        <f>+total_rice!K128</f>
        <v>0.35436119999999999</v>
      </c>
      <c r="F121" s="36">
        <f>+total_rice!L128</f>
        <v>0.66957920000000004</v>
      </c>
      <c r="G121" s="7">
        <f>+total_rice!V128</f>
        <v>0.96113610000000005</v>
      </c>
      <c r="H121" s="7">
        <f>+total_rice!AA128</f>
        <v>1.096106</v>
      </c>
      <c r="I121" s="7">
        <f>+total_rice!AR128</f>
        <v>5.8175499999999998</v>
      </c>
      <c r="J121" s="7">
        <f>+total_rice!AW128</f>
        <v>17.931049999999999</v>
      </c>
      <c r="K121" s="7">
        <f>+total_rice!AZ128</f>
        <v>18.112289999999998</v>
      </c>
      <c r="L121" s="7">
        <f>+total_rice!BC128</f>
        <v>22.20778</v>
      </c>
      <c r="M121" s="7">
        <f>+total_rice!BG128</f>
        <v>28.566520000000001</v>
      </c>
      <c r="N121" s="1">
        <f>+total_rice!BV128</f>
        <v>27.425170000000001</v>
      </c>
    </row>
    <row r="122" spans="1:14" x14ac:dyDescent="0.25">
      <c r="A122" s="29" t="s">
        <v>352</v>
      </c>
      <c r="B122" s="36">
        <f>+total_rice!H129</f>
        <v>2.0014947799999998E-2</v>
      </c>
      <c r="C122" s="36">
        <f>+total_rice!I129</f>
        <v>3.9951507600000005E-2</v>
      </c>
      <c r="D122" s="36">
        <f>+total_rice!J129</f>
        <v>8.7638341999999994E-2</v>
      </c>
      <c r="E122" s="36">
        <f>+total_rice!K129</f>
        <v>0.18946571000000001</v>
      </c>
      <c r="F122" s="36">
        <f>+total_rice!L129</f>
        <v>0.42008976000000003</v>
      </c>
      <c r="G122" s="7">
        <f>+total_rice!V129</f>
        <v>0.81262007000000003</v>
      </c>
      <c r="H122" s="7">
        <f>+total_rice!AA129</f>
        <v>1.3963897999999999</v>
      </c>
      <c r="I122" s="7">
        <f>+total_rice!AR129</f>
        <v>3.8544301000000001</v>
      </c>
      <c r="J122" s="7">
        <f>+total_rice!AW129</f>
        <v>9.9390573</v>
      </c>
      <c r="K122" s="7">
        <f>+total_rice!AZ129</f>
        <v>16.357562999999999</v>
      </c>
      <c r="L122" s="7">
        <f>+total_rice!BC129</f>
        <v>25.115843999999999</v>
      </c>
      <c r="M122" s="7">
        <f>+total_rice!BG129</f>
        <v>37.150793999999998</v>
      </c>
      <c r="N122" s="1">
        <f>+total_rice!BV129</f>
        <v>45.140107</v>
      </c>
    </row>
    <row r="123" spans="1:14" x14ac:dyDescent="0.25">
      <c r="A123" s="29" t="s">
        <v>346</v>
      </c>
      <c r="B123" s="36">
        <f>+total_rice!H130</f>
        <v>1.579184E-3</v>
      </c>
      <c r="C123" s="36">
        <f>+total_rice!I130</f>
        <v>3.422685E-3</v>
      </c>
      <c r="D123" s="36">
        <f>+total_rice!J130</f>
        <v>7.4074650000000002E-3</v>
      </c>
      <c r="E123" s="36">
        <f>+total_rice!K130</f>
        <v>1.6006260000000001E-2</v>
      </c>
      <c r="F123" s="36">
        <f>+total_rice!L130</f>
        <v>3.452786E-2</v>
      </c>
      <c r="G123" s="7">
        <f>+total_rice!V130</f>
        <v>0.52272299999999994</v>
      </c>
      <c r="H123" s="7">
        <f>+total_rice!AA130</f>
        <v>0.82568207839999996</v>
      </c>
      <c r="I123" s="7">
        <f>+total_rice!AR130</f>
        <v>1.3684206219999999</v>
      </c>
      <c r="J123" s="7">
        <f>+total_rice!AW130</f>
        <v>1.8044781139999999</v>
      </c>
      <c r="K123" s="7">
        <f>+total_rice!AZ130</f>
        <v>2.07229339</v>
      </c>
      <c r="L123" s="7">
        <f>+total_rice!BC130</f>
        <v>2.1530870000000002</v>
      </c>
      <c r="M123" s="7">
        <f>+total_rice!BG130</f>
        <v>1.2703990000000001</v>
      </c>
      <c r="N123" s="1">
        <f>+total_rice!BV130</f>
        <v>1.0387145099999999</v>
      </c>
    </row>
    <row r="124" spans="1:14" x14ac:dyDescent="0.25">
      <c r="A124" s="29"/>
      <c r="B124" s="29"/>
      <c r="C124" s="29"/>
      <c r="D124" s="29"/>
      <c r="E124" s="29"/>
      <c r="F124" s="29"/>
      <c r="G124" s="7"/>
      <c r="H124" s="7"/>
      <c r="I124" s="7"/>
      <c r="J124" s="7"/>
      <c r="K124" s="7"/>
      <c r="L124" s="7"/>
      <c r="M124" s="7"/>
    </row>
    <row r="125" spans="1:14" x14ac:dyDescent="0.25">
      <c r="A125" s="29" t="s">
        <v>373</v>
      </c>
      <c r="B125" s="36">
        <f t="shared" ref="B125:N125" si="12">SUM(B114:B124)</f>
        <v>9.9762613799999997E-2</v>
      </c>
      <c r="C125" s="36">
        <f t="shared" si="12"/>
        <v>0.1987669436</v>
      </c>
      <c r="D125" s="36">
        <f t="shared" si="12"/>
        <v>0.41699425004000001</v>
      </c>
      <c r="E125" s="36">
        <f t="shared" si="12"/>
        <v>0.75527466056000003</v>
      </c>
      <c r="F125" s="36">
        <f t="shared" si="12"/>
        <v>2.2967609874799999</v>
      </c>
      <c r="G125" s="7">
        <f t="shared" si="12"/>
        <v>3.2254680602999999</v>
      </c>
      <c r="H125" s="7">
        <f t="shared" si="12"/>
        <v>5.6337908713999996</v>
      </c>
      <c r="I125" s="7">
        <f t="shared" si="12"/>
        <v>20.805883034000001</v>
      </c>
      <c r="J125" s="7">
        <f t="shared" si="12"/>
        <v>39.625962414</v>
      </c>
      <c r="K125" s="7">
        <f t="shared" si="12"/>
        <v>52.882455299999997</v>
      </c>
      <c r="L125" s="7">
        <f t="shared" si="12"/>
        <v>77.004925994999994</v>
      </c>
      <c r="M125" s="7">
        <f t="shared" si="12"/>
        <v>104.40219062</v>
      </c>
      <c r="N125" s="7">
        <f t="shared" si="12"/>
        <v>116.46236369000002</v>
      </c>
    </row>
    <row r="126" spans="1:14" x14ac:dyDescent="0.25">
      <c r="A126" s="29"/>
      <c r="B126" s="36"/>
      <c r="C126" s="36"/>
      <c r="D126" s="36"/>
      <c r="E126" s="36"/>
      <c r="F126" s="36"/>
      <c r="G126" s="7"/>
      <c r="H126" s="7"/>
      <c r="I126" s="7"/>
      <c r="J126" s="7"/>
      <c r="K126" s="7"/>
      <c r="L126" s="7"/>
      <c r="M126" s="7"/>
    </row>
    <row r="127" spans="1:14" x14ac:dyDescent="0.25">
      <c r="A127" s="29" t="s">
        <v>399</v>
      </c>
      <c r="B127" s="36">
        <v>0.05</v>
      </c>
      <c r="C127" s="36">
        <v>0.2</v>
      </c>
      <c r="D127" s="36">
        <v>0.4</v>
      </c>
      <c r="E127" s="36">
        <v>0.7</v>
      </c>
      <c r="F127" s="36">
        <v>2.2999999999999998</v>
      </c>
      <c r="G127" s="7"/>
      <c r="H127" s="7"/>
      <c r="I127" s="7"/>
      <c r="J127" s="7"/>
      <c r="K127" s="7"/>
      <c r="L127" s="7"/>
      <c r="M127" s="7"/>
    </row>
    <row r="128" spans="1:14" x14ac:dyDescent="0.25">
      <c r="A128" s="29" t="s">
        <v>400</v>
      </c>
      <c r="B128" s="36">
        <v>0.1</v>
      </c>
      <c r="C128" s="36">
        <v>0.2</v>
      </c>
      <c r="D128" s="36">
        <v>0.5</v>
      </c>
      <c r="E128" s="36">
        <v>0.8</v>
      </c>
      <c r="F128" s="36">
        <v>2.5</v>
      </c>
      <c r="G128" s="7"/>
      <c r="H128" s="7"/>
      <c r="I128" s="7"/>
      <c r="J128" s="7"/>
      <c r="K128" s="7"/>
      <c r="L128" s="7"/>
      <c r="M128" s="7"/>
    </row>
    <row r="129" spans="1:14" x14ac:dyDescent="0.25">
      <c r="A129" s="29" t="s">
        <v>401</v>
      </c>
      <c r="G129" s="7"/>
      <c r="H129" s="7"/>
      <c r="I129" s="7"/>
      <c r="J129" s="7"/>
      <c r="K129" s="7">
        <v>81.251000000000005</v>
      </c>
      <c r="L129" s="7"/>
      <c r="M129" s="7"/>
    </row>
    <row r="130" spans="1:14" x14ac:dyDescent="0.25">
      <c r="A130" s="47" t="s">
        <v>402</v>
      </c>
      <c r="G130" s="7"/>
      <c r="H130" s="7"/>
      <c r="I130" s="7"/>
      <c r="J130" s="7"/>
      <c r="K130" s="7"/>
      <c r="L130" s="7">
        <v>115.36251499999999</v>
      </c>
      <c r="M130" s="7">
        <v>154.45858500000003</v>
      </c>
    </row>
    <row r="132" spans="1:14" x14ac:dyDescent="0.25">
      <c r="B132" t="s">
        <v>403</v>
      </c>
    </row>
    <row r="134" spans="1:14" x14ac:dyDescent="0.25">
      <c r="B134" s="2">
        <v>-4000</v>
      </c>
      <c r="C134" s="2">
        <v>-3000</v>
      </c>
      <c r="D134" s="2">
        <v>-2000</v>
      </c>
      <c r="E134" s="2">
        <v>-1000</v>
      </c>
      <c r="F134" s="2">
        <v>1</v>
      </c>
      <c r="G134" s="2">
        <v>1000</v>
      </c>
      <c r="H134" s="2">
        <v>1500</v>
      </c>
      <c r="I134" s="2">
        <v>1700</v>
      </c>
      <c r="J134" s="2">
        <v>1800</v>
      </c>
      <c r="K134" s="2">
        <v>1900</v>
      </c>
      <c r="L134" s="2">
        <v>1960</v>
      </c>
      <c r="M134" s="2">
        <v>2000</v>
      </c>
      <c r="N134" s="2">
        <v>2015</v>
      </c>
    </row>
    <row r="135" spans="1:14" x14ac:dyDescent="0.25">
      <c r="A135" t="s">
        <v>383</v>
      </c>
      <c r="B135" s="46">
        <f t="shared" ref="B135:E135" si="13">+B125</f>
        <v>9.9762613799999997E-2</v>
      </c>
      <c r="C135" s="46">
        <f t="shared" si="13"/>
        <v>0.1987669436</v>
      </c>
      <c r="D135" s="46">
        <f t="shared" si="13"/>
        <v>0.41699425004000001</v>
      </c>
      <c r="E135" s="46">
        <f t="shared" si="13"/>
        <v>0.75527466056000003</v>
      </c>
      <c r="F135" s="46">
        <f>+F125</f>
        <v>2.2967609874799999</v>
      </c>
      <c r="G135" s="7">
        <f t="shared" ref="G135:N135" si="14">+G125</f>
        <v>3.2254680602999999</v>
      </c>
      <c r="H135" s="7">
        <f t="shared" si="14"/>
        <v>5.6337908713999996</v>
      </c>
      <c r="I135" s="7">
        <f t="shared" si="14"/>
        <v>20.805883034000001</v>
      </c>
      <c r="J135" s="7">
        <f t="shared" si="14"/>
        <v>39.625962414</v>
      </c>
      <c r="K135" s="7">
        <f t="shared" si="14"/>
        <v>52.882455299999997</v>
      </c>
      <c r="L135" s="7">
        <f t="shared" si="14"/>
        <v>77.004925994999994</v>
      </c>
      <c r="M135" s="7">
        <f t="shared" si="14"/>
        <v>104.40219062</v>
      </c>
      <c r="N135" s="7">
        <f t="shared" si="14"/>
        <v>116.46236369000002</v>
      </c>
    </row>
    <row r="136" spans="1:14" x14ac:dyDescent="0.25">
      <c r="A136" s="29" t="s">
        <v>399</v>
      </c>
      <c r="B136" s="46">
        <f>+B127</f>
        <v>0.05</v>
      </c>
      <c r="C136" s="46">
        <f t="shared" ref="C136:F136" si="15">+C127</f>
        <v>0.2</v>
      </c>
      <c r="D136" s="46">
        <f t="shared" si="15"/>
        <v>0.4</v>
      </c>
      <c r="E136" s="46">
        <f t="shared" si="15"/>
        <v>0.7</v>
      </c>
      <c r="F136" s="46">
        <f t="shared" si="15"/>
        <v>2.2999999999999998</v>
      </c>
      <c r="G136" s="7"/>
      <c r="H136" s="7"/>
      <c r="I136" s="7"/>
      <c r="J136" s="7"/>
      <c r="K136" s="7"/>
      <c r="L136" s="7"/>
      <c r="M136" s="7"/>
      <c r="N136" s="7"/>
    </row>
    <row r="137" spans="1:14" x14ac:dyDescent="0.25">
      <c r="A137" s="29" t="s">
        <v>400</v>
      </c>
      <c r="B137" s="46">
        <f>+B128</f>
        <v>0.1</v>
      </c>
      <c r="C137" s="46">
        <f t="shared" ref="C137:F137" si="16">+C128</f>
        <v>0.2</v>
      </c>
      <c r="D137" s="46">
        <f t="shared" si="16"/>
        <v>0.5</v>
      </c>
      <c r="E137" s="46">
        <f t="shared" si="16"/>
        <v>0.8</v>
      </c>
      <c r="F137" s="46">
        <f t="shared" si="16"/>
        <v>2.5</v>
      </c>
      <c r="G137" s="7"/>
      <c r="H137" s="7"/>
      <c r="I137" s="7"/>
      <c r="J137" s="7"/>
      <c r="K137" s="7"/>
      <c r="L137" s="7"/>
      <c r="M137" s="7"/>
      <c r="N137" s="7"/>
    </row>
    <row r="138" spans="1:14" x14ac:dyDescent="0.25">
      <c r="A138" s="29" t="s">
        <v>401</v>
      </c>
      <c r="G138" s="7"/>
      <c r="H138" s="7"/>
      <c r="I138" s="7"/>
      <c r="J138" s="7"/>
      <c r="K138" s="7">
        <f>+K129</f>
        <v>81.251000000000005</v>
      </c>
      <c r="L138" s="7"/>
      <c r="M138" s="7"/>
      <c r="N138" s="7"/>
    </row>
    <row r="139" spans="1:14" x14ac:dyDescent="0.25">
      <c r="A139" s="47" t="s">
        <v>402</v>
      </c>
      <c r="G139" s="7"/>
      <c r="H139" s="7"/>
      <c r="I139" s="7"/>
      <c r="J139" s="7"/>
      <c r="K139" s="7"/>
      <c r="L139" s="7">
        <f>+L130</f>
        <v>115.36251499999999</v>
      </c>
      <c r="M139" s="7">
        <f>+M130</f>
        <v>154.45858500000003</v>
      </c>
      <c r="N139" s="7"/>
    </row>
    <row r="144" spans="1:14" x14ac:dyDescent="0.25">
      <c r="A144" s="49" t="s">
        <v>404</v>
      </c>
      <c r="B144" s="50"/>
      <c r="C144" s="50"/>
      <c r="D144" s="50"/>
      <c r="E144" s="32"/>
      <c r="F144" s="50"/>
      <c r="G144" s="50"/>
      <c r="H144" s="50"/>
      <c r="I144" s="50"/>
      <c r="J144" s="50"/>
    </row>
    <row r="145" spans="1:10" x14ac:dyDescent="0.25">
      <c r="A145" s="50"/>
      <c r="B145" s="49">
        <v>-4000</v>
      </c>
      <c r="C145" s="49">
        <v>-1000</v>
      </c>
      <c r="D145" s="49">
        <v>1</v>
      </c>
      <c r="E145" s="49">
        <v>100</v>
      </c>
      <c r="F145" s="48">
        <v>500</v>
      </c>
      <c r="G145" s="48">
        <v>1000</v>
      </c>
      <c r="H145" s="41">
        <v>1500</v>
      </c>
      <c r="I145" s="49">
        <v>1600</v>
      </c>
      <c r="J145" s="41">
        <v>1850</v>
      </c>
    </row>
    <row r="146" spans="1:10" x14ac:dyDescent="0.25">
      <c r="A146" s="50" t="s">
        <v>383</v>
      </c>
      <c r="B146" s="51">
        <f>+B15+B54</f>
        <v>76.086093507739207</v>
      </c>
      <c r="C146" s="51">
        <f>+E15+E54</f>
        <v>268.5167925830001</v>
      </c>
      <c r="D146" s="51">
        <f>+F15+F54</f>
        <v>440.48784375499997</v>
      </c>
      <c r="E146" s="51">
        <f>+cropland!M130+grazing!M132</f>
        <v>404.53370269799996</v>
      </c>
      <c r="F146" s="51">
        <f>+cropland!Q130+grazing!Q132</f>
        <v>420.67711486999997</v>
      </c>
      <c r="G146" s="51">
        <f>+cropland!V130+grazing!V132</f>
        <v>552.48223041999995</v>
      </c>
      <c r="H146" s="51">
        <f>+cropland!AA130+grazing!AA132</f>
        <v>778.59635198630997</v>
      </c>
      <c r="I146" s="51">
        <f>+cropland!AB130+grazing!AB132</f>
        <v>856.15991994000001</v>
      </c>
      <c r="J146" s="51">
        <f>+L15+L54</f>
        <v>1777.8328415000001</v>
      </c>
    </row>
    <row r="147" spans="1:10" x14ac:dyDescent="0.25">
      <c r="A147" s="50" t="s">
        <v>405</v>
      </c>
      <c r="B147" s="50">
        <v>186</v>
      </c>
      <c r="C147" s="50">
        <v>871</v>
      </c>
      <c r="D147" s="50">
        <v>1360</v>
      </c>
      <c r="E147" s="50">
        <v>1440</v>
      </c>
      <c r="F147" s="50">
        <v>1530</v>
      </c>
      <c r="G147" s="50">
        <v>1800</v>
      </c>
      <c r="H147" s="50">
        <v>2300</v>
      </c>
      <c r="I147" s="50">
        <v>2160</v>
      </c>
      <c r="J147" s="50">
        <v>2940</v>
      </c>
    </row>
    <row r="148" spans="1:10" x14ac:dyDescent="0.25">
      <c r="A148" s="50"/>
      <c r="B148" s="50"/>
      <c r="C148" s="50"/>
      <c r="D148" s="50"/>
      <c r="E148" s="32"/>
      <c r="F148" s="50"/>
      <c r="G148" s="50"/>
      <c r="H148" s="50"/>
      <c r="I148" s="50"/>
      <c r="J148" s="50"/>
    </row>
    <row r="149" spans="1:10" x14ac:dyDescent="0.25">
      <c r="A149" s="50" t="s">
        <v>406</v>
      </c>
      <c r="B149" s="7">
        <f>+B147/B146</f>
        <v>2.4445991563633207</v>
      </c>
      <c r="C149" s="7">
        <f t="shared" ref="C149:J149" si="17">+C147/C146</f>
        <v>3.2437449874974535</v>
      </c>
      <c r="D149" s="7">
        <f t="shared" si="17"/>
        <v>3.0874858847556168</v>
      </c>
      <c r="E149" s="7">
        <f t="shared" si="17"/>
        <v>3.559653968003293</v>
      </c>
      <c r="F149" s="7">
        <f t="shared" si="17"/>
        <v>3.6369936607386149</v>
      </c>
      <c r="G149" s="7">
        <f t="shared" si="17"/>
        <v>3.2580233370250302</v>
      </c>
      <c r="H149" s="7">
        <f t="shared" si="17"/>
        <v>2.95403387664529</v>
      </c>
      <c r="I149" s="7">
        <f t="shared" si="17"/>
        <v>2.5228931531288845</v>
      </c>
      <c r="J149" s="7">
        <f t="shared" si="17"/>
        <v>1.6536987794192459</v>
      </c>
    </row>
    <row r="169" spans="1:11" x14ac:dyDescent="0.25">
      <c r="A169" s="2" t="s">
        <v>353</v>
      </c>
      <c r="B169" s="2"/>
      <c r="C169" s="49">
        <v>-2000</v>
      </c>
      <c r="D169" s="49">
        <v>1</v>
      </c>
      <c r="E169" s="49">
        <v>1000</v>
      </c>
      <c r="F169" s="48">
        <v>1500</v>
      </c>
      <c r="G169" s="48">
        <v>1600</v>
      </c>
      <c r="H169" s="41">
        <v>1700</v>
      </c>
      <c r="I169">
        <v>1800</v>
      </c>
      <c r="J169" s="49">
        <v>1900</v>
      </c>
      <c r="K169" s="41">
        <v>2000</v>
      </c>
    </row>
    <row r="170" spans="1:11" x14ac:dyDescent="0.25">
      <c r="A170" s="23" t="s">
        <v>343</v>
      </c>
      <c r="B170" t="s">
        <v>407</v>
      </c>
      <c r="C170" s="1">
        <f>+summary!K132</f>
        <v>2.8585869999999999E-2</v>
      </c>
      <c r="D170" s="1">
        <f>+summary!M132</f>
        <v>0.42498220000000003</v>
      </c>
      <c r="E170" s="1">
        <f>+summary!W132</f>
        <v>0.77068760000000003</v>
      </c>
      <c r="F170" s="1">
        <f>+summary!AB132</f>
        <v>1.2470760000000001</v>
      </c>
      <c r="G170" s="1">
        <f>+summary!AC132</f>
        <v>0.58962330000000007</v>
      </c>
      <c r="H170" s="1">
        <f>+summary!AD132</f>
        <v>0.76799289999999998</v>
      </c>
      <c r="I170" s="1">
        <f>+summary!AN132</f>
        <v>8.2827750000000009</v>
      </c>
      <c r="J170" s="1">
        <f>+summary!AX132</f>
        <v>149.617583</v>
      </c>
      <c r="K170" s="1">
        <f>+summary!BH132</f>
        <v>207.89375000000001</v>
      </c>
    </row>
    <row r="171" spans="1:11" x14ac:dyDescent="0.25">
      <c r="A171" s="23" t="s">
        <v>343</v>
      </c>
      <c r="B171" t="s">
        <v>408</v>
      </c>
      <c r="C171" s="1">
        <f>+summary!K133</f>
        <v>0</v>
      </c>
      <c r="D171" s="1">
        <f>+summary!M133</f>
        <v>0</v>
      </c>
      <c r="E171" s="1">
        <f>+summary!W133</f>
        <v>5.2139459999999997E-3</v>
      </c>
      <c r="F171" s="1">
        <f>+summary!AB133</f>
        <v>8.4366909999999996E-3</v>
      </c>
      <c r="G171" s="1">
        <f>+summary!AC133</f>
        <v>3.9889899999999996E-3</v>
      </c>
      <c r="H171" s="1">
        <f>+summary!AD133</f>
        <v>5.0570010000000002E-3</v>
      </c>
      <c r="I171" s="1">
        <f>+summary!AN133</f>
        <v>1.6664429999999997E-2</v>
      </c>
      <c r="J171" s="1">
        <f>+summary!AX133</f>
        <v>3.0383379800000001</v>
      </c>
      <c r="K171" s="1">
        <f>+summary!BH133</f>
        <v>21.107208399999998</v>
      </c>
    </row>
    <row r="172" spans="1:11" x14ac:dyDescent="0.25">
      <c r="A172" s="23" t="s">
        <v>343</v>
      </c>
      <c r="B172" s="5" t="s">
        <v>409</v>
      </c>
      <c r="C172" s="1">
        <f>+summary!K134</f>
        <v>0</v>
      </c>
      <c r="D172" s="1">
        <f>+summary!M134</f>
        <v>0</v>
      </c>
      <c r="E172" s="1">
        <f>+summary!W134</f>
        <v>0</v>
      </c>
      <c r="F172" s="1">
        <f>+summary!AB134</f>
        <v>0</v>
      </c>
      <c r="G172" s="1">
        <f>+summary!AC134</f>
        <v>0</v>
      </c>
      <c r="H172" s="1">
        <f>+summary!AD134</f>
        <v>0</v>
      </c>
      <c r="I172" s="1">
        <f>+summary!AN134</f>
        <v>0</v>
      </c>
      <c r="J172" s="1">
        <f>+summary!AX134</f>
        <v>0</v>
      </c>
      <c r="K172" s="1">
        <f>+summary!BH134</f>
        <v>0</v>
      </c>
    </row>
    <row r="173" spans="1:11" x14ac:dyDescent="0.25">
      <c r="A173" s="23" t="s">
        <v>343</v>
      </c>
      <c r="B173" t="s">
        <v>410</v>
      </c>
      <c r="C173" s="1">
        <f>+summary!K135</f>
        <v>0</v>
      </c>
      <c r="D173" s="1">
        <f>+summary!M135</f>
        <v>0</v>
      </c>
      <c r="E173" s="1">
        <f>+summary!W135</f>
        <v>0</v>
      </c>
      <c r="F173" s="1">
        <f>+summary!AB135</f>
        <v>0</v>
      </c>
      <c r="G173" s="1">
        <f>+summary!AC135</f>
        <v>0</v>
      </c>
      <c r="H173" s="1">
        <f>+summary!AD135</f>
        <v>0</v>
      </c>
      <c r="I173" s="1">
        <f>+summary!AN135</f>
        <v>2.1277E-5</v>
      </c>
      <c r="J173" s="1">
        <f>+summary!AX135</f>
        <v>0.14599999999999999</v>
      </c>
      <c r="K173" s="1">
        <f>+summary!BH135</f>
        <v>1.2298530000000001</v>
      </c>
    </row>
    <row r="174" spans="1:11" x14ac:dyDescent="0.25">
      <c r="A174" s="23" t="s">
        <v>343</v>
      </c>
      <c r="B174" t="s">
        <v>411</v>
      </c>
      <c r="C174" s="1">
        <f>+summary!K136</f>
        <v>0</v>
      </c>
      <c r="D174" s="1">
        <f>+summary!M136</f>
        <v>0</v>
      </c>
      <c r="E174" s="1">
        <f>+summary!W136</f>
        <v>0</v>
      </c>
      <c r="F174" s="1">
        <f>+summary!AB136</f>
        <v>0</v>
      </c>
      <c r="G174" s="1">
        <f>+summary!AC136</f>
        <v>1.4969110000000001</v>
      </c>
      <c r="H174" s="1">
        <f>+summary!AD136</f>
        <v>4.1617800000000003</v>
      </c>
      <c r="I174" s="1">
        <f>+summary!AN136</f>
        <v>17.896837900000001</v>
      </c>
      <c r="J174" s="1">
        <f>+summary!AX136</f>
        <v>127.46961499999999</v>
      </c>
      <c r="K174" s="1">
        <f>+summary!BH136</f>
        <v>197.75041000000002</v>
      </c>
    </row>
    <row r="175" spans="1:11" x14ac:dyDescent="0.25">
      <c r="A175" s="23" t="s">
        <v>343</v>
      </c>
      <c r="B175" t="s">
        <v>412</v>
      </c>
      <c r="C175" s="1">
        <f>+summary!K137</f>
        <v>0</v>
      </c>
      <c r="D175" s="1">
        <f>+summary!M137</f>
        <v>0</v>
      </c>
      <c r="E175" s="1">
        <f>+summary!W137</f>
        <v>0</v>
      </c>
      <c r="F175" s="1">
        <f>+summary!AB137</f>
        <v>0</v>
      </c>
      <c r="G175" s="1">
        <f>+summary!AC137</f>
        <v>0</v>
      </c>
      <c r="H175" s="1">
        <f>+summary!AD137</f>
        <v>4.0052059999999999E-3</v>
      </c>
      <c r="I175" s="1">
        <f>+summary!AN137</f>
        <v>0.28318449849999999</v>
      </c>
      <c r="J175" s="1">
        <f>+summary!AX137</f>
        <v>30.488075700000003</v>
      </c>
      <c r="K175" s="1">
        <f>+summary!BH137</f>
        <v>54.014989</v>
      </c>
    </row>
    <row r="176" spans="1:11" x14ac:dyDescent="0.25">
      <c r="A176" s="24" t="s">
        <v>348</v>
      </c>
      <c r="B176" t="s">
        <v>407</v>
      </c>
      <c r="C176" s="1">
        <f>+summary!K138</f>
        <v>5.4487507199999996</v>
      </c>
      <c r="D176" s="1">
        <f>+summary!M138</f>
        <v>7.1455428000000003</v>
      </c>
      <c r="E176" s="1">
        <f>+summary!W138</f>
        <v>14.327608999999999</v>
      </c>
      <c r="F176" s="1">
        <f>+summary!AB138</f>
        <v>25.2431257</v>
      </c>
      <c r="G176" s="1">
        <f>+summary!AC138</f>
        <v>8.9923140000000004</v>
      </c>
      <c r="H176" s="1">
        <f>+summary!AD138</f>
        <v>9.1239375999999996</v>
      </c>
      <c r="I176" s="1">
        <f>+summary!AN138</f>
        <v>16.131055700000001</v>
      </c>
      <c r="J176" s="1">
        <f>+summary!AX138</f>
        <v>30.661618000000004</v>
      </c>
      <c r="K176" s="1">
        <f>+summary!BH138</f>
        <v>144.81238999999999</v>
      </c>
    </row>
    <row r="177" spans="1:11" x14ac:dyDescent="0.25">
      <c r="A177" s="24" t="s">
        <v>348</v>
      </c>
      <c r="B177" t="s">
        <v>408</v>
      </c>
      <c r="C177" s="1">
        <f>+summary!K139</f>
        <v>0</v>
      </c>
      <c r="D177" s="1">
        <f>+summary!M139</f>
        <v>0.11467943999999999</v>
      </c>
      <c r="E177" s="1">
        <f>+summary!W139</f>
        <v>0.24684958174900001</v>
      </c>
      <c r="F177" s="1">
        <f>+summary!AB139</f>
        <v>0.38197564007505996</v>
      </c>
      <c r="G177" s="1">
        <f>+summary!AC139</f>
        <v>0.10031677475619999</v>
      </c>
      <c r="H177" s="1">
        <f>+summary!AD139</f>
        <v>0.12165624784000001</v>
      </c>
      <c r="I177" s="1">
        <f>+summary!AN139</f>
        <v>0.31891138431999999</v>
      </c>
      <c r="J177" s="1">
        <f>+summary!AX139</f>
        <v>2.1150778606</v>
      </c>
      <c r="K177" s="1">
        <f>+summary!BH139</f>
        <v>11.0477048</v>
      </c>
    </row>
    <row r="178" spans="1:11" x14ac:dyDescent="0.25">
      <c r="A178" s="24" t="s">
        <v>348</v>
      </c>
      <c r="B178" s="5" t="s">
        <v>409</v>
      </c>
      <c r="C178" s="1">
        <f>+summary!K140</f>
        <v>0</v>
      </c>
      <c r="D178" s="1">
        <f>+summary!M140</f>
        <v>0</v>
      </c>
      <c r="E178" s="1">
        <f>+summary!W140</f>
        <v>0</v>
      </c>
      <c r="F178" s="1">
        <f>+summary!AB140</f>
        <v>0</v>
      </c>
      <c r="G178" s="1">
        <f>+summary!AC140</f>
        <v>1.0155471000000001E-3</v>
      </c>
      <c r="H178" s="1">
        <f>+summary!AD140</f>
        <v>5.5949237199999996E-3</v>
      </c>
      <c r="I178" s="1">
        <f>+summary!AN140</f>
        <v>1.6656081959999999E-2</v>
      </c>
      <c r="J178" s="1">
        <f>+summary!AX140</f>
        <v>0.21639882800000002</v>
      </c>
      <c r="K178" s="1">
        <f>+summary!BH140</f>
        <v>3.3703421199999997</v>
      </c>
    </row>
    <row r="179" spans="1:11" x14ac:dyDescent="0.25">
      <c r="A179" s="24" t="s">
        <v>348</v>
      </c>
      <c r="B179" t="s">
        <v>410</v>
      </c>
      <c r="C179" s="1">
        <f>+summary!K141</f>
        <v>0</v>
      </c>
      <c r="D179" s="1">
        <f>+summary!M141</f>
        <v>0</v>
      </c>
      <c r="E179" s="1">
        <f>+summary!W141</f>
        <v>0</v>
      </c>
      <c r="F179" s="1">
        <f>+summary!AB141</f>
        <v>0</v>
      </c>
      <c r="G179" s="1">
        <f>+summary!AC141</f>
        <v>3.1653610000000002E-3</v>
      </c>
      <c r="H179" s="1">
        <f>+summary!AD141</f>
        <v>1.2708518070000001E-2</v>
      </c>
      <c r="I179" s="1">
        <f>+summary!AN141</f>
        <v>2.4653009860000002E-2</v>
      </c>
      <c r="J179" s="1">
        <f>+summary!AX141</f>
        <v>7.4944578999999997E-2</v>
      </c>
      <c r="K179" s="1">
        <f>+summary!BH141</f>
        <v>3.0096678800000003</v>
      </c>
    </row>
    <row r="180" spans="1:11" x14ac:dyDescent="0.25">
      <c r="A180" s="24" t="s">
        <v>348</v>
      </c>
      <c r="B180" t="s">
        <v>411</v>
      </c>
      <c r="C180" s="1">
        <f>+summary!K142</f>
        <v>0</v>
      </c>
      <c r="D180" s="1">
        <f>+summary!M142</f>
        <v>0</v>
      </c>
      <c r="E180" s="1">
        <f>+summary!W142</f>
        <v>0</v>
      </c>
      <c r="F180" s="1">
        <f>+summary!AB142</f>
        <v>4.6346709999999999E-2</v>
      </c>
      <c r="G180" s="1">
        <f>+summary!AC142</f>
        <v>15.708510499999997</v>
      </c>
      <c r="H180" s="1">
        <f>+summary!AD142</f>
        <v>27.680494699999997</v>
      </c>
      <c r="I180" s="1">
        <f>+summary!AN142</f>
        <v>40.8724268</v>
      </c>
      <c r="J180" s="1">
        <f>+summary!AX142</f>
        <v>129.39997600000001</v>
      </c>
      <c r="K180" s="1">
        <f>+summary!BH142</f>
        <v>396.49735899999996</v>
      </c>
    </row>
    <row r="181" spans="1:11" x14ac:dyDescent="0.25">
      <c r="A181" s="24" t="s">
        <v>348</v>
      </c>
      <c r="B181" t="s">
        <v>412</v>
      </c>
      <c r="C181" s="1">
        <f>+summary!K143</f>
        <v>0</v>
      </c>
      <c r="D181" s="1">
        <f>+summary!M143</f>
        <v>0</v>
      </c>
      <c r="E181" s="1">
        <f>+summary!W143</f>
        <v>0</v>
      </c>
      <c r="F181" s="1">
        <f>+summary!AB143</f>
        <v>1.3565520000000001E-2</v>
      </c>
      <c r="G181" s="1">
        <f>+summary!AC143</f>
        <v>0.50903655000000003</v>
      </c>
      <c r="H181" s="1">
        <f>+summary!AD143</f>
        <v>1.7696797</v>
      </c>
      <c r="I181" s="1">
        <f>+summary!AN143</f>
        <v>4.4875822199999993</v>
      </c>
      <c r="J181" s="1">
        <f>+summary!AX143</f>
        <v>23.347899999999999</v>
      </c>
      <c r="K181" s="1">
        <f>+summary!BH143</f>
        <v>157.02337000000003</v>
      </c>
    </row>
    <row r="182" spans="1:11" x14ac:dyDescent="0.25">
      <c r="A182" s="23" t="s">
        <v>344</v>
      </c>
      <c r="B182" t="s">
        <v>407</v>
      </c>
      <c r="C182" s="1">
        <f>+summary!K144</f>
        <v>7.2344390000000001</v>
      </c>
      <c r="D182" s="1">
        <f>+summary!M144</f>
        <v>33.324702000000002</v>
      </c>
      <c r="E182" s="1">
        <f>+summary!W144</f>
        <v>33.724398999999998</v>
      </c>
      <c r="F182" s="1">
        <f>+summary!AB144</f>
        <v>61.162030000000001</v>
      </c>
      <c r="G182" s="1">
        <f>+summary!AC144</f>
        <v>71.360770000000002</v>
      </c>
      <c r="H182" s="1">
        <f>+summary!AD144</f>
        <v>76.016769999999994</v>
      </c>
      <c r="I182" s="1">
        <f>+summary!AN144</f>
        <v>99.023340000000005</v>
      </c>
      <c r="J182" s="1">
        <f>+summary!AX144</f>
        <v>144.17251000000002</v>
      </c>
      <c r="K182" s="1">
        <f>+summary!BH144</f>
        <v>123.88877000000002</v>
      </c>
    </row>
    <row r="183" spans="1:11" x14ac:dyDescent="0.25">
      <c r="A183" s="23" t="s">
        <v>344</v>
      </c>
      <c r="B183" t="s">
        <v>408</v>
      </c>
      <c r="C183" s="1">
        <f>+summary!K145</f>
        <v>0</v>
      </c>
      <c r="D183" s="1">
        <f>+summary!M145</f>
        <v>3.7443360000000002E-2</v>
      </c>
      <c r="E183" s="1">
        <f>+summary!W145</f>
        <v>5.7079700000000004E-2</v>
      </c>
      <c r="F183" s="1">
        <f>+summary!AB145</f>
        <v>8.5279590000000002E-2</v>
      </c>
      <c r="G183" s="1">
        <f>+summary!AC145</f>
        <v>9.5301759999999999E-2</v>
      </c>
      <c r="H183" s="1">
        <f>+summary!AD145</f>
        <v>0.10414633499999999</v>
      </c>
      <c r="I183" s="1">
        <f>+summary!AN145</f>
        <v>0.244365306</v>
      </c>
      <c r="J183" s="1">
        <f>+summary!AX145</f>
        <v>2.6431100700000001</v>
      </c>
      <c r="K183" s="1">
        <f>+summary!BH145</f>
        <v>11.502789499999999</v>
      </c>
    </row>
    <row r="184" spans="1:11" x14ac:dyDescent="0.25">
      <c r="A184" s="23" t="s">
        <v>344</v>
      </c>
      <c r="B184" s="5" t="s">
        <v>409</v>
      </c>
      <c r="C184" s="1">
        <f>+summary!K146</f>
        <v>0</v>
      </c>
      <c r="D184" s="1">
        <f>+summary!M146</f>
        <v>0</v>
      </c>
      <c r="E184" s="1">
        <f>+summary!W146</f>
        <v>2.989008E-3</v>
      </c>
      <c r="F184" s="1">
        <f>+summary!AB146</f>
        <v>6.0326800999999999E-3</v>
      </c>
      <c r="G184" s="1">
        <f>+summary!AC146</f>
        <v>7.5006510000000005E-3</v>
      </c>
      <c r="H184" s="1">
        <f>+summary!AD146</f>
        <v>7.6799429999999998E-3</v>
      </c>
      <c r="I184" s="1">
        <f>+summary!AN146</f>
        <v>9.9322569999999999E-3</v>
      </c>
      <c r="J184" s="1">
        <f>+summary!AX146</f>
        <v>1.4383750000000001E-2</v>
      </c>
      <c r="K184" s="1">
        <f>+summary!BH146</f>
        <v>0</v>
      </c>
    </row>
    <row r="185" spans="1:11" x14ac:dyDescent="0.25">
      <c r="A185" s="23" t="s">
        <v>344</v>
      </c>
      <c r="B185" t="s">
        <v>410</v>
      </c>
      <c r="C185" s="1">
        <f>+summary!K147</f>
        <v>0</v>
      </c>
      <c r="D185" s="1">
        <f>+summary!M147</f>
        <v>0</v>
      </c>
      <c r="E185" s="1">
        <f>+summary!W147</f>
        <v>2.163296E-2</v>
      </c>
      <c r="F185" s="1">
        <f>+summary!AB147</f>
        <v>4.8317149999999996E-2</v>
      </c>
      <c r="G185" s="1">
        <f>+summary!AC147</f>
        <v>6.596407E-2</v>
      </c>
      <c r="H185" s="1">
        <f>+summary!AD147</f>
        <v>6.8967646000000007E-2</v>
      </c>
      <c r="I185" s="1">
        <f>+summary!AN147</f>
        <v>9.9850884000000001E-2</v>
      </c>
      <c r="J185" s="1">
        <f>+summary!AX147</f>
        <v>0.26139644000000001</v>
      </c>
      <c r="K185" s="1">
        <f>+summary!BH147</f>
        <v>0.40931499999999998</v>
      </c>
    </row>
    <row r="186" spans="1:11" x14ac:dyDescent="0.25">
      <c r="A186" s="23" t="s">
        <v>344</v>
      </c>
      <c r="B186" t="s">
        <v>411</v>
      </c>
      <c r="C186" s="1">
        <f>+summary!K148</f>
        <v>3.6146309999999997</v>
      </c>
      <c r="D186" s="1">
        <f>+summary!M148</f>
        <v>7.858619</v>
      </c>
      <c r="E186" s="1">
        <f>+summary!W148</f>
        <v>16.257408000000002</v>
      </c>
      <c r="F186" s="1">
        <f>+summary!AB148</f>
        <v>8.9149100000000008</v>
      </c>
      <c r="G186" s="1">
        <f>+summary!AC148</f>
        <v>8.1232179999999996</v>
      </c>
      <c r="H186" s="1">
        <f>+summary!AD148</f>
        <v>7.6426940000000005</v>
      </c>
      <c r="I186" s="1">
        <f>+summary!AN148</f>
        <v>8.3443199999999997</v>
      </c>
      <c r="J186" s="1">
        <f>+summary!AX148</f>
        <v>12.646274999999999</v>
      </c>
      <c r="K186" s="1">
        <f>+summary!BH148</f>
        <v>15.174167000000001</v>
      </c>
    </row>
    <row r="187" spans="1:11" x14ac:dyDescent="0.25">
      <c r="A187" s="23" t="s">
        <v>344</v>
      </c>
      <c r="B187" t="s">
        <v>412</v>
      </c>
      <c r="C187" s="1">
        <f>+summary!K149</f>
        <v>0.12895354000000001</v>
      </c>
      <c r="D187" s="1">
        <f>+summary!M149</f>
        <v>10.522288</v>
      </c>
      <c r="E187" s="1">
        <f>+summary!W149</f>
        <v>38.749915000000001</v>
      </c>
      <c r="F187" s="1">
        <f>+summary!AB149</f>
        <v>69.06922999999999</v>
      </c>
      <c r="G187" s="1">
        <f>+summary!AC149</f>
        <v>74.552480000000003</v>
      </c>
      <c r="H187" s="1">
        <f>+summary!AD149</f>
        <v>84.185649999999995</v>
      </c>
      <c r="I187" s="1">
        <f>+summary!AN149</f>
        <v>71.900059999999996</v>
      </c>
      <c r="J187" s="1">
        <f>+summary!AX149</f>
        <v>90.403210000000001</v>
      </c>
      <c r="K187" s="1">
        <f>+summary!BH149</f>
        <v>63.542569999999998</v>
      </c>
    </row>
    <row r="188" spans="1:11" x14ac:dyDescent="0.25">
      <c r="A188" s="24" t="s">
        <v>345</v>
      </c>
      <c r="B188" t="s">
        <v>407</v>
      </c>
      <c r="C188" s="1">
        <f>+summary!K150</f>
        <v>1.5708533</v>
      </c>
      <c r="D188" s="1">
        <f>+summary!M150</f>
        <v>3.1569387999999998</v>
      </c>
      <c r="E188" s="1">
        <f>+summary!W150</f>
        <v>5.9753170000000004</v>
      </c>
      <c r="F188" s="1">
        <f>+summary!AB150</f>
        <v>15.3757</v>
      </c>
      <c r="G188" s="1">
        <f>+summary!AC150</f>
        <v>18.847570000000001</v>
      </c>
      <c r="H188" s="1">
        <f>+summary!AD150</f>
        <v>21.996554</v>
      </c>
      <c r="I188" s="1">
        <f>+summary!AN150</f>
        <v>47.648375999999999</v>
      </c>
      <c r="J188" s="1">
        <f>+summary!AX150</f>
        <v>129.51732000000001</v>
      </c>
      <c r="K188" s="1">
        <f>+summary!BH150</f>
        <v>190.19529</v>
      </c>
    </row>
    <row r="189" spans="1:11" x14ac:dyDescent="0.25">
      <c r="A189" s="24" t="s">
        <v>345</v>
      </c>
      <c r="B189" t="s">
        <v>408</v>
      </c>
      <c r="C189" s="1">
        <f>+summary!K151</f>
        <v>0</v>
      </c>
      <c r="D189" s="1">
        <f>+summary!M151</f>
        <v>5.443742E-2</v>
      </c>
      <c r="E189" s="1">
        <f>+summary!W151</f>
        <v>0.11424238</v>
      </c>
      <c r="F189" s="1">
        <f>+summary!AB151</f>
        <v>0.17990895000000001</v>
      </c>
      <c r="G189" s="1">
        <f>+summary!AC151</f>
        <v>0.20688928000000001</v>
      </c>
      <c r="H189" s="1">
        <f>+summary!AD151</f>
        <v>0.23325000010000002</v>
      </c>
      <c r="I189" s="1">
        <f>+summary!AN151</f>
        <v>0.63548673199999994</v>
      </c>
      <c r="J189" s="1">
        <f>+summary!AX151</f>
        <v>3.1649440600000003</v>
      </c>
      <c r="K189" s="1">
        <f>+summary!BH151</f>
        <v>12.581389</v>
      </c>
    </row>
    <row r="190" spans="1:11" x14ac:dyDescent="0.25">
      <c r="A190" s="24" t="s">
        <v>345</v>
      </c>
      <c r="B190" s="5" t="s">
        <v>409</v>
      </c>
      <c r="C190" s="1">
        <f>+summary!K152</f>
        <v>0</v>
      </c>
      <c r="D190" s="1">
        <f>+summary!M152</f>
        <v>0</v>
      </c>
      <c r="E190" s="1">
        <f>+summary!W152</f>
        <v>8.3290799999999993E-4</v>
      </c>
      <c r="F190" s="1">
        <f>+summary!AB152</f>
        <v>1.444692E-3</v>
      </c>
      <c r="G190" s="1">
        <f>+summary!AC152</f>
        <v>1.805865E-3</v>
      </c>
      <c r="H190" s="1">
        <f>+summary!AD152</f>
        <v>2.5879745E-3</v>
      </c>
      <c r="I190" s="1">
        <f>+summary!AN152</f>
        <v>2.9824130000000002E-3</v>
      </c>
      <c r="J190" s="1">
        <f>+summary!AX152</f>
        <v>0</v>
      </c>
      <c r="K190" s="1">
        <f>+summary!BH152</f>
        <v>0</v>
      </c>
    </row>
    <row r="191" spans="1:11" x14ac:dyDescent="0.25">
      <c r="A191" s="24" t="s">
        <v>345</v>
      </c>
      <c r="B191" t="s">
        <v>410</v>
      </c>
      <c r="C191" s="1">
        <f>+summary!K153</f>
        <v>0</v>
      </c>
      <c r="D191" s="1">
        <f>+summary!M153</f>
        <v>4.6777650000000001E-5</v>
      </c>
      <c r="E191" s="1">
        <f>+summary!W153</f>
        <v>7.1019033799999999E-3</v>
      </c>
      <c r="F191" s="1">
        <f>+summary!AB153</f>
        <v>1.3669548E-2</v>
      </c>
      <c r="G191" s="1">
        <f>+summary!AC153</f>
        <v>1.7388388000000001E-2</v>
      </c>
      <c r="H191" s="1">
        <f>+summary!AD153</f>
        <v>2.1654041000000002E-2</v>
      </c>
      <c r="I191" s="1">
        <f>+summary!AN153</f>
        <v>3.6609506999999999E-2</v>
      </c>
      <c r="J191" s="1">
        <f>+summary!AX153</f>
        <v>7.2322709999999998E-2</v>
      </c>
      <c r="K191" s="1">
        <f>+summary!BH153</f>
        <v>0.49902190000000002</v>
      </c>
    </row>
    <row r="192" spans="1:11" x14ac:dyDescent="0.25">
      <c r="A192" s="24" t="s">
        <v>345</v>
      </c>
      <c r="B192" t="s">
        <v>411</v>
      </c>
      <c r="C192" s="1">
        <f>+summary!K154</f>
        <v>17.443425099999999</v>
      </c>
      <c r="D192" s="1">
        <f>+summary!M154</f>
        <v>23.980208600000001</v>
      </c>
      <c r="E192" s="1">
        <f>+summary!W154</f>
        <v>39.939831700000006</v>
      </c>
      <c r="F192" s="1">
        <f>+summary!AB154</f>
        <v>64.003709199999989</v>
      </c>
      <c r="G192" s="1">
        <f>+summary!AC154</f>
        <v>71.287939600000001</v>
      </c>
      <c r="H192" s="1">
        <f>+summary!AD154</f>
        <v>74.268193299999993</v>
      </c>
      <c r="I192" s="1">
        <f>+summary!AN154</f>
        <v>96.971750799999995</v>
      </c>
      <c r="J192" s="1">
        <f>+summary!AX154</f>
        <v>155.88595570000001</v>
      </c>
      <c r="K192" s="1">
        <f>+summary!BH154</f>
        <v>297.83326919999996</v>
      </c>
    </row>
    <row r="193" spans="1:11" x14ac:dyDescent="0.25">
      <c r="A193" s="24" t="s">
        <v>345</v>
      </c>
      <c r="B193" t="s">
        <v>412</v>
      </c>
      <c r="C193" s="1">
        <f>+summary!K155</f>
        <v>2.2190289560000003E-2</v>
      </c>
      <c r="D193" s="1">
        <f>+summary!M155</f>
        <v>5.6531929500000001E-2</v>
      </c>
      <c r="E193" s="1">
        <f>+summary!W155</f>
        <v>0.45291465500000005</v>
      </c>
      <c r="F193" s="1">
        <f>+summary!AB155</f>
        <v>2.3318256999999996</v>
      </c>
      <c r="G193" s="1">
        <f>+summary!AC155</f>
        <v>3.7988332000000002</v>
      </c>
      <c r="H193" s="1">
        <f>+summary!AD155</f>
        <v>5.5171507000000002</v>
      </c>
      <c r="I193" s="1">
        <f>+summary!AN155</f>
        <v>21.909915999999999</v>
      </c>
      <c r="J193" s="1">
        <f>+summary!AX155</f>
        <v>69.807312999999994</v>
      </c>
      <c r="K193" s="1">
        <f>+summary!BH155</f>
        <v>63.90331599999999</v>
      </c>
    </row>
    <row r="194" spans="1:11" x14ac:dyDescent="0.25">
      <c r="A194" s="25" t="s">
        <v>413</v>
      </c>
      <c r="B194" t="s">
        <v>407</v>
      </c>
      <c r="C194" s="1">
        <f>+summary!K156</f>
        <v>18.102079999999997</v>
      </c>
      <c r="D194" s="1">
        <f>+summary!M156</f>
        <v>27.768945000000002</v>
      </c>
      <c r="E194" s="1">
        <f>+summary!W156</f>
        <v>26.618718000000005</v>
      </c>
      <c r="F194" s="1">
        <f>+summary!AB156</f>
        <v>19.743434000000004</v>
      </c>
      <c r="G194" s="1">
        <f>+summary!AC156</f>
        <v>24.339100999999999</v>
      </c>
      <c r="H194" s="1">
        <f>+summary!AD156</f>
        <v>22.995723999999999</v>
      </c>
      <c r="I194" s="1">
        <f>+summary!AN156</f>
        <v>25.662378999999998</v>
      </c>
      <c r="J194" s="1">
        <f>+summary!AX156</f>
        <v>40.474049999999998</v>
      </c>
      <c r="K194" s="1">
        <f>+summary!BH156</f>
        <v>67.587190000000007</v>
      </c>
    </row>
    <row r="195" spans="1:11" x14ac:dyDescent="0.25">
      <c r="A195" s="25" t="s">
        <v>413</v>
      </c>
      <c r="B195" t="s">
        <v>408</v>
      </c>
      <c r="C195" s="1">
        <f>+summary!K157</f>
        <v>1.02589631</v>
      </c>
      <c r="D195" s="1">
        <f>+summary!M157</f>
        <v>1.2517133999999999</v>
      </c>
      <c r="E195" s="1">
        <f>+summary!W157</f>
        <v>1.8540321900000003</v>
      </c>
      <c r="F195" s="1">
        <f>+summary!AB157</f>
        <v>0.97304359000000018</v>
      </c>
      <c r="G195" s="1">
        <f>+summary!AC157</f>
        <v>1.08392529</v>
      </c>
      <c r="H195" s="1">
        <f>+summary!AD157</f>
        <v>0.84364313999999996</v>
      </c>
      <c r="I195" s="1">
        <f>+summary!AN157</f>
        <v>0.79748514000000004</v>
      </c>
      <c r="J195" s="1">
        <f>+summary!AX157</f>
        <v>2.4717805999999998</v>
      </c>
      <c r="K195" s="1">
        <f>+summary!BH157</f>
        <v>19.424261999999999</v>
      </c>
    </row>
    <row r="196" spans="1:11" x14ac:dyDescent="0.25">
      <c r="A196" s="25" t="s">
        <v>413</v>
      </c>
      <c r="B196" s="5" t="s">
        <v>409</v>
      </c>
      <c r="C196" s="1">
        <f>+summary!K158</f>
        <v>0</v>
      </c>
      <c r="D196" s="1">
        <f>+summary!M158</f>
        <v>0</v>
      </c>
      <c r="E196" s="1">
        <f>+summary!W158</f>
        <v>0</v>
      </c>
      <c r="F196" s="1">
        <f>+summary!AB158</f>
        <v>1.0521339999999999E-2</v>
      </c>
      <c r="G196" s="1">
        <f>+summary!AC158</f>
        <v>3.9196910000000001E-2</v>
      </c>
      <c r="H196" s="1">
        <f>+summary!AD158</f>
        <v>7.963336E-2</v>
      </c>
      <c r="I196" s="1">
        <f>+summary!AN158</f>
        <v>5.7667400000000001E-2</v>
      </c>
      <c r="J196" s="1">
        <f>+summary!AX158</f>
        <v>0</v>
      </c>
      <c r="K196" s="1">
        <f>+summary!BH158</f>
        <v>0</v>
      </c>
    </row>
    <row r="197" spans="1:11" x14ac:dyDescent="0.25">
      <c r="A197" s="25" t="s">
        <v>413</v>
      </c>
      <c r="B197" t="s">
        <v>410</v>
      </c>
      <c r="C197" s="1">
        <f>+summary!K159</f>
        <v>5.47326514E-3</v>
      </c>
      <c r="D197" s="1">
        <f>+summary!M159</f>
        <v>3.2733431510000001E-2</v>
      </c>
      <c r="E197" s="1">
        <f>+summary!W159</f>
        <v>5.8574009000000003E-2</v>
      </c>
      <c r="F197" s="1">
        <f>+summary!AB159</f>
        <v>7.8899879999999992E-2</v>
      </c>
      <c r="G197" s="1">
        <f>+summary!AC159</f>
        <v>9.8045439999999998E-2</v>
      </c>
      <c r="H197" s="1">
        <f>+summary!AD159</f>
        <v>9.0909160000000003E-2</v>
      </c>
      <c r="I197" s="1">
        <f>+summary!AN159</f>
        <v>0.12023697999999999</v>
      </c>
      <c r="J197" s="1">
        <f>+summary!AX159</f>
        <v>0.28129414000000003</v>
      </c>
      <c r="K197" s="1">
        <f>+summary!BH159</f>
        <v>1.3573453099999999</v>
      </c>
    </row>
    <row r="198" spans="1:11" x14ac:dyDescent="0.25">
      <c r="A198" s="25" t="s">
        <v>413</v>
      </c>
      <c r="B198" t="s">
        <v>411</v>
      </c>
      <c r="C198" s="1">
        <f>+summary!K160</f>
        <v>9.9509720000000002</v>
      </c>
      <c r="D198" s="1">
        <f>+summary!M160</f>
        <v>24.397480999999999</v>
      </c>
      <c r="E198" s="1">
        <f>+summary!W160</f>
        <v>37.337145999999997</v>
      </c>
      <c r="F198" s="1">
        <f>+summary!AB160</f>
        <v>34.083278</v>
      </c>
      <c r="G198" s="1">
        <f>+summary!AC160</f>
        <v>42.070923999999998</v>
      </c>
      <c r="H198" s="1">
        <f>+summary!AD160</f>
        <v>38.702583000000004</v>
      </c>
      <c r="I198" s="1">
        <f>+summary!AN160</f>
        <v>59.252008000000011</v>
      </c>
      <c r="J198" s="1">
        <f>+summary!AX160</f>
        <v>135.44583899999998</v>
      </c>
      <c r="K198" s="1">
        <f>+summary!BH160</f>
        <v>292.06823800000001</v>
      </c>
    </row>
    <row r="199" spans="1:11" x14ac:dyDescent="0.25">
      <c r="A199" s="25" t="s">
        <v>413</v>
      </c>
      <c r="B199" t="s">
        <v>412</v>
      </c>
      <c r="C199" s="1">
        <f>+summary!K161</f>
        <v>0.42516868999999996</v>
      </c>
      <c r="D199" s="1">
        <f>+summary!M161</f>
        <v>1.6580472999999998</v>
      </c>
      <c r="E199" s="1">
        <f>+summary!W161</f>
        <v>1.9716452000000002</v>
      </c>
      <c r="F199" s="1">
        <f>+summary!AB161</f>
        <v>1.5548825000000002</v>
      </c>
      <c r="G199" s="1">
        <f>+summary!AC161</f>
        <v>2.2735003000000003</v>
      </c>
      <c r="H199" s="1">
        <f>+summary!AD161</f>
        <v>2.2626822</v>
      </c>
      <c r="I199" s="1">
        <f>+summary!AN161</f>
        <v>2.9533307999999998</v>
      </c>
      <c r="J199" s="1">
        <f>+summary!AX161</f>
        <v>5.4412190000000002</v>
      </c>
      <c r="K199" s="1">
        <f>+summary!BH161</f>
        <v>15.711104999999998</v>
      </c>
    </row>
    <row r="200" spans="1:11" x14ac:dyDescent="0.25">
      <c r="A200" s="23" t="s">
        <v>350</v>
      </c>
      <c r="B200" t="s">
        <v>407</v>
      </c>
      <c r="C200" s="1">
        <f>+summary!K162</f>
        <v>1.8448211000000003</v>
      </c>
      <c r="D200" s="1">
        <f>+summary!M162</f>
        <v>4.2939603000000002</v>
      </c>
      <c r="E200" s="1">
        <f>+summary!W162</f>
        <v>17.312870999999998</v>
      </c>
      <c r="F200" s="1">
        <f>+summary!AB162</f>
        <v>28.818498606309998</v>
      </c>
      <c r="G200" s="1">
        <f>+summary!AC162</f>
        <v>33.087358700000003</v>
      </c>
      <c r="H200" s="1">
        <f>+summary!AD162</f>
        <v>37.977211199999999</v>
      </c>
      <c r="I200" s="1">
        <f>+summary!AN162</f>
        <v>40.969975400000003</v>
      </c>
      <c r="J200" s="1">
        <f>+summary!AX162</f>
        <v>58.935954000000002</v>
      </c>
      <c r="K200" s="1">
        <f>+summary!BH162</f>
        <v>184.67418000000004</v>
      </c>
    </row>
    <row r="201" spans="1:11" x14ac:dyDescent="0.25">
      <c r="A201" s="23" t="s">
        <v>350</v>
      </c>
      <c r="B201" t="s">
        <v>408</v>
      </c>
      <c r="C201" s="1">
        <f>+summary!K163</f>
        <v>0</v>
      </c>
      <c r="D201" s="1">
        <f>+summary!M163</f>
        <v>1.2173050000000001E-2</v>
      </c>
      <c r="E201" s="1">
        <f>+summary!W163</f>
        <v>2.8255376000000002E-2</v>
      </c>
      <c r="F201" s="1">
        <f>+summary!AB163</f>
        <v>5.0992088999999997E-2</v>
      </c>
      <c r="G201" s="1">
        <f>+summary!AC163</f>
        <v>5.8884918999999994E-2</v>
      </c>
      <c r="H201" s="1">
        <f>+summary!AD163</f>
        <v>7.4581918000000011E-2</v>
      </c>
      <c r="I201" s="1">
        <f>+summary!AN163</f>
        <v>0.16767269999999998</v>
      </c>
      <c r="J201" s="1">
        <f>+summary!AX163</f>
        <v>0.72734216000000007</v>
      </c>
      <c r="K201" s="1">
        <f>+summary!BH163</f>
        <v>3.7563226999999997</v>
      </c>
    </row>
    <row r="202" spans="1:11" x14ac:dyDescent="0.25">
      <c r="A202" s="23" t="s">
        <v>350</v>
      </c>
      <c r="B202" s="5" t="s">
        <v>409</v>
      </c>
      <c r="C202" s="1">
        <f>+summary!K164</f>
        <v>2.954969E-4</v>
      </c>
      <c r="D202" s="1">
        <f>+summary!M164</f>
        <v>6.4016931999999992E-4</v>
      </c>
      <c r="E202" s="1">
        <f>+summary!W164</f>
        <v>5.9320172000000004E-2</v>
      </c>
      <c r="F202" s="1">
        <f>+summary!AB164</f>
        <v>0.32651342000000005</v>
      </c>
      <c r="G202" s="1">
        <f>+summary!AC164</f>
        <v>0.51944930999999994</v>
      </c>
      <c r="H202" s="1">
        <f>+summary!AD164</f>
        <v>0.83513114999999993</v>
      </c>
      <c r="I202" s="1">
        <f>+summary!AN164</f>
        <v>0.8644436900000001</v>
      </c>
      <c r="J202" s="1">
        <f>+summary!AX164</f>
        <v>1.04671881</v>
      </c>
      <c r="K202" s="1">
        <f>+summary!BH164</f>
        <v>5.2362992000000004</v>
      </c>
    </row>
    <row r="203" spans="1:11" x14ac:dyDescent="0.25">
      <c r="A203" s="23" t="s">
        <v>350</v>
      </c>
      <c r="B203" t="s">
        <v>410</v>
      </c>
      <c r="C203" s="1">
        <f>+summary!K165</f>
        <v>0</v>
      </c>
      <c r="D203" s="1">
        <f>+summary!M165</f>
        <v>0</v>
      </c>
      <c r="E203" s="1">
        <f>+summary!W165</f>
        <v>2.8428810999999999E-4</v>
      </c>
      <c r="F203" s="1">
        <f>+summary!AB165</f>
        <v>9.9679360000000002E-3</v>
      </c>
      <c r="G203" s="1">
        <f>+summary!AC165</f>
        <v>1.3233333000000002E-2</v>
      </c>
      <c r="H203" s="1">
        <f>+summary!AD165</f>
        <v>1.9622720600000001E-2</v>
      </c>
      <c r="I203" s="1">
        <f>+summary!AN165</f>
        <v>3.6491862E-2</v>
      </c>
      <c r="J203" s="1">
        <f>+summary!AX165</f>
        <v>5.3794197999999994E-2</v>
      </c>
      <c r="K203" s="1">
        <f>+summary!BH165</f>
        <v>1.6604661000000001</v>
      </c>
    </row>
    <row r="204" spans="1:11" x14ac:dyDescent="0.25">
      <c r="A204" s="23" t="s">
        <v>350</v>
      </c>
      <c r="B204" t="s">
        <v>411</v>
      </c>
      <c r="C204" s="1">
        <f>+summary!K166</f>
        <v>29.382224035000004</v>
      </c>
      <c r="D204" s="1">
        <f>+summary!M166</f>
        <v>78.936674159999995</v>
      </c>
      <c r="E204" s="1">
        <f>+summary!W166</f>
        <v>158.79100969999999</v>
      </c>
      <c r="F204" s="1">
        <f>+summary!AB166</f>
        <v>209.73140099999998</v>
      </c>
      <c r="G204" s="1">
        <f>+summary!AC166</f>
        <v>220.53259029999998</v>
      </c>
      <c r="H204" s="1">
        <f>+summary!AD166</f>
        <v>264.82559699999996</v>
      </c>
      <c r="I204" s="1">
        <f>+summary!AN166</f>
        <v>307.89782399999996</v>
      </c>
      <c r="J204" s="1">
        <f>+summary!AX166</f>
        <v>382.34667000000002</v>
      </c>
      <c r="K204" s="1">
        <f>+summary!BH166</f>
        <v>526.05432000000008</v>
      </c>
    </row>
    <row r="205" spans="1:11" x14ac:dyDescent="0.25">
      <c r="A205" s="23" t="s">
        <v>350</v>
      </c>
      <c r="B205" t="s">
        <v>412</v>
      </c>
      <c r="C205" s="1">
        <f>+summary!K167</f>
        <v>2.0076121679999996E-2</v>
      </c>
      <c r="D205" s="1">
        <f>+summary!M167</f>
        <v>9.9391205999999996E-2</v>
      </c>
      <c r="E205" s="1">
        <f>+summary!W167</f>
        <v>9.6919503799999998</v>
      </c>
      <c r="F205" s="1">
        <f>+summary!AB167</f>
        <v>20.628404019000001</v>
      </c>
      <c r="G205" s="1">
        <f>+summary!AC167</f>
        <v>27.659722233999997</v>
      </c>
      <c r="H205" s="1">
        <f>+summary!AD167</f>
        <v>36.959003420000002</v>
      </c>
      <c r="I205" s="1">
        <f>+summary!AN167</f>
        <v>44.693236182</v>
      </c>
      <c r="J205" s="1">
        <f>+summary!AX167</f>
        <v>76.212455999999989</v>
      </c>
      <c r="K205" s="1">
        <f>+summary!BH167</f>
        <v>278.89323000000002</v>
      </c>
    </row>
    <row r="206" spans="1:11" x14ac:dyDescent="0.25">
      <c r="A206" s="24" t="s">
        <v>347</v>
      </c>
      <c r="B206" t="s">
        <v>407</v>
      </c>
      <c r="C206" s="1">
        <f>+summary!K168</f>
        <v>6.1626464999999993</v>
      </c>
      <c r="D206" s="1">
        <f>+summary!M168</f>
        <v>23.264283300000002</v>
      </c>
      <c r="E206" s="1">
        <f>+summary!W168</f>
        <v>19.314449</v>
      </c>
      <c r="F206" s="1">
        <f>+summary!AB168</f>
        <v>52.199220000000004</v>
      </c>
      <c r="G206" s="1">
        <f>+summary!AC168</f>
        <v>57.153438999999992</v>
      </c>
      <c r="H206" s="1">
        <f>+summary!AD168</f>
        <v>60.023083999999997</v>
      </c>
      <c r="I206" s="1">
        <f>+summary!AN168</f>
        <v>74.535270000000011</v>
      </c>
      <c r="J206" s="1">
        <f>+summary!AX168</f>
        <v>82.054393000000005</v>
      </c>
      <c r="K206" s="1">
        <f>+summary!BH168</f>
        <v>84.967888000000002</v>
      </c>
    </row>
    <row r="207" spans="1:11" x14ac:dyDescent="0.25">
      <c r="A207" s="24" t="s">
        <v>347</v>
      </c>
      <c r="B207" t="s">
        <v>408</v>
      </c>
      <c r="C207" s="1">
        <f>+summary!K169</f>
        <v>3.8446350000000004E-2</v>
      </c>
      <c r="D207" s="1">
        <f>+summary!M169</f>
        <v>9.1000009999999992E-2</v>
      </c>
      <c r="E207" s="1">
        <f>+summary!W169</f>
        <v>0.55020523199999993</v>
      </c>
      <c r="F207" s="1">
        <f>+summary!AB169</f>
        <v>0.16931822500000002</v>
      </c>
      <c r="G207" s="1">
        <f>+summary!AC169</f>
        <v>0.17476729699999999</v>
      </c>
      <c r="H207" s="1">
        <f>+summary!AD169</f>
        <v>0.180951743</v>
      </c>
      <c r="I207" s="1">
        <f>+summary!AN169</f>
        <v>0.41018258999999996</v>
      </c>
      <c r="J207" s="1">
        <f>+summary!AX169</f>
        <v>4.2867522000000005</v>
      </c>
      <c r="K207" s="1">
        <f>+summary!BH169</f>
        <v>29.997555999999999</v>
      </c>
    </row>
    <row r="208" spans="1:11" x14ac:dyDescent="0.25">
      <c r="A208" s="24" t="s">
        <v>347</v>
      </c>
      <c r="B208" s="5" t="s">
        <v>409</v>
      </c>
      <c r="C208" s="1">
        <f>+summary!K170</f>
        <v>1.5320032000000001E-2</v>
      </c>
      <c r="D208" s="1">
        <f>+summary!M170</f>
        <v>0.32014478899999999</v>
      </c>
      <c r="E208" s="1">
        <f>+summary!W170</f>
        <v>0.11758598999999999</v>
      </c>
      <c r="F208" s="1">
        <f>+summary!AB170</f>
        <v>0.29638219999999998</v>
      </c>
      <c r="G208" s="1">
        <f>+summary!AC170</f>
        <v>0.39570550000000004</v>
      </c>
      <c r="H208" s="1">
        <f>+summary!AD170</f>
        <v>0.42570419999999992</v>
      </c>
      <c r="I208" s="1">
        <f>+summary!AN170</f>
        <v>2.1136428999999999</v>
      </c>
      <c r="J208" s="1">
        <f>+summary!AX170</f>
        <v>0.65941441000000001</v>
      </c>
      <c r="K208" s="1">
        <f>+summary!BH170</f>
        <v>1.6634244999999999</v>
      </c>
    </row>
    <row r="209" spans="1:11" x14ac:dyDescent="0.25">
      <c r="A209" s="24" t="s">
        <v>347</v>
      </c>
      <c r="B209" t="s">
        <v>410</v>
      </c>
      <c r="C209" s="1">
        <f>+summary!K171</f>
        <v>0.1136407</v>
      </c>
      <c r="D209" s="1">
        <f>+summary!M171</f>
        <v>0.81900020000000007</v>
      </c>
      <c r="E209" s="1">
        <f>+summary!W171</f>
        <v>0.66066749000000002</v>
      </c>
      <c r="F209" s="1">
        <f>+summary!AB171</f>
        <v>1.5238635300000001</v>
      </c>
      <c r="G209" s="1">
        <f>+summary!AC171</f>
        <v>1.57290687</v>
      </c>
      <c r="H209" s="1">
        <f>+summary!AD171</f>
        <v>1.6274945000000001</v>
      </c>
      <c r="I209" s="1">
        <f>+summary!AN171</f>
        <v>3.6566893999999999</v>
      </c>
      <c r="J209" s="1">
        <f>+summary!AX171</f>
        <v>7.1247162000000008</v>
      </c>
      <c r="K209" s="1">
        <f>+summary!BH171</f>
        <v>18.978727300000003</v>
      </c>
    </row>
    <row r="210" spans="1:11" x14ac:dyDescent="0.25">
      <c r="A210" s="24" t="s">
        <v>347</v>
      </c>
      <c r="B210" t="s">
        <v>411</v>
      </c>
      <c r="C210" s="1">
        <f>+summary!K172</f>
        <v>50.258748140000002</v>
      </c>
      <c r="D210" s="1">
        <f>+summary!M172</f>
        <v>82.552182959999996</v>
      </c>
      <c r="E210" s="1">
        <f>+summary!W172</f>
        <v>48.787384099999997</v>
      </c>
      <c r="F210" s="1">
        <f>+summary!AB172</f>
        <v>82.726321290000001</v>
      </c>
      <c r="G210" s="1">
        <f>+summary!AC172</f>
        <v>86.430915159999998</v>
      </c>
      <c r="H210" s="1">
        <f>+summary!AD172</f>
        <v>88.088747949999998</v>
      </c>
      <c r="I210" s="1">
        <f>+summary!AN172</f>
        <v>179.0088739</v>
      </c>
      <c r="J210" s="1">
        <f>+summary!AX172</f>
        <v>244.39091579999999</v>
      </c>
      <c r="K210" s="1">
        <f>+summary!BH172</f>
        <v>408.29069045299997</v>
      </c>
    </row>
    <row r="211" spans="1:11" x14ac:dyDescent="0.25">
      <c r="A211" s="24" t="s">
        <v>347</v>
      </c>
      <c r="B211" t="s">
        <v>412</v>
      </c>
      <c r="C211" s="1">
        <f>+summary!K173</f>
        <v>1.4394617644000001</v>
      </c>
      <c r="D211" s="1">
        <f>+summary!M173</f>
        <v>10.909278224300001</v>
      </c>
      <c r="E211" s="1">
        <f>+summary!W173</f>
        <v>2.6057345000000001</v>
      </c>
      <c r="F211" s="1">
        <f>+summary!AB173</f>
        <v>8.9136662000000015</v>
      </c>
      <c r="G211" s="1">
        <f>+summary!AC173</f>
        <v>9.9744593999999989</v>
      </c>
      <c r="H211" s="1">
        <f>+summary!AD173</f>
        <v>10.378447100000001</v>
      </c>
      <c r="I211" s="1">
        <f>+summary!AN173</f>
        <v>35.534141999999996</v>
      </c>
      <c r="J211" s="1">
        <f>+summary!AX173</f>
        <v>43.701859000000006</v>
      </c>
      <c r="K211" s="1">
        <f>+summary!BH173</f>
        <v>111.61920958</v>
      </c>
    </row>
    <row r="212" spans="1:11" x14ac:dyDescent="0.25">
      <c r="A212" s="24" t="s">
        <v>351</v>
      </c>
      <c r="B212" t="s">
        <v>407</v>
      </c>
      <c r="C212" s="1">
        <f>+summary!K174</f>
        <v>26.370480000000001</v>
      </c>
      <c r="D212" s="1">
        <f>+summary!M174</f>
        <v>84.618589999999998</v>
      </c>
      <c r="E212" s="1">
        <f>+summary!W174</f>
        <v>48.403230000000001</v>
      </c>
      <c r="F212" s="1">
        <f>+summary!AB174</f>
        <v>34.664400000000001</v>
      </c>
      <c r="G212" s="1">
        <f>+summary!AC174</f>
        <v>32.316839999999999</v>
      </c>
      <c r="H212" s="1">
        <f>+summary!AD174</f>
        <v>35.788990000000005</v>
      </c>
      <c r="I212" s="1">
        <f>+summary!AN174</f>
        <v>75.06756</v>
      </c>
      <c r="J212" s="1">
        <f>+summary!AX174</f>
        <v>97.944730000000007</v>
      </c>
      <c r="K212" s="1">
        <f>+summary!BH174</f>
        <v>101.0835</v>
      </c>
    </row>
    <row r="213" spans="1:11" x14ac:dyDescent="0.25">
      <c r="A213" s="24" t="s">
        <v>351</v>
      </c>
      <c r="B213" t="s">
        <v>408</v>
      </c>
      <c r="C213" s="1">
        <f>+summary!K175</f>
        <v>4.482357E-2</v>
      </c>
      <c r="D213" s="1">
        <f>+summary!M175</f>
        <v>0.10959239999999999</v>
      </c>
      <c r="E213" s="1">
        <f>+summary!W175</f>
        <v>2.569024E-2</v>
      </c>
      <c r="F213" s="1">
        <f>+summary!AB175</f>
        <v>1.8617439999999999E-2</v>
      </c>
      <c r="G213" s="1">
        <f>+summary!AC175</f>
        <v>1.7408510000000002E-2</v>
      </c>
      <c r="H213" s="1">
        <f>+summary!AD175</f>
        <v>1.9342789999999999E-2</v>
      </c>
      <c r="I213" s="1">
        <f>+summary!AN175</f>
        <v>7.5069399999999994E-2</v>
      </c>
      <c r="J213" s="1">
        <f>+summary!AX175</f>
        <v>2.8683970000000003</v>
      </c>
      <c r="K213" s="1">
        <f>+summary!BH175</f>
        <v>41.432190000000006</v>
      </c>
    </row>
    <row r="214" spans="1:11" x14ac:dyDescent="0.25">
      <c r="A214" s="24" t="s">
        <v>351</v>
      </c>
      <c r="B214" s="5" t="s">
        <v>409</v>
      </c>
      <c r="C214" s="1">
        <f>+summary!K176</f>
        <v>9.360947E-2</v>
      </c>
      <c r="D214" s="1">
        <f>+summary!M176</f>
        <v>0.33478960000000002</v>
      </c>
      <c r="E214" s="1">
        <f>+summary!W176</f>
        <v>0.72983419999999999</v>
      </c>
      <c r="F214" s="1">
        <f>+summary!AB176</f>
        <v>0.92854919999999996</v>
      </c>
      <c r="G214" s="1">
        <f>+summary!AC176</f>
        <v>0.9655591</v>
      </c>
      <c r="H214" s="1">
        <f>+summary!AD176</f>
        <v>1.1911959999999999</v>
      </c>
      <c r="I214" s="1">
        <f>+summary!AN176</f>
        <v>0.98486839999999998</v>
      </c>
      <c r="J214" s="1">
        <f>+summary!AX176</f>
        <v>8.965541</v>
      </c>
      <c r="K214" s="1">
        <f>+summary!BH176</f>
        <v>13.25484</v>
      </c>
    </row>
    <row r="215" spans="1:11" x14ac:dyDescent="0.25">
      <c r="A215" s="24" t="s">
        <v>351</v>
      </c>
      <c r="B215" t="s">
        <v>410</v>
      </c>
      <c r="C215" s="1">
        <f>+summary!K177</f>
        <v>9.360947E-2</v>
      </c>
      <c r="D215" s="1">
        <f>+summary!M177</f>
        <v>0.33478969999999997</v>
      </c>
      <c r="E215" s="1">
        <f>+summary!W177</f>
        <v>0.2313018</v>
      </c>
      <c r="F215" s="1">
        <f>+summary!AB177</f>
        <v>0.16755690000000001</v>
      </c>
      <c r="G215" s="1">
        <f>+summary!AC177</f>
        <v>0.1566766</v>
      </c>
      <c r="H215" s="1">
        <f>+summary!AD177</f>
        <v>0.17408510000000002</v>
      </c>
      <c r="I215" s="1">
        <f>+summary!AN177</f>
        <v>0.67605850000000001</v>
      </c>
      <c r="J215" s="1">
        <f>+summary!AX177</f>
        <v>8.9655480000000001</v>
      </c>
      <c r="K215" s="1">
        <f>+summary!BH177</f>
        <v>15.311629999999999</v>
      </c>
    </row>
    <row r="216" spans="1:11" x14ac:dyDescent="0.25">
      <c r="A216" s="24" t="s">
        <v>351</v>
      </c>
      <c r="B216" t="s">
        <v>411</v>
      </c>
      <c r="C216" s="1">
        <f>+summary!K178</f>
        <v>0.112471</v>
      </c>
      <c r="D216" s="1">
        <f>+summary!M178</f>
        <v>0.25768960000000002</v>
      </c>
      <c r="E216" s="1">
        <f>+summary!W178</f>
        <v>0.65576869999999998</v>
      </c>
      <c r="F216" s="1">
        <f>+summary!AB178</f>
        <v>0.74343760000000003</v>
      </c>
      <c r="G216" s="1">
        <f>+summary!AC178</f>
        <v>0.75963119999999995</v>
      </c>
      <c r="H216" s="1">
        <f>+summary!AD178</f>
        <v>0.91228490000000007</v>
      </c>
      <c r="I216" s="1">
        <f>+summary!AN178</f>
        <v>1.154466</v>
      </c>
      <c r="J216" s="1">
        <f>+summary!AX178</f>
        <v>1.6832320000000001</v>
      </c>
      <c r="K216" s="1">
        <f>+summary!BH178</f>
        <v>3.562678</v>
      </c>
    </row>
    <row r="217" spans="1:11" x14ac:dyDescent="0.25">
      <c r="A217" s="24" t="s">
        <v>351</v>
      </c>
      <c r="B217" t="s">
        <v>412</v>
      </c>
      <c r="C217" s="1">
        <f>+summary!K179</f>
        <v>5.9423580000000004E-2</v>
      </c>
      <c r="D217" s="1">
        <f>+summary!M179</f>
        <v>0.42993710000000002</v>
      </c>
      <c r="E217" s="1">
        <f>+summary!W179</f>
        <v>1.3088569999999999</v>
      </c>
      <c r="F217" s="1">
        <f>+summary!AB179</f>
        <v>1.54864</v>
      </c>
      <c r="G217" s="1">
        <f>+summary!AC179</f>
        <v>1.5979829999999999</v>
      </c>
      <c r="H217" s="1">
        <f>+summary!AD179</f>
        <v>1.9692000000000001</v>
      </c>
      <c r="I217" s="1">
        <f>+summary!AN179</f>
        <v>2.3673359999999999</v>
      </c>
      <c r="J217" s="1">
        <f>+summary!AX179</f>
        <v>3.2851379999999999</v>
      </c>
      <c r="K217" s="1">
        <f>+summary!BH179</f>
        <v>7.2826369999999994</v>
      </c>
    </row>
    <row r="218" spans="1:11" x14ac:dyDescent="0.25">
      <c r="A218" s="24" t="s">
        <v>352</v>
      </c>
      <c r="B218" t="s">
        <v>407</v>
      </c>
      <c r="C218" s="1">
        <f>+summary!K180</f>
        <v>3.9150168000000005</v>
      </c>
      <c r="D218" s="1">
        <f>+summary!M180</f>
        <v>8.4435129</v>
      </c>
      <c r="E218" s="1">
        <f>+summary!W180</f>
        <v>10.914982999999999</v>
      </c>
      <c r="F218" s="1">
        <f>+summary!AB180</f>
        <v>13.967898999999999</v>
      </c>
      <c r="G218" s="1">
        <f>+summary!AC180</f>
        <v>16.803957</v>
      </c>
      <c r="H218" s="1">
        <f>+summary!AD180</f>
        <v>19.081745000000002</v>
      </c>
      <c r="I218" s="1">
        <f>+summary!AN180</f>
        <v>27.007240000000003</v>
      </c>
      <c r="J218" s="1">
        <f>+summary!AX180</f>
        <v>38.753919999999994</v>
      </c>
      <c r="K218" s="1">
        <f>+summary!BH180</f>
        <v>81.459850000000003</v>
      </c>
    </row>
    <row r="219" spans="1:11" x14ac:dyDescent="0.25">
      <c r="A219" s="24" t="s">
        <v>352</v>
      </c>
      <c r="B219" t="s">
        <v>408</v>
      </c>
      <c r="C219" s="1">
        <f>+summary!K181</f>
        <v>0.22429830000000001</v>
      </c>
      <c r="D219" s="1">
        <f>+summary!M181</f>
        <v>0.47913699799999993</v>
      </c>
      <c r="E219" s="1">
        <f>+summary!W181</f>
        <v>0.3187911926</v>
      </c>
      <c r="F219" s="1">
        <f>+summary!AB181</f>
        <v>0.181760741</v>
      </c>
      <c r="G219" s="1">
        <f>+summary!AC181</f>
        <v>0.19101435899999999</v>
      </c>
      <c r="H219" s="1">
        <f>+summary!AD181</f>
        <v>0.18332321999999998</v>
      </c>
      <c r="I219" s="1">
        <f>+summary!AN181</f>
        <v>0.81447588999999998</v>
      </c>
      <c r="J219" s="1">
        <f>+summary!AX181</f>
        <v>4.8897483999999993</v>
      </c>
      <c r="K219" s="1">
        <f>+summary!BH181</f>
        <v>22.266718000000001</v>
      </c>
    </row>
    <row r="220" spans="1:11" x14ac:dyDescent="0.25">
      <c r="A220" s="24" t="s">
        <v>352</v>
      </c>
      <c r="B220" s="5" t="s">
        <v>409</v>
      </c>
      <c r="C220" s="1">
        <f>+summary!K182</f>
        <v>7.6125392E-2</v>
      </c>
      <c r="D220" s="1">
        <f>+summary!M182</f>
        <v>0.34686017999999996</v>
      </c>
      <c r="E220" s="1">
        <f>+summary!W182</f>
        <v>0.63436671</v>
      </c>
      <c r="F220" s="1">
        <f>+summary!AB182</f>
        <v>1.1416467000000001</v>
      </c>
      <c r="G220" s="1">
        <f>+summary!AC182</f>
        <v>1.2213767</v>
      </c>
      <c r="H220" s="1">
        <f>+summary!AD182</f>
        <v>1.405602</v>
      </c>
      <c r="I220" s="1">
        <f>+summary!AN182</f>
        <v>1.6033873999999999</v>
      </c>
      <c r="J220" s="1">
        <f>+summary!AX182</f>
        <v>8.1581538000000009</v>
      </c>
      <c r="K220" s="1">
        <f>+summary!BH182</f>
        <v>19.732942999999999</v>
      </c>
    </row>
    <row r="221" spans="1:11" x14ac:dyDescent="0.25">
      <c r="A221" s="24" t="s">
        <v>352</v>
      </c>
      <c r="B221" t="s">
        <v>410</v>
      </c>
      <c r="C221" s="1">
        <f>+summary!K183</f>
        <v>1.1512949999999999E-2</v>
      </c>
      <c r="D221" s="1">
        <f>+summary!M183</f>
        <v>7.3229586499999999E-2</v>
      </c>
      <c r="E221" s="1">
        <f>+summary!W183</f>
        <v>0.178253194</v>
      </c>
      <c r="F221" s="1">
        <f>+summary!AB183</f>
        <v>0.25474232000000002</v>
      </c>
      <c r="G221" s="1">
        <f>+summary!AC183</f>
        <v>0.32641579000000004</v>
      </c>
      <c r="H221" s="1">
        <f>+summary!AD183</f>
        <v>0.39994145000000003</v>
      </c>
      <c r="I221" s="1">
        <f>+summary!AN183</f>
        <v>0.62224203</v>
      </c>
      <c r="J221" s="1">
        <f>+summary!AX183</f>
        <v>1.7809074</v>
      </c>
      <c r="K221" s="1">
        <f>+summary!BH183</f>
        <v>17.4178</v>
      </c>
    </row>
    <row r="222" spans="1:11" x14ac:dyDescent="0.25">
      <c r="A222" s="24" t="s">
        <v>352</v>
      </c>
      <c r="B222" t="s">
        <v>411</v>
      </c>
      <c r="C222" s="1">
        <f>+summary!K184</f>
        <v>0.54643325999999992</v>
      </c>
      <c r="D222" s="1">
        <f>+summary!M184</f>
        <v>1.6215189999999999</v>
      </c>
      <c r="E222" s="1">
        <f>+summary!W184</f>
        <v>9.2138304000000009</v>
      </c>
      <c r="F222" s="1">
        <f>+summary!AB184</f>
        <v>9.3857613999999998</v>
      </c>
      <c r="G222" s="1">
        <f>+summary!AC184</f>
        <v>11.0865814</v>
      </c>
      <c r="H222" s="1">
        <f>+summary!AD184</f>
        <v>11.282183</v>
      </c>
      <c r="I222" s="1">
        <f>+summary!AN184</f>
        <v>13.160522200000001</v>
      </c>
      <c r="J222" s="1">
        <f>+summary!AX184</f>
        <v>19.666673400000001</v>
      </c>
      <c r="K222" s="1">
        <f>+summary!BH184</f>
        <v>32.514836500000008</v>
      </c>
    </row>
    <row r="223" spans="1:11" x14ac:dyDescent="0.25">
      <c r="A223" s="24" t="s">
        <v>352</v>
      </c>
      <c r="B223" t="s">
        <v>412</v>
      </c>
      <c r="C223" s="1">
        <f>+summary!K185</f>
        <v>1.3209127000000001E-2</v>
      </c>
      <c r="D223" s="1">
        <f>+summary!M185</f>
        <v>0.19758725000000002</v>
      </c>
      <c r="E223" s="1">
        <f>+summary!W185</f>
        <v>1.1440796</v>
      </c>
      <c r="F223" s="1">
        <f>+summary!AB185</f>
        <v>1.6849470000000002</v>
      </c>
      <c r="G223" s="1">
        <f>+summary!AC185</f>
        <v>2.2297104000000001</v>
      </c>
      <c r="H223" s="1">
        <f>+summary!AD185</f>
        <v>2.4040344</v>
      </c>
      <c r="I223" s="1">
        <f>+summary!AN185</f>
        <v>3.2001506000000002</v>
      </c>
      <c r="J223" s="1">
        <f>+summary!AX185</f>
        <v>8.8472910000000002</v>
      </c>
      <c r="K223" s="1">
        <f>+summary!BH185</f>
        <v>22.547903999999999</v>
      </c>
    </row>
    <row r="224" spans="1:11" x14ac:dyDescent="0.25">
      <c r="A224" s="24" t="s">
        <v>346</v>
      </c>
      <c r="B224" t="s">
        <v>407</v>
      </c>
      <c r="C224" s="1">
        <f>+summary!K186</f>
        <v>2.1687341000000002E-2</v>
      </c>
      <c r="D224" s="1">
        <f>+summary!M186</f>
        <v>2.3806085000000001E-2</v>
      </c>
      <c r="E224" s="1">
        <f>+summary!W186</f>
        <v>0.45537507000000005</v>
      </c>
      <c r="F224" s="1">
        <f>+summary!AB186</f>
        <v>0.54599808000000005</v>
      </c>
      <c r="G224" s="1">
        <f>+summary!AC186</f>
        <v>0.72494272000000004</v>
      </c>
      <c r="H224" s="1">
        <f>+summary!AD186</f>
        <v>1.08511826</v>
      </c>
      <c r="I224" s="1">
        <f>+summary!AN186</f>
        <v>1.1356370200000001</v>
      </c>
      <c r="J224" s="1">
        <f>+summary!AX186</f>
        <v>4.9578480999999996</v>
      </c>
      <c r="K224" s="1">
        <f>+summary!BH186</f>
        <v>50.227426000000001</v>
      </c>
    </row>
    <row r="225" spans="1:11" x14ac:dyDescent="0.25">
      <c r="A225" s="24" t="s">
        <v>346</v>
      </c>
      <c r="B225" t="s">
        <v>408</v>
      </c>
      <c r="C225" s="1">
        <f>+summary!K187</f>
        <v>0</v>
      </c>
      <c r="D225" s="1">
        <f>+summary!M187</f>
        <v>0</v>
      </c>
      <c r="E225" s="1">
        <f>+summary!W187</f>
        <v>1.1088200000000001E-2</v>
      </c>
      <c r="F225" s="1">
        <f>+summary!AB187</f>
        <v>1.5490790000000001E-2</v>
      </c>
      <c r="G225" s="1">
        <f>+summary!AC187</f>
        <v>2.0101240000000003E-2</v>
      </c>
      <c r="H225" s="1">
        <f>+summary!AD187</f>
        <v>2.9205669999999996E-2</v>
      </c>
      <c r="I225" s="1">
        <f>+summary!AN187</f>
        <v>5.7112350000000006E-2</v>
      </c>
      <c r="J225" s="1">
        <f>+summary!AX187</f>
        <v>0.81238535000000001</v>
      </c>
      <c r="K225" s="1">
        <f>+summary!BH187</f>
        <v>3.0381980000000004</v>
      </c>
    </row>
    <row r="226" spans="1:11" x14ac:dyDescent="0.25">
      <c r="A226" s="24" t="s">
        <v>346</v>
      </c>
      <c r="B226" s="5" t="s">
        <v>409</v>
      </c>
      <c r="C226" s="1">
        <f>+summary!K188</f>
        <v>7.4074650000000002E-3</v>
      </c>
      <c r="D226" s="1">
        <f>+summary!M188</f>
        <v>3.452786E-2</v>
      </c>
      <c r="E226" s="1">
        <f>+summary!W188</f>
        <v>0.42292940000000001</v>
      </c>
      <c r="F226" s="1">
        <f>+summary!AB188</f>
        <v>0.68626527839999996</v>
      </c>
      <c r="G226" s="1">
        <f>+summary!AC188</f>
        <v>0.86992142641000014</v>
      </c>
      <c r="H226" s="1">
        <f>+summary!AD188</f>
        <v>1.22093523441</v>
      </c>
      <c r="I226" s="1">
        <f>+summary!AN188</f>
        <v>0.82330871819999996</v>
      </c>
      <c r="J226" s="1">
        <f>+summary!AX188</f>
        <v>2.8718210000000001E-3</v>
      </c>
      <c r="K226" s="1">
        <f>+summary!BH188</f>
        <v>9.381689E-2</v>
      </c>
    </row>
    <row r="227" spans="1:11" x14ac:dyDescent="0.25">
      <c r="A227" s="24" t="s">
        <v>346</v>
      </c>
      <c r="B227" t="s">
        <v>410</v>
      </c>
      <c r="C227" s="1">
        <f>+summary!K189</f>
        <v>0</v>
      </c>
      <c r="D227" s="1">
        <f>+summary!M189</f>
        <v>0</v>
      </c>
      <c r="E227" s="1">
        <f>+summary!W189</f>
        <v>9.9793820000000005E-2</v>
      </c>
      <c r="F227" s="1">
        <f>+summary!AB189</f>
        <v>0.13941719999999999</v>
      </c>
      <c r="G227" s="1">
        <f>+summary!AC189</f>
        <v>0.18091119999999999</v>
      </c>
      <c r="H227" s="1">
        <f>+summary!AD189</f>
        <v>0.26285120000000001</v>
      </c>
      <c r="I227" s="1">
        <f>+summary!AN189</f>
        <v>0.51401109999999994</v>
      </c>
      <c r="J227" s="1">
        <f>+summary!AX189</f>
        <v>1.8016062939999999</v>
      </c>
      <c r="K227" s="1">
        <f>+summary!BH189</f>
        <v>1.1765820900000001</v>
      </c>
    </row>
    <row r="228" spans="1:11" x14ac:dyDescent="0.25">
      <c r="A228" s="24" t="s">
        <v>346</v>
      </c>
      <c r="B228" t="s">
        <v>411</v>
      </c>
      <c r="C228" s="1">
        <f>+summary!K190</f>
        <v>4.8572965000000003E-2</v>
      </c>
      <c r="D228" s="1">
        <f>+summary!M190</f>
        <v>9.5945820000000001E-2</v>
      </c>
      <c r="E228" s="1">
        <f>+summary!W190</f>
        <v>0.53727992000000002</v>
      </c>
      <c r="F228" s="1">
        <f>+summary!AB190</f>
        <v>0.87998490000000007</v>
      </c>
      <c r="G228" s="1">
        <f>+summary!AC190</f>
        <v>1.2304091000000001</v>
      </c>
      <c r="H228" s="1">
        <f>+summary!AD190</f>
        <v>1.6416633000000003</v>
      </c>
      <c r="I228" s="1">
        <f>+summary!AN190</f>
        <v>1.9987606</v>
      </c>
      <c r="J228" s="1">
        <f>+summary!AX190</f>
        <v>98.486346299999994</v>
      </c>
      <c r="K228" s="1">
        <f>+summary!BH190</f>
        <v>369.17700769999999</v>
      </c>
    </row>
    <row r="229" spans="1:11" x14ac:dyDescent="0.25">
      <c r="A229" s="24" t="s">
        <v>346</v>
      </c>
      <c r="B229" t="s">
        <v>412</v>
      </c>
      <c r="C229" s="1">
        <f>+summary!K191</f>
        <v>5.7955020000000005E-5</v>
      </c>
      <c r="D229" s="1">
        <f>+summary!M191</f>
        <v>4.8212856178000003E-4</v>
      </c>
      <c r="E229" s="1">
        <f>+summary!W191</f>
        <v>0.79727093420000006</v>
      </c>
      <c r="F229" s="1">
        <f>+summary!AB191</f>
        <v>1.6895803120000001</v>
      </c>
      <c r="G229" s="1">
        <f>+summary!AC191</f>
        <v>2.2359857799999996</v>
      </c>
      <c r="H229" s="1">
        <f>+summary!AD191</f>
        <v>3.23825348</v>
      </c>
      <c r="I229" s="1">
        <f>+summary!AN191</f>
        <v>2.7612053099999998</v>
      </c>
      <c r="J229" s="1">
        <f>+summary!AX191</f>
        <v>4.1457290000000002</v>
      </c>
      <c r="K229" s="1">
        <f>+summary!BH191</f>
        <v>9.5261345999999989</v>
      </c>
    </row>
  </sheetData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30"/>
  <sheetViews>
    <sheetView topLeftCell="A80" workbookViewId="0">
      <selection activeCell="A100" sqref="A100"/>
    </sheetView>
  </sheetViews>
  <sheetFormatPr defaultRowHeight="15" x14ac:dyDescent="0.25"/>
  <cols>
    <col min="1" max="1" width="16.5703125" customWidth="1"/>
    <col min="2" max="75" width="10.7109375" customWidth="1"/>
  </cols>
  <sheetData>
    <row r="1" spans="1:75" x14ac:dyDescent="0.25">
      <c r="A1" s="6" t="s">
        <v>278</v>
      </c>
    </row>
    <row r="3" spans="1:75" x14ac:dyDescent="0.25">
      <c r="A3" s="2" t="s">
        <v>0</v>
      </c>
      <c r="B3" s="2">
        <v>-10000</v>
      </c>
      <c r="C3" s="2">
        <v>-9000</v>
      </c>
      <c r="D3" s="2">
        <v>-8000</v>
      </c>
      <c r="E3" s="2">
        <v>-7000</v>
      </c>
      <c r="F3" s="2">
        <v>-6000</v>
      </c>
      <c r="G3" s="2">
        <v>-5000</v>
      </c>
      <c r="H3" s="2">
        <v>-4000</v>
      </c>
      <c r="I3" s="2">
        <v>-3000</v>
      </c>
      <c r="J3" s="2">
        <v>-2000</v>
      </c>
      <c r="K3" s="2">
        <v>-1000</v>
      </c>
      <c r="L3" s="2">
        <v>0</v>
      </c>
      <c r="M3" s="2">
        <v>100</v>
      </c>
      <c r="N3" s="2">
        <v>200</v>
      </c>
      <c r="O3" s="2">
        <v>300</v>
      </c>
      <c r="P3" s="2">
        <v>400</v>
      </c>
      <c r="Q3" s="2">
        <v>500</v>
      </c>
      <c r="R3" s="2">
        <v>600</v>
      </c>
      <c r="S3" s="2">
        <v>700</v>
      </c>
      <c r="T3" s="2">
        <v>800</v>
      </c>
      <c r="U3" s="2">
        <v>900</v>
      </c>
      <c r="V3" s="2">
        <v>1000</v>
      </c>
      <c r="W3" s="2">
        <v>1100</v>
      </c>
      <c r="X3" s="2">
        <v>1200</v>
      </c>
      <c r="Y3" s="2">
        <v>1300</v>
      </c>
      <c r="Z3" s="2">
        <v>1400</v>
      </c>
      <c r="AA3" s="2">
        <v>1500</v>
      </c>
      <c r="AB3" s="2">
        <v>1600</v>
      </c>
      <c r="AC3" s="2">
        <v>1700</v>
      </c>
      <c r="AD3" s="2">
        <v>1710</v>
      </c>
      <c r="AE3" s="2">
        <v>1720</v>
      </c>
      <c r="AF3" s="2">
        <v>1730</v>
      </c>
      <c r="AG3" s="2">
        <v>1740</v>
      </c>
      <c r="AH3" s="2">
        <v>1750</v>
      </c>
      <c r="AI3" s="2">
        <v>1760</v>
      </c>
      <c r="AJ3" s="2">
        <v>1770</v>
      </c>
      <c r="AK3" s="2">
        <v>1780</v>
      </c>
      <c r="AL3" s="2">
        <v>1790</v>
      </c>
      <c r="AM3" s="2">
        <v>1800</v>
      </c>
      <c r="AN3" s="2">
        <v>1810</v>
      </c>
      <c r="AO3" s="2">
        <v>1820</v>
      </c>
      <c r="AP3" s="2">
        <v>1830</v>
      </c>
      <c r="AQ3" s="2">
        <v>1840</v>
      </c>
      <c r="AR3" s="2">
        <v>1850</v>
      </c>
      <c r="AS3" s="2">
        <v>1860</v>
      </c>
      <c r="AT3" s="2">
        <v>1870</v>
      </c>
      <c r="AU3" s="2">
        <v>1880</v>
      </c>
      <c r="AV3" s="2">
        <v>1890</v>
      </c>
      <c r="AW3" s="2">
        <v>1900</v>
      </c>
      <c r="AX3" s="2">
        <v>1910</v>
      </c>
      <c r="AY3" s="2">
        <v>1920</v>
      </c>
      <c r="AZ3" s="2">
        <v>1930</v>
      </c>
      <c r="BA3" s="2">
        <v>1940</v>
      </c>
      <c r="BB3" s="2">
        <v>1950</v>
      </c>
      <c r="BC3" s="2">
        <v>1960</v>
      </c>
      <c r="BD3" s="2">
        <v>1970</v>
      </c>
      <c r="BE3" s="2">
        <v>1980</v>
      </c>
      <c r="BF3" s="2">
        <v>1990</v>
      </c>
      <c r="BG3" s="2">
        <v>2000</v>
      </c>
      <c r="BH3" s="2">
        <v>2001</v>
      </c>
      <c r="BI3" s="2">
        <v>2002</v>
      </c>
      <c r="BJ3" s="2">
        <v>2003</v>
      </c>
      <c r="BK3" s="2">
        <v>2004</v>
      </c>
      <c r="BL3" s="2">
        <v>2005</v>
      </c>
      <c r="BM3" s="2">
        <v>2006</v>
      </c>
      <c r="BN3" s="2">
        <v>2007</v>
      </c>
      <c r="BO3" s="2">
        <v>2008</v>
      </c>
      <c r="BP3" s="2">
        <v>2009</v>
      </c>
      <c r="BQ3" s="2">
        <v>2010</v>
      </c>
      <c r="BR3" s="2">
        <v>2011</v>
      </c>
      <c r="BS3" s="2">
        <v>2012</v>
      </c>
      <c r="BT3" s="2">
        <v>2013</v>
      </c>
      <c r="BU3" s="2">
        <v>2014</v>
      </c>
      <c r="BV3" s="2">
        <v>2015</v>
      </c>
      <c r="BW3" s="2">
        <v>2016</v>
      </c>
    </row>
    <row r="4" spans="1:75" x14ac:dyDescent="0.25">
      <c r="A4">
        <v>1</v>
      </c>
      <c r="B4" s="15">
        <v>0</v>
      </c>
      <c r="C4" s="15">
        <v>0</v>
      </c>
      <c r="D4" s="15">
        <v>0</v>
      </c>
      <c r="E4" s="15">
        <v>0</v>
      </c>
      <c r="F4" s="15">
        <v>0</v>
      </c>
      <c r="G4" s="15">
        <v>0</v>
      </c>
      <c r="H4" s="15">
        <v>0</v>
      </c>
      <c r="I4" s="15">
        <v>0</v>
      </c>
      <c r="J4" s="15">
        <v>0</v>
      </c>
      <c r="K4" s="15">
        <v>0</v>
      </c>
      <c r="L4" s="15">
        <v>0</v>
      </c>
      <c r="M4" s="15">
        <v>0</v>
      </c>
      <c r="N4" s="15">
        <v>0</v>
      </c>
      <c r="O4" s="15">
        <v>0</v>
      </c>
      <c r="P4" s="15">
        <v>0</v>
      </c>
      <c r="Q4" s="15">
        <v>0</v>
      </c>
      <c r="R4" s="15">
        <v>0</v>
      </c>
      <c r="S4" s="15">
        <v>0</v>
      </c>
      <c r="T4" s="15">
        <v>0</v>
      </c>
      <c r="U4" s="15">
        <v>0</v>
      </c>
      <c r="V4" s="15">
        <v>0</v>
      </c>
      <c r="W4" s="15">
        <v>0</v>
      </c>
      <c r="X4" s="15">
        <v>0</v>
      </c>
      <c r="Y4" s="15">
        <v>0</v>
      </c>
      <c r="Z4" s="15">
        <v>0</v>
      </c>
      <c r="AA4" s="15">
        <v>0</v>
      </c>
      <c r="AB4" s="15">
        <v>0</v>
      </c>
      <c r="AC4">
        <v>205.03200000000001</v>
      </c>
      <c r="AD4">
        <v>265.51949999999999</v>
      </c>
      <c r="AE4">
        <v>344.20589999999999</v>
      </c>
      <c r="AF4">
        <v>446.66609999999997</v>
      </c>
      <c r="AG4">
        <v>580.2097</v>
      </c>
      <c r="AH4">
        <v>754.43100000000004</v>
      </c>
      <c r="AI4">
        <v>981.93399999999997</v>
      </c>
      <c r="AJ4">
        <v>1279.2760000000001</v>
      </c>
      <c r="AK4">
        <v>2202.7150000000001</v>
      </c>
      <c r="AL4">
        <v>2979.2109999999998</v>
      </c>
      <c r="AM4">
        <v>4343.76</v>
      </c>
      <c r="AN4">
        <v>5938.6080000000002</v>
      </c>
      <c r="AO4">
        <v>8156.8220000000001</v>
      </c>
      <c r="AP4">
        <v>11256.65</v>
      </c>
      <c r="AQ4">
        <v>15630.47</v>
      </c>
      <c r="AR4">
        <v>21779.85</v>
      </c>
      <c r="AS4">
        <v>35406.46</v>
      </c>
      <c r="AT4">
        <v>49081.26</v>
      </c>
      <c r="AU4">
        <v>60881.63</v>
      </c>
      <c r="AV4">
        <v>76355.72</v>
      </c>
      <c r="AW4">
        <v>83899.81</v>
      </c>
      <c r="AX4">
        <v>144868.1</v>
      </c>
      <c r="AY4">
        <v>202418.8</v>
      </c>
      <c r="AZ4">
        <v>235999</v>
      </c>
      <c r="BA4">
        <v>331774.3</v>
      </c>
      <c r="BB4">
        <v>427549.3</v>
      </c>
      <c r="BC4">
        <v>523321.2</v>
      </c>
      <c r="BD4">
        <v>526051.4</v>
      </c>
      <c r="BE4">
        <v>502953.3</v>
      </c>
      <c r="BF4">
        <v>517539.8</v>
      </c>
      <c r="BG4">
        <v>521652.9</v>
      </c>
      <c r="BH4">
        <v>521096.2</v>
      </c>
      <c r="BI4">
        <v>521164.4</v>
      </c>
      <c r="BJ4">
        <v>521236.4</v>
      </c>
      <c r="BK4">
        <v>521305.4</v>
      </c>
      <c r="BL4">
        <v>521377</v>
      </c>
      <c r="BM4">
        <v>521445.9</v>
      </c>
      <c r="BN4">
        <v>521487.7</v>
      </c>
      <c r="BO4">
        <v>521485.6</v>
      </c>
      <c r="BP4">
        <v>521485.2</v>
      </c>
      <c r="BQ4">
        <v>484169.9</v>
      </c>
      <c r="BR4">
        <v>478933.6</v>
      </c>
      <c r="BS4">
        <v>507447.6</v>
      </c>
      <c r="BT4">
        <v>481514.9</v>
      </c>
      <c r="BU4">
        <v>477711.8</v>
      </c>
      <c r="BV4">
        <v>482854</v>
      </c>
      <c r="BW4">
        <v>479124.3</v>
      </c>
    </row>
    <row r="5" spans="1:75" x14ac:dyDescent="0.25">
      <c r="A5">
        <v>2</v>
      </c>
      <c r="B5" s="15">
        <v>0</v>
      </c>
      <c r="C5" s="15">
        <v>0</v>
      </c>
      <c r="D5" s="15">
        <v>0</v>
      </c>
      <c r="E5" s="15">
        <v>0</v>
      </c>
      <c r="F5" s="15">
        <v>0</v>
      </c>
      <c r="G5" s="15">
        <v>0</v>
      </c>
      <c r="H5" s="15">
        <v>0</v>
      </c>
      <c r="I5" s="15">
        <v>0</v>
      </c>
      <c r="J5">
        <v>285.8587</v>
      </c>
      <c r="K5">
        <v>2127.377</v>
      </c>
      <c r="L5">
        <v>4249.8220000000001</v>
      </c>
      <c r="M5">
        <v>4452.2030000000004</v>
      </c>
      <c r="N5">
        <v>4664.1890000000003</v>
      </c>
      <c r="O5">
        <v>4886.3180000000002</v>
      </c>
      <c r="P5">
        <v>5118.9889999999996</v>
      </c>
      <c r="Q5">
        <v>5362.7539999999999</v>
      </c>
      <c r="R5">
        <v>5618.1120000000001</v>
      </c>
      <c r="S5">
        <v>5885.6369999999997</v>
      </c>
      <c r="T5">
        <v>6165.8990000000003</v>
      </c>
      <c r="U5">
        <v>6960.3710000000001</v>
      </c>
      <c r="V5">
        <v>7759.0169999999998</v>
      </c>
      <c r="W5">
        <v>8415.598</v>
      </c>
      <c r="X5">
        <v>9372.3559999999998</v>
      </c>
      <c r="Y5">
        <v>10213.469999999999</v>
      </c>
      <c r="Z5">
        <v>11420.71</v>
      </c>
      <c r="AA5">
        <v>12555.12</v>
      </c>
      <c r="AB5">
        <v>5936.12</v>
      </c>
      <c r="AC5">
        <v>7525.4629999999997</v>
      </c>
      <c r="AD5">
        <v>10413.040000000001</v>
      </c>
      <c r="AE5">
        <v>13532.32</v>
      </c>
      <c r="AF5">
        <v>17187.05</v>
      </c>
      <c r="AG5">
        <v>21082.78</v>
      </c>
      <c r="AH5">
        <v>25586.61</v>
      </c>
      <c r="AI5">
        <v>30848.76</v>
      </c>
      <c r="AJ5">
        <v>37230.980000000003</v>
      </c>
      <c r="AK5">
        <v>45207.83</v>
      </c>
      <c r="AL5">
        <v>55441.68</v>
      </c>
      <c r="AM5">
        <v>78650.8</v>
      </c>
      <c r="AN5">
        <v>109019.9</v>
      </c>
      <c r="AO5">
        <v>150636.6</v>
      </c>
      <c r="AP5">
        <v>212940.5</v>
      </c>
      <c r="AQ5">
        <v>304160.90000000002</v>
      </c>
      <c r="AR5">
        <v>416640.3</v>
      </c>
      <c r="AS5">
        <v>591449.9</v>
      </c>
      <c r="AT5">
        <v>673116.4</v>
      </c>
      <c r="AU5">
        <v>1008775</v>
      </c>
      <c r="AV5">
        <v>1258080</v>
      </c>
      <c r="AW5">
        <v>1444119</v>
      </c>
      <c r="AX5">
        <v>1670491</v>
      </c>
      <c r="AY5">
        <v>1785287</v>
      </c>
      <c r="AZ5">
        <v>1844204</v>
      </c>
      <c r="BA5">
        <v>1789290</v>
      </c>
      <c r="BB5">
        <v>1897425</v>
      </c>
      <c r="BC5">
        <v>1842373</v>
      </c>
      <c r="BD5">
        <v>1904785</v>
      </c>
      <c r="BE5">
        <v>1902256</v>
      </c>
      <c r="BF5">
        <v>1868158</v>
      </c>
      <c r="BG5">
        <v>1780670</v>
      </c>
      <c r="BH5">
        <v>1780986</v>
      </c>
      <c r="BI5">
        <v>1757048</v>
      </c>
      <c r="BJ5">
        <v>1743626</v>
      </c>
      <c r="BK5">
        <v>1697854</v>
      </c>
      <c r="BL5">
        <v>1678423</v>
      </c>
      <c r="BM5">
        <v>1630394</v>
      </c>
      <c r="BN5">
        <v>1644791</v>
      </c>
      <c r="BO5">
        <v>1663577</v>
      </c>
      <c r="BP5">
        <v>1654486</v>
      </c>
      <c r="BQ5">
        <v>1585244</v>
      </c>
      <c r="BR5">
        <v>1565248</v>
      </c>
      <c r="BS5">
        <v>1597189</v>
      </c>
      <c r="BT5">
        <v>1518984</v>
      </c>
      <c r="BU5">
        <v>1571274</v>
      </c>
      <c r="BV5">
        <v>1507773</v>
      </c>
      <c r="BW5">
        <v>1546247</v>
      </c>
    </row>
    <row r="6" spans="1:75" x14ac:dyDescent="0.25">
      <c r="A6">
        <v>3</v>
      </c>
      <c r="B6" s="15">
        <v>0</v>
      </c>
      <c r="C6" s="15">
        <v>0</v>
      </c>
      <c r="D6" s="15">
        <v>0</v>
      </c>
      <c r="E6" s="15">
        <v>0</v>
      </c>
      <c r="F6" s="15">
        <v>0</v>
      </c>
      <c r="G6">
        <v>279.6737</v>
      </c>
      <c r="H6">
        <v>903.55200000000002</v>
      </c>
      <c r="I6">
        <v>2455.8919999999998</v>
      </c>
      <c r="J6">
        <v>15356.51</v>
      </c>
      <c r="K6">
        <v>19621.560000000001</v>
      </c>
      <c r="L6">
        <v>25591.49</v>
      </c>
      <c r="M6">
        <v>27545.759999999998</v>
      </c>
      <c r="N6">
        <v>29649.119999999999</v>
      </c>
      <c r="O6">
        <v>31913.14</v>
      </c>
      <c r="P6">
        <v>34350.04</v>
      </c>
      <c r="Q6">
        <v>36973.199999999997</v>
      </c>
      <c r="R6">
        <v>39796.54</v>
      </c>
      <c r="S6">
        <v>42835.77</v>
      </c>
      <c r="T6">
        <v>46106.95</v>
      </c>
      <c r="U6">
        <v>54204.92</v>
      </c>
      <c r="V6">
        <v>62613.91</v>
      </c>
      <c r="W6">
        <v>72407.55</v>
      </c>
      <c r="X6">
        <v>82574.41</v>
      </c>
      <c r="Y6">
        <v>93125.06</v>
      </c>
      <c r="Z6">
        <v>104070.8</v>
      </c>
      <c r="AA6">
        <v>115424.3</v>
      </c>
      <c r="AB6">
        <v>4711.0969999999998</v>
      </c>
      <c r="AC6">
        <v>19228.25</v>
      </c>
      <c r="AD6">
        <v>21266.58</v>
      </c>
      <c r="AE6">
        <v>23379.84</v>
      </c>
      <c r="AF6">
        <v>25570.37</v>
      </c>
      <c r="AG6">
        <v>27840.71</v>
      </c>
      <c r="AH6">
        <v>30192.720000000001</v>
      </c>
      <c r="AI6">
        <v>32629.11</v>
      </c>
      <c r="AJ6">
        <v>35152.269999999997</v>
      </c>
      <c r="AK6">
        <v>37764.85</v>
      </c>
      <c r="AL6">
        <v>40469.17</v>
      </c>
      <c r="AM6">
        <v>43268.160000000003</v>
      </c>
      <c r="AN6">
        <v>46164.44</v>
      </c>
      <c r="AO6">
        <v>49160.82</v>
      </c>
      <c r="AP6">
        <v>52260.26</v>
      </c>
      <c r="AQ6">
        <v>55465.31</v>
      </c>
      <c r="AR6">
        <v>58779.59</v>
      </c>
      <c r="AS6">
        <v>62206.04</v>
      </c>
      <c r="AT6">
        <v>65747.69</v>
      </c>
      <c r="AU6">
        <v>69386.47</v>
      </c>
      <c r="AV6">
        <v>85275.14</v>
      </c>
      <c r="AW6">
        <v>102776.3</v>
      </c>
      <c r="AX6">
        <v>118394</v>
      </c>
      <c r="AY6">
        <v>113938.6</v>
      </c>
      <c r="AZ6">
        <v>131179.4</v>
      </c>
      <c r="BA6">
        <v>142705.5</v>
      </c>
      <c r="BB6">
        <v>175776.8</v>
      </c>
      <c r="BC6">
        <v>237449.5</v>
      </c>
      <c r="BD6">
        <v>231379.7</v>
      </c>
      <c r="BE6">
        <v>247000</v>
      </c>
      <c r="BF6">
        <v>262999.7</v>
      </c>
      <c r="BG6">
        <v>274000.40000000002</v>
      </c>
      <c r="BH6">
        <v>275000</v>
      </c>
      <c r="BI6">
        <v>275000</v>
      </c>
      <c r="BJ6">
        <v>276000.09999999998</v>
      </c>
      <c r="BK6">
        <v>276999.59999999998</v>
      </c>
      <c r="BL6">
        <v>275999.09999999998</v>
      </c>
      <c r="BM6">
        <v>270999.8</v>
      </c>
      <c r="BN6">
        <v>271930.7</v>
      </c>
      <c r="BO6">
        <v>279020.2</v>
      </c>
      <c r="BP6">
        <v>278330.5</v>
      </c>
      <c r="BQ6">
        <v>261579.5</v>
      </c>
      <c r="BR6">
        <v>256580.2</v>
      </c>
      <c r="BS6">
        <v>258080.1</v>
      </c>
      <c r="BT6">
        <v>247628.7</v>
      </c>
      <c r="BU6">
        <v>240968.9</v>
      </c>
      <c r="BV6">
        <v>237915.7</v>
      </c>
      <c r="BW6">
        <v>231903.9</v>
      </c>
    </row>
    <row r="7" spans="1:75" x14ac:dyDescent="0.25">
      <c r="A7">
        <v>4</v>
      </c>
      <c r="B7" s="15">
        <v>0</v>
      </c>
      <c r="C7" s="15">
        <v>0</v>
      </c>
      <c r="D7" s="15">
        <v>0</v>
      </c>
      <c r="E7" s="15">
        <v>0</v>
      </c>
      <c r="F7" s="15">
        <v>0</v>
      </c>
      <c r="G7">
        <v>364.62040000000002</v>
      </c>
      <c r="H7">
        <v>1254.04</v>
      </c>
      <c r="I7">
        <v>4329.5370000000003</v>
      </c>
      <c r="J7">
        <v>4682.857</v>
      </c>
      <c r="K7">
        <v>5044.2849999999999</v>
      </c>
      <c r="L7">
        <v>5324.0060000000003</v>
      </c>
      <c r="M7">
        <v>5819.8760000000002</v>
      </c>
      <c r="N7">
        <v>6352.5550000000003</v>
      </c>
      <c r="O7">
        <v>6943.2150000000001</v>
      </c>
      <c r="P7">
        <v>7600.2250000000004</v>
      </c>
      <c r="Q7">
        <v>8333.4140000000007</v>
      </c>
      <c r="R7">
        <v>9155.0869999999995</v>
      </c>
      <c r="S7">
        <v>10080.06</v>
      </c>
      <c r="T7">
        <v>11126.36</v>
      </c>
      <c r="U7">
        <v>13434.65</v>
      </c>
      <c r="V7">
        <v>15825.86</v>
      </c>
      <c r="W7">
        <v>17390.560000000001</v>
      </c>
      <c r="X7">
        <v>19178.25</v>
      </c>
      <c r="Y7">
        <v>21254.48</v>
      </c>
      <c r="Z7">
        <v>23712.33</v>
      </c>
      <c r="AA7">
        <v>26689.5</v>
      </c>
      <c r="AB7">
        <v>10873.12</v>
      </c>
      <c r="AC7">
        <v>8249.5249999999996</v>
      </c>
      <c r="AD7">
        <v>8428.7009999999991</v>
      </c>
      <c r="AE7">
        <v>8647.6389999999992</v>
      </c>
      <c r="AF7">
        <v>8913.69</v>
      </c>
      <c r="AG7">
        <v>9235.8580000000002</v>
      </c>
      <c r="AH7">
        <v>9625.2810000000009</v>
      </c>
      <c r="AI7">
        <v>10095.84</v>
      </c>
      <c r="AJ7">
        <v>10665</v>
      </c>
      <c r="AK7">
        <v>11423.93</v>
      </c>
      <c r="AL7">
        <v>12309.3</v>
      </c>
      <c r="AM7">
        <v>13348.97</v>
      </c>
      <c r="AN7">
        <v>14598.06</v>
      </c>
      <c r="AO7">
        <v>15964.03</v>
      </c>
      <c r="AP7">
        <v>18737.39</v>
      </c>
      <c r="AQ7">
        <v>20674.48</v>
      </c>
      <c r="AR7">
        <v>23207.54</v>
      </c>
      <c r="AS7">
        <v>25383.41</v>
      </c>
      <c r="AT7">
        <v>27756.05</v>
      </c>
      <c r="AU7">
        <v>30425.599999999999</v>
      </c>
      <c r="AV7">
        <v>33399.300000000003</v>
      </c>
      <c r="AW7">
        <v>35386.93</v>
      </c>
      <c r="AX7">
        <v>41285.910000000003</v>
      </c>
      <c r="AY7">
        <v>49144.7</v>
      </c>
      <c r="AZ7">
        <v>57112.639999999999</v>
      </c>
      <c r="BA7">
        <v>66987.23</v>
      </c>
      <c r="BB7">
        <v>85615.41</v>
      </c>
      <c r="BC7">
        <v>105949.8</v>
      </c>
      <c r="BD7">
        <v>117249.9</v>
      </c>
      <c r="BE7">
        <v>131770.1</v>
      </c>
      <c r="BF7">
        <v>140199.5</v>
      </c>
      <c r="BG7">
        <v>148721.79999999999</v>
      </c>
      <c r="BH7">
        <v>151341.70000000001</v>
      </c>
      <c r="BI7">
        <v>152101.1</v>
      </c>
      <c r="BJ7">
        <v>157051.29999999999</v>
      </c>
      <c r="BK7">
        <v>153379.6</v>
      </c>
      <c r="BL7">
        <v>152670</v>
      </c>
      <c r="BM7">
        <v>151990.1</v>
      </c>
      <c r="BN7">
        <v>154966.79999999999</v>
      </c>
      <c r="BO7">
        <v>149836.29999999999</v>
      </c>
      <c r="BP7">
        <v>153745.1</v>
      </c>
      <c r="BQ7">
        <v>151659.79999999999</v>
      </c>
      <c r="BR7">
        <v>151947.1</v>
      </c>
      <c r="BS7">
        <v>147737.20000000001</v>
      </c>
      <c r="BT7">
        <v>149186.20000000001</v>
      </c>
      <c r="BU7">
        <v>146943</v>
      </c>
      <c r="BV7">
        <v>145836.79999999999</v>
      </c>
      <c r="BW7">
        <v>144425.70000000001</v>
      </c>
    </row>
    <row r="8" spans="1:75" x14ac:dyDescent="0.25">
      <c r="A8">
        <v>5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>
        <v>84.592280000000002</v>
      </c>
      <c r="I8">
        <v>169.18610000000001</v>
      </c>
      <c r="J8">
        <v>338.37020000000001</v>
      </c>
      <c r="K8">
        <v>676.73940000000005</v>
      </c>
      <c r="L8">
        <v>1353.482</v>
      </c>
      <c r="M8">
        <v>1446.3720000000001</v>
      </c>
      <c r="N8">
        <v>1545.6479999999999</v>
      </c>
      <c r="O8">
        <v>1651.732</v>
      </c>
      <c r="P8">
        <v>1765.1</v>
      </c>
      <c r="Q8">
        <v>1886.25</v>
      </c>
      <c r="R8">
        <v>2015.7</v>
      </c>
      <c r="S8">
        <v>2154.0419999999999</v>
      </c>
      <c r="T8">
        <v>2301.9090000000001</v>
      </c>
      <c r="U8">
        <v>2342.703</v>
      </c>
      <c r="V8">
        <v>2384.0500000000002</v>
      </c>
      <c r="W8">
        <v>2641.1239999999998</v>
      </c>
      <c r="X8">
        <v>2898.194</v>
      </c>
      <c r="Y8">
        <v>3155.2840000000001</v>
      </c>
      <c r="Z8">
        <v>3412.3560000000002</v>
      </c>
      <c r="AA8">
        <v>3936.4360000000001</v>
      </c>
      <c r="AB8">
        <v>1044.848</v>
      </c>
      <c r="AC8">
        <v>1365.883</v>
      </c>
      <c r="AD8">
        <v>1483.5170000000001</v>
      </c>
      <c r="AE8">
        <v>1612.5229999999999</v>
      </c>
      <c r="AF8">
        <v>1752.963</v>
      </c>
      <c r="AG8">
        <v>1907.5</v>
      </c>
      <c r="AH8">
        <v>2079.2759999999998</v>
      </c>
      <c r="AI8">
        <v>2268.5549999999998</v>
      </c>
      <c r="AJ8">
        <v>2479.3679999999999</v>
      </c>
      <c r="AK8">
        <v>2715.5360000000001</v>
      </c>
      <c r="AL8">
        <v>2981.7710000000002</v>
      </c>
      <c r="AM8">
        <v>3284.11</v>
      </c>
      <c r="AN8">
        <v>4065.5540000000001</v>
      </c>
      <c r="AO8">
        <v>4992.8190000000004</v>
      </c>
      <c r="AP8">
        <v>6340.2849999999999</v>
      </c>
      <c r="AQ8">
        <v>7696.5389999999998</v>
      </c>
      <c r="AR8">
        <v>9063.0740000000005</v>
      </c>
      <c r="AS8">
        <v>10441.799999999999</v>
      </c>
      <c r="AT8">
        <v>11836.83</v>
      </c>
      <c r="AU8">
        <v>13168.15</v>
      </c>
      <c r="AV8">
        <v>16357.19</v>
      </c>
      <c r="AW8">
        <v>19819.39</v>
      </c>
      <c r="AX8">
        <v>24982.94</v>
      </c>
      <c r="AY8">
        <v>66679.09</v>
      </c>
      <c r="AZ8">
        <v>124892</v>
      </c>
      <c r="BA8">
        <v>182612.2</v>
      </c>
      <c r="BB8">
        <v>194082.2</v>
      </c>
      <c r="BC8">
        <v>283961</v>
      </c>
      <c r="BD8">
        <v>412592.8</v>
      </c>
      <c r="BE8">
        <v>528642.9</v>
      </c>
      <c r="BF8">
        <v>574084.80000000005</v>
      </c>
      <c r="BG8">
        <v>652007.19999999995</v>
      </c>
      <c r="BH8">
        <v>664655</v>
      </c>
      <c r="BI8">
        <v>666004.5</v>
      </c>
      <c r="BJ8">
        <v>673003.1</v>
      </c>
      <c r="BK8">
        <v>679999.2</v>
      </c>
      <c r="BL8">
        <v>685004.2</v>
      </c>
      <c r="BM8">
        <v>685004.7</v>
      </c>
      <c r="BN8">
        <v>685003.3</v>
      </c>
      <c r="BO8">
        <v>687005.1</v>
      </c>
      <c r="BP8">
        <v>685000.2</v>
      </c>
      <c r="BQ8">
        <v>774634.9</v>
      </c>
      <c r="BR8">
        <v>793733.6</v>
      </c>
      <c r="BS8">
        <v>796053.4</v>
      </c>
      <c r="BT8">
        <v>845332.2</v>
      </c>
      <c r="BU8">
        <v>881577.8</v>
      </c>
      <c r="BV8">
        <v>897916.2</v>
      </c>
      <c r="BW8">
        <v>931082</v>
      </c>
    </row>
    <row r="9" spans="1:75" x14ac:dyDescent="0.25">
      <c r="A9">
        <v>6</v>
      </c>
      <c r="B9" s="15">
        <v>0</v>
      </c>
      <c r="C9" s="15">
        <v>0</v>
      </c>
      <c r="D9" s="15">
        <v>0</v>
      </c>
      <c r="E9" s="15">
        <v>0</v>
      </c>
      <c r="F9">
        <v>277.57260000000002</v>
      </c>
      <c r="G9">
        <v>2536.2860000000001</v>
      </c>
      <c r="H9">
        <v>8753.74</v>
      </c>
      <c r="I9">
        <v>30863.06</v>
      </c>
      <c r="J9">
        <v>34109.769999999997</v>
      </c>
      <c r="K9">
        <v>37610.730000000003</v>
      </c>
      <c r="L9">
        <v>40333.230000000003</v>
      </c>
      <c r="M9">
        <v>42209.59</v>
      </c>
      <c r="N9">
        <v>44142.34</v>
      </c>
      <c r="O9">
        <v>46128.32</v>
      </c>
      <c r="P9">
        <v>48165.02</v>
      </c>
      <c r="Q9">
        <v>50245.89</v>
      </c>
      <c r="R9">
        <v>52363.41</v>
      </c>
      <c r="S9">
        <v>54507.55</v>
      </c>
      <c r="T9">
        <v>56663.77</v>
      </c>
      <c r="U9">
        <v>61001.78</v>
      </c>
      <c r="V9">
        <v>64920.93</v>
      </c>
      <c r="W9">
        <v>68917.179999999993</v>
      </c>
      <c r="X9">
        <v>72321.62</v>
      </c>
      <c r="Y9">
        <v>75088.52</v>
      </c>
      <c r="Z9">
        <v>77047.95</v>
      </c>
      <c r="AA9">
        <v>110201.1</v>
      </c>
      <c r="AB9">
        <v>74339.38</v>
      </c>
      <c r="AC9">
        <v>63795.79</v>
      </c>
      <c r="AD9">
        <v>67225.2</v>
      </c>
      <c r="AE9">
        <v>70785.3</v>
      </c>
      <c r="AF9">
        <v>74482.22</v>
      </c>
      <c r="AG9">
        <v>78325.22</v>
      </c>
      <c r="AH9">
        <v>82322.22</v>
      </c>
      <c r="AI9">
        <v>86483.45</v>
      </c>
      <c r="AJ9">
        <v>90818.880000000005</v>
      </c>
      <c r="AK9">
        <v>95341.91</v>
      </c>
      <c r="AL9">
        <v>100067.4</v>
      </c>
      <c r="AM9">
        <v>105011.1</v>
      </c>
      <c r="AN9">
        <v>97006.29</v>
      </c>
      <c r="AO9">
        <v>91971.4</v>
      </c>
      <c r="AP9">
        <v>101596.7</v>
      </c>
      <c r="AQ9">
        <v>110330.3</v>
      </c>
      <c r="AR9">
        <v>119844.4</v>
      </c>
      <c r="AS9">
        <v>128401.60000000001</v>
      </c>
      <c r="AT9">
        <v>132980.1</v>
      </c>
      <c r="AU9">
        <v>145111.9</v>
      </c>
      <c r="AV9">
        <v>162450.1</v>
      </c>
      <c r="AW9">
        <v>172671.3</v>
      </c>
      <c r="AX9">
        <v>223871</v>
      </c>
      <c r="AY9">
        <v>286929.8</v>
      </c>
      <c r="AZ9">
        <v>380189.9</v>
      </c>
      <c r="BA9">
        <v>401144.4</v>
      </c>
      <c r="BB9">
        <v>372457.1</v>
      </c>
      <c r="BC9">
        <v>402588.2</v>
      </c>
      <c r="BD9">
        <v>493779.7</v>
      </c>
      <c r="BE9">
        <v>516979.7</v>
      </c>
      <c r="BF9">
        <v>522642.5</v>
      </c>
      <c r="BG9">
        <v>544666.30000000005</v>
      </c>
      <c r="BH9">
        <v>540777.9</v>
      </c>
      <c r="BI9">
        <v>535660.9</v>
      </c>
      <c r="BJ9">
        <v>547636.4</v>
      </c>
      <c r="BK9">
        <v>559336.19999999995</v>
      </c>
      <c r="BL9">
        <v>556307.80000000005</v>
      </c>
      <c r="BM9">
        <v>570519.1</v>
      </c>
      <c r="BN9">
        <v>589304.80000000005</v>
      </c>
      <c r="BO9">
        <v>583255.1</v>
      </c>
      <c r="BP9">
        <v>577582.5</v>
      </c>
      <c r="BQ9">
        <v>652582.40000000002</v>
      </c>
      <c r="BR9">
        <v>664131.19999999995</v>
      </c>
      <c r="BS9">
        <v>683357.3</v>
      </c>
      <c r="BT9">
        <v>718208.2</v>
      </c>
      <c r="BU9">
        <v>752773</v>
      </c>
      <c r="BV9">
        <v>770537.2</v>
      </c>
      <c r="BW9">
        <v>802489</v>
      </c>
    </row>
    <row r="10" spans="1:75" x14ac:dyDescent="0.25">
      <c r="A10">
        <v>7</v>
      </c>
      <c r="B10" s="15">
        <v>0</v>
      </c>
      <c r="C10" s="15">
        <v>0</v>
      </c>
      <c r="D10" s="15">
        <v>0</v>
      </c>
      <c r="E10">
        <v>77.117729999999995</v>
      </c>
      <c r="F10">
        <v>1649.184</v>
      </c>
      <c r="G10">
        <v>7752.6850000000004</v>
      </c>
      <c r="H10">
        <v>41174.300000000003</v>
      </c>
      <c r="I10">
        <v>52995.77</v>
      </c>
      <c r="J10">
        <v>47605.9</v>
      </c>
      <c r="K10">
        <v>57814.74</v>
      </c>
      <c r="L10">
        <v>74399.64</v>
      </c>
      <c r="M10">
        <v>76322.960000000006</v>
      </c>
      <c r="N10">
        <v>78129.11</v>
      </c>
      <c r="O10">
        <v>73687.710000000006</v>
      </c>
      <c r="P10">
        <v>69436.38</v>
      </c>
      <c r="Q10">
        <v>65320.18</v>
      </c>
      <c r="R10">
        <v>61513.55</v>
      </c>
      <c r="S10">
        <v>62348.21</v>
      </c>
      <c r="T10">
        <v>64693.64</v>
      </c>
      <c r="U10">
        <v>68107.33</v>
      </c>
      <c r="V10">
        <v>71032.69</v>
      </c>
      <c r="W10">
        <v>62612.75</v>
      </c>
      <c r="X10">
        <v>56538.63</v>
      </c>
      <c r="Y10">
        <v>57447.93</v>
      </c>
      <c r="Z10">
        <v>49444.39</v>
      </c>
      <c r="AA10">
        <v>46716.15</v>
      </c>
      <c r="AB10">
        <v>59714.26</v>
      </c>
      <c r="AC10">
        <v>47178.71</v>
      </c>
      <c r="AD10">
        <v>47404.82</v>
      </c>
      <c r="AE10">
        <v>48289.09</v>
      </c>
      <c r="AF10">
        <v>49176.66</v>
      </c>
      <c r="AG10">
        <v>50068.43</v>
      </c>
      <c r="AH10">
        <v>50965.43</v>
      </c>
      <c r="AI10">
        <v>51868.83</v>
      </c>
      <c r="AJ10">
        <v>52779.55</v>
      </c>
      <c r="AK10">
        <v>53699.05</v>
      </c>
      <c r="AL10">
        <v>54629.43</v>
      </c>
      <c r="AM10">
        <v>55572.959999999999</v>
      </c>
      <c r="AN10">
        <v>57188.37</v>
      </c>
      <c r="AO10">
        <v>59345.06</v>
      </c>
      <c r="AP10">
        <v>66236.160000000003</v>
      </c>
      <c r="AQ10">
        <v>73083.44</v>
      </c>
      <c r="AR10">
        <v>79896.100000000006</v>
      </c>
      <c r="AS10">
        <v>85497.04</v>
      </c>
      <c r="AT10">
        <v>92644.21</v>
      </c>
      <c r="AU10">
        <v>99895.77</v>
      </c>
      <c r="AV10">
        <v>109453.5</v>
      </c>
      <c r="AW10">
        <v>119090.8</v>
      </c>
      <c r="AX10">
        <v>127615.6</v>
      </c>
      <c r="AY10">
        <v>136030.29999999999</v>
      </c>
      <c r="AZ10">
        <v>145076.20000000001</v>
      </c>
      <c r="BA10">
        <v>159357.4</v>
      </c>
      <c r="BB10">
        <v>182481.3</v>
      </c>
      <c r="BC10">
        <v>228238.9</v>
      </c>
      <c r="BD10">
        <v>238459.8</v>
      </c>
      <c r="BE10">
        <v>247649.8</v>
      </c>
      <c r="BF10">
        <v>267310.09999999998</v>
      </c>
      <c r="BG10">
        <v>282745.90000000002</v>
      </c>
      <c r="BH10">
        <v>279297.2</v>
      </c>
      <c r="BI10">
        <v>279707.2</v>
      </c>
      <c r="BJ10">
        <v>286094.40000000002</v>
      </c>
      <c r="BK10">
        <v>278449.59999999998</v>
      </c>
      <c r="BL10">
        <v>278559.7</v>
      </c>
      <c r="BM10">
        <v>278520.3</v>
      </c>
      <c r="BN10">
        <v>278729.5</v>
      </c>
      <c r="BO10">
        <v>280380.5</v>
      </c>
      <c r="BP10">
        <v>281650</v>
      </c>
      <c r="BQ10">
        <v>283072.8</v>
      </c>
      <c r="BR10">
        <v>284286.5</v>
      </c>
      <c r="BS10">
        <v>287839.40000000002</v>
      </c>
      <c r="BT10">
        <v>288712.59999999998</v>
      </c>
      <c r="BU10">
        <v>290780</v>
      </c>
      <c r="BV10">
        <v>292891.2</v>
      </c>
      <c r="BW10">
        <v>294946.7</v>
      </c>
    </row>
    <row r="11" spans="1:75" x14ac:dyDescent="0.25">
      <c r="A11">
        <v>8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>
        <v>366.36410000000001</v>
      </c>
      <c r="H11">
        <v>1551.684</v>
      </c>
      <c r="I11">
        <v>6569.7349999999997</v>
      </c>
      <c r="J11">
        <v>9407.0210000000006</v>
      </c>
      <c r="K11">
        <v>13502.61</v>
      </c>
      <c r="L11">
        <v>19451.310000000001</v>
      </c>
      <c r="M11">
        <v>22834.19</v>
      </c>
      <c r="N11">
        <v>26951.48</v>
      </c>
      <c r="O11">
        <v>31998.29</v>
      </c>
      <c r="P11">
        <v>38224.300000000003</v>
      </c>
      <c r="Q11">
        <v>45952.480000000003</v>
      </c>
      <c r="R11">
        <v>55605.73</v>
      </c>
      <c r="S11">
        <v>67735.59</v>
      </c>
      <c r="T11">
        <v>83064.009999999995</v>
      </c>
      <c r="U11">
        <v>95205.77</v>
      </c>
      <c r="V11">
        <v>107892.4</v>
      </c>
      <c r="W11">
        <v>119248.3</v>
      </c>
      <c r="X11">
        <v>131310.29999999999</v>
      </c>
      <c r="Y11">
        <v>148193.4</v>
      </c>
      <c r="Z11">
        <v>166879.79999999999</v>
      </c>
      <c r="AA11">
        <v>186348.4</v>
      </c>
      <c r="AB11">
        <v>218832.6</v>
      </c>
      <c r="AC11">
        <v>257890.2</v>
      </c>
      <c r="AD11">
        <v>259385.3</v>
      </c>
      <c r="AE11">
        <v>260438.3</v>
      </c>
      <c r="AF11">
        <v>261665.9</v>
      </c>
      <c r="AG11">
        <v>263074.90000000002</v>
      </c>
      <c r="AH11">
        <v>264672.59999999998</v>
      </c>
      <c r="AI11">
        <v>266466.40000000002</v>
      </c>
      <c r="AJ11">
        <v>268467.8</v>
      </c>
      <c r="AK11">
        <v>270697.40000000002</v>
      </c>
      <c r="AL11">
        <v>273166.8</v>
      </c>
      <c r="AM11">
        <v>275906.59999999998</v>
      </c>
      <c r="AN11">
        <v>278941.90000000002</v>
      </c>
      <c r="AO11">
        <v>282430.90000000002</v>
      </c>
      <c r="AP11">
        <v>286293.2</v>
      </c>
      <c r="AQ11">
        <v>290597.90000000002</v>
      </c>
      <c r="AR11">
        <v>295429.7</v>
      </c>
      <c r="AS11">
        <v>300896.09999999998</v>
      </c>
      <c r="AT11">
        <v>307639.90000000002</v>
      </c>
      <c r="AU11">
        <v>315416.59999999998</v>
      </c>
      <c r="AV11">
        <v>324589.09999999998</v>
      </c>
      <c r="AW11">
        <v>335949.8</v>
      </c>
      <c r="AX11">
        <v>351581.5</v>
      </c>
      <c r="AY11">
        <v>370430.7</v>
      </c>
      <c r="AZ11">
        <v>400253.5</v>
      </c>
      <c r="BA11">
        <v>456709.6</v>
      </c>
      <c r="BB11">
        <v>587054.30000000005</v>
      </c>
      <c r="BC11">
        <v>766931.6</v>
      </c>
      <c r="BD11">
        <v>824559.2</v>
      </c>
      <c r="BE11">
        <v>862558.1</v>
      </c>
      <c r="BF11">
        <v>931790.4</v>
      </c>
      <c r="BG11">
        <v>1034199</v>
      </c>
      <c r="BH11">
        <v>1043914</v>
      </c>
      <c r="BI11">
        <v>1073732</v>
      </c>
      <c r="BJ11">
        <v>1092450</v>
      </c>
      <c r="BK11">
        <v>1103868</v>
      </c>
      <c r="BL11">
        <v>1141578</v>
      </c>
      <c r="BM11">
        <v>1166076</v>
      </c>
      <c r="BN11">
        <v>1178336</v>
      </c>
      <c r="BO11">
        <v>1194444</v>
      </c>
      <c r="BP11">
        <v>1170110</v>
      </c>
      <c r="BQ11">
        <v>1220460</v>
      </c>
      <c r="BR11">
        <v>1243506</v>
      </c>
      <c r="BS11">
        <v>1264482</v>
      </c>
      <c r="BT11">
        <v>1282649</v>
      </c>
      <c r="BU11">
        <v>1316974</v>
      </c>
      <c r="BV11">
        <v>1335265</v>
      </c>
      <c r="BW11">
        <v>1359363</v>
      </c>
    </row>
    <row r="12" spans="1:75" x14ac:dyDescent="0.25">
      <c r="A12">
        <v>9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>
        <v>229.73660000000001</v>
      </c>
      <c r="H12">
        <v>1058.6500000000001</v>
      </c>
      <c r="I12">
        <v>4924.8140000000003</v>
      </c>
      <c r="J12">
        <v>7928.4939999999997</v>
      </c>
      <c r="K12">
        <v>12907.83</v>
      </c>
      <c r="L12">
        <v>21211.61</v>
      </c>
      <c r="M12">
        <v>22670.39</v>
      </c>
      <c r="N12">
        <v>24346.38</v>
      </c>
      <c r="O12">
        <v>26291.040000000001</v>
      </c>
      <c r="P12">
        <v>28568.43</v>
      </c>
      <c r="Q12">
        <v>31262.62</v>
      </c>
      <c r="R12">
        <v>34483.879999999997</v>
      </c>
      <c r="S12">
        <v>38381.480000000003</v>
      </c>
      <c r="T12">
        <v>43165.26</v>
      </c>
      <c r="U12">
        <v>46639.71</v>
      </c>
      <c r="V12">
        <v>50116.54</v>
      </c>
      <c r="W12">
        <v>53357.31</v>
      </c>
      <c r="X12">
        <v>56592.160000000003</v>
      </c>
      <c r="Y12">
        <v>61363.61</v>
      </c>
      <c r="Z12">
        <v>66136.25</v>
      </c>
      <c r="AA12">
        <v>71262.95</v>
      </c>
      <c r="AB12">
        <v>77805.649999999994</v>
      </c>
      <c r="AC12">
        <v>84349.27</v>
      </c>
      <c r="AD12">
        <v>85460.27</v>
      </c>
      <c r="AE12">
        <v>86396</v>
      </c>
      <c r="AF12">
        <v>87370.82</v>
      </c>
      <c r="AG12">
        <v>88389.38</v>
      </c>
      <c r="AH12">
        <v>89454.94</v>
      </c>
      <c r="AI12">
        <v>90574.84</v>
      </c>
      <c r="AJ12">
        <v>91754.82</v>
      </c>
      <c r="AK12">
        <v>93003.79</v>
      </c>
      <c r="AL12">
        <v>94337.21</v>
      </c>
      <c r="AM12">
        <v>95757.98</v>
      </c>
      <c r="AN12">
        <v>100523.9</v>
      </c>
      <c r="AO12">
        <v>102193.1</v>
      </c>
      <c r="AP12">
        <v>109662.9</v>
      </c>
      <c r="AQ12">
        <v>117186.9</v>
      </c>
      <c r="AR12">
        <v>124862.8</v>
      </c>
      <c r="AS12">
        <v>132890.20000000001</v>
      </c>
      <c r="AT12">
        <v>141147</v>
      </c>
      <c r="AU12">
        <v>149735.4</v>
      </c>
      <c r="AV12">
        <v>158794.5</v>
      </c>
      <c r="AW12">
        <v>168554.7</v>
      </c>
      <c r="AX12">
        <v>179284.7</v>
      </c>
      <c r="AY12">
        <v>191814.7</v>
      </c>
      <c r="AZ12">
        <v>207203.1</v>
      </c>
      <c r="BA12">
        <v>229092.9</v>
      </c>
      <c r="BB12">
        <v>276888.09999999998</v>
      </c>
      <c r="BC12">
        <v>349813.3</v>
      </c>
      <c r="BD12">
        <v>393189.2</v>
      </c>
      <c r="BE12">
        <v>426057.8</v>
      </c>
      <c r="BF12">
        <v>436758.8</v>
      </c>
      <c r="BG12">
        <v>475794.2</v>
      </c>
      <c r="BH12">
        <v>489200.9</v>
      </c>
      <c r="BI12">
        <v>487395.4</v>
      </c>
      <c r="BJ12">
        <v>517621.6</v>
      </c>
      <c r="BK12">
        <v>536175.1</v>
      </c>
      <c r="BL12">
        <v>557003.4</v>
      </c>
      <c r="BM12">
        <v>559933</v>
      </c>
      <c r="BN12">
        <v>570320</v>
      </c>
      <c r="BO12">
        <v>560715.4</v>
      </c>
      <c r="BP12">
        <v>585756.5</v>
      </c>
      <c r="BQ12">
        <v>585406.1</v>
      </c>
      <c r="BR12">
        <v>604725.19999999995</v>
      </c>
      <c r="BS12">
        <v>647943.69999999995</v>
      </c>
      <c r="BT12">
        <v>654938.30000000005</v>
      </c>
      <c r="BU12">
        <v>676031.7</v>
      </c>
      <c r="BV12">
        <v>703246.9</v>
      </c>
      <c r="BW12">
        <v>724917.2</v>
      </c>
    </row>
    <row r="13" spans="1:75" x14ac:dyDescent="0.25">
      <c r="A13">
        <v>10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0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  <c r="R13" s="15">
        <v>0</v>
      </c>
      <c r="S13" s="15">
        <v>0</v>
      </c>
      <c r="T13" s="15">
        <v>0</v>
      </c>
      <c r="U13" s="15">
        <v>0</v>
      </c>
      <c r="V13" s="15">
        <v>0</v>
      </c>
      <c r="W13" s="15">
        <v>0</v>
      </c>
      <c r="X13" s="15">
        <v>0</v>
      </c>
      <c r="Y13" s="15">
        <v>0</v>
      </c>
      <c r="Z13" s="15">
        <v>0</v>
      </c>
      <c r="AA13">
        <v>0.10606309999999999</v>
      </c>
      <c r="AB13">
        <v>1108.874</v>
      </c>
      <c r="AC13">
        <v>3167.9650000000001</v>
      </c>
      <c r="AD13">
        <v>6216.0140000000001</v>
      </c>
      <c r="AE13">
        <v>6097.549</v>
      </c>
      <c r="AF13">
        <v>5978.9889999999996</v>
      </c>
      <c r="AG13">
        <v>5860.4290000000001</v>
      </c>
      <c r="AH13">
        <v>5741.81</v>
      </c>
      <c r="AI13">
        <v>5623.143</v>
      </c>
      <c r="AJ13">
        <v>5504.4309999999996</v>
      </c>
      <c r="AK13">
        <v>5385.6670000000004</v>
      </c>
      <c r="AL13">
        <v>5266.8459999999995</v>
      </c>
      <c r="AM13">
        <v>5147.9859999999999</v>
      </c>
      <c r="AN13">
        <v>5029.085</v>
      </c>
      <c r="AO13">
        <v>4910.134</v>
      </c>
      <c r="AP13">
        <v>4791.1239999999998</v>
      </c>
      <c r="AQ13">
        <v>4672.0780000000004</v>
      </c>
      <c r="AR13">
        <v>5500.5060000000003</v>
      </c>
      <c r="AS13">
        <v>6782.7120000000004</v>
      </c>
      <c r="AT13">
        <v>8998.0750000000007</v>
      </c>
      <c r="AU13">
        <v>17811.13</v>
      </c>
      <c r="AV13">
        <v>21867.24</v>
      </c>
      <c r="AW13">
        <v>30505.919999999998</v>
      </c>
      <c r="AX13">
        <v>40931.58</v>
      </c>
      <c r="AY13">
        <v>50662.01</v>
      </c>
      <c r="AZ13">
        <v>63074.41</v>
      </c>
      <c r="BA13">
        <v>76523.53</v>
      </c>
      <c r="BB13">
        <v>101272.9</v>
      </c>
      <c r="BC13">
        <v>128781</v>
      </c>
      <c r="BD13">
        <v>132120.6</v>
      </c>
      <c r="BE13">
        <v>132541.29999999999</v>
      </c>
      <c r="BF13">
        <v>143001.79999999999</v>
      </c>
      <c r="BG13">
        <v>157121.4</v>
      </c>
      <c r="BH13">
        <v>157121</v>
      </c>
      <c r="BI13">
        <v>157121</v>
      </c>
      <c r="BJ13">
        <v>157120.79999999999</v>
      </c>
      <c r="BK13">
        <v>156501.20000000001</v>
      </c>
      <c r="BL13">
        <v>156501.1</v>
      </c>
      <c r="BM13">
        <v>154501</v>
      </c>
      <c r="BN13">
        <v>154501</v>
      </c>
      <c r="BO13">
        <v>154501.29999999999</v>
      </c>
      <c r="BP13">
        <v>153001.29999999999</v>
      </c>
      <c r="BQ13">
        <v>129631.2</v>
      </c>
      <c r="BR13">
        <v>124461.4</v>
      </c>
      <c r="BS13">
        <v>124131</v>
      </c>
      <c r="BT13">
        <v>110361.3</v>
      </c>
      <c r="BU13">
        <v>101083.1</v>
      </c>
      <c r="BV13">
        <v>96574.77</v>
      </c>
      <c r="BW13">
        <v>87676.3</v>
      </c>
    </row>
    <row r="14" spans="1:75" x14ac:dyDescent="0.25">
      <c r="A14">
        <v>11</v>
      </c>
      <c r="B14" s="15">
        <v>0</v>
      </c>
      <c r="C14" s="15">
        <v>0</v>
      </c>
      <c r="D14" s="15">
        <v>0</v>
      </c>
      <c r="E14">
        <v>94.109729999999999</v>
      </c>
      <c r="F14">
        <v>1919.2909999999999</v>
      </c>
      <c r="G14">
        <v>2986.19</v>
      </c>
      <c r="H14">
        <v>6745.5389999999998</v>
      </c>
      <c r="I14">
        <v>18753.62</v>
      </c>
      <c r="J14">
        <v>45335.360000000001</v>
      </c>
      <c r="K14">
        <v>99690.99</v>
      </c>
      <c r="L14">
        <v>268043.40000000002</v>
      </c>
      <c r="M14">
        <v>283964.79999999999</v>
      </c>
      <c r="N14">
        <v>282862.09999999998</v>
      </c>
      <c r="O14">
        <v>259673.2</v>
      </c>
      <c r="P14">
        <v>233738.4</v>
      </c>
      <c r="Q14">
        <v>189967.6</v>
      </c>
      <c r="R14">
        <v>152804.6</v>
      </c>
      <c r="S14">
        <v>168421.6</v>
      </c>
      <c r="T14">
        <v>193243.6</v>
      </c>
      <c r="U14">
        <v>229112.3</v>
      </c>
      <c r="V14">
        <v>261039</v>
      </c>
      <c r="W14">
        <v>333731.90000000002</v>
      </c>
      <c r="X14">
        <v>462419.3</v>
      </c>
      <c r="Y14">
        <v>594004.69999999995</v>
      </c>
      <c r="Z14">
        <v>382774.8</v>
      </c>
      <c r="AA14">
        <v>481311.5</v>
      </c>
      <c r="AB14">
        <v>566059.30000000005</v>
      </c>
      <c r="AC14">
        <v>606386.1</v>
      </c>
      <c r="AD14">
        <v>622726.1</v>
      </c>
      <c r="AE14">
        <v>634596.4</v>
      </c>
      <c r="AF14">
        <v>646902.80000000005</v>
      </c>
      <c r="AG14">
        <v>659151.19999999995</v>
      </c>
      <c r="AH14">
        <v>693584.6</v>
      </c>
      <c r="AI14">
        <v>703454</v>
      </c>
      <c r="AJ14">
        <v>712662.2</v>
      </c>
      <c r="AK14">
        <v>722652.1</v>
      </c>
      <c r="AL14">
        <v>730800.6</v>
      </c>
      <c r="AM14">
        <v>744265.8</v>
      </c>
      <c r="AN14">
        <v>756077.7</v>
      </c>
      <c r="AO14">
        <v>786683.9</v>
      </c>
      <c r="AP14">
        <v>808076.9</v>
      </c>
      <c r="AQ14">
        <v>845793.9</v>
      </c>
      <c r="AR14">
        <v>889305.59999999998</v>
      </c>
      <c r="AS14">
        <v>896691.5</v>
      </c>
      <c r="AT14">
        <v>921665</v>
      </c>
      <c r="AU14">
        <v>940364.9</v>
      </c>
      <c r="AV14">
        <v>954847.1</v>
      </c>
      <c r="AW14">
        <v>989877.8</v>
      </c>
      <c r="AX14">
        <v>1008273</v>
      </c>
      <c r="AY14">
        <v>1007144</v>
      </c>
      <c r="AZ14">
        <v>1023373</v>
      </c>
      <c r="BA14">
        <v>1033399</v>
      </c>
      <c r="BB14">
        <v>1018054</v>
      </c>
      <c r="BC14">
        <v>996693.1</v>
      </c>
      <c r="BD14">
        <v>950651</v>
      </c>
      <c r="BE14">
        <v>914930.1</v>
      </c>
      <c r="BF14">
        <v>902642.7</v>
      </c>
      <c r="BG14">
        <v>859347.1</v>
      </c>
      <c r="BH14">
        <v>853674.5</v>
      </c>
      <c r="BI14">
        <v>848053.4</v>
      </c>
      <c r="BJ14">
        <v>832721.9</v>
      </c>
      <c r="BK14">
        <v>840407.2</v>
      </c>
      <c r="BL14">
        <v>825204.9</v>
      </c>
      <c r="BM14">
        <v>831980.2</v>
      </c>
      <c r="BN14">
        <v>822968.8</v>
      </c>
      <c r="BO14">
        <v>831789.4</v>
      </c>
      <c r="BP14">
        <v>825960.3</v>
      </c>
      <c r="BQ14">
        <v>824560.9</v>
      </c>
      <c r="BR14">
        <v>819841.4</v>
      </c>
      <c r="BS14">
        <v>821685.6</v>
      </c>
      <c r="BT14">
        <v>813441.8</v>
      </c>
      <c r="BU14">
        <v>809490.8</v>
      </c>
      <c r="BV14">
        <v>804127.3</v>
      </c>
      <c r="BW14">
        <v>798106.1</v>
      </c>
    </row>
    <row r="15" spans="1:75" x14ac:dyDescent="0.25">
      <c r="A15">
        <v>12</v>
      </c>
      <c r="B15" s="15">
        <v>0</v>
      </c>
      <c r="C15" s="15">
        <v>0</v>
      </c>
      <c r="D15" s="15">
        <v>0</v>
      </c>
      <c r="E15">
        <v>7.3145170000000004</v>
      </c>
      <c r="F15">
        <v>36.572589999999998</v>
      </c>
      <c r="G15">
        <v>687.30269999999996</v>
      </c>
      <c r="H15">
        <v>3431.721</v>
      </c>
      <c r="I15">
        <v>13889.81</v>
      </c>
      <c r="J15">
        <v>27009.03</v>
      </c>
      <c r="K15">
        <v>43929.52</v>
      </c>
      <c r="L15">
        <v>65578.02</v>
      </c>
      <c r="M15">
        <v>68597.679999999993</v>
      </c>
      <c r="N15">
        <v>70128.740000000005</v>
      </c>
      <c r="O15">
        <v>67091.240000000005</v>
      </c>
      <c r="P15">
        <v>64622.720000000001</v>
      </c>
      <c r="Q15">
        <v>62093.18</v>
      </c>
      <c r="R15">
        <v>59615.59</v>
      </c>
      <c r="S15">
        <v>62553.22</v>
      </c>
      <c r="T15">
        <v>65263.27</v>
      </c>
      <c r="U15">
        <v>71387.7</v>
      </c>
      <c r="V15">
        <v>77021.97</v>
      </c>
      <c r="W15">
        <v>84340.38</v>
      </c>
      <c r="X15">
        <v>112662.5</v>
      </c>
      <c r="Y15">
        <v>130501.5</v>
      </c>
      <c r="Z15">
        <v>109458.7</v>
      </c>
      <c r="AA15">
        <v>131705</v>
      </c>
      <c r="AB15">
        <v>149236.6</v>
      </c>
      <c r="AC15">
        <v>155589.5</v>
      </c>
      <c r="AD15">
        <v>166883.6</v>
      </c>
      <c r="AE15">
        <v>174727.1</v>
      </c>
      <c r="AF15">
        <v>182855.9</v>
      </c>
      <c r="AG15">
        <v>191290.5</v>
      </c>
      <c r="AH15">
        <v>200049.6</v>
      </c>
      <c r="AI15">
        <v>209158.1</v>
      </c>
      <c r="AJ15">
        <v>218636.3</v>
      </c>
      <c r="AK15">
        <v>228502.9</v>
      </c>
      <c r="AL15">
        <v>238786.1</v>
      </c>
      <c r="AM15">
        <v>249509</v>
      </c>
      <c r="AN15">
        <v>260734.6</v>
      </c>
      <c r="AO15">
        <v>272494.09999999998</v>
      </c>
      <c r="AP15">
        <v>293542.90000000002</v>
      </c>
      <c r="AQ15">
        <v>313692.90000000002</v>
      </c>
      <c r="AR15">
        <v>333813.7</v>
      </c>
      <c r="AS15">
        <v>361395.3</v>
      </c>
      <c r="AT15">
        <v>387611.7</v>
      </c>
      <c r="AU15">
        <v>423026.8</v>
      </c>
      <c r="AV15">
        <v>457114.3</v>
      </c>
      <c r="AW15">
        <v>481035.8</v>
      </c>
      <c r="AX15">
        <v>510041.1</v>
      </c>
      <c r="AY15">
        <v>499139.6</v>
      </c>
      <c r="AZ15">
        <v>548179.19999999995</v>
      </c>
      <c r="BA15">
        <v>550280.19999999995</v>
      </c>
      <c r="BB15">
        <v>534392.19999999995</v>
      </c>
      <c r="BC15">
        <v>568180.80000000005</v>
      </c>
      <c r="BD15">
        <v>556908.19999999995</v>
      </c>
      <c r="BE15">
        <v>542226.6</v>
      </c>
      <c r="BF15">
        <v>531839.19999999995</v>
      </c>
      <c r="BG15">
        <v>498665.6</v>
      </c>
      <c r="BH15">
        <v>478437.2</v>
      </c>
      <c r="BI15">
        <v>469365.6</v>
      </c>
      <c r="BJ15">
        <v>462642.2</v>
      </c>
      <c r="BK15">
        <v>458893.2</v>
      </c>
      <c r="BL15">
        <v>459623.2</v>
      </c>
      <c r="BM15">
        <v>460101.7</v>
      </c>
      <c r="BN15">
        <v>456007.2</v>
      </c>
      <c r="BO15">
        <v>456369.8</v>
      </c>
      <c r="BP15">
        <v>458403.4</v>
      </c>
      <c r="BQ15">
        <v>448522.1</v>
      </c>
      <c r="BR15">
        <v>449256.7</v>
      </c>
      <c r="BS15">
        <v>447019.8</v>
      </c>
      <c r="BT15">
        <v>443559.1</v>
      </c>
      <c r="BU15">
        <v>439998.1</v>
      </c>
      <c r="BV15">
        <v>438849</v>
      </c>
      <c r="BW15">
        <v>435386.2</v>
      </c>
    </row>
    <row r="16" spans="1:75" x14ac:dyDescent="0.25">
      <c r="A16">
        <v>13</v>
      </c>
      <c r="B16" s="15">
        <v>0</v>
      </c>
      <c r="C16" s="15">
        <v>0</v>
      </c>
      <c r="D16" s="15">
        <v>0</v>
      </c>
      <c r="E16">
        <v>873.01279999999997</v>
      </c>
      <c r="F16">
        <v>2619.0410000000002</v>
      </c>
      <c r="G16">
        <v>16587.169999999998</v>
      </c>
      <c r="H16">
        <v>27179.19</v>
      </c>
      <c r="I16">
        <v>36990.43</v>
      </c>
      <c r="J16">
        <v>71066.460000000006</v>
      </c>
      <c r="K16">
        <v>101198.9</v>
      </c>
      <c r="L16">
        <v>125282.3</v>
      </c>
      <c r="M16">
        <v>134426.1</v>
      </c>
      <c r="N16">
        <v>143322.79999999999</v>
      </c>
      <c r="O16">
        <v>131796.6</v>
      </c>
      <c r="P16">
        <v>120416.6</v>
      </c>
      <c r="Q16">
        <v>109189.5</v>
      </c>
      <c r="R16">
        <v>98104.88</v>
      </c>
      <c r="S16">
        <v>106466</v>
      </c>
      <c r="T16">
        <v>114451.2</v>
      </c>
      <c r="U16">
        <v>124374.8</v>
      </c>
      <c r="V16">
        <v>133775.6</v>
      </c>
      <c r="W16">
        <v>96159.52</v>
      </c>
      <c r="X16">
        <v>111008.6</v>
      </c>
      <c r="Y16">
        <v>124824.3</v>
      </c>
      <c r="Z16">
        <v>97997.88</v>
      </c>
      <c r="AA16">
        <v>102285.1</v>
      </c>
      <c r="AB16">
        <v>125789.2</v>
      </c>
      <c r="AC16">
        <v>127117.2</v>
      </c>
      <c r="AD16">
        <v>127840.9</v>
      </c>
      <c r="AE16">
        <v>128896.1</v>
      </c>
      <c r="AF16">
        <v>129931</v>
      </c>
      <c r="AG16">
        <v>130942.1</v>
      </c>
      <c r="AH16">
        <v>131926.5</v>
      </c>
      <c r="AI16">
        <v>132879.9</v>
      </c>
      <c r="AJ16">
        <v>133798.70000000001</v>
      </c>
      <c r="AK16">
        <v>134677.20000000001</v>
      </c>
      <c r="AL16">
        <v>135510.20000000001</v>
      </c>
      <c r="AM16">
        <v>136291.20000000001</v>
      </c>
      <c r="AN16">
        <v>137012.5</v>
      </c>
      <c r="AO16">
        <v>137666.20000000001</v>
      </c>
      <c r="AP16">
        <v>141397.5</v>
      </c>
      <c r="AQ16">
        <v>144672.9</v>
      </c>
      <c r="AR16">
        <v>147910.20000000001</v>
      </c>
      <c r="AS16">
        <v>151083.1</v>
      </c>
      <c r="AT16">
        <v>154160.6</v>
      </c>
      <c r="AU16">
        <v>155201</v>
      </c>
      <c r="AV16">
        <v>155774.39999999999</v>
      </c>
      <c r="AW16">
        <v>156043.29999999999</v>
      </c>
      <c r="AX16">
        <v>155912</v>
      </c>
      <c r="AY16">
        <v>167132.20000000001</v>
      </c>
      <c r="AZ16">
        <v>180225.4</v>
      </c>
      <c r="BA16">
        <v>207684.6</v>
      </c>
      <c r="BB16">
        <v>223632.1</v>
      </c>
      <c r="BC16">
        <v>251670.5</v>
      </c>
      <c r="BD16">
        <v>273780</v>
      </c>
      <c r="BE16">
        <v>284789.3</v>
      </c>
      <c r="BF16">
        <v>276769.90000000002</v>
      </c>
      <c r="BG16">
        <v>263790.09999999998</v>
      </c>
      <c r="BH16">
        <v>263509.8</v>
      </c>
      <c r="BI16">
        <v>265789.7</v>
      </c>
      <c r="BJ16">
        <v>260269.9</v>
      </c>
      <c r="BK16">
        <v>265930.40000000002</v>
      </c>
      <c r="BL16">
        <v>266059.8</v>
      </c>
      <c r="BM16">
        <v>258759.2</v>
      </c>
      <c r="BN16">
        <v>248880.2</v>
      </c>
      <c r="BO16">
        <v>245050.5</v>
      </c>
      <c r="BP16">
        <v>242940.4</v>
      </c>
      <c r="BQ16">
        <v>243950.4</v>
      </c>
      <c r="BR16">
        <v>236299.6</v>
      </c>
      <c r="BS16">
        <v>237899.6</v>
      </c>
      <c r="BT16">
        <v>234946</v>
      </c>
      <c r="BU16">
        <v>232595.5</v>
      </c>
      <c r="BV16">
        <v>229919.6</v>
      </c>
      <c r="BW16">
        <v>228912.7</v>
      </c>
    </row>
    <row r="17" spans="1:75" x14ac:dyDescent="0.25">
      <c r="A17">
        <v>14</v>
      </c>
      <c r="B17" s="15">
        <v>0</v>
      </c>
      <c r="C17" s="15">
        <v>0</v>
      </c>
      <c r="D17" s="15">
        <v>0</v>
      </c>
      <c r="E17" s="15">
        <v>0</v>
      </c>
      <c r="F17" s="15">
        <v>0</v>
      </c>
      <c r="G17">
        <v>285.15199999999999</v>
      </c>
      <c r="H17">
        <v>1593.9349999999999</v>
      </c>
      <c r="I17">
        <v>4224.9170000000004</v>
      </c>
      <c r="J17">
        <v>4683.2960000000003</v>
      </c>
      <c r="K17">
        <v>5117.8329999999996</v>
      </c>
      <c r="L17">
        <v>5451.6719999999996</v>
      </c>
      <c r="M17">
        <v>5983.6350000000002</v>
      </c>
      <c r="N17">
        <v>6527.3249999999998</v>
      </c>
      <c r="O17">
        <v>7084.7049999999999</v>
      </c>
      <c r="P17">
        <v>7657.7129999999997</v>
      </c>
      <c r="Q17">
        <v>7947.0529999999999</v>
      </c>
      <c r="R17">
        <v>8270.1980000000003</v>
      </c>
      <c r="S17">
        <v>8918.41</v>
      </c>
      <c r="T17">
        <v>9592.9120000000003</v>
      </c>
      <c r="U17">
        <v>10296.61</v>
      </c>
      <c r="V17">
        <v>11002.11</v>
      </c>
      <c r="W17">
        <v>16528.689999999999</v>
      </c>
      <c r="X17">
        <v>24822.34</v>
      </c>
      <c r="Y17">
        <v>24835.94</v>
      </c>
      <c r="Z17">
        <v>24824.92</v>
      </c>
      <c r="AA17">
        <v>33032.720000000001</v>
      </c>
      <c r="AB17">
        <v>41103.660000000003</v>
      </c>
      <c r="AC17">
        <v>54327.43</v>
      </c>
      <c r="AD17">
        <v>59731.3</v>
      </c>
      <c r="AE17">
        <v>65504.86</v>
      </c>
      <c r="AF17">
        <v>71848.75</v>
      </c>
      <c r="AG17">
        <v>78820.34</v>
      </c>
      <c r="AH17">
        <v>86483.07</v>
      </c>
      <c r="AI17">
        <v>91704.25</v>
      </c>
      <c r="AJ17">
        <v>97228.63</v>
      </c>
      <c r="AK17">
        <v>103071.9</v>
      </c>
      <c r="AL17">
        <v>109249.1</v>
      </c>
      <c r="AM17">
        <v>115775.2</v>
      </c>
      <c r="AN17">
        <v>122667</v>
      </c>
      <c r="AO17">
        <v>131170.4</v>
      </c>
      <c r="AP17">
        <v>140452</v>
      </c>
      <c r="AQ17">
        <v>151711.20000000001</v>
      </c>
      <c r="AR17">
        <v>159798.39999999999</v>
      </c>
      <c r="AS17">
        <v>178067.8</v>
      </c>
      <c r="AT17">
        <v>196542.3</v>
      </c>
      <c r="AU17">
        <v>224203.6</v>
      </c>
      <c r="AV17">
        <v>256009.7</v>
      </c>
      <c r="AW17">
        <v>300510.3</v>
      </c>
      <c r="AX17">
        <v>357423.1</v>
      </c>
      <c r="AY17">
        <v>366255.8</v>
      </c>
      <c r="AZ17">
        <v>354139.3</v>
      </c>
      <c r="BA17">
        <v>374990.1</v>
      </c>
      <c r="BB17">
        <v>430990.9</v>
      </c>
      <c r="BC17">
        <v>485524.2</v>
      </c>
      <c r="BD17">
        <v>471760.8</v>
      </c>
      <c r="BE17">
        <v>468759.5</v>
      </c>
      <c r="BF17">
        <v>463503.4</v>
      </c>
      <c r="BG17">
        <v>419150.3</v>
      </c>
      <c r="BH17">
        <v>414989.7</v>
      </c>
      <c r="BI17">
        <v>413389.6</v>
      </c>
      <c r="BJ17">
        <v>412189.8</v>
      </c>
      <c r="BK17">
        <v>411909.9</v>
      </c>
      <c r="BL17">
        <v>411480.1</v>
      </c>
      <c r="BM17">
        <v>411290.3</v>
      </c>
      <c r="BN17">
        <v>410980.6</v>
      </c>
      <c r="BO17">
        <v>411350.6</v>
      </c>
      <c r="BP17">
        <v>411580.5</v>
      </c>
      <c r="BQ17">
        <v>411429.5</v>
      </c>
      <c r="BR17">
        <v>411559.3</v>
      </c>
      <c r="BS17">
        <v>411630</v>
      </c>
      <c r="BT17">
        <v>411673.2</v>
      </c>
      <c r="BU17">
        <v>411689.1</v>
      </c>
      <c r="BV17">
        <v>411786.7</v>
      </c>
      <c r="BW17">
        <v>411820.2</v>
      </c>
    </row>
    <row r="18" spans="1:75" x14ac:dyDescent="0.25">
      <c r="A18">
        <v>15</v>
      </c>
      <c r="B18" s="15">
        <v>0</v>
      </c>
      <c r="C18" s="15">
        <v>0</v>
      </c>
      <c r="D18" s="15">
        <v>0</v>
      </c>
      <c r="E18" s="15">
        <v>0</v>
      </c>
      <c r="F18">
        <v>77.307910000000007</v>
      </c>
      <c r="G18">
        <v>404.90559999999999</v>
      </c>
      <c r="H18">
        <v>1424.0730000000001</v>
      </c>
      <c r="I18">
        <v>4968.6949999999997</v>
      </c>
      <c r="J18">
        <v>5657.3969999999999</v>
      </c>
      <c r="K18">
        <v>6389.5569999999998</v>
      </c>
      <c r="L18">
        <v>7129.165</v>
      </c>
      <c r="M18">
        <v>7600.0209999999997</v>
      </c>
      <c r="N18">
        <v>8100.835</v>
      </c>
      <c r="O18">
        <v>8633.1659999999993</v>
      </c>
      <c r="P18">
        <v>9199.0110000000004</v>
      </c>
      <c r="Q18">
        <v>9800.23</v>
      </c>
      <c r="R18">
        <v>10439.11</v>
      </c>
      <c r="S18">
        <v>11117.48</v>
      </c>
      <c r="T18">
        <v>11837.81</v>
      </c>
      <c r="U18">
        <v>12256.16</v>
      </c>
      <c r="V18">
        <v>12667.21</v>
      </c>
      <c r="W18">
        <v>13485.96</v>
      </c>
      <c r="X18">
        <v>14379.14</v>
      </c>
      <c r="Y18">
        <v>15254.9</v>
      </c>
      <c r="Z18">
        <v>16138.44</v>
      </c>
      <c r="AA18">
        <v>17144.29</v>
      </c>
      <c r="AB18">
        <v>19432</v>
      </c>
      <c r="AC18">
        <v>21532.94</v>
      </c>
      <c r="AD18">
        <v>23030.12</v>
      </c>
      <c r="AE18">
        <v>24456.12</v>
      </c>
      <c r="AF18">
        <v>26004.639999999999</v>
      </c>
      <c r="AG18">
        <v>27694.01</v>
      </c>
      <c r="AH18">
        <v>29546.27</v>
      </c>
      <c r="AI18">
        <v>31588.21</v>
      </c>
      <c r="AJ18">
        <v>33852.800000000003</v>
      </c>
      <c r="AK18">
        <v>36379.879999999997</v>
      </c>
      <c r="AL18">
        <v>39219.21</v>
      </c>
      <c r="AM18">
        <v>42431.95</v>
      </c>
      <c r="AN18">
        <v>46093.18</v>
      </c>
      <c r="AO18">
        <v>50296.32</v>
      </c>
      <c r="AP18">
        <v>55156.73</v>
      </c>
      <c r="AQ18">
        <v>60818.720000000001</v>
      </c>
      <c r="AR18">
        <v>67459.100000000006</v>
      </c>
      <c r="AS18">
        <v>75300.929999999993</v>
      </c>
      <c r="AT18">
        <v>84618.28</v>
      </c>
      <c r="AU18">
        <v>95756.08</v>
      </c>
      <c r="AV18">
        <v>109142.6</v>
      </c>
      <c r="AW18">
        <v>125310.1</v>
      </c>
      <c r="AX18">
        <v>144925.4</v>
      </c>
      <c r="AY18">
        <v>168815.8</v>
      </c>
      <c r="AZ18">
        <v>198019.3</v>
      </c>
      <c r="BA18">
        <v>233833.4</v>
      </c>
      <c r="BB18">
        <v>277862.90000000002</v>
      </c>
      <c r="BC18">
        <v>353209.2</v>
      </c>
      <c r="BD18">
        <v>343194.1</v>
      </c>
      <c r="BE18">
        <v>341010.2</v>
      </c>
      <c r="BF18">
        <v>337185</v>
      </c>
      <c r="BG18">
        <v>304918.2</v>
      </c>
      <c r="BH18">
        <v>310587</v>
      </c>
      <c r="BI18">
        <v>316348.2</v>
      </c>
      <c r="BJ18">
        <v>315836.40000000002</v>
      </c>
      <c r="BK18">
        <v>316396.2</v>
      </c>
      <c r="BL18">
        <v>316371.59999999998</v>
      </c>
      <c r="BM18">
        <v>316798.8</v>
      </c>
      <c r="BN18">
        <v>315835.8</v>
      </c>
      <c r="BO18">
        <v>315590.40000000002</v>
      </c>
      <c r="BP18">
        <v>322689.3</v>
      </c>
      <c r="BQ18">
        <v>326562.09999999998</v>
      </c>
      <c r="BR18">
        <v>330726</v>
      </c>
      <c r="BS18">
        <v>320182.90000000002</v>
      </c>
      <c r="BT18">
        <v>328318.8</v>
      </c>
      <c r="BU18">
        <v>327158.3</v>
      </c>
      <c r="BV18">
        <v>326224.5</v>
      </c>
      <c r="BW18">
        <v>325913.90000000002</v>
      </c>
    </row>
    <row r="19" spans="1:75" x14ac:dyDescent="0.25">
      <c r="A19">
        <v>16</v>
      </c>
      <c r="B19" s="15">
        <v>0</v>
      </c>
      <c r="C19" s="15">
        <v>0</v>
      </c>
      <c r="D19" s="15">
        <v>0</v>
      </c>
      <c r="E19" s="15">
        <v>0</v>
      </c>
      <c r="F19">
        <v>74.194389999999999</v>
      </c>
      <c r="G19">
        <v>1258.164</v>
      </c>
      <c r="H19">
        <v>2133.027</v>
      </c>
      <c r="I19">
        <v>4816.5680000000002</v>
      </c>
      <c r="J19">
        <v>5367.84</v>
      </c>
      <c r="K19">
        <v>17193.37</v>
      </c>
      <c r="L19">
        <v>19533.400000000001</v>
      </c>
      <c r="M19">
        <v>21679.77</v>
      </c>
      <c r="N19">
        <v>23837.22</v>
      </c>
      <c r="O19">
        <v>26002.54</v>
      </c>
      <c r="P19">
        <v>28176.49</v>
      </c>
      <c r="Q19">
        <v>28450.27</v>
      </c>
      <c r="R19">
        <v>28730.92</v>
      </c>
      <c r="S19">
        <v>30925.15</v>
      </c>
      <c r="T19">
        <v>33123.08</v>
      </c>
      <c r="U19">
        <v>35229.040000000001</v>
      </c>
      <c r="V19">
        <v>37305.589999999997</v>
      </c>
      <c r="W19">
        <v>55661.08</v>
      </c>
      <c r="X19">
        <v>81420.73</v>
      </c>
      <c r="Y19">
        <v>86422.8</v>
      </c>
      <c r="Z19">
        <v>82830.38</v>
      </c>
      <c r="AA19">
        <v>105530.2</v>
      </c>
      <c r="AB19">
        <v>130200.8</v>
      </c>
      <c r="AC19">
        <v>146680.1</v>
      </c>
      <c r="AD19">
        <v>158475.6</v>
      </c>
      <c r="AE19">
        <v>176476.6</v>
      </c>
      <c r="AF19">
        <v>194526.3</v>
      </c>
      <c r="AG19">
        <v>212643</v>
      </c>
      <c r="AH19">
        <v>231389.5</v>
      </c>
      <c r="AI19">
        <v>249820.1</v>
      </c>
      <c r="AJ19">
        <v>268359.09999999998</v>
      </c>
      <c r="AK19">
        <v>287045.3</v>
      </c>
      <c r="AL19">
        <v>305935.3</v>
      </c>
      <c r="AM19">
        <v>325027.59999999998</v>
      </c>
      <c r="AN19">
        <v>343691.5</v>
      </c>
      <c r="AO19">
        <v>365161.6</v>
      </c>
      <c r="AP19">
        <v>388909.8</v>
      </c>
      <c r="AQ19">
        <v>457442.2</v>
      </c>
      <c r="AR19">
        <v>494325.2</v>
      </c>
      <c r="AS19">
        <v>565370.80000000005</v>
      </c>
      <c r="AT19">
        <v>611726.19999999995</v>
      </c>
      <c r="AU19">
        <v>701910.6</v>
      </c>
      <c r="AV19">
        <v>804533.7</v>
      </c>
      <c r="AW19">
        <v>901726.7</v>
      </c>
      <c r="AX19">
        <v>1118544</v>
      </c>
      <c r="AY19">
        <v>1028466</v>
      </c>
      <c r="AZ19">
        <v>1143487</v>
      </c>
      <c r="BA19">
        <v>1411186</v>
      </c>
      <c r="BB19">
        <v>1249205</v>
      </c>
      <c r="BC19">
        <v>1504082</v>
      </c>
      <c r="BD19">
        <v>1461396</v>
      </c>
      <c r="BE19">
        <v>1452104</v>
      </c>
      <c r="BF19">
        <v>1435876</v>
      </c>
      <c r="BG19">
        <v>1308686</v>
      </c>
      <c r="BH19">
        <v>1293231</v>
      </c>
      <c r="BI19">
        <v>1289040</v>
      </c>
      <c r="BJ19">
        <v>1279826</v>
      </c>
      <c r="BK19">
        <v>1270830</v>
      </c>
      <c r="BL19">
        <v>1267220</v>
      </c>
      <c r="BM19">
        <v>1265120</v>
      </c>
      <c r="BN19">
        <v>1265255</v>
      </c>
      <c r="BO19">
        <v>1266124</v>
      </c>
      <c r="BP19">
        <v>1267177</v>
      </c>
      <c r="BQ19">
        <v>1227050</v>
      </c>
      <c r="BR19">
        <v>1247905</v>
      </c>
      <c r="BS19">
        <v>1245050</v>
      </c>
      <c r="BT19">
        <v>1234422</v>
      </c>
      <c r="BU19">
        <v>1228967</v>
      </c>
      <c r="BV19">
        <v>1229396</v>
      </c>
      <c r="BW19">
        <v>1221229</v>
      </c>
    </row>
    <row r="20" spans="1:75" x14ac:dyDescent="0.25">
      <c r="A20">
        <v>17</v>
      </c>
      <c r="B20" s="15">
        <v>0</v>
      </c>
      <c r="C20" s="15">
        <v>0</v>
      </c>
      <c r="D20">
        <v>99.753590000000003</v>
      </c>
      <c r="E20">
        <v>446.94510000000002</v>
      </c>
      <c r="F20">
        <v>2699.0790000000002</v>
      </c>
      <c r="G20">
        <v>13880.13</v>
      </c>
      <c r="H20">
        <v>74735.7</v>
      </c>
      <c r="I20">
        <v>86045.2</v>
      </c>
      <c r="J20">
        <v>72662.16</v>
      </c>
      <c r="K20">
        <v>79210.649999999994</v>
      </c>
      <c r="L20">
        <v>90852.25</v>
      </c>
      <c r="M20">
        <v>102119.8</v>
      </c>
      <c r="N20">
        <v>116866.3</v>
      </c>
      <c r="O20">
        <v>135865.79999999999</v>
      </c>
      <c r="P20">
        <v>120849.4</v>
      </c>
      <c r="Q20">
        <v>108580.5</v>
      </c>
      <c r="R20">
        <v>98856.55</v>
      </c>
      <c r="S20">
        <v>92751.3</v>
      </c>
      <c r="T20">
        <v>88004.47</v>
      </c>
      <c r="U20">
        <v>97870.46</v>
      </c>
      <c r="V20">
        <v>80504.81</v>
      </c>
      <c r="W20">
        <v>79735.570000000007</v>
      </c>
      <c r="X20">
        <v>77898.649999999994</v>
      </c>
      <c r="Y20">
        <v>60885.63</v>
      </c>
      <c r="Z20">
        <v>57030.78</v>
      </c>
      <c r="AA20">
        <v>59057.72</v>
      </c>
      <c r="AB20">
        <v>70099.41</v>
      </c>
      <c r="AC20">
        <v>65803.009999999995</v>
      </c>
      <c r="AD20">
        <v>67272.83</v>
      </c>
      <c r="AE20">
        <v>68028.929999999993</v>
      </c>
      <c r="AF20">
        <v>68796.539999999994</v>
      </c>
      <c r="AG20">
        <v>69576.210000000006</v>
      </c>
      <c r="AH20">
        <v>70368.179999999993</v>
      </c>
      <c r="AI20">
        <v>71172.19</v>
      </c>
      <c r="AJ20">
        <v>71988.53</v>
      </c>
      <c r="AK20">
        <v>72817.67</v>
      </c>
      <c r="AL20">
        <v>73659.03</v>
      </c>
      <c r="AM20">
        <v>74513.539999999994</v>
      </c>
      <c r="AN20">
        <v>101188.6</v>
      </c>
      <c r="AO20">
        <v>102198.6</v>
      </c>
      <c r="AP20">
        <v>106040.3</v>
      </c>
      <c r="AQ20">
        <v>109689.60000000001</v>
      </c>
      <c r="AR20">
        <v>113322.7</v>
      </c>
      <c r="AS20">
        <v>116934.2</v>
      </c>
      <c r="AT20">
        <v>121285.4</v>
      </c>
      <c r="AU20">
        <v>135118.29999999999</v>
      </c>
      <c r="AV20">
        <v>148727.79999999999</v>
      </c>
      <c r="AW20">
        <v>157137.70000000001</v>
      </c>
      <c r="AX20">
        <v>165430.79999999999</v>
      </c>
      <c r="AY20">
        <v>174187.8</v>
      </c>
      <c r="AZ20">
        <v>182153.60000000001</v>
      </c>
      <c r="BA20">
        <v>212520.8</v>
      </c>
      <c r="BB20">
        <v>236094.9</v>
      </c>
      <c r="BC20">
        <v>298587.09999999998</v>
      </c>
      <c r="BD20">
        <v>305461.90000000002</v>
      </c>
      <c r="BE20">
        <v>293975.7</v>
      </c>
      <c r="BF20">
        <v>339630.7</v>
      </c>
      <c r="BG20">
        <v>337152.3</v>
      </c>
      <c r="BH20">
        <v>347686.9</v>
      </c>
      <c r="BI20">
        <v>355454.9</v>
      </c>
      <c r="BJ20">
        <v>355281.6</v>
      </c>
      <c r="BK20">
        <v>357625.59999999998</v>
      </c>
      <c r="BL20">
        <v>359447.9</v>
      </c>
      <c r="BM20">
        <v>357642.4</v>
      </c>
      <c r="BN20">
        <v>362365.2</v>
      </c>
      <c r="BO20">
        <v>361908.3</v>
      </c>
      <c r="BP20">
        <v>356169.6</v>
      </c>
      <c r="BQ20">
        <v>348361</v>
      </c>
      <c r="BR20">
        <v>349554.4</v>
      </c>
      <c r="BS20">
        <v>351935.3</v>
      </c>
      <c r="BT20">
        <v>346495.1</v>
      </c>
      <c r="BU20">
        <v>346465.5</v>
      </c>
      <c r="BV20">
        <v>346502.9</v>
      </c>
      <c r="BW20">
        <v>344702.3</v>
      </c>
    </row>
    <row r="21" spans="1:75" x14ac:dyDescent="0.25">
      <c r="A21">
        <v>18</v>
      </c>
      <c r="B21" s="15">
        <v>0</v>
      </c>
      <c r="C21" s="15">
        <v>0</v>
      </c>
      <c r="D21" s="15">
        <v>0</v>
      </c>
      <c r="E21">
        <v>14407.36</v>
      </c>
      <c r="F21">
        <v>25813.65</v>
      </c>
      <c r="G21">
        <v>46250.720000000001</v>
      </c>
      <c r="H21">
        <v>82868.11</v>
      </c>
      <c r="I21">
        <v>148476.5</v>
      </c>
      <c r="J21">
        <v>266024.90000000002</v>
      </c>
      <c r="K21">
        <v>476636.8</v>
      </c>
      <c r="L21">
        <v>853977.59999999998</v>
      </c>
      <c r="M21">
        <v>815168.5</v>
      </c>
      <c r="N21">
        <v>776352.8</v>
      </c>
      <c r="O21">
        <v>737865.2</v>
      </c>
      <c r="P21">
        <v>699953.8</v>
      </c>
      <c r="Q21">
        <v>662840.5</v>
      </c>
      <c r="R21">
        <v>626686.30000000005</v>
      </c>
      <c r="S21">
        <v>591628.4</v>
      </c>
      <c r="T21">
        <v>557770.6</v>
      </c>
      <c r="U21">
        <v>525180.5</v>
      </c>
      <c r="V21">
        <v>493900.6</v>
      </c>
      <c r="W21">
        <v>463968.6</v>
      </c>
      <c r="X21">
        <v>435397.1</v>
      </c>
      <c r="Y21">
        <v>408186.3</v>
      </c>
      <c r="Z21">
        <v>382324.9</v>
      </c>
      <c r="AA21">
        <v>357791.1</v>
      </c>
      <c r="AB21">
        <v>334564.7</v>
      </c>
      <c r="AC21">
        <v>371736.7</v>
      </c>
      <c r="AD21">
        <v>399714.3</v>
      </c>
      <c r="AE21">
        <v>429795.8</v>
      </c>
      <c r="AF21">
        <v>462143.2</v>
      </c>
      <c r="AG21">
        <v>496923.4</v>
      </c>
      <c r="AH21">
        <v>534322.1</v>
      </c>
      <c r="AI21">
        <v>574541.80000000005</v>
      </c>
      <c r="AJ21">
        <v>617779.80000000005</v>
      </c>
      <c r="AK21">
        <v>664275.80000000005</v>
      </c>
      <c r="AL21">
        <v>714270.7</v>
      </c>
      <c r="AM21">
        <v>768035.6</v>
      </c>
      <c r="AN21">
        <v>825840.4</v>
      </c>
      <c r="AO21">
        <v>888003</v>
      </c>
      <c r="AP21">
        <v>954839.9</v>
      </c>
      <c r="AQ21">
        <v>1026704</v>
      </c>
      <c r="AR21">
        <v>1103984</v>
      </c>
      <c r="AS21">
        <v>1119887</v>
      </c>
      <c r="AT21">
        <v>1136015</v>
      </c>
      <c r="AU21">
        <v>1152974</v>
      </c>
      <c r="AV21">
        <v>1170014</v>
      </c>
      <c r="AW21">
        <v>1187029</v>
      </c>
      <c r="AX21">
        <v>1204052</v>
      </c>
      <c r="AY21">
        <v>1221084</v>
      </c>
      <c r="AZ21">
        <v>1308531</v>
      </c>
      <c r="BA21">
        <v>1395986</v>
      </c>
      <c r="BB21">
        <v>1483432</v>
      </c>
      <c r="BC21">
        <v>1570890</v>
      </c>
      <c r="BD21">
        <v>1610643</v>
      </c>
      <c r="BE21">
        <v>1641813</v>
      </c>
      <c r="BF21">
        <v>1653346</v>
      </c>
      <c r="BG21">
        <v>1677540</v>
      </c>
      <c r="BH21">
        <v>1697916</v>
      </c>
      <c r="BI21">
        <v>1695374</v>
      </c>
      <c r="BJ21">
        <v>1698697</v>
      </c>
      <c r="BK21">
        <v>1696634</v>
      </c>
      <c r="BL21">
        <v>1694464</v>
      </c>
      <c r="BM21">
        <v>1695241</v>
      </c>
      <c r="BN21">
        <v>1692878</v>
      </c>
      <c r="BO21">
        <v>1693238</v>
      </c>
      <c r="BP21">
        <v>1696264</v>
      </c>
      <c r="BQ21">
        <v>1692359</v>
      </c>
      <c r="BR21">
        <v>1693775</v>
      </c>
      <c r="BS21">
        <v>1690035</v>
      </c>
      <c r="BT21">
        <v>1690470</v>
      </c>
      <c r="BU21">
        <v>1688409</v>
      </c>
      <c r="BV21">
        <v>1687646</v>
      </c>
      <c r="BW21">
        <v>1685900</v>
      </c>
    </row>
    <row r="22" spans="1:75" x14ac:dyDescent="0.25">
      <c r="A22">
        <v>19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>
        <v>70.951300000000003</v>
      </c>
      <c r="H22">
        <v>266.0677</v>
      </c>
      <c r="I22">
        <v>997.75379999999996</v>
      </c>
      <c r="J22">
        <v>1157.5540000000001</v>
      </c>
      <c r="K22">
        <v>1314.19</v>
      </c>
      <c r="L22">
        <v>1434.0809999999999</v>
      </c>
      <c r="M22">
        <v>1870.2560000000001</v>
      </c>
      <c r="N22">
        <v>2439.8580000000002</v>
      </c>
      <c r="O22">
        <v>3183.431</v>
      </c>
      <c r="P22">
        <v>4154.1210000000001</v>
      </c>
      <c r="Q22">
        <v>5420.5590000000002</v>
      </c>
      <c r="R22">
        <v>7071.3209999999999</v>
      </c>
      <c r="S22">
        <v>9219.3220000000001</v>
      </c>
      <c r="T22">
        <v>12009.58</v>
      </c>
      <c r="U22">
        <v>13118.05</v>
      </c>
      <c r="V22">
        <v>14111.42</v>
      </c>
      <c r="W22">
        <v>16337.34</v>
      </c>
      <c r="X22">
        <v>20924.900000000001</v>
      </c>
      <c r="Y22">
        <v>14992.74</v>
      </c>
      <c r="Z22">
        <v>16588.939999999999</v>
      </c>
      <c r="AA22">
        <v>17800.32</v>
      </c>
      <c r="AB22">
        <v>20584.490000000002</v>
      </c>
      <c r="AC22">
        <v>23239.38</v>
      </c>
      <c r="AD22">
        <v>25235.86</v>
      </c>
      <c r="AE22">
        <v>26524.799999999999</v>
      </c>
      <c r="AF22">
        <v>27867.3</v>
      </c>
      <c r="AG22">
        <v>29263.360000000001</v>
      </c>
      <c r="AH22">
        <v>30712.86</v>
      </c>
      <c r="AI22">
        <v>32215.040000000001</v>
      </c>
      <c r="AJ22">
        <v>33768.44</v>
      </c>
      <c r="AK22">
        <v>35370.76</v>
      </c>
      <c r="AL22">
        <v>37018.800000000003</v>
      </c>
      <c r="AM22">
        <v>38708.089999999997</v>
      </c>
      <c r="AN22">
        <v>40432.33</v>
      </c>
      <c r="AO22">
        <v>42183.57</v>
      </c>
      <c r="AP22">
        <v>41837.54</v>
      </c>
      <c r="AQ22">
        <v>40988.269999999997</v>
      </c>
      <c r="AR22">
        <v>40083.71</v>
      </c>
      <c r="AS22">
        <v>39342.67</v>
      </c>
      <c r="AT22">
        <v>38514.14</v>
      </c>
      <c r="AU22">
        <v>37437.39</v>
      </c>
      <c r="AV22">
        <v>36324.89</v>
      </c>
      <c r="AW22">
        <v>35080.46</v>
      </c>
      <c r="AX22">
        <v>33995.129999999997</v>
      </c>
      <c r="AY22">
        <v>38015.39</v>
      </c>
      <c r="AZ22">
        <v>42111.88</v>
      </c>
      <c r="BA22">
        <v>44550.98</v>
      </c>
      <c r="BB22">
        <v>47753.49</v>
      </c>
      <c r="BC22">
        <v>44249.99</v>
      </c>
      <c r="BD22">
        <v>46279.98</v>
      </c>
      <c r="BE22">
        <v>46610.02</v>
      </c>
      <c r="BF22">
        <v>45769.94</v>
      </c>
      <c r="BG22">
        <v>47180.04</v>
      </c>
      <c r="BH22">
        <v>46890.02</v>
      </c>
      <c r="BI22">
        <v>47630.04</v>
      </c>
      <c r="BJ22">
        <v>47459.97</v>
      </c>
      <c r="BK22">
        <v>47359.97</v>
      </c>
      <c r="BL22">
        <v>47740.07</v>
      </c>
      <c r="BM22">
        <v>46999.91</v>
      </c>
      <c r="BN22">
        <v>46819.93</v>
      </c>
      <c r="BO22">
        <v>46469.98</v>
      </c>
      <c r="BP22">
        <v>46510.03</v>
      </c>
      <c r="BQ22">
        <v>43449.97</v>
      </c>
      <c r="BR22">
        <v>42779.99</v>
      </c>
      <c r="BS22">
        <v>43100.02</v>
      </c>
      <c r="BT22">
        <v>41321.040000000001</v>
      </c>
      <c r="BU22">
        <v>40213.82</v>
      </c>
      <c r="BV22">
        <v>39793.519999999997</v>
      </c>
      <c r="BW22">
        <v>38783.879999999997</v>
      </c>
    </row>
    <row r="23" spans="1:75" x14ac:dyDescent="0.25">
      <c r="A23">
        <v>20</v>
      </c>
      <c r="B23" s="15">
        <v>0</v>
      </c>
      <c r="C23" s="15">
        <v>0</v>
      </c>
      <c r="D23">
        <v>6.9371429999999998</v>
      </c>
      <c r="E23">
        <v>308.21839999999997</v>
      </c>
      <c r="F23">
        <v>1255.579</v>
      </c>
      <c r="G23">
        <v>4696.8280000000004</v>
      </c>
      <c r="H23">
        <v>13484.54</v>
      </c>
      <c r="I23">
        <v>30108.94</v>
      </c>
      <c r="J23">
        <v>62142.98</v>
      </c>
      <c r="K23">
        <v>122760.3</v>
      </c>
      <c r="L23">
        <v>243510.2</v>
      </c>
      <c r="M23">
        <v>220717.5</v>
      </c>
      <c r="N23">
        <v>189697.8</v>
      </c>
      <c r="O23">
        <v>100208.2</v>
      </c>
      <c r="P23">
        <v>138542.5</v>
      </c>
      <c r="Q23">
        <v>174482</v>
      </c>
      <c r="R23">
        <v>238416.5</v>
      </c>
      <c r="S23">
        <v>202638.3</v>
      </c>
      <c r="T23">
        <v>163328.29999999999</v>
      </c>
      <c r="U23">
        <v>200885.2</v>
      </c>
      <c r="V23">
        <v>192306.6</v>
      </c>
      <c r="W23">
        <v>473393.8</v>
      </c>
      <c r="X23">
        <v>552737.19999999995</v>
      </c>
      <c r="Y23">
        <v>442036.8</v>
      </c>
      <c r="Z23">
        <v>402678.4</v>
      </c>
      <c r="AA23">
        <v>524072.3</v>
      </c>
      <c r="AB23">
        <v>572363.9</v>
      </c>
      <c r="AC23">
        <v>599315.19999999995</v>
      </c>
      <c r="AD23">
        <v>625843.6</v>
      </c>
      <c r="AE23">
        <v>655168.80000000005</v>
      </c>
      <c r="AF23">
        <v>668733.1</v>
      </c>
      <c r="AG23">
        <v>675499.1</v>
      </c>
      <c r="AH23">
        <v>687492.3</v>
      </c>
      <c r="AI23">
        <v>695368</v>
      </c>
      <c r="AJ23">
        <v>704926.8</v>
      </c>
      <c r="AK23">
        <v>724082.7</v>
      </c>
      <c r="AL23">
        <v>746901.7</v>
      </c>
      <c r="AM23">
        <v>768376.2</v>
      </c>
      <c r="AN23">
        <v>802383.4</v>
      </c>
      <c r="AO23">
        <v>827927.2</v>
      </c>
      <c r="AP23">
        <v>840132.2</v>
      </c>
      <c r="AQ23">
        <v>845178.5</v>
      </c>
      <c r="AR23">
        <v>850175.4</v>
      </c>
      <c r="AS23">
        <v>853492.7</v>
      </c>
      <c r="AT23">
        <v>852479.5</v>
      </c>
      <c r="AU23">
        <v>856753.2</v>
      </c>
      <c r="AV23">
        <v>880684.6</v>
      </c>
      <c r="AW23">
        <v>905651.4</v>
      </c>
      <c r="AX23">
        <v>936491.5</v>
      </c>
      <c r="AY23">
        <v>993965.9</v>
      </c>
      <c r="AZ23">
        <v>1041603</v>
      </c>
      <c r="BA23">
        <v>1045153</v>
      </c>
      <c r="BB23">
        <v>1051771</v>
      </c>
      <c r="BC23">
        <v>1060240</v>
      </c>
      <c r="BD23">
        <v>1053744</v>
      </c>
      <c r="BE23">
        <v>1054092</v>
      </c>
      <c r="BF23">
        <v>1326321</v>
      </c>
      <c r="BG23">
        <v>1303744</v>
      </c>
      <c r="BH23">
        <v>1327674</v>
      </c>
      <c r="BI23">
        <v>1317698</v>
      </c>
      <c r="BJ23">
        <v>1298625</v>
      </c>
      <c r="BK23">
        <v>1357700</v>
      </c>
      <c r="BL23">
        <v>1322294</v>
      </c>
      <c r="BM23">
        <v>1321971</v>
      </c>
      <c r="BN23">
        <v>1239221</v>
      </c>
      <c r="BO23">
        <v>1239844</v>
      </c>
      <c r="BP23">
        <v>1257842</v>
      </c>
      <c r="BQ23">
        <v>1236576</v>
      </c>
      <c r="BR23">
        <v>1236494</v>
      </c>
      <c r="BS23">
        <v>1236808</v>
      </c>
      <c r="BT23">
        <v>1233288</v>
      </c>
      <c r="BU23">
        <v>1225545</v>
      </c>
      <c r="BV23">
        <v>1226154</v>
      </c>
      <c r="BW23">
        <v>1222081</v>
      </c>
    </row>
    <row r="24" spans="1:75" x14ac:dyDescent="0.25">
      <c r="A24">
        <v>21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>
        <v>116.7649</v>
      </c>
      <c r="H24">
        <v>543.47280000000001</v>
      </c>
      <c r="I24">
        <v>2241.2289999999998</v>
      </c>
      <c r="J24">
        <v>2545.1030000000001</v>
      </c>
      <c r="K24">
        <v>4841.201</v>
      </c>
      <c r="L24">
        <v>8189.4780000000001</v>
      </c>
      <c r="M24">
        <v>8893.0859999999993</v>
      </c>
      <c r="N24">
        <v>9613.2090000000007</v>
      </c>
      <c r="O24">
        <v>10354.1</v>
      </c>
      <c r="P24">
        <v>11120.76</v>
      </c>
      <c r="Q24">
        <v>11920.31</v>
      </c>
      <c r="R24">
        <v>12762.78</v>
      </c>
      <c r="S24">
        <v>13663.27</v>
      </c>
      <c r="T24">
        <v>14643.78</v>
      </c>
      <c r="U24">
        <v>15421.34</v>
      </c>
      <c r="V24">
        <v>16193.29</v>
      </c>
      <c r="W24">
        <v>19882.78</v>
      </c>
      <c r="X24">
        <v>23564.51</v>
      </c>
      <c r="Y24">
        <v>24976.89</v>
      </c>
      <c r="Z24">
        <v>28815.47</v>
      </c>
      <c r="AA24">
        <v>32636.95</v>
      </c>
      <c r="AB24">
        <v>38319.58</v>
      </c>
      <c r="AC24">
        <v>44584.27</v>
      </c>
      <c r="AD24">
        <v>46113.16</v>
      </c>
      <c r="AE24">
        <v>47719.29</v>
      </c>
      <c r="AF24">
        <v>49328.7</v>
      </c>
      <c r="AG24">
        <v>50940.98</v>
      </c>
      <c r="AH24">
        <v>52557.45</v>
      </c>
      <c r="AI24">
        <v>54177.89</v>
      </c>
      <c r="AJ24">
        <v>55803.21</v>
      </c>
      <c r="AK24">
        <v>57433.94</v>
      </c>
      <c r="AL24">
        <v>59070.49</v>
      </c>
      <c r="AM24">
        <v>60714.51</v>
      </c>
      <c r="AN24">
        <v>64061.09</v>
      </c>
      <c r="AO24">
        <v>67413.23</v>
      </c>
      <c r="AP24">
        <v>72963.88</v>
      </c>
      <c r="AQ24">
        <v>79236.84</v>
      </c>
      <c r="AR24">
        <v>85920.639999999999</v>
      </c>
      <c r="AS24">
        <v>96934.720000000001</v>
      </c>
      <c r="AT24">
        <v>107878.2</v>
      </c>
      <c r="AU24">
        <v>123639.6</v>
      </c>
      <c r="AV24">
        <v>149184.29999999999</v>
      </c>
      <c r="AW24">
        <v>174786.4</v>
      </c>
      <c r="AX24">
        <v>210834.2</v>
      </c>
      <c r="AY24">
        <v>255341.8</v>
      </c>
      <c r="AZ24">
        <v>274740.09999999998</v>
      </c>
      <c r="BA24">
        <v>301837.2</v>
      </c>
      <c r="BB24">
        <v>328043</v>
      </c>
      <c r="BC24">
        <v>420283.4</v>
      </c>
      <c r="BD24">
        <v>458237.7</v>
      </c>
      <c r="BE24">
        <v>522043</v>
      </c>
      <c r="BF24">
        <v>585537</v>
      </c>
      <c r="BG24">
        <v>597604.1</v>
      </c>
      <c r="BH24">
        <v>605181.69999999995</v>
      </c>
      <c r="BI24">
        <v>604184.4</v>
      </c>
      <c r="BJ24">
        <v>604891.9</v>
      </c>
      <c r="BK24">
        <v>610502.40000000002</v>
      </c>
      <c r="BL24">
        <v>615936.9</v>
      </c>
      <c r="BM24">
        <v>622523.80000000005</v>
      </c>
      <c r="BN24">
        <v>628118.4</v>
      </c>
      <c r="BO24">
        <v>638479.30000000005</v>
      </c>
      <c r="BP24">
        <v>643228.9</v>
      </c>
      <c r="BQ24">
        <v>661938.4</v>
      </c>
      <c r="BR24">
        <v>664920.6</v>
      </c>
      <c r="BS24">
        <v>677855.3</v>
      </c>
      <c r="BT24">
        <v>687419.6</v>
      </c>
      <c r="BU24">
        <v>698360.2</v>
      </c>
      <c r="BV24">
        <v>706698.7</v>
      </c>
      <c r="BW24">
        <v>718272.6</v>
      </c>
    </row>
    <row r="25" spans="1:75" x14ac:dyDescent="0.25">
      <c r="A25">
        <v>22</v>
      </c>
      <c r="B25" s="15">
        <v>0</v>
      </c>
      <c r="C25" s="15">
        <v>0</v>
      </c>
      <c r="D25" s="15">
        <v>0</v>
      </c>
      <c r="E25">
        <v>20.331679999999999</v>
      </c>
      <c r="F25">
        <v>88.539860000000004</v>
      </c>
      <c r="G25">
        <v>162.6198</v>
      </c>
      <c r="H25">
        <v>633.54960000000005</v>
      </c>
      <c r="I25">
        <v>2715.1509999999998</v>
      </c>
      <c r="J25">
        <v>4184.4679999999998</v>
      </c>
      <c r="K25">
        <v>6050.232</v>
      </c>
      <c r="L25">
        <v>8231.0010000000002</v>
      </c>
      <c r="M25">
        <v>8769.6239999999998</v>
      </c>
      <c r="N25">
        <v>9363.5159999999996</v>
      </c>
      <c r="O25">
        <v>10019.81</v>
      </c>
      <c r="P25">
        <v>10746.62</v>
      </c>
      <c r="Q25">
        <v>11552.96</v>
      </c>
      <c r="R25">
        <v>12448.99</v>
      </c>
      <c r="S25">
        <v>13446.16</v>
      </c>
      <c r="T25">
        <v>14557.32</v>
      </c>
      <c r="U25">
        <v>15796.6</v>
      </c>
      <c r="V25">
        <v>17179.8</v>
      </c>
      <c r="W25">
        <v>19354.55</v>
      </c>
      <c r="X25">
        <v>21849.05</v>
      </c>
      <c r="Y25">
        <v>24706.13</v>
      </c>
      <c r="Z25">
        <v>31401.15</v>
      </c>
      <c r="AA25">
        <v>37693.129999999997</v>
      </c>
      <c r="AB25">
        <v>41429.160000000003</v>
      </c>
      <c r="AC25">
        <v>45918.86</v>
      </c>
      <c r="AD25">
        <v>47041.57</v>
      </c>
      <c r="AE25">
        <v>48194.1</v>
      </c>
      <c r="AF25">
        <v>49376.71</v>
      </c>
      <c r="AG25">
        <v>50590.34</v>
      </c>
      <c r="AH25">
        <v>51835.62</v>
      </c>
      <c r="AI25">
        <v>54917.72</v>
      </c>
      <c r="AJ25">
        <v>58106.14</v>
      </c>
      <c r="AK25">
        <v>61404.12</v>
      </c>
      <c r="AL25">
        <v>64814.17</v>
      </c>
      <c r="AM25">
        <v>68339.66</v>
      </c>
      <c r="AN25">
        <v>68589.34</v>
      </c>
      <c r="AO25">
        <v>68699.06</v>
      </c>
      <c r="AP25">
        <v>68649.27</v>
      </c>
      <c r="AQ25">
        <v>68454.210000000006</v>
      </c>
      <c r="AR25">
        <v>68127.08</v>
      </c>
      <c r="AS25">
        <v>81183.23</v>
      </c>
      <c r="AT25">
        <v>92798.64</v>
      </c>
      <c r="AU25">
        <v>103115.4</v>
      </c>
      <c r="AV25">
        <v>112227.5</v>
      </c>
      <c r="AW25">
        <v>132702.20000000001</v>
      </c>
      <c r="AX25">
        <v>153154.4</v>
      </c>
      <c r="AY25">
        <v>173858.6</v>
      </c>
      <c r="AZ25">
        <v>194504.8</v>
      </c>
      <c r="BA25">
        <v>215064</v>
      </c>
      <c r="BB25">
        <v>235480.4</v>
      </c>
      <c r="BC25">
        <v>255513.7</v>
      </c>
      <c r="BD25">
        <v>256912.7</v>
      </c>
      <c r="BE25">
        <v>258373.4</v>
      </c>
      <c r="BF25">
        <v>317402.5</v>
      </c>
      <c r="BG25">
        <v>342465.4</v>
      </c>
      <c r="BH25">
        <v>349507.9</v>
      </c>
      <c r="BI25">
        <v>355004.4</v>
      </c>
      <c r="BJ25">
        <v>380370.9</v>
      </c>
      <c r="BK25">
        <v>403357.2</v>
      </c>
      <c r="BL25">
        <v>379181.6</v>
      </c>
      <c r="BM25">
        <v>388471.8</v>
      </c>
      <c r="BN25">
        <v>396078.2</v>
      </c>
      <c r="BO25">
        <v>407312.7</v>
      </c>
      <c r="BP25">
        <v>422223.8</v>
      </c>
      <c r="BQ25">
        <v>441858.3</v>
      </c>
      <c r="BR25">
        <v>450541</v>
      </c>
      <c r="BS25">
        <v>450650.5</v>
      </c>
      <c r="BT25">
        <v>469017</v>
      </c>
      <c r="BU25">
        <v>477570.6</v>
      </c>
      <c r="BV25">
        <v>484894.7</v>
      </c>
      <c r="BW25">
        <v>495224.7</v>
      </c>
    </row>
    <row r="26" spans="1:75" x14ac:dyDescent="0.25">
      <c r="A26">
        <v>23</v>
      </c>
      <c r="B26" s="15">
        <v>0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>
        <v>44.39714</v>
      </c>
      <c r="I26">
        <v>199.78720000000001</v>
      </c>
      <c r="J26">
        <v>278.56400000000002</v>
      </c>
      <c r="K26">
        <v>380.46359999999999</v>
      </c>
      <c r="L26">
        <v>500.69810000000001</v>
      </c>
      <c r="M26">
        <v>820.90150000000006</v>
      </c>
      <c r="N26">
        <v>1129.58</v>
      </c>
      <c r="O26">
        <v>1743.0070000000001</v>
      </c>
      <c r="P26">
        <v>2331.4589999999998</v>
      </c>
      <c r="Q26">
        <v>3426.3780000000002</v>
      </c>
      <c r="R26">
        <v>4470.0150000000003</v>
      </c>
      <c r="S26">
        <v>6300.0069999999996</v>
      </c>
      <c r="T26">
        <v>7700.0050000000001</v>
      </c>
      <c r="U26">
        <v>9600.0049999999992</v>
      </c>
      <c r="V26">
        <v>9600.0020000000004</v>
      </c>
      <c r="W26">
        <v>9920.0110000000004</v>
      </c>
      <c r="X26">
        <v>8018.78</v>
      </c>
      <c r="Y26">
        <v>8785.9689999999991</v>
      </c>
      <c r="Z26">
        <v>10692.68</v>
      </c>
      <c r="AA26">
        <v>13411.6</v>
      </c>
      <c r="AB26">
        <v>17403.34</v>
      </c>
      <c r="AC26">
        <v>25285.84</v>
      </c>
      <c r="AD26">
        <v>27220.959999999999</v>
      </c>
      <c r="AE26">
        <v>26973.52</v>
      </c>
      <c r="AF26">
        <v>26721.41</v>
      </c>
      <c r="AG26">
        <v>26464.49</v>
      </c>
      <c r="AH26">
        <v>26202.47</v>
      </c>
      <c r="AI26">
        <v>25756.19</v>
      </c>
      <c r="AJ26">
        <v>25308.080000000002</v>
      </c>
      <c r="AK26">
        <v>24857.99</v>
      </c>
      <c r="AL26">
        <v>24405.54</v>
      </c>
      <c r="AM26">
        <v>23950.65</v>
      </c>
      <c r="AN26">
        <v>24338.19</v>
      </c>
      <c r="AO26">
        <v>24701.52</v>
      </c>
      <c r="AP26">
        <v>25039.66</v>
      </c>
      <c r="AQ26">
        <v>25351.27</v>
      </c>
      <c r="AR26">
        <v>25635.15</v>
      </c>
      <c r="AS26">
        <v>26184.31</v>
      </c>
      <c r="AT26">
        <v>26693.45</v>
      </c>
      <c r="AU26">
        <v>28143.9</v>
      </c>
      <c r="AV26">
        <v>30124.76</v>
      </c>
      <c r="AW26">
        <v>33054.46</v>
      </c>
      <c r="AX26">
        <v>36482.480000000003</v>
      </c>
      <c r="AY26">
        <v>39723.39</v>
      </c>
      <c r="AZ26">
        <v>44775.59</v>
      </c>
      <c r="BA26">
        <v>49639.53</v>
      </c>
      <c r="BB26">
        <v>54859.56</v>
      </c>
      <c r="BC26">
        <v>60100.03</v>
      </c>
      <c r="BD26">
        <v>57959.94</v>
      </c>
      <c r="BE26">
        <v>54609.99</v>
      </c>
      <c r="BF26">
        <v>52430.07</v>
      </c>
      <c r="BG26">
        <v>48300.05</v>
      </c>
      <c r="BH26">
        <v>47929.99</v>
      </c>
      <c r="BI26">
        <v>47630.01</v>
      </c>
      <c r="BJ26">
        <v>47360.07</v>
      </c>
      <c r="BK26">
        <v>47140.02</v>
      </c>
      <c r="BL26">
        <v>46920.04</v>
      </c>
      <c r="BM26">
        <v>46709.99</v>
      </c>
      <c r="BN26">
        <v>46499.99</v>
      </c>
      <c r="BO26">
        <v>46280.02</v>
      </c>
      <c r="BP26">
        <v>46090</v>
      </c>
      <c r="BQ26">
        <v>45929.95</v>
      </c>
      <c r="BR26">
        <v>45610.02</v>
      </c>
      <c r="BS26">
        <v>45489.98</v>
      </c>
      <c r="BT26">
        <v>45261.99</v>
      </c>
      <c r="BU26">
        <v>45047.5</v>
      </c>
      <c r="BV26">
        <v>44834.06</v>
      </c>
      <c r="BW26">
        <v>44650.48</v>
      </c>
    </row>
    <row r="27" spans="1:75" x14ac:dyDescent="0.25">
      <c r="A27">
        <v>24</v>
      </c>
      <c r="B27" s="15">
        <v>0</v>
      </c>
      <c r="C27" s="15">
        <v>0</v>
      </c>
      <c r="D27" s="15">
        <v>0</v>
      </c>
      <c r="E27" s="15">
        <v>0</v>
      </c>
      <c r="F27" s="15">
        <v>0</v>
      </c>
      <c r="G27" s="15">
        <v>0</v>
      </c>
      <c r="H27" s="15">
        <v>0</v>
      </c>
      <c r="I27">
        <v>6.674366</v>
      </c>
      <c r="J27">
        <v>12.384410000000001</v>
      </c>
      <c r="K27">
        <v>63.956510000000002</v>
      </c>
      <c r="L27">
        <v>82.641450000000006</v>
      </c>
      <c r="M27">
        <v>89.622680000000003</v>
      </c>
      <c r="N27">
        <v>97.29401</v>
      </c>
      <c r="O27">
        <v>105.5787</v>
      </c>
      <c r="P27">
        <v>114.43089999999999</v>
      </c>
      <c r="Q27">
        <v>124.1139</v>
      </c>
      <c r="R27">
        <v>134.46709999999999</v>
      </c>
      <c r="S27">
        <v>145.65299999999999</v>
      </c>
      <c r="T27">
        <v>157.75829999999999</v>
      </c>
      <c r="U27">
        <v>170.89580000000001</v>
      </c>
      <c r="V27">
        <v>185.21369999999999</v>
      </c>
      <c r="W27">
        <v>200.9365</v>
      </c>
      <c r="X27">
        <v>219.2011</v>
      </c>
      <c r="Y27">
        <v>246.45660000000001</v>
      </c>
      <c r="Z27">
        <v>279.8021</v>
      </c>
      <c r="AA27">
        <v>321.24459999999999</v>
      </c>
      <c r="AB27">
        <v>373.22640000000001</v>
      </c>
      <c r="AC27">
        <v>438.11500000000001</v>
      </c>
      <c r="AD27">
        <v>461.5394</v>
      </c>
      <c r="AE27">
        <v>486.83890000000002</v>
      </c>
      <c r="AF27">
        <v>514.29989999999998</v>
      </c>
      <c r="AG27">
        <v>544.27099999999996</v>
      </c>
      <c r="AH27">
        <v>577.17780000000005</v>
      </c>
      <c r="AI27">
        <v>613.53560000000004</v>
      </c>
      <c r="AJ27">
        <v>653.97590000000002</v>
      </c>
      <c r="AK27">
        <v>699.26700000000005</v>
      </c>
      <c r="AL27">
        <v>821.87980000000005</v>
      </c>
      <c r="AM27">
        <v>956.01059999999995</v>
      </c>
      <c r="AN27">
        <v>1082.3689999999999</v>
      </c>
      <c r="AO27">
        <v>1193.4559999999999</v>
      </c>
      <c r="AP27">
        <v>1389.896</v>
      </c>
      <c r="AQ27">
        <v>1825.085</v>
      </c>
      <c r="AR27">
        <v>3184.6750000000002</v>
      </c>
      <c r="AS27">
        <v>6281.8249999999998</v>
      </c>
      <c r="AT27">
        <v>11029.84</v>
      </c>
      <c r="AU27">
        <v>21587.52</v>
      </c>
      <c r="AV27">
        <v>26758</v>
      </c>
      <c r="AW27">
        <v>42692.67</v>
      </c>
      <c r="AX27">
        <v>65001.23</v>
      </c>
      <c r="AY27">
        <v>97603.06</v>
      </c>
      <c r="AZ27">
        <v>138571.9</v>
      </c>
      <c r="BA27">
        <v>181834.3</v>
      </c>
      <c r="BB27">
        <v>240909.5</v>
      </c>
      <c r="BC27">
        <v>337776.8</v>
      </c>
      <c r="BD27">
        <v>452137.4</v>
      </c>
      <c r="BE27">
        <v>473148.9</v>
      </c>
      <c r="BF27">
        <v>513260.4</v>
      </c>
      <c r="BG27">
        <v>497059.8</v>
      </c>
      <c r="BH27">
        <v>522400.2</v>
      </c>
      <c r="BI27">
        <v>492207.3</v>
      </c>
      <c r="BJ27">
        <v>484140.79999999999</v>
      </c>
      <c r="BK27">
        <v>491339.8</v>
      </c>
      <c r="BL27">
        <v>508048.8</v>
      </c>
      <c r="BM27">
        <v>491049.1</v>
      </c>
      <c r="BN27">
        <v>456119.8</v>
      </c>
      <c r="BO27">
        <v>454779.9</v>
      </c>
      <c r="BP27">
        <v>486248.7</v>
      </c>
      <c r="BQ27">
        <v>441044.5</v>
      </c>
      <c r="BR27">
        <v>491858.8</v>
      </c>
      <c r="BS27">
        <v>487099.7</v>
      </c>
      <c r="BT27">
        <v>493449</v>
      </c>
      <c r="BU27">
        <v>498211.8</v>
      </c>
      <c r="BV27">
        <v>517109.7</v>
      </c>
      <c r="BW27">
        <v>516029.1</v>
      </c>
    </row>
    <row r="28" spans="1:75" x14ac:dyDescent="0.25">
      <c r="A28">
        <v>25</v>
      </c>
      <c r="B28" s="15">
        <v>0</v>
      </c>
      <c r="C28" s="15">
        <v>0</v>
      </c>
      <c r="D28" s="15">
        <v>0</v>
      </c>
      <c r="E28">
        <v>1817.347</v>
      </c>
      <c r="F28">
        <v>2750.6750000000002</v>
      </c>
      <c r="G28">
        <v>4700.5609999999997</v>
      </c>
      <c r="H28">
        <v>9645.4920000000002</v>
      </c>
      <c r="I28">
        <v>25295.25</v>
      </c>
      <c r="J28">
        <v>35539.96</v>
      </c>
      <c r="K28">
        <v>49048.95</v>
      </c>
      <c r="L28">
        <v>77006.23</v>
      </c>
      <c r="M28">
        <v>79667.199999999997</v>
      </c>
      <c r="N28">
        <v>82126.16</v>
      </c>
      <c r="O28">
        <v>82074.570000000007</v>
      </c>
      <c r="P28">
        <v>81884.02</v>
      </c>
      <c r="Q28">
        <v>81584.039999999994</v>
      </c>
      <c r="R28">
        <v>81199.73</v>
      </c>
      <c r="S28">
        <v>82133.77</v>
      </c>
      <c r="T28">
        <v>82823.16</v>
      </c>
      <c r="U28">
        <v>85117.56</v>
      </c>
      <c r="V28">
        <v>87089.52</v>
      </c>
      <c r="W28">
        <v>87544.84</v>
      </c>
      <c r="X28">
        <v>87956.37</v>
      </c>
      <c r="Y28">
        <v>77524.27</v>
      </c>
      <c r="Z28">
        <v>82947.33</v>
      </c>
      <c r="AA28">
        <v>85120.91</v>
      </c>
      <c r="AB28">
        <v>105669.4</v>
      </c>
      <c r="AC28">
        <v>120192.8</v>
      </c>
      <c r="AD28">
        <v>124426.9</v>
      </c>
      <c r="AE28">
        <v>128691.8</v>
      </c>
      <c r="AF28">
        <v>133178</v>
      </c>
      <c r="AG28">
        <v>137895.29999999999</v>
      </c>
      <c r="AH28">
        <v>142852</v>
      </c>
      <c r="AI28">
        <v>148055.20000000001</v>
      </c>
      <c r="AJ28">
        <v>153509.29999999999</v>
      </c>
      <c r="AK28">
        <v>159218.4</v>
      </c>
      <c r="AL28">
        <v>165183.20000000001</v>
      </c>
      <c r="AM28">
        <v>171402.9</v>
      </c>
      <c r="AN28">
        <v>177876.5</v>
      </c>
      <c r="AO28">
        <v>187215.6</v>
      </c>
      <c r="AP28">
        <v>192967.5</v>
      </c>
      <c r="AQ28">
        <v>206707.4</v>
      </c>
      <c r="AR28">
        <v>210567.4</v>
      </c>
      <c r="AS28">
        <v>212427.9</v>
      </c>
      <c r="AT28">
        <v>214374.39999999999</v>
      </c>
      <c r="AU28">
        <v>219913.1</v>
      </c>
      <c r="AV28">
        <v>220859.8</v>
      </c>
      <c r="AW28">
        <v>228047.2</v>
      </c>
      <c r="AX28">
        <v>244387</v>
      </c>
      <c r="AY28">
        <v>258939.2</v>
      </c>
      <c r="AZ28">
        <v>278803.20000000001</v>
      </c>
      <c r="BA28">
        <v>296331.7</v>
      </c>
      <c r="BB28">
        <v>351715.8</v>
      </c>
      <c r="BC28">
        <v>369215.4</v>
      </c>
      <c r="BD28">
        <v>404115.7</v>
      </c>
      <c r="BE28">
        <v>418066.7</v>
      </c>
      <c r="BF28">
        <v>428006.8</v>
      </c>
      <c r="BG28">
        <v>430245.5</v>
      </c>
      <c r="BH28">
        <v>432546.7</v>
      </c>
      <c r="BI28">
        <v>433146.3</v>
      </c>
      <c r="BJ28">
        <v>434206.6</v>
      </c>
      <c r="BK28">
        <v>431606.1</v>
      </c>
      <c r="BL28">
        <v>433796.8</v>
      </c>
      <c r="BM28">
        <v>435085.9</v>
      </c>
      <c r="BN28">
        <v>430366.7</v>
      </c>
      <c r="BO28">
        <v>423456.8</v>
      </c>
      <c r="BP28">
        <v>425276.7</v>
      </c>
      <c r="BQ28">
        <v>424247</v>
      </c>
      <c r="BR28">
        <v>432710.5</v>
      </c>
      <c r="BS28">
        <v>431628</v>
      </c>
      <c r="BT28">
        <v>434596.6</v>
      </c>
      <c r="BU28">
        <v>437496.7</v>
      </c>
      <c r="BV28">
        <v>440650.2</v>
      </c>
      <c r="BW28">
        <v>441941.4</v>
      </c>
    </row>
    <row r="29" spans="1:75" x14ac:dyDescent="0.25">
      <c r="A29">
        <v>26</v>
      </c>
      <c r="B29" s="15">
        <v>0</v>
      </c>
      <c r="C29" s="15">
        <v>0</v>
      </c>
      <c r="D29" s="15">
        <v>0</v>
      </c>
      <c r="E29" s="15">
        <v>0</v>
      </c>
      <c r="F29" s="15">
        <v>0</v>
      </c>
      <c r="G29">
        <v>42.866199999999999</v>
      </c>
      <c r="H29">
        <v>180.8509</v>
      </c>
      <c r="I29">
        <v>770.10829999999999</v>
      </c>
      <c r="J29">
        <v>1115.6510000000001</v>
      </c>
      <c r="K29">
        <v>1630.8579999999999</v>
      </c>
      <c r="L29">
        <v>2404.8240000000001</v>
      </c>
      <c r="M29">
        <v>2869.4659999999999</v>
      </c>
      <c r="N29">
        <v>3434.8229999999999</v>
      </c>
      <c r="O29">
        <v>4125.509</v>
      </c>
      <c r="P29">
        <v>4972.8389999999999</v>
      </c>
      <c r="Q29">
        <v>6016.7640000000001</v>
      </c>
      <c r="R29">
        <v>7308.5379999999996</v>
      </c>
      <c r="S29">
        <v>8913.9089999999997</v>
      </c>
      <c r="T29">
        <v>10918.02</v>
      </c>
      <c r="U29">
        <v>13456.4</v>
      </c>
      <c r="V29">
        <v>15998.44</v>
      </c>
      <c r="W29">
        <v>20974.85</v>
      </c>
      <c r="X29">
        <v>25957.54</v>
      </c>
      <c r="Y29">
        <v>30946.58</v>
      </c>
      <c r="Z29">
        <v>36466.400000000001</v>
      </c>
      <c r="AA29">
        <v>34448.230000000003</v>
      </c>
      <c r="AB29">
        <v>39040</v>
      </c>
      <c r="AC29">
        <v>43630.79</v>
      </c>
      <c r="AD29">
        <v>36669.839999999997</v>
      </c>
      <c r="AE29">
        <v>37293.370000000003</v>
      </c>
      <c r="AF29">
        <v>37943.339999999997</v>
      </c>
      <c r="AG29">
        <v>38623.03</v>
      </c>
      <c r="AH29">
        <v>39336.01</v>
      </c>
      <c r="AI29">
        <v>40085.75</v>
      </c>
      <c r="AJ29">
        <v>40877.839999999997</v>
      </c>
      <c r="AK29">
        <v>41717.230000000003</v>
      </c>
      <c r="AL29">
        <v>42610.54</v>
      </c>
      <c r="AM29">
        <v>43566.75</v>
      </c>
      <c r="AN29">
        <v>48887.11</v>
      </c>
      <c r="AO29">
        <v>50195.41</v>
      </c>
      <c r="AP29">
        <v>51623.43</v>
      </c>
      <c r="AQ29">
        <v>53843.91</v>
      </c>
      <c r="AR29">
        <v>56324.09</v>
      </c>
      <c r="AS29">
        <v>59113.01</v>
      </c>
      <c r="AT29">
        <v>61778.29</v>
      </c>
      <c r="AU29">
        <v>64825.71</v>
      </c>
      <c r="AV29">
        <v>68377.75</v>
      </c>
      <c r="AW29">
        <v>72628.7</v>
      </c>
      <c r="AX29">
        <v>77914.240000000005</v>
      </c>
      <c r="AY29">
        <v>85995.41</v>
      </c>
      <c r="AZ29">
        <v>97482.21</v>
      </c>
      <c r="BA29">
        <v>118871.1</v>
      </c>
      <c r="BB29">
        <v>169071</v>
      </c>
      <c r="BC29">
        <v>214929.2</v>
      </c>
      <c r="BD29">
        <v>252370.3</v>
      </c>
      <c r="BE29">
        <v>267488.40000000002</v>
      </c>
      <c r="BF29">
        <v>293313.90000000002</v>
      </c>
      <c r="BG29">
        <v>285636.3</v>
      </c>
      <c r="BH29">
        <v>286216.09999999998</v>
      </c>
      <c r="BI29">
        <v>292874</v>
      </c>
      <c r="BJ29">
        <v>302016.2</v>
      </c>
      <c r="BK29">
        <v>306582</v>
      </c>
      <c r="BL29">
        <v>305518.7</v>
      </c>
      <c r="BM29">
        <v>313186.09999999998</v>
      </c>
      <c r="BN29">
        <v>314265</v>
      </c>
      <c r="BO29">
        <v>323624.8</v>
      </c>
      <c r="BP29">
        <v>340852.9</v>
      </c>
      <c r="BQ29">
        <v>367464.4</v>
      </c>
      <c r="BR29">
        <v>389473</v>
      </c>
      <c r="BS29">
        <v>411816.4</v>
      </c>
      <c r="BT29">
        <v>434146.8</v>
      </c>
      <c r="BU29">
        <v>458032</v>
      </c>
      <c r="BV29">
        <v>479927.3</v>
      </c>
      <c r="BW29">
        <v>502817.4</v>
      </c>
    </row>
    <row r="30" spans="1:75" x14ac:dyDescent="0.25">
      <c r="A30">
        <v>27</v>
      </c>
      <c r="B30" s="15">
        <v>0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5">
        <v>0</v>
      </c>
      <c r="V30" s="15">
        <v>0</v>
      </c>
      <c r="W30" s="15">
        <v>0</v>
      </c>
      <c r="X30" s="15">
        <v>0</v>
      </c>
      <c r="Y30" s="15">
        <v>0</v>
      </c>
      <c r="Z30" s="15">
        <v>0</v>
      </c>
      <c r="AA30" s="15">
        <v>0</v>
      </c>
      <c r="AB30" s="15">
        <v>0</v>
      </c>
      <c r="AC30" s="15">
        <v>0</v>
      </c>
      <c r="AD30" s="15">
        <v>0</v>
      </c>
      <c r="AE30" s="15">
        <v>0</v>
      </c>
      <c r="AF30" s="15">
        <v>0</v>
      </c>
      <c r="AG30" s="15">
        <v>0</v>
      </c>
      <c r="AH30" s="15">
        <v>0</v>
      </c>
      <c r="AI30" s="15">
        <v>0</v>
      </c>
      <c r="AJ30" s="15">
        <v>0</v>
      </c>
      <c r="AK30" s="15">
        <v>0</v>
      </c>
      <c r="AL30" s="15">
        <v>0</v>
      </c>
      <c r="AM30" s="15">
        <v>0</v>
      </c>
      <c r="AN30" s="15">
        <v>0</v>
      </c>
      <c r="AO30" s="15">
        <v>0</v>
      </c>
      <c r="AP30" s="15">
        <v>0</v>
      </c>
      <c r="AQ30" s="15">
        <v>0</v>
      </c>
      <c r="AR30" s="15">
        <v>0</v>
      </c>
      <c r="AS30" s="15">
        <v>0</v>
      </c>
      <c r="AT30" s="15">
        <v>0</v>
      </c>
      <c r="AU30" s="15">
        <v>0</v>
      </c>
      <c r="AV30" s="15">
        <v>0</v>
      </c>
      <c r="AW30" s="15">
        <v>0</v>
      </c>
      <c r="AX30" s="15">
        <v>0</v>
      </c>
      <c r="AY30" s="15">
        <v>0</v>
      </c>
      <c r="AZ30" s="15">
        <v>0</v>
      </c>
      <c r="BA30" s="15">
        <v>0</v>
      </c>
      <c r="BB30" s="15">
        <v>0</v>
      </c>
      <c r="BC30" s="15">
        <v>0</v>
      </c>
      <c r="BD30" s="15">
        <v>0</v>
      </c>
      <c r="BE30" s="15">
        <v>0</v>
      </c>
      <c r="BF30" s="15">
        <v>0</v>
      </c>
      <c r="BG30" s="15">
        <v>0</v>
      </c>
      <c r="BH30" s="15">
        <v>0</v>
      </c>
      <c r="BI30" s="15">
        <v>0</v>
      </c>
      <c r="BJ30" s="15">
        <v>0</v>
      </c>
      <c r="BK30" s="15">
        <v>0</v>
      </c>
      <c r="BL30" s="15">
        <v>0</v>
      </c>
      <c r="BM30" s="15">
        <v>0</v>
      </c>
      <c r="BN30" s="15">
        <v>0</v>
      </c>
      <c r="BO30" s="15">
        <v>0</v>
      </c>
      <c r="BP30" s="15">
        <v>0</v>
      </c>
      <c r="BQ30" s="15">
        <v>0</v>
      </c>
      <c r="BR30" s="15">
        <v>0</v>
      </c>
      <c r="BS30" s="15">
        <v>0</v>
      </c>
      <c r="BT30" s="15">
        <v>0</v>
      </c>
      <c r="BU30" s="15">
        <v>0</v>
      </c>
      <c r="BV30" s="15">
        <v>0</v>
      </c>
      <c r="BW30" s="15">
        <v>0</v>
      </c>
    </row>
    <row r="31" spans="1:75" x14ac:dyDescent="0.25">
      <c r="B31" s="15"/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5"/>
      <c r="AR31" s="15"/>
      <c r="AS31" s="15"/>
      <c r="AT31" s="15"/>
      <c r="AU31" s="15"/>
      <c r="AV31" s="15"/>
      <c r="AW31" s="15"/>
      <c r="AX31" s="15"/>
      <c r="AY31" s="15"/>
      <c r="AZ31" s="15"/>
      <c r="BA31" s="15"/>
      <c r="BB31" s="15"/>
      <c r="BC31" s="15"/>
      <c r="BD31" s="15"/>
      <c r="BE31" s="15"/>
      <c r="BF31" s="15"/>
      <c r="BG31" s="15"/>
      <c r="BH31" s="15"/>
      <c r="BI31" s="15"/>
      <c r="BJ31" s="15"/>
      <c r="BK31" s="15"/>
      <c r="BL31" s="15"/>
      <c r="BM31" s="15"/>
      <c r="BN31" s="15"/>
      <c r="BO31" s="15"/>
      <c r="BP31" s="15"/>
      <c r="BQ31" s="15"/>
      <c r="BR31" s="15"/>
      <c r="BS31" s="15"/>
      <c r="BT31" s="15"/>
      <c r="BU31" s="15"/>
      <c r="BV31" s="15"/>
    </row>
    <row r="32" spans="1:75" x14ac:dyDescent="0.25">
      <c r="A32" t="s">
        <v>1</v>
      </c>
      <c r="B32" s="15">
        <f>SUM(B4:B31)</f>
        <v>0</v>
      </c>
      <c r="C32" s="15">
        <f t="shared" ref="C32:BN32" si="0">SUM(C4:C31)</f>
        <v>0</v>
      </c>
      <c r="D32" s="15">
        <f t="shared" si="0"/>
        <v>106.69073300000001</v>
      </c>
      <c r="E32" s="15">
        <f t="shared" si="0"/>
        <v>18051.756957000001</v>
      </c>
      <c r="F32" s="15">
        <f t="shared" si="0"/>
        <v>39260.686349999996</v>
      </c>
      <c r="G32" s="15">
        <f t="shared" si="0"/>
        <v>103659.69129999999</v>
      </c>
      <c r="H32" s="15">
        <f t="shared" si="0"/>
        <v>279690.22342000005</v>
      </c>
      <c r="I32" s="15">
        <f t="shared" si="0"/>
        <v>482808.62776600005</v>
      </c>
      <c r="J32" s="15">
        <f t="shared" si="0"/>
        <v>724497.88830999995</v>
      </c>
      <c r="K32" s="15">
        <f t="shared" si="0"/>
        <v>1164763.6425099997</v>
      </c>
      <c r="L32" s="15">
        <f t="shared" si="0"/>
        <v>1969121.5505499998</v>
      </c>
      <c r="M32" s="15">
        <f t="shared" si="0"/>
        <v>1966539.3031799998</v>
      </c>
      <c r="N32" s="15">
        <f t="shared" si="0"/>
        <v>1941681.1820100003</v>
      </c>
      <c r="O32" s="15">
        <f t="shared" si="0"/>
        <v>1809326.4217000003</v>
      </c>
      <c r="P32" s="15">
        <f t="shared" si="0"/>
        <v>1771709.3679000002</v>
      </c>
      <c r="Q32" s="15">
        <f t="shared" si="0"/>
        <v>1718732.7458999997</v>
      </c>
      <c r="R32" s="15">
        <f t="shared" si="0"/>
        <v>1707872.4981</v>
      </c>
      <c r="S32" s="15">
        <f t="shared" si="0"/>
        <v>1693170.29</v>
      </c>
      <c r="T32" s="15">
        <f t="shared" si="0"/>
        <v>1692712.6633000001</v>
      </c>
      <c r="U32" s="15">
        <f t="shared" si="0"/>
        <v>1807170.8548000001</v>
      </c>
      <c r="V32" s="15">
        <f t="shared" si="0"/>
        <v>1842426.5726999997</v>
      </c>
      <c r="W32" s="15">
        <f t="shared" si="0"/>
        <v>2196211.1795000001</v>
      </c>
      <c r="X32" s="15">
        <f t="shared" si="0"/>
        <v>2492021.8310999996</v>
      </c>
      <c r="Y32" s="15">
        <f t="shared" si="0"/>
        <v>2538973.6595999999</v>
      </c>
      <c r="Z32" s="15">
        <f t="shared" si="0"/>
        <v>2265375.5581</v>
      </c>
      <c r="AA32" s="15">
        <f t="shared" si="0"/>
        <v>2606496.3766631004</v>
      </c>
      <c r="AB32" s="15">
        <f t="shared" si="0"/>
        <v>2726034.7154000001</v>
      </c>
      <c r="AC32" s="15">
        <f t="shared" si="0"/>
        <v>2944734.3229999999</v>
      </c>
      <c r="AD32" s="15">
        <f t="shared" si="0"/>
        <v>3066237.1409</v>
      </c>
      <c r="AE32" s="15">
        <f t="shared" si="0"/>
        <v>3193057.1957999999</v>
      </c>
      <c r="AF32" s="15">
        <f t="shared" si="0"/>
        <v>3309217.318</v>
      </c>
      <c r="AG32" s="15">
        <f t="shared" si="0"/>
        <v>3423227.0477</v>
      </c>
      <c r="AH32" s="15">
        <f t="shared" si="0"/>
        <v>3570631.0258000009</v>
      </c>
      <c r="AI32" s="15">
        <f t="shared" si="0"/>
        <v>3693348.737600001</v>
      </c>
      <c r="AJ32" s="15">
        <f t="shared" si="0"/>
        <v>3823392.2208999996</v>
      </c>
      <c r="AK32" s="15">
        <f t="shared" si="0"/>
        <v>3971649.8349999995</v>
      </c>
      <c r="AL32" s="15">
        <f t="shared" si="0"/>
        <v>4129905.3778000008</v>
      </c>
      <c r="AM32" s="15">
        <f t="shared" si="0"/>
        <v>4312157.0866</v>
      </c>
      <c r="AN32" s="15">
        <f t="shared" si="0"/>
        <v>4539431.9160000011</v>
      </c>
      <c r="AO32" s="15">
        <f t="shared" si="0"/>
        <v>4772964.8509999998</v>
      </c>
      <c r="AP32" s="15">
        <f t="shared" si="0"/>
        <v>5053134.5749999983</v>
      </c>
      <c r="AQ32" s="15">
        <f t="shared" si="0"/>
        <v>5431609.222000001</v>
      </c>
      <c r="AR32" s="15">
        <f t="shared" si="0"/>
        <v>5804940.9050000012</v>
      </c>
      <c r="AS32" s="15">
        <f t="shared" si="0"/>
        <v>6219046.2570000002</v>
      </c>
      <c r="AT32" s="15">
        <f t="shared" si="0"/>
        <v>6530118.4549999991</v>
      </c>
      <c r="AU32" s="15">
        <f t="shared" si="0"/>
        <v>7194578.7499999981</v>
      </c>
      <c r="AV32" s="15">
        <f t="shared" si="0"/>
        <v>7827326.9899999984</v>
      </c>
      <c r="AW32" s="15">
        <f t="shared" si="0"/>
        <v>8436088.1400000006</v>
      </c>
      <c r="AX32" s="15">
        <f t="shared" si="0"/>
        <v>9346167.9100000001</v>
      </c>
      <c r="AY32" s="15">
        <f t="shared" si="0"/>
        <v>9829003.6499999985</v>
      </c>
      <c r="AZ32" s="15">
        <f t="shared" si="0"/>
        <v>10639884.630000001</v>
      </c>
      <c r="BA32" s="15">
        <f t="shared" si="0"/>
        <v>11509358.969999999</v>
      </c>
      <c r="BB32" s="15">
        <f t="shared" si="0"/>
        <v>12233870.160000002</v>
      </c>
      <c r="BC32" s="15">
        <f t="shared" si="0"/>
        <v>13660552.92</v>
      </c>
      <c r="BD32" s="15">
        <f t="shared" si="0"/>
        <v>14229720.019999998</v>
      </c>
      <c r="BE32" s="15">
        <f t="shared" si="0"/>
        <v>14532449.809999999</v>
      </c>
      <c r="BF32" s="15">
        <f t="shared" si="0"/>
        <v>15167319.910000002</v>
      </c>
      <c r="BG32" s="15">
        <f t="shared" si="0"/>
        <v>15093063.890000001</v>
      </c>
      <c r="BH32" s="15">
        <f t="shared" si="0"/>
        <v>15181768.609999999</v>
      </c>
      <c r="BI32" s="15">
        <f t="shared" si="0"/>
        <v>15148124.350000001</v>
      </c>
      <c r="BJ32" s="15">
        <f t="shared" si="0"/>
        <v>15188376.340000002</v>
      </c>
      <c r="BK32" s="15">
        <f t="shared" si="0"/>
        <v>15278081.890000001</v>
      </c>
      <c r="BL32" s="15">
        <f t="shared" si="0"/>
        <v>15262731.709999999</v>
      </c>
      <c r="BM32" s="15">
        <f t="shared" si="0"/>
        <v>15252315.100000003</v>
      </c>
      <c r="BN32" s="15">
        <f t="shared" si="0"/>
        <v>15182030.619999997</v>
      </c>
      <c r="BO32" s="15">
        <f t="shared" ref="BO32:BW32" si="1">SUM(BO4:BO31)</f>
        <v>15235889.000000004</v>
      </c>
      <c r="BP32" s="15">
        <f t="shared" si="1"/>
        <v>15310604.829999998</v>
      </c>
      <c r="BQ32" s="15">
        <f t="shared" si="1"/>
        <v>15313744.119999999</v>
      </c>
      <c r="BR32" s="15">
        <f t="shared" si="1"/>
        <v>15460858.110000001</v>
      </c>
      <c r="BS32" s="15">
        <f t="shared" si="1"/>
        <v>15624146.800000001</v>
      </c>
      <c r="BT32" s="15">
        <f t="shared" si="1"/>
        <v>15639341.429999998</v>
      </c>
      <c r="BU32" s="15">
        <f t="shared" si="1"/>
        <v>15821368.219999999</v>
      </c>
      <c r="BV32" s="15">
        <f t="shared" si="1"/>
        <v>15885324.949999999</v>
      </c>
      <c r="BW32" s="15">
        <f t="shared" si="1"/>
        <v>16033946.060000002</v>
      </c>
    </row>
    <row r="33" spans="1:75" x14ac:dyDescent="0.25">
      <c r="A33" s="18" t="s">
        <v>326</v>
      </c>
      <c r="B33" s="17">
        <f>+[1]data!D$239*10</f>
        <v>0</v>
      </c>
      <c r="C33" s="17">
        <f>+[1]data!E$239*10</f>
        <v>0</v>
      </c>
      <c r="D33" s="17">
        <f>+[1]data!F$239*10</f>
        <v>99.753523739711994</v>
      </c>
      <c r="E33" s="17">
        <f>+[1]data!G$239*10</f>
        <v>18096.05790534203</v>
      </c>
      <c r="F33" s="17">
        <f>+[1]data!H$239*10</f>
        <v>39186.795151613653</v>
      </c>
      <c r="G33" s="17">
        <f>+[1]data!I$239*10</f>
        <v>103910.04378332835</v>
      </c>
      <c r="H33" s="17">
        <f>+[1]data!J$239*10</f>
        <v>281536.26310809556</v>
      </c>
      <c r="I33" s="17">
        <f>+[1]data!K$239*10</f>
        <v>486610.10901217611</v>
      </c>
      <c r="J33" s="17">
        <f>+[1]data!L$239*10</f>
        <v>729408.90685997088</v>
      </c>
      <c r="K33" s="17">
        <f>+[1]data!M$239*10</f>
        <v>1172541.5307117391</v>
      </c>
      <c r="L33" s="17">
        <f>+[1]data!N$239*10</f>
        <v>1990783.5365408882</v>
      </c>
      <c r="M33" s="17">
        <f>+[1]data!O$239*10</f>
        <v>1975978.68772075</v>
      </c>
      <c r="N33" s="17">
        <f>+[1]data!P$239*10</f>
        <v>1949244.2010962493</v>
      </c>
      <c r="O33" s="17">
        <f>+[1]data!Q$239*10</f>
        <v>1814259.395844724</v>
      </c>
      <c r="P33" s="17">
        <f>+[1]data!R$239*10</f>
        <v>1776195.9894244694</v>
      </c>
      <c r="Q33" s="17">
        <f>+[1]data!S$239*10</f>
        <v>1723253.0407486472</v>
      </c>
      <c r="R33" s="17">
        <f>+[1]data!T$239*10</f>
        <v>1711681.9780681492</v>
      </c>
      <c r="S33" s="17">
        <f>+[1]data!U$239*10</f>
        <v>1697748.856739552</v>
      </c>
      <c r="T33" s="17">
        <f>+[1]data!V$239*10</f>
        <v>1698050.2030576933</v>
      </c>
      <c r="U33" s="17">
        <f>+[1]data!W$239*10</f>
        <v>1813651.4702525476</v>
      </c>
      <c r="V33" s="17">
        <f>+[1]data!X$239*10</f>
        <v>1849751.516872335</v>
      </c>
      <c r="W33" s="17">
        <f>+[1]data!Y$239*10</f>
        <v>2204552.3027320527</v>
      </c>
      <c r="X33" s="17">
        <f>+[1]data!Z$239*10</f>
        <v>2503308.0524277082</v>
      </c>
      <c r="Y33" s="17">
        <f>+[1]data!AA$239*10</f>
        <v>2558174.1322008097</v>
      </c>
      <c r="Z33" s="17">
        <f>+[1]data!AB$239*10</f>
        <v>2280451.3975907918</v>
      </c>
      <c r="AA33" s="17">
        <f>+[1]data!AC$239*10</f>
        <v>2624760.3315243898</v>
      </c>
      <c r="AB33" s="17">
        <f>+[1]data!AD$239*10</f>
        <v>2749253.5827579931</v>
      </c>
      <c r="AC33" s="17">
        <f>+[1]data!AE$239*10</f>
        <v>2970437.2351521258</v>
      </c>
      <c r="AD33" s="17">
        <f>+[1]data!AF$239*10</f>
        <v>3091943.7565028039</v>
      </c>
      <c r="AE33" s="17">
        <f>+[1]data!AG$239*10</f>
        <v>3218237.5038151052</v>
      </c>
      <c r="AF33" s="17">
        <f>+[1]data!AH$239*10</f>
        <v>3333798.5290917661</v>
      </c>
      <c r="AG33" s="17">
        <f>+[1]data!AI$239*10</f>
        <v>3447217.9302717969</v>
      </c>
      <c r="AH33" s="17">
        <f>+[1]data!AJ$239*10</f>
        <v>3600157.4338094629</v>
      </c>
      <c r="AI33" s="17">
        <f>+[1]data!AK$239*10</f>
        <v>3723716.771173256</v>
      </c>
      <c r="AJ33" s="17">
        <f>+[1]data!AL$239*10</f>
        <v>3854628.3089445429</v>
      </c>
      <c r="AK33" s="17">
        <f>+[1]data!AM$239*10</f>
        <v>4003264.4844785337</v>
      </c>
      <c r="AL33" s="17">
        <f>+[1]data!AN$239*10</f>
        <v>4162198.1627207641</v>
      </c>
      <c r="AM33" s="17">
        <f>+[1]data!AO$239*10</f>
        <v>4344493.4765008688</v>
      </c>
      <c r="AN33" s="17">
        <f>+[1]data!AP$239*10</f>
        <v>4574266.2539193993</v>
      </c>
      <c r="AO33" s="17">
        <f>+[1]data!AQ$239*10</f>
        <v>4809475.2259600032</v>
      </c>
      <c r="AP33" s="17">
        <f>+[1]data!AR$239*10</f>
        <v>5090658.3733680164</v>
      </c>
      <c r="AQ33" s="17">
        <f>+[1]data!AS$239*10</f>
        <v>5471070.0884358883</v>
      </c>
      <c r="AR33" s="17">
        <f>+[1]data!AT$239*10</f>
        <v>5845943.6310747992</v>
      </c>
      <c r="AS33" s="17">
        <f>+[1]data!AU$239*10</f>
        <v>6261432.5183951622</v>
      </c>
      <c r="AT33" s="17">
        <f>+[1]data!AV$239*10</f>
        <v>6573554.0694473581</v>
      </c>
      <c r="AU33" s="17">
        <f>+[1]data!AW$239*10</f>
        <v>7240915.1708254227</v>
      </c>
      <c r="AV33" s="17">
        <f>+[1]data!AX$239*10</f>
        <v>7875255.2324240934</v>
      </c>
      <c r="AW33" s="17">
        <f>+[1]data!AY$239*10</f>
        <v>8483156.3765791208</v>
      </c>
      <c r="AX33" s="17">
        <f>+[1]data!AZ$239*10</f>
        <v>9391200.968143696</v>
      </c>
      <c r="AY33" s="17">
        <f>+[1]data!BA$239*10</f>
        <v>9866815.1399074905</v>
      </c>
      <c r="AZ33" s="17">
        <f>+[1]data!BB$239*10</f>
        <v>10677857.4995769</v>
      </c>
      <c r="BA33" s="17">
        <f>+[1]data!BC$239*10</f>
        <v>11540811.2830767</v>
      </c>
      <c r="BB33" s="17">
        <f>+[1]data!BD$239*10</f>
        <v>12256425.642501807</v>
      </c>
      <c r="BC33" s="17">
        <f>+[1]data!BE$239*10</f>
        <v>13670582.628894636</v>
      </c>
      <c r="BD33" s="17">
        <f>+[1]data!BF$239*10</f>
        <v>14236355.249612775</v>
      </c>
      <c r="BE33" s="17">
        <f>+[1]data!BG$239*10</f>
        <v>14521978.905772433</v>
      </c>
      <c r="BF33" s="17">
        <f>+[1]data!BH$239*10</f>
        <v>15205364.192544539</v>
      </c>
      <c r="BG33" s="17">
        <f>+[1]data!BI$239*10</f>
        <v>15149106.908967</v>
      </c>
      <c r="BH33" s="17">
        <f>+[1]data!BJ$239*10</f>
        <v>15202879.379280001</v>
      </c>
      <c r="BI33" s="17">
        <f>+[1]data!BK$239*10</f>
        <v>15171791.379279999</v>
      </c>
      <c r="BJ33" s="17">
        <f>+[1]data!BL$239*10</f>
        <v>15216732.379280003</v>
      </c>
      <c r="BK33" s="17">
        <f>+[1]data!BM$239*10</f>
        <v>15310244.379280003</v>
      </c>
      <c r="BL33" s="17">
        <f>+[1]data!BN$239*10</f>
        <v>15297684.379280003</v>
      </c>
      <c r="BM33" s="17">
        <f>+[1]data!BO$239*10</f>
        <v>15281691.979280001</v>
      </c>
      <c r="BN33" s="17">
        <f>+[1]data!BP$239*10</f>
        <v>15208108.279280003</v>
      </c>
      <c r="BO33" s="17">
        <f>+[1]data!BQ$239*10</f>
        <v>15260685.879280001</v>
      </c>
      <c r="BP33" s="17">
        <f>+[1]data!BR$239*10</f>
        <v>15335455.579279998</v>
      </c>
      <c r="BQ33" s="17">
        <f>+[1]data!BS$239*10</f>
        <v>15337208.486775603</v>
      </c>
      <c r="BR33" s="17">
        <f>+[1]data!BT$239*10</f>
        <v>15484631.579280002</v>
      </c>
      <c r="BS33" s="17">
        <f>+[1]data!BU$239*10</f>
        <v>15629910.07928</v>
      </c>
      <c r="BT33" s="17">
        <f>+[1]data!BV$239*10</f>
        <v>15679664.459280001</v>
      </c>
      <c r="BU33" s="17">
        <f>+[1]data!BW$239*10</f>
        <v>15787856.833280018</v>
      </c>
      <c r="BV33" s="17">
        <f>+[1]data!BX$239*10</f>
        <v>15908313.122480005</v>
      </c>
      <c r="BW33" s="17">
        <f>+[1]data!BY$239*10</f>
        <v>15999652.166840009</v>
      </c>
    </row>
    <row r="34" spans="1:75" x14ac:dyDescent="0.25">
      <c r="A34" s="5" t="s">
        <v>325</v>
      </c>
      <c r="B34" s="15">
        <f>+rf_norice!B32+rf_rice!B32+ir_norice!B32+ir_rice!B32</f>
        <v>0</v>
      </c>
      <c r="C34" s="15">
        <f>+rf_norice!C32+rf_rice!C32+ir_norice!C32+ir_rice!C32</f>
        <v>0</v>
      </c>
      <c r="D34" s="15">
        <f>+rf_norice!D32+rf_rice!D32+ir_norice!D32+ir_rice!D32</f>
        <v>106.6907269</v>
      </c>
      <c r="E34" s="15">
        <f>+rf_norice!E32+rf_rice!E32+ir_norice!E32+ir_rice!E32</f>
        <v>18051.761663899997</v>
      </c>
      <c r="F34" s="15">
        <f>+rf_norice!F32+rf_rice!F32+ir_norice!F32+ir_rice!F32</f>
        <v>39260.688536999995</v>
      </c>
      <c r="G34" s="15">
        <f>+rf_norice!G32+rf_rice!G32+ir_norice!G32+ir_rice!G32</f>
        <v>103659.73374600001</v>
      </c>
      <c r="H34" s="15">
        <f>+rf_norice!H32+rf_rice!H32+ir_norice!H32+ir_rice!H32</f>
        <v>279690.33932800003</v>
      </c>
      <c r="I34" s="15">
        <f>+rf_norice!I32+rf_rice!I32+ir_norice!I32+ir_rice!I32</f>
        <v>482808.54450200003</v>
      </c>
      <c r="J34" s="15">
        <f>+rf_norice!J32+rf_rice!J32+ir_norice!J32+ir_rice!J32</f>
        <v>724498.19402039982</v>
      </c>
      <c r="K34" s="15">
        <f>+rf_norice!K32+rf_rice!K32+ir_norice!K32+ir_rice!K32</f>
        <v>1164763.7976055997</v>
      </c>
      <c r="L34" s="15">
        <f>+rf_norice!L32+rf_rice!L32+ir_norice!L32+ir_rice!L32</f>
        <v>1969122.0175698001</v>
      </c>
      <c r="M34" s="15">
        <f>+rf_norice!M32+rf_rice!M32+ir_norice!M32+ir_rice!M32</f>
        <v>1966549.7636721423</v>
      </c>
      <c r="N34" s="15">
        <f>+rf_norice!N32+rf_rice!N32+ir_norice!N32+ir_rice!N32</f>
        <v>1941697.0168614318</v>
      </c>
      <c r="O34" s="15">
        <f>+rf_norice!O32+rf_rice!O32+ir_norice!O32+ir_rice!O32</f>
        <v>1809348.14899939</v>
      </c>
      <c r="P34" s="15">
        <f>+rf_norice!P32+rf_rice!P32+ir_norice!P32+ir_rice!P32</f>
        <v>1771740.4481249009</v>
      </c>
      <c r="Q34" s="15">
        <f>+rf_norice!Q32+rf_rice!Q32+ir_norice!Q32+ir_rice!Q32</f>
        <v>1718778.3073498928</v>
      </c>
      <c r="R34" s="15">
        <f>+rf_norice!R32+rf_rice!R32+ir_norice!R32+ir_rice!R32</f>
        <v>1707930.2290964692</v>
      </c>
      <c r="S34" s="15">
        <f>+rf_norice!S32+rf_rice!S32+ir_norice!S32+ir_rice!S32</f>
        <v>1693249.6042265974</v>
      </c>
      <c r="T34" s="15">
        <f>+rf_norice!T32+rf_rice!T32+ir_norice!T32+ir_rice!T32</f>
        <v>1692814.3847851655</v>
      </c>
      <c r="U34" s="15">
        <f>+rf_norice!U32+rf_rice!U32+ir_norice!U32+ir_rice!U32</f>
        <v>1807289.902781825</v>
      </c>
      <c r="V34" s="15">
        <f>+rf_norice!V32+rf_rice!V32+ir_norice!V32+ir_rice!V32</f>
        <v>1842545.5456083897</v>
      </c>
      <c r="W34" s="15">
        <f>+rf_norice!W32+rf_rice!W32+ir_norice!W32+ir_rice!W32</f>
        <v>2196331.6939236731</v>
      </c>
      <c r="X34" s="15">
        <f>+rf_norice!X32+rf_rice!X32+ir_norice!X32+ir_rice!X32</f>
        <v>2492133.5771177327</v>
      </c>
      <c r="Y34" s="15">
        <f>+rf_norice!Y32+rf_rice!Y32+ir_norice!Y32+ir_rice!Y32</f>
        <v>2539080.9529395248</v>
      </c>
      <c r="Z34" s="15">
        <f>+rf_norice!Z32+rf_rice!Z32+ir_norice!Z32+ir_rice!Z32</f>
        <v>2265508.350996919</v>
      </c>
      <c r="AA34" s="15">
        <f>+rf_norice!AA32+rf_rice!AA32+ir_norice!AA32+ir_rice!AA32</f>
        <v>2606659.9510688502</v>
      </c>
      <c r="AB34" s="15">
        <f>+rf_norice!AB32+rf_rice!AB32+ir_norice!AB32+ir_rice!AB32</f>
        <v>2726247.5220126626</v>
      </c>
      <c r="AC34" s="15">
        <f>+rf_norice!AC32+rf_rice!AC32+ir_norice!AC32+ir_rice!AC32</f>
        <v>2945045.8414623998</v>
      </c>
      <c r="AD34" s="15">
        <f>+rf_norice!AD32+rf_rice!AD32+ir_norice!AD32+ir_rice!AD32</f>
        <v>3066532.7541438001</v>
      </c>
      <c r="AE34" s="15">
        <f>+rf_norice!AE32+rf_rice!AE32+ir_norice!AE32+ir_rice!AE32</f>
        <v>3193380.6223057997</v>
      </c>
      <c r="AF34" s="15">
        <f>+rf_norice!AF32+rf_rice!AF32+ir_norice!AF32+ir_rice!AF32</f>
        <v>3309585.4575489005</v>
      </c>
      <c r="AG34" s="15">
        <f>+rf_norice!AG32+rf_rice!AG32+ir_norice!AG32+ir_rice!AG32</f>
        <v>3423623.5177090997</v>
      </c>
      <c r="AH34" s="15">
        <f>+rf_norice!AH32+rf_rice!AH32+ir_norice!AH32+ir_rice!AH32</f>
        <v>3571062.3712516995</v>
      </c>
      <c r="AI34" s="15">
        <f>+rf_norice!AI32+rf_rice!AI32+ir_norice!AI32+ir_rice!AI32</f>
        <v>3693791.7387162</v>
      </c>
      <c r="AJ34" s="15">
        <f>+rf_norice!AJ32+rf_rice!AJ32+ir_norice!AJ32+ir_rice!AJ32</f>
        <v>3823854.310048901</v>
      </c>
      <c r="AK34" s="15">
        <f>+rf_norice!AK32+rf_rice!AK32+ir_norice!AK32+ir_rice!AK32</f>
        <v>3972128.3874022006</v>
      </c>
      <c r="AL34" s="15">
        <f>+rf_norice!AL32+rf_rice!AL32+ir_norice!AL32+ir_rice!AL32</f>
        <v>4130396.2346807998</v>
      </c>
      <c r="AM34" s="15">
        <f>+rf_norice!AM32+rf_rice!AM32+ir_norice!AM32+ir_rice!AM32</f>
        <v>4312647.8785234001</v>
      </c>
      <c r="AN34" s="15">
        <f>+rf_norice!AN32+rf_rice!AN32+ir_norice!AN32+ir_rice!AN32</f>
        <v>4540019.0264164992</v>
      </c>
      <c r="AO34" s="15">
        <f>+rf_norice!AO32+rf_rice!AO32+ir_norice!AO32+ir_rice!AO32</f>
        <v>4773714.2816147003</v>
      </c>
      <c r="AP34" s="15">
        <f>+rf_norice!AP32+rf_rice!AP32+ir_norice!AP32+ir_rice!AP32</f>
        <v>5053887.6323231999</v>
      </c>
      <c r="AQ34" s="15">
        <f>+rf_norice!AQ32+rf_rice!AQ32+ir_norice!AQ32+ir_rice!AQ32</f>
        <v>5432110.8067051005</v>
      </c>
      <c r="AR34" s="15">
        <f>+rf_norice!AR32+rf_rice!AR32+ir_norice!AR32+ir_rice!AR32</f>
        <v>5805473.0559958983</v>
      </c>
      <c r="AS34" s="15">
        <f>+rf_norice!AS32+rf_rice!AS32+ir_norice!AS32+ir_rice!AS32</f>
        <v>6219762.6391124008</v>
      </c>
      <c r="AT34" s="15">
        <f>+rf_norice!AT32+rf_rice!AT32+ir_norice!AT32+ir_rice!AT32</f>
        <v>6531008.8963528005</v>
      </c>
      <c r="AU34" s="15">
        <f>+rf_norice!AU32+rf_rice!AU32+ir_norice!AU32+ir_rice!AU32</f>
        <v>7195481.2183968993</v>
      </c>
      <c r="AV34" s="15">
        <f>+rf_norice!AV32+rf_rice!AV32+ir_norice!AV32+ir_rice!AV32</f>
        <v>7828328.1362999985</v>
      </c>
      <c r="AW34" s="15">
        <f>+rf_norice!AW32+rf_rice!AW32+ir_norice!AW32+ir_rice!AW32</f>
        <v>8437338.1416059993</v>
      </c>
      <c r="AX34" s="15">
        <f>+rf_norice!AX32+rf_rice!AX32+ir_norice!AX32+ir_rice!AX32</f>
        <v>9348512.3473600019</v>
      </c>
      <c r="AY34" s="15">
        <f>+rf_norice!AY32+rf_rice!AY32+ir_norice!AY32+ir_rice!AY32</f>
        <v>9833307.4043100029</v>
      </c>
      <c r="AZ34" s="15">
        <f>+rf_norice!AZ32+rf_rice!AZ32+ir_norice!AZ32+ir_rice!AZ32</f>
        <v>10646474.90234</v>
      </c>
      <c r="BA34" s="15">
        <f>+rf_norice!BA32+rf_rice!BA32+ir_norice!BA32+ir_rice!BA32</f>
        <v>11518076.00269</v>
      </c>
      <c r="BB34" s="15">
        <f>+rf_norice!BB32+rf_rice!BB32+ir_norice!BB32+ir_rice!BB32</f>
        <v>12243783.423940001</v>
      </c>
      <c r="BC34" s="15">
        <f>+rf_norice!BC32+rf_rice!BC32+ir_norice!BC32+ir_rice!BC32</f>
        <v>13675696.031449998</v>
      </c>
      <c r="BD34" s="15">
        <f>+rf_norice!BD32+rf_rice!BD32+ir_norice!BD32+ir_rice!BD32</f>
        <v>14248869.571200002</v>
      </c>
      <c r="BE34" s="15">
        <f>+rf_norice!BE32+rf_rice!BE32+ir_norice!BE32+ir_rice!BE32</f>
        <v>14563624.283299997</v>
      </c>
      <c r="BF34" s="15">
        <f>+rf_norice!BF32+rf_rice!BF32+ir_norice!BF32+ir_rice!BF32</f>
        <v>15215352.9932</v>
      </c>
      <c r="BG34" s="15">
        <f>+rf_norice!BG32+rf_rice!BG32+ir_norice!BG32+ir_rice!BG32</f>
        <v>15173466.466899998</v>
      </c>
      <c r="BH34" s="15">
        <f>+rf_norice!BH32+rf_rice!BH32+ir_norice!BH32+ir_rice!BH32</f>
        <v>15262814.778410001</v>
      </c>
      <c r="BI34" s="15">
        <f>+rf_norice!BI32+rf_rice!BI32+ir_norice!BI32+ir_rice!BI32</f>
        <v>15228474.122100003</v>
      </c>
      <c r="BJ34" s="15">
        <f>+rf_norice!BJ32+rf_rice!BJ32+ir_norice!BJ32+ir_rice!BJ32</f>
        <v>15269149.418100001</v>
      </c>
      <c r="BK34" s="15">
        <f>+rf_norice!BK32+rf_rice!BK32+ir_norice!BK32+ir_rice!BK32</f>
        <v>15358660.495100005</v>
      </c>
      <c r="BL34" s="15">
        <f>+rf_norice!BL32+rf_rice!BL32+ir_norice!BL32+ir_rice!BL32</f>
        <v>15343569.1609</v>
      </c>
      <c r="BM34" s="15">
        <f>+rf_norice!BM32+rf_rice!BM32+ir_norice!BM32+ir_rice!BM32</f>
        <v>15327559.2849</v>
      </c>
      <c r="BN34" s="15">
        <f>+rf_norice!BN32+rf_rice!BN32+ir_norice!BN32+ir_rice!BN32</f>
        <v>15251578.345300002</v>
      </c>
      <c r="BO34" s="15">
        <f>+rf_norice!BO32+rf_rice!BO32+ir_norice!BO32+ir_rice!BO32</f>
        <v>15302304.556499997</v>
      </c>
      <c r="BP34" s="15">
        <f>+rf_norice!BP32+rf_rice!BP32+ir_norice!BP32+ir_rice!BP32</f>
        <v>15372613.516799998</v>
      </c>
      <c r="BQ34" s="15">
        <f>+rf_norice!BQ32+rf_rice!BQ32+ir_norice!BQ32+ir_rice!BQ32</f>
        <v>15376453.23402</v>
      </c>
      <c r="BR34" s="15">
        <f>+rf_norice!BR32+rf_rice!BR32+ir_norice!BR32+ir_rice!BR32</f>
        <v>15525351.342919998</v>
      </c>
      <c r="BS34" s="15">
        <f>+rf_norice!BS32+rf_rice!BS32+ir_norice!BS32+ir_rice!BS32</f>
        <v>15688104.488273004</v>
      </c>
      <c r="BT34" s="15">
        <f>+rf_norice!BT32+rf_rice!BT32+ir_norice!BT32+ir_rice!BT32</f>
        <v>15703487.218562998</v>
      </c>
      <c r="BU34" s="15">
        <f>+rf_norice!BU32+rf_rice!BU32+ir_norice!BU32+ir_rice!BU32</f>
        <v>15885713.279944003</v>
      </c>
      <c r="BV34" s="15">
        <f>+rf_norice!BV32+rf_rice!BV32+ir_norice!BV32+ir_rice!BV32</f>
        <v>15951372.571604997</v>
      </c>
      <c r="BW34" s="15">
        <f>+rf_norice!BW32+rf_rice!BW32+ir_norice!BW32+ir_rice!BW32</f>
        <v>16099960.432456998</v>
      </c>
    </row>
    <row r="35" spans="1:75" x14ac:dyDescent="0.25">
      <c r="A35" t="s">
        <v>324</v>
      </c>
      <c r="B35" s="15">
        <f>+total_rainfed!B32+total_irrigated!B32</f>
        <v>0</v>
      </c>
      <c r="C35" s="15">
        <f>+total_rainfed!C32+total_irrigated!C32</f>
        <v>0</v>
      </c>
      <c r="D35" s="15">
        <f>+total_rainfed!D32+total_irrigated!D32</f>
        <v>106.69073300000001</v>
      </c>
      <c r="E35" s="15">
        <f>+total_rainfed!E32+total_irrigated!E32</f>
        <v>18051.757028</v>
      </c>
      <c r="F35" s="15">
        <f>+total_rainfed!F32+total_irrigated!F32</f>
        <v>39260.683619999996</v>
      </c>
      <c r="G35" s="15">
        <f>+total_rainfed!G32+total_irrigated!G32</f>
        <v>103659.70299999999</v>
      </c>
      <c r="H35" s="15">
        <f>+total_rainfed!H32+total_irrigated!H32</f>
        <v>279690.35321999999</v>
      </c>
      <c r="I35" s="15">
        <f>+total_rainfed!I32+total_irrigated!I32</f>
        <v>482808.54686600005</v>
      </c>
      <c r="J35" s="15">
        <f>+total_rainfed!J32+total_irrigated!J32</f>
        <v>724498.08561000007</v>
      </c>
      <c r="K35" s="15">
        <f>+total_rainfed!K32+total_irrigated!K32</f>
        <v>1164764.0259100001</v>
      </c>
      <c r="L35" s="15">
        <f>+total_rainfed!L32+total_irrigated!L32</f>
        <v>1969121.4998900001</v>
      </c>
      <c r="M35" s="15">
        <f>+total_rainfed!M32+total_irrigated!M32</f>
        <v>1966539.519541743</v>
      </c>
      <c r="N35" s="15">
        <f>+total_rainfed!N32+total_irrigated!N32</f>
        <v>1941681.5732557315</v>
      </c>
      <c r="O35" s="15">
        <f>+total_rainfed!O32+total_irrigated!O32</f>
        <v>1809325.8140746895</v>
      </c>
      <c r="P35" s="15">
        <f>+total_rainfed!P32+total_irrigated!P32</f>
        <v>1771709.5086322012</v>
      </c>
      <c r="Q35" s="15">
        <f>+total_rainfed!Q32+total_irrigated!Q32</f>
        <v>1718734.7320549928</v>
      </c>
      <c r="R35" s="15">
        <f>+total_rainfed!R32+total_irrigated!R32</f>
        <v>1707872.6802182694</v>
      </c>
      <c r="S35" s="15">
        <f>+total_rainfed!S32+total_irrigated!S32</f>
        <v>1693169.3749843971</v>
      </c>
      <c r="T35" s="15">
        <f>+total_rainfed!T32+total_irrigated!T32</f>
        <v>1692715.4865643657</v>
      </c>
      <c r="U35" s="15">
        <f>+total_rainfed!U32+total_irrigated!U32</f>
        <v>1807170.4434030259</v>
      </c>
      <c r="V35" s="15">
        <f>+total_rainfed!V32+total_irrigated!V32</f>
        <v>1842425.4977774897</v>
      </c>
      <c r="W35" s="15">
        <f>+total_rainfed!W32+total_irrigated!W32</f>
        <v>2196211.4569341731</v>
      </c>
      <c r="X35" s="15">
        <f>+total_rainfed!X32+total_irrigated!X32</f>
        <v>2492021.1508734329</v>
      </c>
      <c r="Y35" s="15">
        <f>+total_rainfed!Y32+total_irrigated!Y32</f>
        <v>2538974.5574105247</v>
      </c>
      <c r="Z35" s="15">
        <f>+total_rainfed!Z32+total_irrigated!Z32</f>
        <v>2265375.5574449189</v>
      </c>
      <c r="AA35" s="15">
        <f>+total_rainfed!AA32+total_irrigated!AA32</f>
        <v>2606496.3143738508</v>
      </c>
      <c r="AB35" s="15">
        <f>+total_rainfed!AB32+total_irrigated!AB32</f>
        <v>2726036.1985475612</v>
      </c>
      <c r="AC35" s="15">
        <f>+total_rainfed!AC32+total_irrigated!AC32</f>
        <v>2944733.3931594002</v>
      </c>
      <c r="AD35" s="15">
        <f>+total_rainfed!AD32+total_irrigated!AD32</f>
        <v>3066236.4516541003</v>
      </c>
      <c r="AE35" s="15">
        <f>+total_rainfed!AE32+total_irrigated!AE32</f>
        <v>3193056.3395555997</v>
      </c>
      <c r="AF35" s="15">
        <f>+total_rainfed!AF32+total_irrigated!AF32</f>
        <v>3309219.2251990996</v>
      </c>
      <c r="AG35" s="15">
        <f>+total_rainfed!AG32+total_irrigated!AG32</f>
        <v>3423227.7282631011</v>
      </c>
      <c r="AH35" s="15">
        <f>+total_rainfed!AH32+total_irrigated!AH32</f>
        <v>3570632.3227903997</v>
      </c>
      <c r="AI35" s="15">
        <f>+total_rainfed!AI32+total_irrigated!AI32</f>
        <v>3693350.3309239997</v>
      </c>
      <c r="AJ35" s="15">
        <f>+total_rainfed!AJ32+total_irrigated!AJ32</f>
        <v>3823393.1766420002</v>
      </c>
      <c r="AK35" s="15">
        <f>+total_rainfed!AK32+total_irrigated!AK32</f>
        <v>3971648.6506281993</v>
      </c>
      <c r="AL35" s="15">
        <f>+total_rainfed!AL32+total_irrigated!AL32</f>
        <v>4129908.7946517998</v>
      </c>
      <c r="AM35" s="15">
        <f>+total_rainfed!AM32+total_irrigated!AM32</f>
        <v>4312155.6593228001</v>
      </c>
      <c r="AN35" s="15">
        <f>+total_rainfed!AN32+total_irrigated!AN32</f>
        <v>4539434.9403529996</v>
      </c>
      <c r="AO35" s="15">
        <f>+total_rainfed!AO32+total_irrigated!AO32</f>
        <v>4772963.1801579995</v>
      </c>
      <c r="AP35" s="15">
        <f>+total_rainfed!AP32+total_irrigated!AP32</f>
        <v>5053135.6256800005</v>
      </c>
      <c r="AQ35" s="15">
        <f>+total_rainfed!AQ32+total_irrigated!AQ32</f>
        <v>5431608.877466999</v>
      </c>
      <c r="AR35" s="15">
        <f>+total_rainfed!AR32+total_irrigated!AR32</f>
        <v>5804938.9511430003</v>
      </c>
      <c r="AS35" s="15">
        <f>+total_rainfed!AS32+total_irrigated!AS32</f>
        <v>6219050.0242209993</v>
      </c>
      <c r="AT35" s="15">
        <f>+total_rainfed!AT32+total_irrigated!AT32</f>
        <v>6530118.6358889993</v>
      </c>
      <c r="AU35" s="15">
        <f>+total_rainfed!AU32+total_irrigated!AU32</f>
        <v>7194575.1393359993</v>
      </c>
      <c r="AV35" s="15">
        <f>+total_rainfed!AV32+total_irrigated!AV32</f>
        <v>7827322.7256809976</v>
      </c>
      <c r="AW35" s="15">
        <f>+total_rainfed!AW32+total_irrigated!AW32</f>
        <v>8436087.6084059998</v>
      </c>
      <c r="AX35" s="15">
        <f>+total_rainfed!AX32+total_irrigated!AX32</f>
        <v>9346176.6988000013</v>
      </c>
      <c r="AY35" s="15">
        <f>+total_rainfed!AY32+total_irrigated!AY32</f>
        <v>9828997.3745000008</v>
      </c>
      <c r="AZ35" s="15">
        <f>+total_rainfed!AZ32+total_irrigated!AZ32</f>
        <v>10639892.0932</v>
      </c>
      <c r="BA35" s="15">
        <f>+total_rainfed!BA32+total_irrigated!BA32</f>
        <v>11509356.320100004</v>
      </c>
      <c r="BB35" s="15">
        <f>+total_rainfed!BB32+total_irrigated!BB32</f>
        <v>12233863.784400001</v>
      </c>
      <c r="BC35" s="15">
        <f>+total_rainfed!BC32+total_irrigated!BC32</f>
        <v>13660560.510999998</v>
      </c>
      <c r="BD35" s="15">
        <f>+total_rainfed!BD32+total_irrigated!BD32</f>
        <v>14229728.315000003</v>
      </c>
      <c r="BE35" s="15">
        <f>+total_rainfed!BE32+total_irrigated!BE32</f>
        <v>14532464.432</v>
      </c>
      <c r="BF35" s="15">
        <f>+total_rainfed!BF32+total_irrigated!BF32</f>
        <v>15167288.661999999</v>
      </c>
      <c r="BG35" s="15">
        <f>+total_rainfed!BG32+total_irrigated!BG32</f>
        <v>15093072.544</v>
      </c>
      <c r="BH35" s="15">
        <f>+total_rainfed!BH32+total_irrigated!BH32</f>
        <v>15181758.347000003</v>
      </c>
      <c r="BI35" s="15">
        <f>+total_rainfed!BI32+total_irrigated!BI32</f>
        <v>15148092.043</v>
      </c>
      <c r="BJ35" s="15">
        <f>+total_rainfed!BJ32+total_irrigated!BJ32</f>
        <v>15188365.752</v>
      </c>
      <c r="BK35" s="15">
        <f>+total_rainfed!BK32+total_irrigated!BK32</f>
        <v>15278071.001000002</v>
      </c>
      <c r="BL35" s="15">
        <f>+total_rainfed!BL32+total_irrigated!BL32</f>
        <v>15262721.508999998</v>
      </c>
      <c r="BM35" s="15">
        <f>+total_rainfed!BM32+total_irrigated!BM32</f>
        <v>15252303.766000003</v>
      </c>
      <c r="BN35" s="15">
        <f>+total_rainfed!BN32+total_irrigated!BN32</f>
        <v>15182030.133000005</v>
      </c>
      <c r="BO35" s="15">
        <f>+total_rainfed!BO32+total_irrigated!BO32</f>
        <v>15235892.188999999</v>
      </c>
      <c r="BP35" s="15">
        <f>+total_rainfed!BP32+total_irrigated!BP32</f>
        <v>15310625.862000003</v>
      </c>
      <c r="BQ35" s="15">
        <f>+total_rainfed!BQ32+total_irrigated!BQ32</f>
        <v>15313752.967</v>
      </c>
      <c r="BR35" s="15">
        <f>+total_rainfed!BR32+total_irrigated!BR32</f>
        <v>15460881.028000001</v>
      </c>
      <c r="BS35" s="15">
        <f>+total_rainfed!BS32+total_irrigated!BS32</f>
        <v>15624165.538000001</v>
      </c>
      <c r="BT35" s="15">
        <f>+total_rainfed!BT32+total_irrigated!BT32</f>
        <v>15639344.169999998</v>
      </c>
      <c r="BU35" s="15">
        <f>+total_rainfed!BU32+total_irrigated!BU32</f>
        <v>15821366.499000002</v>
      </c>
      <c r="BV35" s="15">
        <f>+total_rainfed!BV32+total_irrigated!BV32</f>
        <v>15885344.240999999</v>
      </c>
      <c r="BW35" s="15">
        <f>+total_rainfed!BW32+total_irrigated!BW32</f>
        <v>16033949.705000002</v>
      </c>
    </row>
    <row r="36" spans="1:75" x14ac:dyDescent="0.25">
      <c r="A36" s="6" t="s">
        <v>310</v>
      </c>
      <c r="B36" s="19" t="e">
        <f t="shared" ref="B36:BM36" si="2">+(B35-B32)/B32</f>
        <v>#DIV/0!</v>
      </c>
      <c r="C36" s="19" t="e">
        <f t="shared" si="2"/>
        <v>#DIV/0!</v>
      </c>
      <c r="D36" s="19">
        <f t="shared" si="2"/>
        <v>0</v>
      </c>
      <c r="E36" s="19">
        <f t="shared" si="2"/>
        <v>3.9331350814943844E-9</v>
      </c>
      <c r="F36" s="19">
        <f t="shared" si="2"/>
        <v>-6.9535208218691698E-8</v>
      </c>
      <c r="G36" s="19">
        <f t="shared" si="2"/>
        <v>1.128693309425995E-7</v>
      </c>
      <c r="H36" s="19">
        <f t="shared" si="2"/>
        <v>4.6408486628448859E-7</v>
      </c>
      <c r="I36" s="19">
        <f t="shared" si="2"/>
        <v>-1.6756121441982083E-7</v>
      </c>
      <c r="J36" s="19">
        <f t="shared" si="2"/>
        <v>2.7232653579772455E-7</v>
      </c>
      <c r="K36" s="19">
        <f t="shared" si="2"/>
        <v>3.2916549453138261E-7</v>
      </c>
      <c r="L36" s="19">
        <f t="shared" si="2"/>
        <v>-2.5727208004440858E-8</v>
      </c>
      <c r="M36" s="19">
        <f t="shared" si="2"/>
        <v>1.1002157079459918E-7</v>
      </c>
      <c r="N36" s="19">
        <f t="shared" si="2"/>
        <v>2.0149844103015004E-7</v>
      </c>
      <c r="O36" s="19">
        <f t="shared" si="2"/>
        <v>-3.3582956811296781E-7</v>
      </c>
      <c r="P36" s="19">
        <f t="shared" si="2"/>
        <v>7.9433006112009006E-8</v>
      </c>
      <c r="Q36" s="19">
        <f t="shared" si="2"/>
        <v>1.1555926875790502E-6</v>
      </c>
      <c r="R36" s="19">
        <f t="shared" si="2"/>
        <v>1.0663458167085094E-7</v>
      </c>
      <c r="S36" s="19">
        <f t="shared" si="2"/>
        <v>-5.4041557919729782E-7</v>
      </c>
      <c r="T36" s="19">
        <f t="shared" si="2"/>
        <v>1.667893451004308E-6</v>
      </c>
      <c r="U36" s="19">
        <f t="shared" si="2"/>
        <v>-2.2764697269178634E-7</v>
      </c>
      <c r="V36" s="19">
        <f t="shared" si="2"/>
        <v>-5.8342759808432991E-7</v>
      </c>
      <c r="W36" s="19">
        <f t="shared" si="2"/>
        <v>1.263239963577883E-7</v>
      </c>
      <c r="X36" s="19">
        <f t="shared" si="2"/>
        <v>-2.7296172057826529E-7</v>
      </c>
      <c r="Y36" s="19">
        <f t="shared" si="2"/>
        <v>3.5361159474834769E-7</v>
      </c>
      <c r="Z36" s="19">
        <f t="shared" si="2"/>
        <v>-2.8917109164144831E-10</v>
      </c>
      <c r="AA36" s="19">
        <f t="shared" si="2"/>
        <v>-2.3897692770764791E-8</v>
      </c>
      <c r="AB36" s="19">
        <f t="shared" si="2"/>
        <v>5.440677452513116E-7</v>
      </c>
      <c r="AC36" s="19">
        <f t="shared" si="2"/>
        <v>-3.1576383390169076E-7</v>
      </c>
      <c r="AD36" s="19">
        <f t="shared" si="2"/>
        <v>-2.2478558180638445E-7</v>
      </c>
      <c r="AE36" s="19">
        <f t="shared" si="2"/>
        <v>-2.6815817808396537E-7</v>
      </c>
      <c r="AF36" s="19">
        <f t="shared" si="2"/>
        <v>5.7632936020429702E-7</v>
      </c>
      <c r="AG36" s="19">
        <f t="shared" si="2"/>
        <v>1.9880746780631222E-7</v>
      </c>
      <c r="AH36" s="19">
        <f t="shared" si="2"/>
        <v>3.6323842744088788E-7</v>
      </c>
      <c r="AI36" s="19">
        <f t="shared" si="2"/>
        <v>4.3140361547722116E-7</v>
      </c>
      <c r="AJ36" s="19">
        <f t="shared" si="2"/>
        <v>2.499722616418388E-7</v>
      </c>
      <c r="AK36" s="19">
        <f t="shared" si="2"/>
        <v>-2.9820650091674014E-7</v>
      </c>
      <c r="AL36" s="19">
        <f t="shared" si="2"/>
        <v>8.273438460287281E-7</v>
      </c>
      <c r="AM36" s="19">
        <f t="shared" si="2"/>
        <v>-3.3098914795085891E-7</v>
      </c>
      <c r="AN36" s="19">
        <f t="shared" si="2"/>
        <v>6.6624041387489539E-7</v>
      </c>
      <c r="AO36" s="19">
        <f t="shared" si="2"/>
        <v>-3.5006375543143529E-7</v>
      </c>
      <c r="AP36" s="19">
        <f t="shared" si="2"/>
        <v>2.0792638442597257E-7</v>
      </c>
      <c r="AQ36" s="19">
        <f t="shared" si="2"/>
        <v>-6.3431109993801263E-8</v>
      </c>
      <c r="AR36" s="19">
        <f t="shared" si="2"/>
        <v>-3.365851664802083E-7</v>
      </c>
      <c r="AS36" s="19">
        <f t="shared" si="2"/>
        <v>6.0575542349020598E-7</v>
      </c>
      <c r="AT36" s="19">
        <f t="shared" si="2"/>
        <v>2.7700722648657379E-8</v>
      </c>
      <c r="AU36" s="19">
        <f t="shared" si="2"/>
        <v>-5.0185898637526799E-7</v>
      </c>
      <c r="AV36" s="19">
        <f t="shared" si="2"/>
        <v>-5.4479888296651862E-7</v>
      </c>
      <c r="AW36" s="19">
        <f t="shared" si="2"/>
        <v>-6.3014277700130868E-8</v>
      </c>
      <c r="AX36" s="19">
        <f t="shared" si="2"/>
        <v>9.4036401718620627E-7</v>
      </c>
      <c r="AY36" s="19">
        <f t="shared" si="2"/>
        <v>-6.3846756203621095E-7</v>
      </c>
      <c r="AZ36" s="19">
        <f t="shared" si="2"/>
        <v>7.0143617705593638E-7</v>
      </c>
      <c r="BA36" s="19">
        <f t="shared" si="2"/>
        <v>-2.3023871284765977E-7</v>
      </c>
      <c r="BB36" s="19">
        <f t="shared" si="2"/>
        <v>-5.2114334364027652E-7</v>
      </c>
      <c r="BC36" s="19">
        <f t="shared" si="2"/>
        <v>5.5568760961633577E-7</v>
      </c>
      <c r="BD36" s="19">
        <f t="shared" si="2"/>
        <v>5.8293487109055791E-7</v>
      </c>
      <c r="BE36" s="19">
        <f t="shared" si="2"/>
        <v>1.0061620850263861E-6</v>
      </c>
      <c r="BF36" s="19">
        <f t="shared" si="2"/>
        <v>-2.0602189568636495E-6</v>
      </c>
      <c r="BG36" s="19">
        <f t="shared" si="2"/>
        <v>5.733759601255842E-7</v>
      </c>
      <c r="BH36" s="19">
        <f t="shared" si="2"/>
        <v>-6.7600819510467638E-7</v>
      </c>
      <c r="BI36" s="19">
        <f t="shared" si="2"/>
        <v>-2.1327392920360101E-6</v>
      </c>
      <c r="BJ36" s="19">
        <f t="shared" si="2"/>
        <v>-6.9711203912569144E-7</v>
      </c>
      <c r="BK36" s="19">
        <f t="shared" si="2"/>
        <v>-7.1272035828638228E-7</v>
      </c>
      <c r="BL36" s="19">
        <f t="shared" si="2"/>
        <v>-6.6836004164299767E-7</v>
      </c>
      <c r="BM36" s="19">
        <f t="shared" si="2"/>
        <v>-7.4310030486651531E-7</v>
      </c>
      <c r="BN36" s="19">
        <f t="shared" ref="BN36:BU36" si="3">+(BN35-BN32)/BN32</f>
        <v>-3.2077394946078604E-8</v>
      </c>
      <c r="BO36" s="19">
        <f t="shared" si="3"/>
        <v>2.0930842930066343E-7</v>
      </c>
      <c r="BP36" s="19">
        <f t="shared" si="3"/>
        <v>1.3736883838863477E-6</v>
      </c>
      <c r="BQ36" s="19">
        <f t="shared" si="3"/>
        <v>5.7771632669792701E-7</v>
      </c>
      <c r="BR36" s="19">
        <f t="shared" si="3"/>
        <v>1.4823239328982928E-6</v>
      </c>
      <c r="BS36" s="19">
        <f t="shared" si="3"/>
        <v>1.1992974873927639E-6</v>
      </c>
      <c r="BT36" s="19">
        <f t="shared" si="3"/>
        <v>1.7519919316855261E-7</v>
      </c>
      <c r="BU36" s="19">
        <f t="shared" si="3"/>
        <v>-1.0877693845299904E-7</v>
      </c>
      <c r="BV36" s="19">
        <f>+(BV35-BV32)/BV32</f>
        <v>1.2143912737063551E-6</v>
      </c>
      <c r="BW36" s="19">
        <f>+(BW35-BW32)/BW32</f>
        <v>2.2733018970583743E-7</v>
      </c>
    </row>
    <row r="38" spans="1:75" x14ac:dyDescent="0.25">
      <c r="A38" s="2" t="s">
        <v>0</v>
      </c>
      <c r="B38" s="2">
        <v>-10000</v>
      </c>
      <c r="C38" s="2">
        <v>-9000</v>
      </c>
      <c r="D38" s="2">
        <v>-8000</v>
      </c>
      <c r="E38" s="2">
        <v>-7000</v>
      </c>
      <c r="F38" s="2">
        <v>-6000</v>
      </c>
      <c r="G38" s="2">
        <v>-5000</v>
      </c>
      <c r="H38" s="2">
        <v>-4000</v>
      </c>
      <c r="I38" s="2">
        <v>-3000</v>
      </c>
      <c r="J38" s="2">
        <v>-2000</v>
      </c>
      <c r="K38" s="2">
        <v>-1000</v>
      </c>
      <c r="L38" s="2">
        <v>0</v>
      </c>
      <c r="M38" s="2">
        <v>100</v>
      </c>
      <c r="N38" s="2">
        <v>200</v>
      </c>
      <c r="O38" s="2">
        <v>300</v>
      </c>
      <c r="P38" s="2">
        <v>400</v>
      </c>
      <c r="Q38" s="2">
        <v>500</v>
      </c>
      <c r="R38" s="2">
        <v>600</v>
      </c>
      <c r="S38" s="2">
        <v>700</v>
      </c>
      <c r="T38" s="2">
        <v>800</v>
      </c>
      <c r="U38" s="2">
        <v>900</v>
      </c>
      <c r="V38" s="2">
        <v>1000</v>
      </c>
      <c r="W38" s="2">
        <v>1100</v>
      </c>
      <c r="X38" s="2">
        <v>1200</v>
      </c>
      <c r="Y38" s="2">
        <v>1300</v>
      </c>
      <c r="Z38" s="2">
        <v>1400</v>
      </c>
      <c r="AA38" s="2">
        <v>1500</v>
      </c>
      <c r="AB38" s="2">
        <v>1600</v>
      </c>
      <c r="AC38" s="2">
        <v>1700</v>
      </c>
      <c r="AD38" s="2">
        <v>1710</v>
      </c>
      <c r="AE38" s="2">
        <v>1720</v>
      </c>
      <c r="AF38" s="2">
        <v>1730</v>
      </c>
      <c r="AG38" s="2">
        <v>1740</v>
      </c>
      <c r="AH38" s="2">
        <v>1750</v>
      </c>
      <c r="AI38" s="2">
        <v>1760</v>
      </c>
      <c r="AJ38" s="2">
        <v>1770</v>
      </c>
      <c r="AK38" s="2">
        <v>1780</v>
      </c>
      <c r="AL38" s="2">
        <v>1790</v>
      </c>
      <c r="AM38" s="2">
        <v>1800</v>
      </c>
      <c r="AN38" s="2">
        <v>1810</v>
      </c>
      <c r="AO38" s="2">
        <v>1820</v>
      </c>
      <c r="AP38" s="2">
        <v>1830</v>
      </c>
      <c r="AQ38" s="2">
        <v>1840</v>
      </c>
      <c r="AR38" s="2">
        <v>1850</v>
      </c>
      <c r="AS38" s="2">
        <v>1860</v>
      </c>
      <c r="AT38" s="2">
        <v>1870</v>
      </c>
      <c r="AU38" s="2">
        <v>1880</v>
      </c>
      <c r="AV38" s="2">
        <v>1890</v>
      </c>
      <c r="AW38" s="2">
        <v>1900</v>
      </c>
      <c r="AX38" s="2">
        <v>1910</v>
      </c>
      <c r="AY38" s="2">
        <v>1920</v>
      </c>
      <c r="AZ38" s="2">
        <v>1930</v>
      </c>
      <c r="BA38" s="2">
        <v>1940</v>
      </c>
      <c r="BB38" s="2">
        <v>1950</v>
      </c>
      <c r="BC38" s="2">
        <v>1960</v>
      </c>
      <c r="BD38" s="2">
        <v>1970</v>
      </c>
      <c r="BE38" s="2">
        <v>1980</v>
      </c>
      <c r="BF38" s="2">
        <v>1990</v>
      </c>
      <c r="BG38" s="2">
        <v>2000</v>
      </c>
      <c r="BH38" s="2">
        <v>2001</v>
      </c>
      <c r="BI38" s="2">
        <v>2002</v>
      </c>
      <c r="BJ38" s="2">
        <v>2003</v>
      </c>
      <c r="BK38" s="2">
        <v>2004</v>
      </c>
      <c r="BL38" s="2">
        <v>2005</v>
      </c>
      <c r="BM38" s="2">
        <v>2006</v>
      </c>
      <c r="BN38" s="2">
        <v>2007</v>
      </c>
      <c r="BO38" s="2">
        <v>2008</v>
      </c>
      <c r="BP38" s="2">
        <v>2009</v>
      </c>
      <c r="BQ38" s="2">
        <v>2010</v>
      </c>
      <c r="BR38" s="2">
        <v>2011</v>
      </c>
      <c r="BS38" s="2">
        <v>2012</v>
      </c>
      <c r="BT38" s="2">
        <v>2013</v>
      </c>
      <c r="BU38" s="2">
        <v>2014</v>
      </c>
      <c r="BV38" s="2">
        <v>2015</v>
      </c>
      <c r="BW38" s="2">
        <v>2016</v>
      </c>
    </row>
    <row r="39" spans="1:75" x14ac:dyDescent="0.25">
      <c r="A39">
        <v>1</v>
      </c>
      <c r="B39" s="3">
        <f>+B4/regions!$C3</f>
        <v>0</v>
      </c>
      <c r="C39" s="3">
        <f>+C4/regions!$C3</f>
        <v>0</v>
      </c>
      <c r="D39" s="3">
        <f>+D4/regions!$C3</f>
        <v>0</v>
      </c>
      <c r="E39" s="3">
        <f>+E4/regions!$C3</f>
        <v>0</v>
      </c>
      <c r="F39" s="3">
        <f>+F4/regions!$C3</f>
        <v>0</v>
      </c>
      <c r="G39" s="3">
        <f>+G4/regions!$C3</f>
        <v>0</v>
      </c>
      <c r="H39" s="3">
        <f>+H4/regions!$C3</f>
        <v>0</v>
      </c>
      <c r="I39" s="3">
        <f>+I4/regions!$C3</f>
        <v>0</v>
      </c>
      <c r="J39" s="3">
        <f>+J4/regions!$C3</f>
        <v>0</v>
      </c>
      <c r="K39" s="3">
        <f>+K4/regions!$C3</f>
        <v>0</v>
      </c>
      <c r="L39" s="3">
        <f>+L4/regions!$C3</f>
        <v>0</v>
      </c>
      <c r="M39" s="3">
        <f>+M4/regions!$C3</f>
        <v>0</v>
      </c>
      <c r="N39" s="3">
        <f>+N4/regions!$C3</f>
        <v>0</v>
      </c>
      <c r="O39" s="3">
        <f>+O4/regions!$C3</f>
        <v>0</v>
      </c>
      <c r="P39" s="3">
        <f>+P4/regions!$C3</f>
        <v>0</v>
      </c>
      <c r="Q39" s="3">
        <f>+Q4/regions!$C3</f>
        <v>0</v>
      </c>
      <c r="R39" s="3">
        <f>+R4/regions!$C3</f>
        <v>0</v>
      </c>
      <c r="S39" s="3">
        <f>+S4/regions!$C3</f>
        <v>0</v>
      </c>
      <c r="T39" s="3">
        <f>+T4/regions!$C3</f>
        <v>0</v>
      </c>
      <c r="U39" s="3">
        <f>+U4/regions!$C3</f>
        <v>0</v>
      </c>
      <c r="V39" s="3">
        <f>+V4/regions!$C3</f>
        <v>0</v>
      </c>
      <c r="W39" s="3">
        <f>+W4/regions!$C3</f>
        <v>0</v>
      </c>
      <c r="X39" s="3">
        <f>+X4/regions!$C3</f>
        <v>0</v>
      </c>
      <c r="Y39" s="3">
        <f>+Y4/regions!$C3</f>
        <v>0</v>
      </c>
      <c r="Z39" s="3">
        <f>+Z4/regions!$C3</f>
        <v>0</v>
      </c>
      <c r="AA39" s="3">
        <f>+AA4/regions!$C3</f>
        <v>0</v>
      </c>
      <c r="AB39" s="3">
        <f>+AB4/regions!$C3</f>
        <v>0</v>
      </c>
      <c r="AC39" s="3">
        <f>+AC4/regions!$C3</f>
        <v>2.2990805113254093E-5</v>
      </c>
      <c r="AD39" s="3">
        <f>+AD4/regions!$C3</f>
        <v>2.9773435747925543E-5</v>
      </c>
      <c r="AE39" s="3">
        <f>+AE4/regions!$C3</f>
        <v>3.8596759363085895E-5</v>
      </c>
      <c r="AF39" s="3">
        <f>+AF4/regions!$C3</f>
        <v>5.0085904911415114E-5</v>
      </c>
      <c r="AG39" s="3">
        <f>+AG4/regions!$C3</f>
        <v>6.5060518053375199E-5</v>
      </c>
      <c r="AH39" s="3">
        <f>+AH4/regions!$C3</f>
        <v>8.4596434178066832E-5</v>
      </c>
      <c r="AI39" s="3">
        <f>+AI4/regions!$C3</f>
        <v>1.1010697465799507E-4</v>
      </c>
      <c r="AJ39" s="3">
        <f>+AJ4/regions!$C3</f>
        <v>1.4344875532630634E-4</v>
      </c>
      <c r="AK39" s="3">
        <f>+AK4/regions!$C3</f>
        <v>2.4699652388427898E-4</v>
      </c>
      <c r="AL39" s="3">
        <f>+AL4/regions!$C3</f>
        <v>3.340671675263512E-4</v>
      </c>
      <c r="AM39" s="3">
        <f>+AM4/regions!$C3</f>
        <v>4.8707782013904466E-4</v>
      </c>
      <c r="AN39" s="3">
        <f>+AN4/regions!$C3</f>
        <v>6.6591253644314875E-4</v>
      </c>
      <c r="AO39" s="3">
        <f>+AO4/regions!$C3</f>
        <v>9.1464700605516937E-4</v>
      </c>
      <c r="AP39" s="3">
        <f>+AP4/regions!$C3</f>
        <v>1.2622392913209238E-3</v>
      </c>
      <c r="AQ39" s="3">
        <f>+AQ4/regions!$C3</f>
        <v>1.7526878223816998E-3</v>
      </c>
      <c r="AR39" s="3">
        <f>+AR4/regions!$C3</f>
        <v>2.4422348060103159E-3</v>
      </c>
      <c r="AS39" s="3">
        <f>+AS4/regions!$C3</f>
        <v>3.9702242655303881E-3</v>
      </c>
      <c r="AT39" s="3">
        <f>+AT4/regions!$C3</f>
        <v>5.5036174030051585E-3</v>
      </c>
      <c r="AU39" s="3">
        <f>+AU4/regions!$C3</f>
        <v>6.826825521417358E-3</v>
      </c>
      <c r="AV39" s="3">
        <f>+AV4/regions!$C3</f>
        <v>8.5619780219780214E-3</v>
      </c>
      <c r="AW39" s="3">
        <f>+AW4/regions!$C3</f>
        <v>9.4079176945503478E-3</v>
      </c>
      <c r="AX39" s="3">
        <f>+AX4/regions!$C3</f>
        <v>1.6244460641399418E-2</v>
      </c>
      <c r="AY39" s="3">
        <f>+AY4/regions!$C3</f>
        <v>2.2697779771249156E-2</v>
      </c>
      <c r="AZ39" s="3">
        <f>+AZ4/regions!$C3</f>
        <v>2.646322045301637E-2</v>
      </c>
      <c r="BA39" s="3">
        <f>+BA4/regions!$C3</f>
        <v>3.7202769679300293E-2</v>
      </c>
      <c r="BB39" s="3">
        <f>+BB4/regions!$C3</f>
        <v>4.7942285265754656E-2</v>
      </c>
      <c r="BC39" s="3">
        <f>+BC4/regions!$C3</f>
        <v>5.8681453240636915E-2</v>
      </c>
      <c r="BD39" s="3">
        <f>+BD4/regions!$C3</f>
        <v>5.8987598116169548E-2</v>
      </c>
      <c r="BE39" s="3">
        <f>+BE4/regions!$C3</f>
        <v>5.6397544292442252E-2</v>
      </c>
      <c r="BF39" s="3">
        <f>+BF4/regions!$C3</f>
        <v>5.8033168871944381E-2</v>
      </c>
      <c r="BG39" s="3">
        <f>+BG4/regions!$C3</f>
        <v>5.849438214846378E-2</v>
      </c>
      <c r="BH39" s="3">
        <f>+BH4/regions!$C3</f>
        <v>5.8431957838080285E-2</v>
      </c>
      <c r="BI39" s="3">
        <f>+BI4/regions!$C3</f>
        <v>5.8439605292666522E-2</v>
      </c>
      <c r="BJ39" s="3">
        <f>+BJ4/regions!$C3</f>
        <v>5.8447678851760484E-2</v>
      </c>
      <c r="BK39" s="3">
        <f>+BK4/regions!$C3</f>
        <v>5.8455416012558874E-2</v>
      </c>
      <c r="BL39" s="3">
        <f>+BL4/regions!$C3</f>
        <v>5.846344471854676E-2</v>
      </c>
      <c r="BM39" s="3">
        <f>+BM4/regions!$C3</f>
        <v>5.8471170666068627E-2</v>
      </c>
      <c r="BN39" s="3">
        <f>+BN4/regions!$C3</f>
        <v>5.8475857815653738E-2</v>
      </c>
      <c r="BO39" s="3">
        <f>+BO4/regions!$C3</f>
        <v>5.8475622336846826E-2</v>
      </c>
      <c r="BP39" s="3">
        <f>+BP4/regions!$C3</f>
        <v>5.847557748374075E-2</v>
      </c>
      <c r="BQ39" s="3">
        <f>+BQ4/regions!$C3</f>
        <v>5.4291309710697469E-2</v>
      </c>
      <c r="BR39" s="3">
        <f>+BR4/regions!$C3</f>
        <v>5.3704148912312177E-2</v>
      </c>
      <c r="BS39" s="3">
        <f>+BS4/regions!$C3</f>
        <v>5.6901502579053596E-2</v>
      </c>
      <c r="BT39" s="3">
        <f>+BT4/regions!$C3</f>
        <v>5.3993597219107424E-2</v>
      </c>
      <c r="BU39" s="3">
        <f>+BU4/regions!$C3</f>
        <v>5.3567145099798159E-2</v>
      </c>
      <c r="BV39" s="3">
        <f>+BV4/regions!$C3</f>
        <v>5.4143754204978696E-2</v>
      </c>
      <c r="BW39" s="3">
        <f>+BW4/regions!$C3</f>
        <v>5.3725532630634669E-2</v>
      </c>
    </row>
    <row r="40" spans="1:75" x14ac:dyDescent="0.25">
      <c r="A40">
        <v>2</v>
      </c>
      <c r="B40" s="3">
        <f>+B5/regions!$C4</f>
        <v>0</v>
      </c>
      <c r="C40" s="3">
        <f>+C5/regions!$C4</f>
        <v>0</v>
      </c>
      <c r="D40" s="3">
        <f>+D5/regions!$C4</f>
        <v>0</v>
      </c>
      <c r="E40" s="3">
        <f>+E5/regions!$C4</f>
        <v>0</v>
      </c>
      <c r="F40" s="3">
        <f>+F5/regions!$C4</f>
        <v>0</v>
      </c>
      <c r="G40" s="3">
        <f>+G5/regions!$C4</f>
        <v>0</v>
      </c>
      <c r="H40" s="3">
        <f>+H5/regions!$C4</f>
        <v>0</v>
      </c>
      <c r="I40" s="3">
        <f>+I5/regions!$C4</f>
        <v>0</v>
      </c>
      <c r="J40" s="3">
        <f>+J5/regions!$C4</f>
        <v>3.1486403501293592E-5</v>
      </c>
      <c r="K40" s="3">
        <f>+K5/regions!$C4</f>
        <v>2.3432363829182552E-4</v>
      </c>
      <c r="L40" s="3">
        <f>+L5/regions!$C4</f>
        <v>4.6810403286894731E-4</v>
      </c>
      <c r="M40" s="3">
        <f>+M5/regions!$C4</f>
        <v>4.9039563997062133E-4</v>
      </c>
      <c r="N40" s="3">
        <f>+N5/regions!$C4</f>
        <v>5.1374520649640919E-4</v>
      </c>
      <c r="O40" s="3">
        <f>+O5/regions!$C4</f>
        <v>5.3821199139166985E-4</v>
      </c>
      <c r="P40" s="3">
        <f>+P5/regions!$C4</f>
        <v>5.6383994320509878E-4</v>
      </c>
      <c r="Q40" s="3">
        <f>+Q5/regions!$C4</f>
        <v>5.9068986293639555E-4</v>
      </c>
      <c r="R40" s="3">
        <f>+R5/regions!$C4</f>
        <v>6.1881671380811418E-4</v>
      </c>
      <c r="S40" s="3">
        <f>+S5/regions!$C4</f>
        <v>6.4828372004820253E-4</v>
      </c>
      <c r="T40" s="3">
        <f>+T5/regions!$C4</f>
        <v>6.7915366529765469E-4</v>
      </c>
      <c r="U40" s="3">
        <f>+U5/regions!$C4</f>
        <v>7.6666216499516162E-4</v>
      </c>
      <c r="V40" s="3">
        <f>+V5/regions!$C4</f>
        <v>8.5463041717952443E-4</v>
      </c>
      <c r="W40" s="3">
        <f>+W5/regions!$C4</f>
        <v>9.2695067294673681E-4</v>
      </c>
      <c r="X40" s="3">
        <f>+X5/regions!$C4</f>
        <v>1.0323344462623318E-3</v>
      </c>
      <c r="Y40" s="3">
        <f>+Y5/regions!$C4</f>
        <v>1.124980410140944E-3</v>
      </c>
      <c r="Z40" s="3">
        <f>+Z5/regions!$C4</f>
        <v>1.2579539588309144E-3</v>
      </c>
      <c r="AA40" s="3">
        <f>+AA5/regions!$C4</f>
        <v>1.3829055205497025E-3</v>
      </c>
      <c r="AB40" s="3">
        <f>+AB5/regions!$C4</f>
        <v>6.5384425785221484E-4</v>
      </c>
      <c r="AC40" s="3">
        <f>+AC5/regions!$C4</f>
        <v>8.2890520579592425E-4</v>
      </c>
      <c r="AD40" s="3">
        <f>+AD5/regions!$C4</f>
        <v>1.1469623947604542E-3</v>
      </c>
      <c r="AE40" s="3">
        <f>+AE5/regions!$C4</f>
        <v>1.4905409134954623E-3</v>
      </c>
      <c r="AF40" s="3">
        <f>+AF5/regions!$C4</f>
        <v>1.8930975034060816E-3</v>
      </c>
      <c r="AG40" s="3">
        <f>+AG5/regions!$C4</f>
        <v>2.3221994573158085E-3</v>
      </c>
      <c r="AH40" s="3">
        <f>+AH5/regions!$C4</f>
        <v>2.8182816429593843E-3</v>
      </c>
      <c r="AI40" s="3">
        <f>+AI5/regions!$C4</f>
        <v>3.397890303407123E-3</v>
      </c>
      <c r="AJ40" s="3">
        <f>+AJ5/regions!$C4</f>
        <v>4.100871021342334E-3</v>
      </c>
      <c r="AK40" s="3">
        <f>+AK5/regions!$C4</f>
        <v>4.9794950330281553E-3</v>
      </c>
      <c r="AL40" s="3">
        <f>+AL5/regions!$C4</f>
        <v>6.1067202337014726E-3</v>
      </c>
      <c r="AM40" s="3">
        <f>+AM5/regions!$C4</f>
        <v>8.6631291071411938E-3</v>
      </c>
      <c r="AN40" s="3">
        <f>+AN5/regions!$C4</f>
        <v>1.200818642591839E-2</v>
      </c>
      <c r="AO40" s="3">
        <f>+AO5/regions!$C4</f>
        <v>1.6592130201609965E-2</v>
      </c>
      <c r="AP40" s="3">
        <f>+AP5/regions!$C4</f>
        <v>2.3454701587767694E-2</v>
      </c>
      <c r="AQ40" s="3">
        <f>+AQ5/regions!$C4</f>
        <v>3.3502331140233307E-2</v>
      </c>
      <c r="AR40" s="3">
        <f>+AR5/regions!$C4</f>
        <v>4.5891570208288268E-2</v>
      </c>
      <c r="AS40" s="3">
        <f>+AS5/regions!$C4</f>
        <v>6.5146277521725762E-2</v>
      </c>
      <c r="AT40" s="3">
        <f>+AT5/regions!$C4</f>
        <v>7.4141576148419278E-2</v>
      </c>
      <c r="AU40" s="3">
        <f>+AU5/regions!$C4</f>
        <v>0.11111327621659738</v>
      </c>
      <c r="AV40" s="3">
        <f>+AV5/regions!$C4</f>
        <v>0.13857340887965783</v>
      </c>
      <c r="AW40" s="3">
        <f>+AW5/regions!$C4</f>
        <v>0.15906499797936743</v>
      </c>
      <c r="AX40" s="3">
        <f>+AX5/regions!$C4</f>
        <v>0.18399913548644642</v>
      </c>
      <c r="AY40" s="3">
        <f>+AY5/regions!$C4</f>
        <v>0.19664354048910856</v>
      </c>
      <c r="AZ40" s="3">
        <f>+AZ5/regions!$C4</f>
        <v>0.20313305588635103</v>
      </c>
      <c r="BA40" s="3">
        <f>+BA5/regions!$C4</f>
        <v>0.19708445788366635</v>
      </c>
      <c r="BB40" s="3">
        <f>+BB5/regions!$C4</f>
        <v>0.20899517546061042</v>
      </c>
      <c r="BC40" s="3">
        <f>+BC5/regions!$C4</f>
        <v>0.20293137720800095</v>
      </c>
      <c r="BD40" s="3">
        <f>+BD5/regions!$C4</f>
        <v>0.20980585545659977</v>
      </c>
      <c r="BE40" s="3">
        <f>+BE5/regions!$C4</f>
        <v>0.20952729435471704</v>
      </c>
      <c r="BF40" s="3">
        <f>+BF5/regions!$C4</f>
        <v>0.20577151086242831</v>
      </c>
      <c r="BG40" s="3">
        <f>+BG5/regions!$C4</f>
        <v>0.19613499299705925</v>
      </c>
      <c r="BH40" s="3">
        <f>+BH5/regions!$C4</f>
        <v>0.19616979936645229</v>
      </c>
      <c r="BI40" s="3">
        <f>+BI5/regions!$C4</f>
        <v>0.19353310673819235</v>
      </c>
      <c r="BJ40" s="3">
        <f>+BJ5/regions!$C4</f>
        <v>0.19205471721289766</v>
      </c>
      <c r="BK40" s="3">
        <f>+BK5/regions!$C4</f>
        <v>0.18701308069436171</v>
      </c>
      <c r="BL40" s="3">
        <f>+BL5/regions!$C4</f>
        <v>0.18487281941690667</v>
      </c>
      <c r="BM40" s="3">
        <f>+BM5/regions!$C4</f>
        <v>0.17958258170938324</v>
      </c>
      <c r="BN40" s="3">
        <f>+BN5/regions!$C4</f>
        <v>0.18116836430479882</v>
      </c>
      <c r="BO40" s="3">
        <f>+BO5/regions!$C4</f>
        <v>0.1832375809358662</v>
      </c>
      <c r="BP40" s="3">
        <f>+BP5/regions!$C4</f>
        <v>0.18223623693538532</v>
      </c>
      <c r="BQ40" s="3">
        <f>+BQ5/regions!$C4</f>
        <v>0.17460945646224749</v>
      </c>
      <c r="BR40" s="3">
        <f>+BR5/regions!$C4</f>
        <v>0.17240696227749164</v>
      </c>
      <c r="BS40" s="3">
        <f>+BS5/regions!$C4</f>
        <v>0.17592515925465138</v>
      </c>
      <c r="BT40" s="3">
        <f>+BT5/regions!$C4</f>
        <v>0.16731113356357161</v>
      </c>
      <c r="BU40" s="3">
        <f>+BU5/regions!$C4</f>
        <v>0.17307070652420792</v>
      </c>
      <c r="BV40" s="3">
        <f>+BV5/regions!$C4</f>
        <v>0.16607627847728948</v>
      </c>
      <c r="BW40" s="3">
        <f>+BW5/regions!$C4</f>
        <v>0.17031406409762836</v>
      </c>
    </row>
    <row r="41" spans="1:75" x14ac:dyDescent="0.25">
      <c r="A41">
        <v>3</v>
      </c>
      <c r="B41" s="3">
        <f>+B6/regions!$C5</f>
        <v>0</v>
      </c>
      <c r="C41" s="3">
        <f>+C6/regions!$C5</f>
        <v>0</v>
      </c>
      <c r="D41" s="3">
        <f>+D6/regions!$C5</f>
        <v>0</v>
      </c>
      <c r="E41" s="3">
        <f>+E6/regions!$C5</f>
        <v>0</v>
      </c>
      <c r="F41" s="3">
        <f>+F6/regions!$C5</f>
        <v>0</v>
      </c>
      <c r="G41" s="3">
        <f>+G6/regions!$C5</f>
        <v>1.4393244780221194E-4</v>
      </c>
      <c r="H41" s="3">
        <f>+H6/regions!$C5</f>
        <v>4.6500779685964107E-4</v>
      </c>
      <c r="I41" s="3">
        <f>+I6/regions!$C5</f>
        <v>1.2639105754236807E-3</v>
      </c>
      <c r="J41" s="3">
        <f>+J6/regions!$C5</f>
        <v>7.9031388149802644E-3</v>
      </c>
      <c r="K41" s="3">
        <f>+K6/regions!$C5</f>
        <v>1.0098122063311531E-2</v>
      </c>
      <c r="L41" s="3">
        <f>+L6/regions!$C5</f>
        <v>1.3170511916586469E-2</v>
      </c>
      <c r="M41" s="3">
        <f>+M6/regions!$C5</f>
        <v>1.4176265638750648E-2</v>
      </c>
      <c r="N41" s="3">
        <f>+N6/regions!$C5</f>
        <v>1.5258747664801939E-2</v>
      </c>
      <c r="O41" s="3">
        <f>+O6/regions!$C5</f>
        <v>1.6423912428142805E-2</v>
      </c>
      <c r="P41" s="3">
        <f>+P6/regions!$C5</f>
        <v>1.7678048880906187E-2</v>
      </c>
      <c r="Q41" s="3">
        <f>+Q6/regions!$C5</f>
        <v>1.9028042962497875E-2</v>
      </c>
      <c r="R41" s="3">
        <f>+R6/regions!$C5</f>
        <v>2.0481058520192066E-2</v>
      </c>
      <c r="S41" s="3">
        <f>+S6/regions!$C5</f>
        <v>2.2045180614382244E-2</v>
      </c>
      <c r="T41" s="3">
        <f>+T6/regions!$C5</f>
        <v>2.3728674430932174E-2</v>
      </c>
      <c r="U41" s="3">
        <f>+U6/regions!$C5</f>
        <v>2.7896247729132462E-2</v>
      </c>
      <c r="V41" s="3">
        <f>+V6/regions!$C5</f>
        <v>3.2223885666644365E-2</v>
      </c>
      <c r="W41" s="3">
        <f>+W6/regions!$C5</f>
        <v>3.7264125696699589E-2</v>
      </c>
      <c r="X41" s="3">
        <f>+X6/regions!$C5</f>
        <v>4.2496441235351942E-2</v>
      </c>
      <c r="Y41" s="3">
        <f>+Y6/regions!$C5</f>
        <v>4.792627207180316E-2</v>
      </c>
      <c r="Z41" s="3">
        <f>+Z6/regions!$C5</f>
        <v>5.3559433685521518E-2</v>
      </c>
      <c r="AA41" s="3">
        <f>+AA6/regions!$C5</f>
        <v>5.940244661853028E-2</v>
      </c>
      <c r="AB41" s="3">
        <f>+AB6/regions!$C5</f>
        <v>2.4245387501350942E-3</v>
      </c>
      <c r="AC41" s="3">
        <f>+AC6/regions!$C5</f>
        <v>9.8957073527216957E-3</v>
      </c>
      <c r="AD41" s="3">
        <f>+AD6/regions!$C5</f>
        <v>1.0944722066399395E-2</v>
      </c>
      <c r="AE41" s="3">
        <f>+AE6/regions!$C5</f>
        <v>1.203229907003793E-2</v>
      </c>
      <c r="AF41" s="3">
        <f>+AF6/regions!$C5</f>
        <v>1.3159642631067012E-2</v>
      </c>
      <c r="AG41" s="3">
        <f>+AG6/regions!$C5</f>
        <v>1.4328059945756502E-2</v>
      </c>
      <c r="AH41" s="3">
        <f>+AH6/regions!$C5</f>
        <v>1.553850825231976E-2</v>
      </c>
      <c r="AI41" s="3">
        <f>+AI6/regions!$C5</f>
        <v>1.6792382236540768E-2</v>
      </c>
      <c r="AJ41" s="3">
        <f>+AJ6/regions!$C5</f>
        <v>1.8090911898059274E-2</v>
      </c>
      <c r="AK41" s="3">
        <f>+AK6/regions!$C5</f>
        <v>1.9435461044007226E-2</v>
      </c>
      <c r="AL41" s="3">
        <f>+AL6/regions!$C5</f>
        <v>2.0827223648930311E-2</v>
      </c>
      <c r="AM41" s="3">
        <f>+AM6/regions!$C5</f>
        <v>2.2267707620336682E-2</v>
      </c>
      <c r="AN41" s="3">
        <f>+AN6/regions!$C5</f>
        <v>2.3758261326032249E-2</v>
      </c>
      <c r="AO41" s="3">
        <f>+AO6/regions!$C5</f>
        <v>2.5300330916221071E-2</v>
      </c>
      <c r="AP41" s="3">
        <f>+AP6/regions!$C5</f>
        <v>2.6895439737737316E-2</v>
      </c>
      <c r="AQ41" s="3">
        <f>+AQ6/regions!$C5</f>
        <v>2.8544900133292847E-2</v>
      </c>
      <c r="AR41" s="3">
        <f>+AR6/regions!$C5</f>
        <v>3.0250575114894315E-2</v>
      </c>
      <c r="AS41" s="3">
        <f>+AS6/regions!$C5</f>
        <v>3.2013977736491873E-2</v>
      </c>
      <c r="AT41" s="3">
        <f>+AT6/regions!$C5</f>
        <v>3.3836667370013743E-2</v>
      </c>
      <c r="AU41" s="3">
        <f>+AU6/regions!$C5</f>
        <v>3.5709344394752686E-2</v>
      </c>
      <c r="AV41" s="3">
        <f>+AV6/regions!$C5</f>
        <v>4.3886356267594399E-2</v>
      </c>
      <c r="AW41" s="3">
        <f>+AW6/regions!$C5</f>
        <v>5.2893226767674169E-2</v>
      </c>
      <c r="AX41" s="3">
        <f>+AX6/regions!$C5</f>
        <v>6.0930785501443575E-2</v>
      </c>
      <c r="AY41" s="3">
        <f>+AY6/regions!$C5</f>
        <v>5.8637839729503011E-2</v>
      </c>
      <c r="AZ41" s="3">
        <f>+AZ6/regions!$C5</f>
        <v>6.7510717465480236E-2</v>
      </c>
      <c r="BA41" s="3">
        <f>+BA6/regions!$C5</f>
        <v>7.3442557987535323E-2</v>
      </c>
      <c r="BB41" s="3">
        <f>+BB6/regions!$C5</f>
        <v>9.046251074319768E-2</v>
      </c>
      <c r="BC41" s="3">
        <f>+BC6/regions!$C5</f>
        <v>0.12220200814167126</v>
      </c>
      <c r="BD41" s="3">
        <f>+BD6/regions!$C5</f>
        <v>0.11907822077206924</v>
      </c>
      <c r="BE41" s="3">
        <f>+BE6/regions!$C5</f>
        <v>0.12711711758076055</v>
      </c>
      <c r="BF41" s="3">
        <f>+BF6/regions!$C5</f>
        <v>0.13535127039920952</v>
      </c>
      <c r="BG41" s="3">
        <f>+BG6/regions!$C5</f>
        <v>0.1410127168582001</v>
      </c>
      <c r="BH41" s="3">
        <f>+BH6/regions!$C5</f>
        <v>0.14152715520125161</v>
      </c>
      <c r="BI41" s="3">
        <f>+BI6/regions!$C5</f>
        <v>0.14152715520125161</v>
      </c>
      <c r="BJ41" s="3">
        <f>+BJ6/regions!$C5</f>
        <v>0.1420418508664035</v>
      </c>
      <c r="BK41" s="3">
        <f>+BK6/regions!$C5</f>
        <v>0.14255623774503495</v>
      </c>
      <c r="BL41" s="3">
        <f>+BL6/regions!$C5</f>
        <v>0.14204133622220277</v>
      </c>
      <c r="BM41" s="3">
        <f>+BM6/regions!$C5</f>
        <v>0.13946847546948415</v>
      </c>
      <c r="BN41" s="3">
        <f>+BN6/regions!$C5</f>
        <v>0.13994755775594545</v>
      </c>
      <c r="BO41" s="3">
        <f>+BO6/regions!$C5</f>
        <v>0.14359612781703371</v>
      </c>
      <c r="BP41" s="3">
        <f>+BP6/regions!$C5</f>
        <v>0.14324117771178896</v>
      </c>
      <c r="BQ41" s="3">
        <f>+BQ6/regions!$C5</f>
        <v>0.13462037270533017</v>
      </c>
      <c r="BR41" s="3">
        <f>+BR6/regions!$C5</f>
        <v>0.13204751195261158</v>
      </c>
      <c r="BS41" s="3">
        <f>+BS6/regions!$C5</f>
        <v>0.13281942678928924</v>
      </c>
      <c r="BT41" s="3">
        <f>+BT6/regions!$C5</f>
        <v>0.12744067438976064</v>
      </c>
      <c r="BU41" s="3">
        <f>+BU6/regions!$C5</f>
        <v>0.12401324694172683</v>
      </c>
      <c r="BV41" s="3">
        <f>+BV6/regions!$C5</f>
        <v>0.12244193526805244</v>
      </c>
      <c r="BW41" s="3">
        <f>+BW6/regions!$C5</f>
        <v>0.11934799726209284</v>
      </c>
    </row>
    <row r="42" spans="1:75" x14ac:dyDescent="0.25">
      <c r="A42">
        <v>4</v>
      </c>
      <c r="B42" s="3">
        <f>+B7/regions!$C6</f>
        <v>0</v>
      </c>
      <c r="C42" s="3">
        <f>+C7/regions!$C6</f>
        <v>0</v>
      </c>
      <c r="D42" s="3">
        <f>+D7/regions!$C6</f>
        <v>0</v>
      </c>
      <c r="E42" s="3">
        <f>+E7/regions!$C6</f>
        <v>0</v>
      </c>
      <c r="F42" s="3">
        <f>+F7/regions!$C6</f>
        <v>0</v>
      </c>
      <c r="G42" s="3">
        <f>+G7/regions!$C6</f>
        <v>4.9600448502265678E-4</v>
      </c>
      <c r="H42" s="3">
        <f>+H7/regions!$C6</f>
        <v>1.7059096649496642E-3</v>
      </c>
      <c r="I42" s="3">
        <f>+I7/regions!$C6</f>
        <v>5.8896040102845004E-3</v>
      </c>
      <c r="J42" s="3">
        <f>+J7/regions!$C6</f>
        <v>6.3702362092733803E-3</v>
      </c>
      <c r="K42" s="3">
        <f>+K7/regions!$C6</f>
        <v>6.8618979731592429E-3</v>
      </c>
      <c r="L42" s="3">
        <f>+L7/regions!$C6</f>
        <v>7.2424111604494296E-3</v>
      </c>
      <c r="M42" s="3">
        <f>+M7/regions!$C6</f>
        <v>7.9169585636890312E-3</v>
      </c>
      <c r="N42" s="3">
        <f>+N7/regions!$C6</f>
        <v>8.6415783959238254E-3</v>
      </c>
      <c r="O42" s="3">
        <f>+O7/regions!$C6</f>
        <v>9.4450715880860913E-3</v>
      </c>
      <c r="P42" s="3">
        <f>+P7/regions!$C6</f>
        <v>1.0338822751500798E-2</v>
      </c>
      <c r="Q42" s="3">
        <f>+Q7/regions!$C6</f>
        <v>1.1336202580959812E-2</v>
      </c>
      <c r="R42" s="3">
        <f>+R7/regions!$C6</f>
        <v>1.2453949951161865E-2</v>
      </c>
      <c r="S42" s="3">
        <f>+S7/regions!$C6</f>
        <v>1.3712219528302535E-2</v>
      </c>
      <c r="T42" s="3">
        <f>+T7/regions!$C6</f>
        <v>1.5135534001873422E-2</v>
      </c>
      <c r="U42" s="3">
        <f>+U7/regions!$C6</f>
        <v>1.8275572772970563E-2</v>
      </c>
      <c r="V42" s="3">
        <f>+V7/regions!$C6</f>
        <v>2.1528410202338276E-2</v>
      </c>
      <c r="W42" s="3">
        <f>+W7/regions!$C6</f>
        <v>2.3656920339771487E-2</v>
      </c>
      <c r="X42" s="3">
        <f>+X7/regions!$C6</f>
        <v>2.6088770718494542E-2</v>
      </c>
      <c r="Y42" s="3">
        <f>+Y7/regions!$C6</f>
        <v>2.8913131044846527E-2</v>
      </c>
      <c r="Z42" s="3">
        <f>+Z7/regions!$C6</f>
        <v>3.2256620941497775E-2</v>
      </c>
      <c r="AA42" s="3">
        <f>+AA7/regions!$C6</f>
        <v>3.6306558006661722E-2</v>
      </c>
      <c r="AB42" s="3">
        <f>+AB7/regions!$C6</f>
        <v>1.4791043743546851E-2</v>
      </c>
      <c r="AC42" s="3">
        <f>+AC7/regions!$C6</f>
        <v>1.1222085761812923E-2</v>
      </c>
      <c r="AD42" s="3">
        <f>+AD7/regions!$C6</f>
        <v>1.1465824454459903E-2</v>
      </c>
      <c r="AE42" s="3">
        <f>+AE7/regions!$C6</f>
        <v>1.1763652633963548E-2</v>
      </c>
      <c r="AF42" s="3">
        <f>+AF7/regions!$C6</f>
        <v>1.2125570094546564E-2</v>
      </c>
      <c r="AG42" s="3">
        <f>+AG7/regions!$C6</f>
        <v>1.2563825257808902E-2</v>
      </c>
      <c r="AH42" s="3">
        <f>+AH7/regions!$C6</f>
        <v>1.3093569492006929E-2</v>
      </c>
      <c r="AI42" s="3">
        <f>+AI7/regions!$C6</f>
        <v>1.3733685553718716E-2</v>
      </c>
      <c r="AJ42" s="3">
        <f>+AJ7/regions!$C6</f>
        <v>1.4507931626334222E-2</v>
      </c>
      <c r="AK42" s="3">
        <f>+AK7/regions!$C6</f>
        <v>1.5540327739711986E-2</v>
      </c>
      <c r="AL42" s="3">
        <f>+AL7/regions!$C6</f>
        <v>1.6744724122647523E-2</v>
      </c>
      <c r="AM42" s="3">
        <f>+AM7/regions!$C6</f>
        <v>1.8159019600748873E-2</v>
      </c>
      <c r="AN42" s="3">
        <f>+AN7/regions!$C6</f>
        <v>1.9858195626547073E-2</v>
      </c>
      <c r="AO42" s="3">
        <f>+AO7/regions!$C6</f>
        <v>2.1716367156188309E-2</v>
      </c>
      <c r="AP42" s="3">
        <f>+AP7/regions!$C6</f>
        <v>2.5489055131360391E-2</v>
      </c>
      <c r="AQ42" s="3">
        <f>+AQ7/regions!$C6</f>
        <v>2.8124138982654884E-2</v>
      </c>
      <c r="AR42" s="3">
        <f>+AR7/regions!$C6</f>
        <v>3.1569939384474124E-2</v>
      </c>
      <c r="AS42" s="3">
        <f>+AS7/regions!$C6</f>
        <v>3.4529843105786065E-2</v>
      </c>
      <c r="AT42" s="3">
        <f>+AT7/regions!$C6</f>
        <v>3.7757419185852223E-2</v>
      </c>
      <c r="AU42" s="3">
        <f>+AU7/regions!$C6</f>
        <v>4.1388891185203426E-2</v>
      </c>
      <c r="AV42" s="3">
        <f>+AV7/regions!$C6</f>
        <v>4.5434107901305643E-2</v>
      </c>
      <c r="AW42" s="3">
        <f>+AW7/regions!$C6</f>
        <v>4.8137942888502136E-2</v>
      </c>
      <c r="AX42" s="3">
        <f>+AX7/regions!$C6</f>
        <v>5.6162509086824977E-2</v>
      </c>
      <c r="AY42" s="3">
        <f>+AY7/regions!$C6</f>
        <v>6.685306585998195E-2</v>
      </c>
      <c r="AZ42" s="3">
        <f>+AZ7/regions!$C6</f>
        <v>7.7692102777256536E-2</v>
      </c>
      <c r="BA42" s="3">
        <f>+BA7/regions!$C6</f>
        <v>9.1124815065871972E-2</v>
      </c>
      <c r="BB42" s="3">
        <f>+BB7/regions!$C6</f>
        <v>0.11646530843324626</v>
      </c>
      <c r="BC42" s="3">
        <f>+BC7/regions!$C6</f>
        <v>0.14412681239791708</v>
      </c>
      <c r="BD42" s="3">
        <f>+BD7/regions!$C6</f>
        <v>0.15949869033235115</v>
      </c>
      <c r="BE42" s="3">
        <f>+BE7/regions!$C6</f>
        <v>0.1792509705762047</v>
      </c>
      <c r="BF42" s="3">
        <f>+BF7/regions!$C6</f>
        <v>0.19071774590213267</v>
      </c>
      <c r="BG42" s="3">
        <f>+BG7/regions!$C6</f>
        <v>0.20231089599112545</v>
      </c>
      <c r="BH42" s="3">
        <f>+BH7/regions!$C6</f>
        <v>0.20587482754929079</v>
      </c>
      <c r="BI42" s="3">
        <f>+BI7/regions!$C6</f>
        <v>0.20690786301830513</v>
      </c>
      <c r="BJ42" s="3">
        <f>+BJ7/regions!$C6</f>
        <v>0.21364177423599659</v>
      </c>
      <c r="BK42" s="3">
        <f>+BK7/regions!$C6</f>
        <v>0.20864704638298101</v>
      </c>
      <c r="BL42" s="3">
        <f>+BL7/regions!$C6</f>
        <v>0.20768175540482378</v>
      </c>
      <c r="BM42" s="3">
        <f>+BM7/regions!$C6</f>
        <v>0.20675686626157536</v>
      </c>
      <c r="BN42" s="3">
        <f>+BN7/regions!$C6</f>
        <v>0.21080616397110269</v>
      </c>
      <c r="BO42" s="3">
        <f>+BO7/regions!$C6</f>
        <v>0.20382698504856092</v>
      </c>
      <c r="BP42" s="3">
        <f>+BP7/regions!$C6</f>
        <v>0.20914424741527593</v>
      </c>
      <c r="BQ42" s="3">
        <f>+BQ7/regions!$C6</f>
        <v>0.20630754888546862</v>
      </c>
      <c r="BR42" s="3">
        <f>+BR7/regions!$C6</f>
        <v>0.20669837202248184</v>
      </c>
      <c r="BS42" s="3">
        <f>+BS7/regions!$C6</f>
        <v>0.20097151394899807</v>
      </c>
      <c r="BT42" s="3">
        <f>+BT7/regions!$C6</f>
        <v>0.20294263377333546</v>
      </c>
      <c r="BU42" s="3">
        <f>+BU7/regions!$C6</f>
        <v>0.19989113895625218</v>
      </c>
      <c r="BV42" s="3">
        <f>+BV7/regions!$C6</f>
        <v>0.19838634064729288</v>
      </c>
      <c r="BW42" s="3">
        <f>+BW7/regions!$C6</f>
        <v>0.19646677737322632</v>
      </c>
    </row>
    <row r="43" spans="1:75" x14ac:dyDescent="0.25">
      <c r="A43">
        <v>5</v>
      </c>
      <c r="B43" s="3">
        <f>+B8/regions!$C7</f>
        <v>0</v>
      </c>
      <c r="C43" s="3">
        <f>+C8/regions!$C7</f>
        <v>0</v>
      </c>
      <c r="D43" s="3">
        <f>+D8/regions!$C7</f>
        <v>0</v>
      </c>
      <c r="E43" s="3">
        <f>+E8/regions!$C7</f>
        <v>0</v>
      </c>
      <c r="F43" s="3">
        <f>+F8/regions!$C7</f>
        <v>0</v>
      </c>
      <c r="G43" s="3">
        <f>+G8/regions!$C7</f>
        <v>0</v>
      </c>
      <c r="H43" s="3">
        <f>+H8/regions!$C7</f>
        <v>1.0019374928193848E-5</v>
      </c>
      <c r="I43" s="3">
        <f>+I8/regions!$C7</f>
        <v>2.0038932258817205E-5</v>
      </c>
      <c r="J43" s="3">
        <f>+J8/regions!$C7</f>
        <v>4.0077627631362324E-5</v>
      </c>
      <c r="K43" s="3">
        <f>+K8/regions!$C7</f>
        <v>8.0155136819588612E-5</v>
      </c>
      <c r="L43" s="3">
        <f>+L8/regions!$C7</f>
        <v>1.6031065265721252E-4</v>
      </c>
      <c r="M43" s="3">
        <f>+M8/regions!$C7</f>
        <v>1.713128355642098E-4</v>
      </c>
      <c r="N43" s="3">
        <f>+N8/regions!$C7</f>
        <v>1.8307139633797512E-4</v>
      </c>
      <c r="O43" s="3">
        <f>+O8/regions!$C7</f>
        <v>1.9563631798191847E-4</v>
      </c>
      <c r="P43" s="3">
        <f>+P8/regions!$C7</f>
        <v>2.0906397942879612E-4</v>
      </c>
      <c r="Q43" s="3">
        <f>+Q8/regions!$C7</f>
        <v>2.2341336536035731E-4</v>
      </c>
      <c r="R43" s="3">
        <f>+R8/regions!$C7</f>
        <v>2.3874582932107211E-4</v>
      </c>
      <c r="S43" s="3">
        <f>+S8/regions!$C7</f>
        <v>2.551314896474777E-4</v>
      </c>
      <c r="T43" s="3">
        <f>+T8/regions!$C7</f>
        <v>2.726453208446891E-4</v>
      </c>
      <c r="U43" s="3">
        <f>+U8/regions!$C7</f>
        <v>2.7747709013641096E-4</v>
      </c>
      <c r="V43" s="3">
        <f>+V8/regions!$C7</f>
        <v>2.8237435848236446E-4</v>
      </c>
      <c r="W43" s="3">
        <f>+W8/regions!$C7</f>
        <v>3.1282300923738017E-4</v>
      </c>
      <c r="X43" s="3">
        <f>+X8/regions!$C7</f>
        <v>3.432711862198518E-4</v>
      </c>
      <c r="Y43" s="3">
        <f>+Y8/regions!$C7</f>
        <v>3.7372173206504425E-4</v>
      </c>
      <c r="Z43" s="3">
        <f>+Z8/regions!$C7</f>
        <v>4.0417014593378792E-4</v>
      </c>
      <c r="AA43" s="3">
        <f>+AA8/regions!$C7</f>
        <v>4.6624382467099461E-4</v>
      </c>
      <c r="AB43" s="3">
        <f>+AB8/regions!$C7</f>
        <v>1.2375507380784021E-4</v>
      </c>
      <c r="AC43" s="3">
        <f>+AC8/regions!$C7</f>
        <v>1.6177946598727684E-4</v>
      </c>
      <c r="AD43" s="3">
        <f>+AD8/regions!$C7</f>
        <v>1.7571240585251226E-4</v>
      </c>
      <c r="AE43" s="3">
        <f>+AE8/regions!$C7</f>
        <v>1.909922810608241E-4</v>
      </c>
      <c r="AF43" s="3">
        <f>+AF8/regions!$C7</f>
        <v>2.0762643508664708E-4</v>
      </c>
      <c r="AG43" s="3">
        <f>+AG8/regions!$C7</f>
        <v>2.2593028200126259E-4</v>
      </c>
      <c r="AH43" s="3">
        <f>+AH8/regions!$C7</f>
        <v>2.462759701381165E-4</v>
      </c>
      <c r="AI43" s="3">
        <f>+AI8/regions!$C7</f>
        <v>2.686947684851241E-4</v>
      </c>
      <c r="AJ43" s="3">
        <f>+AJ8/regions!$C7</f>
        <v>2.9366412132367313E-4</v>
      </c>
      <c r="AK43" s="3">
        <f>+AK8/regions!$C7</f>
        <v>3.2163659987658225E-4</v>
      </c>
      <c r="AL43" s="3">
        <f>+AL8/regions!$C7</f>
        <v>3.5317030820088434E-4</v>
      </c>
      <c r="AM43" s="3">
        <f>+AM8/regions!$C7</f>
        <v>3.8898028750886847E-4</v>
      </c>
      <c r="AN43" s="3">
        <f>+AN8/regions!$C7</f>
        <v>4.8153696551054323E-4</v>
      </c>
      <c r="AO43" s="3">
        <f>+AO8/regions!$C7</f>
        <v>5.9136514005308626E-4</v>
      </c>
      <c r="AP43" s="3">
        <f>+AP8/regions!$C7</f>
        <v>7.5096323880386644E-4</v>
      </c>
      <c r="AQ43" s="3">
        <f>+AQ8/regions!$C7</f>
        <v>9.1160221583418903E-4</v>
      </c>
      <c r="AR43" s="3">
        <f>+AR8/regions!$C7</f>
        <v>1.0734589067461658E-3</v>
      </c>
      <c r="AS43" s="3">
        <f>+AS8/regions!$C7</f>
        <v>1.2367595379296375E-3</v>
      </c>
      <c r="AT43" s="3">
        <f>+AT8/regions!$C7</f>
        <v>1.4019912660031481E-3</v>
      </c>
      <c r="AU43" s="3">
        <f>+AU8/regions!$C7</f>
        <v>1.5596769818793845E-3</v>
      </c>
      <c r="AV43" s="3">
        <f>+AV8/regions!$C7</f>
        <v>1.937396880444683E-3</v>
      </c>
      <c r="AW43" s="3">
        <f>+AW8/regions!$C7</f>
        <v>2.3474707060513783E-3</v>
      </c>
      <c r="AX43" s="3">
        <f>+AX8/regions!$C7</f>
        <v>2.9590577611641536E-3</v>
      </c>
      <c r="AY43" s="3">
        <f>+AY8/regions!$C7</f>
        <v>7.8976805280668774E-3</v>
      </c>
      <c r="AZ43" s="3">
        <f>+AZ8/regions!$C7</f>
        <v>1.4792600146632603E-2</v>
      </c>
      <c r="BA43" s="3">
        <f>+BA8/regions!$C7</f>
        <v>2.1629161647638777E-2</v>
      </c>
      <c r="BB43" s="3">
        <f>+BB8/regions!$C7</f>
        <v>2.2987704418047417E-2</v>
      </c>
      <c r="BC43" s="3">
        <f>+BC8/regions!$C7</f>
        <v>3.3633231353793203E-2</v>
      </c>
      <c r="BD43" s="3">
        <f>+BD8/regions!$C7</f>
        <v>4.886878514059792E-2</v>
      </c>
      <c r="BE43" s="3">
        <f>+BE8/regions!$C7</f>
        <v>6.2614122922655446E-2</v>
      </c>
      <c r="BF43" s="3">
        <f>+BF8/regions!$C7</f>
        <v>6.7996404066389751E-2</v>
      </c>
      <c r="BG43" s="3">
        <f>+BG8/regions!$C7</f>
        <v>7.7225777490355765E-2</v>
      </c>
      <c r="BH43" s="3">
        <f>+BH8/regions!$C7</f>
        <v>7.8723822586395389E-2</v>
      </c>
      <c r="BI43" s="3">
        <f>+BI8/regions!$C7</f>
        <v>7.888366159848488E-2</v>
      </c>
      <c r="BJ43" s="3">
        <f>+BJ8/regions!$C7</f>
        <v>7.9712597730392618E-2</v>
      </c>
      <c r="BK43" s="3">
        <f>+BK8/regions!$C7</f>
        <v>8.0541237754460274E-2</v>
      </c>
      <c r="BL43" s="3">
        <f>+BL8/regions!$C7</f>
        <v>8.1134045650353481E-2</v>
      </c>
      <c r="BM43" s="3">
        <f>+BM8/regions!$C7</f>
        <v>8.1134104871921506E-2</v>
      </c>
      <c r="BN43" s="3">
        <f>+BN8/regions!$C7</f>
        <v>8.1133939051531059E-2</v>
      </c>
      <c r="BO43" s="3">
        <f>+BO8/regions!$C7</f>
        <v>8.1371038521261138E-2</v>
      </c>
      <c r="BP43" s="3">
        <f>+BP8/regions!$C7</f>
        <v>8.1133571877809313E-2</v>
      </c>
      <c r="BQ43" s="3">
        <f>+BQ8/regions!$C7</f>
        <v>9.1750186844047107E-2</v>
      </c>
      <c r="BR43" s="3">
        <f>+BR8/regions!$C7</f>
        <v>9.4012296766383938E-2</v>
      </c>
      <c r="BS43" s="3">
        <f>+BS8/regions!$C7</f>
        <v>9.4287061153375568E-2</v>
      </c>
      <c r="BT43" s="3">
        <f>+BT8/regions!$C7</f>
        <v>0.10012379676579172</v>
      </c>
      <c r="BU43" s="3">
        <f>+BU8/regions!$C7</f>
        <v>0.10441683929753745</v>
      </c>
      <c r="BV43" s="3">
        <f>+BV8/regions!$C7</f>
        <v>0.10635201063145588</v>
      </c>
      <c r="BW43" s="3">
        <f>+BW8/regions!$C7</f>
        <v>0.11028027199281761</v>
      </c>
    </row>
    <row r="44" spans="1:75" x14ac:dyDescent="0.25">
      <c r="A44">
        <v>6</v>
      </c>
      <c r="B44" s="3">
        <f>+B9/regions!$C8</f>
        <v>0</v>
      </c>
      <c r="C44" s="3">
        <f>+C9/regions!$C8</f>
        <v>0</v>
      </c>
      <c r="D44" s="3">
        <f>+D9/regions!$C8</f>
        <v>0</v>
      </c>
      <c r="E44" s="3">
        <f>+E9/regions!$C8</f>
        <v>0</v>
      </c>
      <c r="F44" s="3">
        <f>+F9/regions!$C8</f>
        <v>3.0221614459081724E-5</v>
      </c>
      <c r="G44" s="3">
        <f>+G9/regions!$C8</f>
        <v>2.7614634027265858E-4</v>
      </c>
      <c r="H44" s="3">
        <f>+H9/regions!$C8</f>
        <v>9.5309175096908714E-4</v>
      </c>
      <c r="I44" s="3">
        <f>+I9/regions!$C8</f>
        <v>3.3603154646658453E-3</v>
      </c>
      <c r="J44" s="3">
        <f>+J9/regions!$C8</f>
        <v>3.7138115153583311E-3</v>
      </c>
      <c r="K44" s="3">
        <f>+K9/regions!$C8</f>
        <v>4.0949898570126113E-3</v>
      </c>
      <c r="L44" s="3">
        <f>+L9/regions!$C8</f>
        <v>4.3914108487273914E-3</v>
      </c>
      <c r="M44" s="3">
        <f>+M9/regions!$C8</f>
        <v>4.5957056116342574E-3</v>
      </c>
      <c r="N44" s="3">
        <f>+N9/regions!$C8</f>
        <v>4.8061400181491302E-3</v>
      </c>
      <c r="O44" s="3">
        <f>+O9/regions!$C8</f>
        <v>5.0223700130529762E-3</v>
      </c>
      <c r="P44" s="3">
        <f>+P9/regions!$C8</f>
        <v>5.2441223119787765E-3</v>
      </c>
      <c r="Q44" s="3">
        <f>+Q9/regions!$C8</f>
        <v>5.4706837624946764E-3</v>
      </c>
      <c r="R44" s="3">
        <f>+R9/regions!$C8</f>
        <v>5.7012356002819602E-3</v>
      </c>
      <c r="S44" s="3">
        <f>+S9/regions!$C8</f>
        <v>5.9346857766549004E-3</v>
      </c>
      <c r="T44" s="3">
        <f>+T9/regions!$C8</f>
        <v>6.1694512020930058E-3</v>
      </c>
      <c r="U44" s="3">
        <f>+U9/regions!$C8</f>
        <v>6.6417660694093085E-3</v>
      </c>
      <c r="V44" s="3">
        <f>+V9/regions!$C8</f>
        <v>7.0684761996862525E-3</v>
      </c>
      <c r="W44" s="3">
        <f>+W9/regions!$C8</f>
        <v>7.5035808417946784E-3</v>
      </c>
      <c r="X44" s="3">
        <f>+X9/regions!$C8</f>
        <v>7.8742502563156937E-3</v>
      </c>
      <c r="Y44" s="3">
        <f>+Y9/regions!$C8</f>
        <v>8.1755054416143644E-3</v>
      </c>
      <c r="Z44" s="3">
        <f>+Z9/regions!$C8</f>
        <v>8.3888447194089243E-3</v>
      </c>
      <c r="AA44" s="3">
        <f>+AA9/regions!$C8</f>
        <v>1.1998501138681235E-2</v>
      </c>
      <c r="AB44" s="3">
        <f>+AB9/regions!$C8</f>
        <v>8.0939404014919725E-3</v>
      </c>
      <c r="AC44" s="3">
        <f>+AC9/regions!$C8</f>
        <v>6.9459729436282302E-3</v>
      </c>
      <c r="AD44" s="3">
        <f>+AD9/regions!$C8</f>
        <v>7.3193610476490131E-3</v>
      </c>
      <c r="AE44" s="3">
        <f>+AE9/regions!$C8</f>
        <v>7.7069784480544457E-3</v>
      </c>
      <c r="AF44" s="3">
        <f>+AF9/regions!$C8</f>
        <v>8.1094925684181574E-3</v>
      </c>
      <c r="AG44" s="3">
        <f>+AG9/regions!$C8</f>
        <v>8.5279116211857981E-3</v>
      </c>
      <c r="AH44" s="3">
        <f>+AH9/regions!$C8</f>
        <v>8.9630979219696271E-3</v>
      </c>
      <c r="AI44" s="3">
        <f>+AI9/regions!$C8</f>
        <v>9.41616529510215E-3</v>
      </c>
      <c r="AJ44" s="3">
        <f>+AJ9/regions!$C8</f>
        <v>9.8881992565750653E-3</v>
      </c>
      <c r="AK44" s="3">
        <f>+AK9/regions!$C8</f>
        <v>1.0380658774722247E-2</v>
      </c>
      <c r="AL44" s="3">
        <f>+AL9/regions!$C8</f>
        <v>1.0895161780099024E-2</v>
      </c>
      <c r="AM44" s="3">
        <f>+AM9/regions!$C8</f>
        <v>1.1433423104888872E-2</v>
      </c>
      <c r="AN44" s="3">
        <f>+AN9/regions!$C8</f>
        <v>1.0561873529613061E-2</v>
      </c>
      <c r="AO44" s="3">
        <f>+AO9/regions!$C8</f>
        <v>1.0013683598676486E-2</v>
      </c>
      <c r="AP44" s="3">
        <f>+AP9/regions!$C8</f>
        <v>1.1061669263158496E-2</v>
      </c>
      <c r="AQ44" s="3">
        <f>+AQ9/regions!$C8</f>
        <v>1.2012568206497414E-2</v>
      </c>
      <c r="AR44" s="3">
        <f>+AR9/regions!$C8</f>
        <v>1.3048446611372928E-2</v>
      </c>
      <c r="AS44" s="3">
        <f>+AS9/regions!$C8</f>
        <v>1.398013943425694E-2</v>
      </c>
      <c r="AT44" s="3">
        <f>+AT9/regions!$C8</f>
        <v>1.4478638428036966E-2</v>
      </c>
      <c r="AU44" s="3">
        <f>+AU9/regions!$C8</f>
        <v>1.5799527385717542E-2</v>
      </c>
      <c r="AV44" s="3">
        <f>+AV9/regions!$C8</f>
        <v>1.7687279980225974E-2</v>
      </c>
      <c r="AW44" s="3">
        <f>+AW9/regions!$C8</f>
        <v>1.8800146184271924E-2</v>
      </c>
      <c r="AX44" s="3">
        <f>+AX9/regions!$C8</f>
        <v>2.4374679095015447E-2</v>
      </c>
      <c r="AY44" s="3">
        <f>+AY9/regions!$C8</f>
        <v>3.1240409869062818E-2</v>
      </c>
      <c r="AZ44" s="3">
        <f>+AZ9/regions!$C8</f>
        <v>4.1394404847729334E-2</v>
      </c>
      <c r="BA44" s="3">
        <f>+BA9/regions!$C8</f>
        <v>4.3675893799386765E-2</v>
      </c>
      <c r="BB44" s="3">
        <f>+BB9/regions!$C8</f>
        <v>4.0552471240848868E-2</v>
      </c>
      <c r="BC44" s="3">
        <f>+BC9/regions!$C8</f>
        <v>4.3833092193450232E-2</v>
      </c>
      <c r="BD44" s="3">
        <f>+BD9/regions!$C8</f>
        <v>5.3761861657530448E-2</v>
      </c>
      <c r="BE44" s="3">
        <f>+BE9/regions!$C8</f>
        <v>5.6287836683346019E-2</v>
      </c>
      <c r="BF44" s="3">
        <f>+BF9/regions!$C8</f>
        <v>5.6904392346112762E-2</v>
      </c>
      <c r="BG44" s="3">
        <f>+BG9/regions!$C8</f>
        <v>5.9302304793248842E-2</v>
      </c>
      <c r="BH44" s="3">
        <f>+BH9/regions!$C8</f>
        <v>5.8878942668663441E-2</v>
      </c>
      <c r="BI44" s="3">
        <f>+BI9/regions!$C8</f>
        <v>5.8321812745943689E-2</v>
      </c>
      <c r="BJ44" s="3">
        <f>+BJ9/regions!$C8</f>
        <v>5.9625684035670173E-2</v>
      </c>
      <c r="BK44" s="3">
        <f>+BK9/regions!$C8</f>
        <v>6.0899537596318311E-2</v>
      </c>
      <c r="BL44" s="3">
        <f>+BL9/regions!$C8</f>
        <v>6.0569810752862295E-2</v>
      </c>
      <c r="BM44" s="3">
        <f>+BM9/regions!$C8</f>
        <v>6.2117111997878359E-2</v>
      </c>
      <c r="BN44" s="3">
        <f>+BN9/regions!$C8</f>
        <v>6.4162465835915589E-2</v>
      </c>
      <c r="BO44" s="3">
        <f>+BO9/regions!$C8</f>
        <v>6.3503785184464007E-2</v>
      </c>
      <c r="BP44" s="3">
        <f>+BP9/regions!$C8</f>
        <v>6.2886162515005326E-2</v>
      </c>
      <c r="BQ44" s="3">
        <f>+BQ9/regions!$C8</f>
        <v>7.1052019167534022E-2</v>
      </c>
      <c r="BR44" s="3">
        <f>+BR9/regions!$C8</f>
        <v>7.2309432114867581E-2</v>
      </c>
      <c r="BS44" s="3">
        <f>+BS9/regions!$C8</f>
        <v>7.4402735927101768E-2</v>
      </c>
      <c r="BT44" s="3">
        <f>+BT9/regions!$C8</f>
        <v>7.8197240367929174E-2</v>
      </c>
      <c r="BU44" s="3">
        <f>+BU9/regions!$C8</f>
        <v>8.1960594746045987E-2</v>
      </c>
      <c r="BV44" s="3">
        <f>+BV9/regions!$C8</f>
        <v>8.3894729468183618E-2</v>
      </c>
      <c r="BW44" s="3">
        <f>+BW9/regions!$C8</f>
        <v>8.7373585021194577E-2</v>
      </c>
    </row>
    <row r="45" spans="1:75" x14ac:dyDescent="0.25">
      <c r="A45">
        <v>7</v>
      </c>
      <c r="B45" s="3">
        <f>+B10/regions!$C9</f>
        <v>0</v>
      </c>
      <c r="C45" s="3">
        <f>+C10/regions!$C9</f>
        <v>0</v>
      </c>
      <c r="D45" s="3">
        <f>+D10/regions!$C9</f>
        <v>0</v>
      </c>
      <c r="E45" s="3">
        <f>+E10/regions!$C9</f>
        <v>1.282221161062825E-5</v>
      </c>
      <c r="F45" s="3">
        <f>+F10/regions!$C9</f>
        <v>2.7420654410940698E-4</v>
      </c>
      <c r="G45" s="3">
        <f>+G10/regions!$C9</f>
        <v>1.2890235179451404E-3</v>
      </c>
      <c r="H45" s="3">
        <f>+H10/regions!$C9</f>
        <v>6.8459689817048659E-3</v>
      </c>
      <c r="I45" s="3">
        <f>+I10/regions!$C9</f>
        <v>8.8115012904060354E-3</v>
      </c>
      <c r="J45" s="3">
        <f>+J10/regions!$C9</f>
        <v>7.9153383238122731E-3</v>
      </c>
      <c r="K45" s="3">
        <f>+K10/regions!$C9</f>
        <v>9.6127418492926789E-3</v>
      </c>
      <c r="L45" s="3">
        <f>+L10/regions!$C9</f>
        <v>1.2370280191527448E-2</v>
      </c>
      <c r="M45" s="3">
        <f>+M10/regions!$C9</f>
        <v>1.2690066783209459E-2</v>
      </c>
      <c r="N45" s="3">
        <f>+N10/regions!$C9</f>
        <v>1.2990371751995964E-2</v>
      </c>
      <c r="O45" s="3">
        <f>+O10/regions!$C9</f>
        <v>1.2251909006172868E-2</v>
      </c>
      <c r="P45" s="3">
        <f>+P10/regions!$C9</f>
        <v>1.1545048821276188E-2</v>
      </c>
      <c r="Q45" s="3">
        <f>+Q10/regions!$C9</f>
        <v>1.086065643275972E-2</v>
      </c>
      <c r="R45" s="3">
        <f>+R10/regions!$C9</f>
        <v>1.0227735632531734E-2</v>
      </c>
      <c r="S45" s="3">
        <f>+S10/regions!$C9</f>
        <v>1.0366512890925191E-2</v>
      </c>
      <c r="T45" s="3">
        <f>+T10/regions!$C9</f>
        <v>1.0756482872898415E-2</v>
      </c>
      <c r="U45" s="3">
        <f>+U10/regions!$C9</f>
        <v>1.1324070320727669E-2</v>
      </c>
      <c r="V45" s="3">
        <f>+V10/regions!$C9</f>
        <v>1.1810464110550936E-2</v>
      </c>
      <c r="W45" s="3">
        <f>+W10/regions!$C9</f>
        <v>1.041049743066042E-2</v>
      </c>
      <c r="X45" s="3">
        <f>+X10/regions!$C9</f>
        <v>9.4005655772675702E-3</v>
      </c>
      <c r="Y45" s="3">
        <f>+Y10/regions!$C9</f>
        <v>9.5517530800317777E-3</v>
      </c>
      <c r="Z45" s="3">
        <f>+Z10/regions!$C9</f>
        <v>8.2210204000873911E-3</v>
      </c>
      <c r="AA45" s="3">
        <f>+AA10/regions!$C9</f>
        <v>7.7674013606708987E-3</v>
      </c>
      <c r="AB45" s="3">
        <f>+AB10/regions!$C9</f>
        <v>9.9285712623034175E-3</v>
      </c>
      <c r="AC45" s="3">
        <f>+AC10/regions!$C9</f>
        <v>7.8443102920231593E-3</v>
      </c>
      <c r="AD45" s="3">
        <f>+AD10/regions!$C9</f>
        <v>7.881905152080362E-3</v>
      </c>
      <c r="AE45" s="3">
        <f>+AE10/regions!$C9</f>
        <v>8.0289309665192744E-3</v>
      </c>
      <c r="AF45" s="3">
        <f>+AF10/regions!$C9</f>
        <v>8.1765054653958041E-3</v>
      </c>
      <c r="AG45" s="3">
        <f>+AG10/regions!$C9</f>
        <v>8.3247782899202021E-3</v>
      </c>
      <c r="AH45" s="3">
        <f>+AH10/regions!$C9</f>
        <v>8.4739206961442111E-3</v>
      </c>
      <c r="AI45" s="3">
        <f>+AI10/regions!$C9</f>
        <v>8.6241272176411695E-3</v>
      </c>
      <c r="AJ45" s="3">
        <f>+AJ10/regions!$C9</f>
        <v>8.7755508209815605E-3</v>
      </c>
      <c r="AK45" s="3">
        <f>+AK10/regions!$C9</f>
        <v>8.9284342574620264E-3</v>
      </c>
      <c r="AL45" s="3">
        <f>+AL10/regions!$C9</f>
        <v>9.0831266899065004E-3</v>
      </c>
      <c r="AM45" s="3">
        <f>+AM10/regions!$C9</f>
        <v>9.2400055467008607E-3</v>
      </c>
      <c r="AN45" s="3">
        <f>+AN10/regions!$C9</f>
        <v>9.5085965549933111E-3</v>
      </c>
      <c r="AO45" s="3">
        <f>+AO10/regions!$C9</f>
        <v>9.8671851124952741E-3</v>
      </c>
      <c r="AP45" s="3">
        <f>+AP10/regions!$C9</f>
        <v>1.1012954605840064E-2</v>
      </c>
      <c r="AQ45" s="3">
        <f>+AQ10/regions!$C9</f>
        <v>1.2151438234925394E-2</v>
      </c>
      <c r="AR45" s="3">
        <f>+AR10/regions!$C9</f>
        <v>1.3284165665456127E-2</v>
      </c>
      <c r="AS45" s="3">
        <f>+AS10/regions!$C9</f>
        <v>1.4215422821215665E-2</v>
      </c>
      <c r="AT45" s="3">
        <f>+AT10/regions!$C9</f>
        <v>1.5403768564239143E-2</v>
      </c>
      <c r="AU45" s="3">
        <f>+AU10/regions!$C9</f>
        <v>1.6609471024972459E-2</v>
      </c>
      <c r="AV45" s="3">
        <f>+AV10/regions!$C9</f>
        <v>1.8198615785551511E-2</v>
      </c>
      <c r="AW45" s="3">
        <f>+AW10/regions!$C9</f>
        <v>1.98009904917975E-2</v>
      </c>
      <c r="AX45" s="3">
        <f>+AX10/regions!$C9</f>
        <v>2.1218392035363211E-2</v>
      </c>
      <c r="AY45" s="3">
        <f>+AY10/regions!$C9</f>
        <v>2.2617487470873998E-2</v>
      </c>
      <c r="AZ45" s="3">
        <f>+AZ10/regions!$C9</f>
        <v>2.4121531275179214E-2</v>
      </c>
      <c r="BA45" s="3">
        <f>+BA10/regions!$C9</f>
        <v>2.6496037999556396E-2</v>
      </c>
      <c r="BB45" s="3">
        <f>+BB10/regions!$C9</f>
        <v>3.0340802868322716E-2</v>
      </c>
      <c r="BC45" s="3">
        <f>+BC10/regions!$C9</f>
        <v>3.7948828026668061E-2</v>
      </c>
      <c r="BD45" s="3">
        <f>+BD10/regions!$C9</f>
        <v>3.9648236744365926E-2</v>
      </c>
      <c r="BE45" s="3">
        <f>+BE10/regions!$C9</f>
        <v>4.1176239769113589E-2</v>
      </c>
      <c r="BF45" s="3">
        <f>+BF10/regions!$C9</f>
        <v>4.4445118753601777E-2</v>
      </c>
      <c r="BG45" s="3">
        <f>+BG10/regions!$C9</f>
        <v>4.7011598523939109E-2</v>
      </c>
      <c r="BH45" s="3">
        <f>+BH10/regions!$C9</f>
        <v>4.6438190033030805E-2</v>
      </c>
      <c r="BI45" s="3">
        <f>+BI10/regions!$C9</f>
        <v>4.6506359917703986E-2</v>
      </c>
      <c r="BJ45" s="3">
        <f>+BJ10/regions!$C9</f>
        <v>4.7568346960105326E-2</v>
      </c>
      <c r="BK45" s="3">
        <f>+BK10/regions!$C9</f>
        <v>4.6297261266569849E-2</v>
      </c>
      <c r="BL45" s="3">
        <f>+BL10/regions!$C9</f>
        <v>4.6315567374624778E-2</v>
      </c>
      <c r="BM45" s="3">
        <f>+BM10/regions!$C9</f>
        <v>4.6309016414975694E-2</v>
      </c>
      <c r="BN45" s="3">
        <f>+BN10/regions!$C9</f>
        <v>4.6343799682960159E-2</v>
      </c>
      <c r="BO45" s="3">
        <f>+BO10/regions!$C9</f>
        <v>4.6618308169778265E-2</v>
      </c>
      <c r="BP45" s="3">
        <f>+BP10/regions!$C9</f>
        <v>4.6829385410248031E-2</v>
      </c>
      <c r="BQ45" s="3">
        <f>+BQ10/regions!$C9</f>
        <v>4.706595153686511E-2</v>
      </c>
      <c r="BR45" s="3">
        <f>+BR10/regions!$C9</f>
        <v>4.7267751022298868E-2</v>
      </c>
      <c r="BS45" s="3">
        <f>+BS10/regions!$C9</f>
        <v>4.7858484639994842E-2</v>
      </c>
      <c r="BT45" s="3">
        <f>+BT10/regions!$C9</f>
        <v>4.8003669867547574E-2</v>
      </c>
      <c r="BU45" s="3">
        <f>+BU10/regions!$C9</f>
        <v>4.8347412354311808E-2</v>
      </c>
      <c r="BV45" s="3">
        <f>+BV10/regions!$C9</f>
        <v>4.8698437379975285E-2</v>
      </c>
      <c r="BW45" s="3">
        <f>+BW10/regions!$C9</f>
        <v>4.9040201277403883E-2</v>
      </c>
    </row>
    <row r="46" spans="1:75" x14ac:dyDescent="0.25">
      <c r="A46">
        <v>8</v>
      </c>
      <c r="B46" s="3">
        <f>+B11/regions!$C10</f>
        <v>0</v>
      </c>
      <c r="C46" s="3">
        <f>+C11/regions!$C10</f>
        <v>0</v>
      </c>
      <c r="D46" s="3">
        <f>+D11/regions!$C10</f>
        <v>0</v>
      </c>
      <c r="E46" s="3">
        <f>+E11/regions!$C10</f>
        <v>0</v>
      </c>
      <c r="F46" s="3">
        <f>+F11/regions!$C10</f>
        <v>0</v>
      </c>
      <c r="G46" s="3">
        <f>+G11/regions!$C10</f>
        <v>3.2277933561703375E-5</v>
      </c>
      <c r="H46" s="3">
        <f>+H11/regions!$C10</f>
        <v>1.3670868150224909E-4</v>
      </c>
      <c r="I46" s="3">
        <f>+I11/regions!$C10</f>
        <v>5.7881618272095253E-4</v>
      </c>
      <c r="J46" s="3">
        <f>+J11/regions!$C10</f>
        <v>8.2879080906548554E-4</v>
      </c>
      <c r="K46" s="3">
        <f>+K11/regions!$C10</f>
        <v>1.1896262447373845E-3</v>
      </c>
      <c r="L46" s="3">
        <f>+L11/regions!$C10</f>
        <v>1.7137271142781089E-3</v>
      </c>
      <c r="M46" s="3">
        <f>+M11/regions!$C10</f>
        <v>2.011770442997312E-3</v>
      </c>
      <c r="N46" s="3">
        <f>+N11/regions!$C10</f>
        <v>2.3745178111872242E-3</v>
      </c>
      <c r="O46" s="3">
        <f>+O11/regions!$C10</f>
        <v>2.8191590789275411E-3</v>
      </c>
      <c r="P46" s="3">
        <f>+P11/regions!$C10</f>
        <v>3.3676919104317763E-3</v>
      </c>
      <c r="Q46" s="3">
        <f>+Q11/regions!$C10</f>
        <v>4.0485710702426988E-3</v>
      </c>
      <c r="R46" s="3">
        <f>+R11/regions!$C10</f>
        <v>4.8990554985873791E-3</v>
      </c>
      <c r="S46" s="3">
        <f>+S11/regions!$C10</f>
        <v>5.9677377608307672E-3</v>
      </c>
      <c r="T46" s="3">
        <f>+T11/regions!$C10</f>
        <v>7.3182241277152012E-3</v>
      </c>
      <c r="U46" s="3">
        <f>+U11/regions!$C10</f>
        <v>8.3879548207665879E-3</v>
      </c>
      <c r="V46" s="3">
        <f>+V11/regions!$C10</f>
        <v>9.505690429309873E-3</v>
      </c>
      <c r="W46" s="3">
        <f>+W11/regions!$C10</f>
        <v>1.0506184161455974E-2</v>
      </c>
      <c r="X46" s="3">
        <f>+X11/regions!$C10</f>
        <v>1.1568887724990899E-2</v>
      </c>
      <c r="Y46" s="3">
        <f>+Y11/regions!$C10</f>
        <v>1.3056346731251596E-2</v>
      </c>
      <c r="Z46" s="3">
        <f>+Z11/regions!$C10</f>
        <v>1.4702682651467069E-2</v>
      </c>
      <c r="AA46" s="3">
        <f>+AA11/regions!$C10</f>
        <v>1.64179330740368E-2</v>
      </c>
      <c r="AB46" s="3">
        <f>+AB11/regions!$C10</f>
        <v>1.9279902490268043E-2</v>
      </c>
      <c r="AC46" s="3">
        <f>+AC11/regions!$C10</f>
        <v>2.2721010988288416E-2</v>
      </c>
      <c r="AD46" s="3">
        <f>+AD11/regions!$C10</f>
        <v>2.2852734425350348E-2</v>
      </c>
      <c r="AE46" s="3">
        <f>+AE11/regions!$C10</f>
        <v>2.2945507336343741E-2</v>
      </c>
      <c r="AF46" s="3">
        <f>+AF11/regions!$C10</f>
        <v>2.3053663106083044E-2</v>
      </c>
      <c r="AG46" s="3">
        <f>+AG11/regions!$C10</f>
        <v>2.3177800837887119E-2</v>
      </c>
      <c r="AH46" s="3">
        <f>+AH11/regions!$C10</f>
        <v>2.3318563686789431E-2</v>
      </c>
      <c r="AI46" s="3">
        <f>+AI11/regions!$C10</f>
        <v>2.3476603618166402E-2</v>
      </c>
      <c r="AJ46" s="3">
        <f>+AJ11/regions!$C10</f>
        <v>2.3652933821454312E-2</v>
      </c>
      <c r="AK46" s="3">
        <f>+AK11/regions!$C10</f>
        <v>2.3849369227295591E-2</v>
      </c>
      <c r="AL46" s="3">
        <f>+AL11/regions!$C10</f>
        <v>2.406693183546945E-2</v>
      </c>
      <c r="AM46" s="3">
        <f>+AM11/regions!$C10</f>
        <v>2.4308317610910752E-2</v>
      </c>
      <c r="AN46" s="3">
        <f>+AN11/regions!$C10</f>
        <v>2.4575737949693508E-2</v>
      </c>
      <c r="AO46" s="3">
        <f>+AO11/regions!$C10</f>
        <v>2.4883130814324032E-2</v>
      </c>
      <c r="AP46" s="3">
        <f>+AP11/regions!$C10</f>
        <v>2.5223412689091146E-2</v>
      </c>
      <c r="AQ46" s="3">
        <f>+AQ11/regions!$C10</f>
        <v>2.5602671520955578E-2</v>
      </c>
      <c r="AR46" s="3">
        <f>+AR11/regions!$C10</f>
        <v>2.6028369670374252E-2</v>
      </c>
      <c r="AS46" s="3">
        <f>+AS11/regions!$C10</f>
        <v>2.650997825599084E-2</v>
      </c>
      <c r="AT46" s="3">
        <f>+AT11/regions!$C10</f>
        <v>2.7104130162123066E-2</v>
      </c>
      <c r="AU46" s="3">
        <f>+AU11/regions!$C10</f>
        <v>2.7789284100320878E-2</v>
      </c>
      <c r="AV46" s="3">
        <f>+AV11/regions!$C10</f>
        <v>2.8597412805056753E-2</v>
      </c>
      <c r="AW46" s="3">
        <f>+AW11/regions!$C10</f>
        <v>2.9598329433663223E-2</v>
      </c>
      <c r="AX46" s="3">
        <f>+AX11/regions!$C10</f>
        <v>3.097553580856862E-2</v>
      </c>
      <c r="AY46" s="3">
        <f>+AY11/regions!$C10</f>
        <v>3.2636214967064939E-2</v>
      </c>
      <c r="AZ46" s="3">
        <f>+AZ11/regions!$C10</f>
        <v>3.5263705916707563E-2</v>
      </c>
      <c r="BA46" s="3">
        <f>+BA11/regions!$C10</f>
        <v>4.0237681928420727E-2</v>
      </c>
      <c r="BB46" s="3">
        <f>+BB11/regions!$C10</f>
        <v>5.1721496982134123E-2</v>
      </c>
      <c r="BC46" s="3">
        <f>+BC11/regions!$C10</f>
        <v>6.7569303955193394E-2</v>
      </c>
      <c r="BD46" s="3">
        <f>+BD11/regions!$C10</f>
        <v>7.26464931342653E-2</v>
      </c>
      <c r="BE46" s="3">
        <f>+BE11/regions!$C10</f>
        <v>7.5994326531745593E-2</v>
      </c>
      <c r="BF46" s="3">
        <f>+BF11/regions!$C10</f>
        <v>8.209392957615938E-2</v>
      </c>
      <c r="BG46" s="3">
        <f>+BG11/regions!$C10</f>
        <v>9.1116478420183819E-2</v>
      </c>
      <c r="BH46" s="3">
        <f>+BH11/regions!$C10</f>
        <v>9.1972403235284286E-2</v>
      </c>
      <c r="BI46" s="3">
        <f>+BI11/regions!$C10</f>
        <v>9.4599471288466547E-2</v>
      </c>
      <c r="BJ46" s="3">
        <f>+BJ11/regions!$C10</f>
        <v>9.6248591277046117E-2</v>
      </c>
      <c r="BK46" s="3">
        <f>+BK11/regions!$C10</f>
        <v>9.7254556232148237E-2</v>
      </c>
      <c r="BL46" s="3">
        <f>+BL11/regions!$C10</f>
        <v>0.1005769365489201</v>
      </c>
      <c r="BM46" s="3">
        <f>+BM11/regions!$C10</f>
        <v>0.102735294358527</v>
      </c>
      <c r="BN46" s="3">
        <f>+BN11/regions!$C10</f>
        <v>0.10381544240105214</v>
      </c>
      <c r="BO46" s="3">
        <f>+BO11/regions!$C10</f>
        <v>0.10523461243930622</v>
      </c>
      <c r="BP46" s="3">
        <f>+BP11/regions!$C10</f>
        <v>0.10309070359209523</v>
      </c>
      <c r="BQ46" s="3">
        <f>+BQ11/regions!$C10</f>
        <v>0.10752671125450475</v>
      </c>
      <c r="BR46" s="3">
        <f>+BR11/regions!$C10</f>
        <v>0.10955714288485012</v>
      </c>
      <c r="BS46" s="3">
        <f>+BS11/regions!$C10</f>
        <v>0.11140520041666148</v>
      </c>
      <c r="BT46" s="3">
        <f>+BT11/regions!$C10</f>
        <v>0.11300577541572789</v>
      </c>
      <c r="BU46" s="3">
        <f>+BU11/regions!$C10</f>
        <v>0.11602992562451053</v>
      </c>
      <c r="BV46" s="3">
        <f>+BV11/regions!$C10</f>
        <v>0.11764142544880314</v>
      </c>
      <c r="BW46" s="3">
        <f>+BW11/regions!$C10</f>
        <v>0.11976454188671266</v>
      </c>
    </row>
    <row r="47" spans="1:75" x14ac:dyDescent="0.25">
      <c r="A47">
        <v>9</v>
      </c>
      <c r="B47" s="3">
        <f>+B12/regions!$C11</f>
        <v>0</v>
      </c>
      <c r="C47" s="3">
        <f>+C12/regions!$C11</f>
        <v>0</v>
      </c>
      <c r="D47" s="3">
        <f>+D12/regions!$C11</f>
        <v>0</v>
      </c>
      <c r="E47" s="3">
        <f>+E12/regions!$C11</f>
        <v>0</v>
      </c>
      <c r="F47" s="3">
        <f>+F12/regions!$C11</f>
        <v>0</v>
      </c>
      <c r="G47" s="3">
        <f>+G12/regions!$C11</f>
        <v>3.9275183449627809E-5</v>
      </c>
      <c r="H47" s="3">
        <f>+H12/regions!$C11</f>
        <v>1.8098410509665626E-4</v>
      </c>
      <c r="I47" s="3">
        <f>+I12/regions!$C11</f>
        <v>8.4193364620741896E-4</v>
      </c>
      <c r="J47" s="3">
        <f>+J12/regions!$C11</f>
        <v>1.3554351214794392E-3</v>
      </c>
      <c r="K47" s="3">
        <f>+K12/regions!$C11</f>
        <v>2.2066897098094482E-3</v>
      </c>
      <c r="L47" s="3">
        <f>+L12/regions!$C11</f>
        <v>3.6262827691014824E-3</v>
      </c>
      <c r="M47" s="3">
        <f>+M12/regions!$C11</f>
        <v>3.8756720789138851E-3</v>
      </c>
      <c r="N47" s="3">
        <f>+N12/regions!$C11</f>
        <v>4.1621950565750056E-3</v>
      </c>
      <c r="O47" s="3">
        <f>+O12/regions!$C11</f>
        <v>4.4946491724936408E-3</v>
      </c>
      <c r="P47" s="3">
        <f>+P12/regions!$C11</f>
        <v>4.8839859609563756E-3</v>
      </c>
      <c r="Q47" s="3">
        <f>+Q12/regions!$C11</f>
        <v>5.344577814836657E-3</v>
      </c>
      <c r="R47" s="3">
        <f>+R12/regions!$C11</f>
        <v>5.8952762122141235E-3</v>
      </c>
      <c r="S47" s="3">
        <f>+S12/regions!$C11</f>
        <v>6.5615999717425115E-3</v>
      </c>
      <c r="T47" s="3">
        <f>+T12/regions!$C11</f>
        <v>7.3794228048594829E-3</v>
      </c>
      <c r="U47" s="3">
        <f>+U12/regions!$C11</f>
        <v>7.9734059191588994E-3</v>
      </c>
      <c r="V47" s="3">
        <f>+V12/regions!$C11</f>
        <v>8.567795912190786E-3</v>
      </c>
      <c r="W47" s="3">
        <f>+W12/regions!$C11</f>
        <v>9.1218296894298081E-3</v>
      </c>
      <c r="X47" s="3">
        <f>+X12/regions!$C11</f>
        <v>9.6748513985611736E-3</v>
      </c>
      <c r="Y47" s="3">
        <f>+Y12/regions!$C11</f>
        <v>1.0490566326312026E-2</v>
      </c>
      <c r="Z47" s="3">
        <f>+Z12/regions!$C11</f>
        <v>1.1306484693429113E-2</v>
      </c>
      <c r="AA47" s="3">
        <f>+AA12/regions!$C11</f>
        <v>1.218293225551198E-2</v>
      </c>
      <c r="AB47" s="3">
        <f>+AB12/regions!$C11</f>
        <v>1.3301455567669816E-2</v>
      </c>
      <c r="AC47" s="3">
        <f>+AC12/regions!$C11</f>
        <v>1.4420136160682221E-2</v>
      </c>
      <c r="AD47" s="3">
        <f>+AD12/regions!$C11</f>
        <v>1.4610069888318726E-2</v>
      </c>
      <c r="AE47" s="3">
        <f>+AE12/regions!$C11</f>
        <v>1.4770039903585427E-2</v>
      </c>
      <c r="AF47" s="3">
        <f>+AF12/regions!$C11</f>
        <v>1.4936692645596784E-2</v>
      </c>
      <c r="AG47" s="3">
        <f>+AG12/regions!$C11</f>
        <v>1.5110823066498169E-2</v>
      </c>
      <c r="AH47" s="3">
        <f>+AH12/regions!$C11</f>
        <v>1.5292988487578594E-2</v>
      </c>
      <c r="AI47" s="3">
        <f>+AI12/regions!$C11</f>
        <v>1.5484443736525596E-2</v>
      </c>
      <c r="AJ47" s="3">
        <f>+AJ12/regions!$C11</f>
        <v>1.5686170109105727E-2</v>
      </c>
      <c r="AK47" s="3">
        <f>+AK12/regions!$C11</f>
        <v>1.5899690836203982E-2</v>
      </c>
      <c r="AL47" s="3">
        <f>+AL12/regions!$C11</f>
        <v>1.6127648920006926E-2</v>
      </c>
      <c r="AM47" s="3">
        <f>+AM12/regions!$C11</f>
        <v>1.6370540137121338E-2</v>
      </c>
      <c r="AN47" s="3">
        <f>+AN12/regions!$C11</f>
        <v>1.7185309670170273E-2</v>
      </c>
      <c r="AO47" s="3">
        <f>+AO12/regions!$C11</f>
        <v>1.7470671846741701E-2</v>
      </c>
      <c r="AP47" s="3">
        <f>+AP12/regions!$C11</f>
        <v>1.8747689811367405E-2</v>
      </c>
      <c r="AQ47" s="3">
        <f>+AQ12/regions!$C11</f>
        <v>2.0033973669816602E-2</v>
      </c>
      <c r="AR47" s="3">
        <f>+AR12/regions!$C11</f>
        <v>2.1346225965014658E-2</v>
      </c>
      <c r="AS47" s="3">
        <f>+AS12/regions!$C11</f>
        <v>2.2718569804104916E-2</v>
      </c>
      <c r="AT47" s="3">
        <f>+AT12/regions!$C11</f>
        <v>2.4130131282366917E-2</v>
      </c>
      <c r="AU47" s="3">
        <f>+AU12/regions!$C11</f>
        <v>2.5598382251253823E-2</v>
      </c>
      <c r="AV47" s="3">
        <f>+AV12/regions!$C11</f>
        <v>2.7147102892146582E-2</v>
      </c>
      <c r="AW47" s="3">
        <f>+AW12/regions!$C11</f>
        <v>2.8815681801667561E-2</v>
      </c>
      <c r="AX47" s="3">
        <f>+AX12/regions!$C11</f>
        <v>3.0650055246797796E-2</v>
      </c>
      <c r="AY47" s="3">
        <f>+AY12/regions!$C11</f>
        <v>3.2792152103040276E-2</v>
      </c>
      <c r="AZ47" s="3">
        <f>+AZ12/regions!$C11</f>
        <v>3.5422913736129005E-2</v>
      </c>
      <c r="BA47" s="3">
        <f>+BA12/regions!$C11</f>
        <v>3.9165138138665054E-2</v>
      </c>
      <c r="BB47" s="3">
        <f>+BB12/regions!$C11</f>
        <v>4.733608368243844E-2</v>
      </c>
      <c r="BC47" s="3">
        <f>+BC12/regions!$C11</f>
        <v>5.9803189960240054E-2</v>
      </c>
      <c r="BD47" s="3">
        <f>+BD12/regions!$C11</f>
        <v>6.7218623242497694E-2</v>
      </c>
      <c r="BE47" s="3">
        <f>+BE12/regions!$C11</f>
        <v>7.2837755303877719E-2</v>
      </c>
      <c r="BF47" s="3">
        <f>+BF12/regions!$C11</f>
        <v>7.4667170982940026E-2</v>
      </c>
      <c r="BG47" s="3">
        <f>+BG12/regions!$C11</f>
        <v>8.1340563450790604E-2</v>
      </c>
      <c r="BH47" s="3">
        <f>+BH12/regions!$C11</f>
        <v>8.3632538703989817E-2</v>
      </c>
      <c r="BI47" s="3">
        <f>+BI12/regions!$C11</f>
        <v>8.3323875026899169E-2</v>
      </c>
      <c r="BJ47" s="3">
        <f>+BJ12/regions!$C11</f>
        <v>8.8491269120766408E-2</v>
      </c>
      <c r="BK47" s="3">
        <f>+BK12/regions!$C11</f>
        <v>9.1663128180805895E-2</v>
      </c>
      <c r="BL47" s="3">
        <f>+BL12/regions!$C11</f>
        <v>9.5223881249511033E-2</v>
      </c>
      <c r="BM47" s="3">
        <f>+BM12/regions!$C11</f>
        <v>9.572471819684128E-2</v>
      </c>
      <c r="BN47" s="3">
        <f>+BN12/regions!$C11</f>
        <v>9.7500453236409559E-2</v>
      </c>
      <c r="BO47" s="3">
        <f>+BO12/regions!$C11</f>
        <v>9.5858475306204741E-2</v>
      </c>
      <c r="BP47" s="3">
        <f>+BP12/regions!$C11</f>
        <v>0.10013943792287301</v>
      </c>
      <c r="BQ47" s="3">
        <f>+BQ12/regions!$C11</f>
        <v>0.1000795344321765</v>
      </c>
      <c r="BR47" s="3">
        <f>+BR12/regions!$C11</f>
        <v>0.10338227851640906</v>
      </c>
      <c r="BS47" s="3">
        <f>+BS12/regions!$C11</f>
        <v>0.11077080309593944</v>
      </c>
      <c r="BT47" s="3">
        <f>+BT12/regions!$C11</f>
        <v>0.11196658208003153</v>
      </c>
      <c r="BU47" s="3">
        <f>+BU12/regions!$C11</f>
        <v>0.11557265596889545</v>
      </c>
      <c r="BV47" s="3">
        <f>+BV12/regions!$C11</f>
        <v>0.12022529717895215</v>
      </c>
      <c r="BW47" s="3">
        <f>+BW12/regions!$C11</f>
        <v>0.12392999642107756</v>
      </c>
    </row>
    <row r="48" spans="1:75" x14ac:dyDescent="0.25">
      <c r="A48">
        <v>10</v>
      </c>
      <c r="B48" s="3">
        <f>+B13/regions!$C12</f>
        <v>0</v>
      </c>
      <c r="C48" s="3">
        <f>+C13/regions!$C12</f>
        <v>0</v>
      </c>
      <c r="D48" s="3">
        <f>+D13/regions!$C12</f>
        <v>0</v>
      </c>
      <c r="E48" s="3">
        <f>+E13/regions!$C12</f>
        <v>0</v>
      </c>
      <c r="F48" s="3">
        <f>+F13/regions!$C12</f>
        <v>0</v>
      </c>
      <c r="G48" s="3">
        <f>+G13/regions!$C12</f>
        <v>0</v>
      </c>
      <c r="H48" s="3">
        <f>+H13/regions!$C12</f>
        <v>0</v>
      </c>
      <c r="I48" s="3">
        <f>+I13/regions!$C12</f>
        <v>0</v>
      </c>
      <c r="J48" s="3">
        <f>+J13/regions!$C12</f>
        <v>0</v>
      </c>
      <c r="K48" s="3">
        <f>+K13/regions!$C12</f>
        <v>0</v>
      </c>
      <c r="L48" s="3">
        <f>+L13/regions!$C12</f>
        <v>0</v>
      </c>
      <c r="M48" s="3">
        <f>+M13/regions!$C12</f>
        <v>0</v>
      </c>
      <c r="N48" s="3">
        <f>+N13/regions!$C12</f>
        <v>0</v>
      </c>
      <c r="O48" s="3">
        <f>+O13/regions!$C12</f>
        <v>0</v>
      </c>
      <c r="P48" s="3">
        <f>+P13/regions!$C12</f>
        <v>0</v>
      </c>
      <c r="Q48" s="3">
        <f>+Q13/regions!$C12</f>
        <v>0</v>
      </c>
      <c r="R48" s="3">
        <f>+R13/regions!$C12</f>
        <v>0</v>
      </c>
      <c r="S48" s="3">
        <f>+S13/regions!$C12</f>
        <v>0</v>
      </c>
      <c r="T48" s="3">
        <f>+T13/regions!$C12</f>
        <v>0</v>
      </c>
      <c r="U48" s="3">
        <f>+U13/regions!$C12</f>
        <v>0</v>
      </c>
      <c r="V48" s="3">
        <f>+V13/regions!$C12</f>
        <v>0</v>
      </c>
      <c r="W48" s="3">
        <f>+W13/regions!$C12</f>
        <v>0</v>
      </c>
      <c r="X48" s="3">
        <f>+X13/regions!$C12</f>
        <v>0</v>
      </c>
      <c r="Y48" s="3">
        <f>+Y13/regions!$C12</f>
        <v>0</v>
      </c>
      <c r="Z48" s="3">
        <f>+Z13/regions!$C12</f>
        <v>0</v>
      </c>
      <c r="AA48" s="3">
        <f>+AA13/regions!$C12</f>
        <v>8.7001862044639843E-8</v>
      </c>
      <c r="AB48" s="3">
        <f>+AB13/regions!$C12</f>
        <v>9.0959158060520558E-4</v>
      </c>
      <c r="AC48" s="3">
        <f>+AC13/regions!$C12</f>
        <v>2.5986309460335169E-3</v>
      </c>
      <c r="AD48" s="3">
        <f>+AD13/regions!$C12</f>
        <v>5.0988967180437871E-3</v>
      </c>
      <c r="AE48" s="3">
        <f>+AE13/regions!$C12</f>
        <v>5.0017217760788789E-3</v>
      </c>
      <c r="AF48" s="3">
        <f>+AF13/regions!$C12</f>
        <v>4.90446890713565E-3</v>
      </c>
      <c r="AG48" s="3">
        <f>+AG13/regions!$C12</f>
        <v>4.8072160381924219E-3</v>
      </c>
      <c r="AH48" s="3">
        <f>+AH13/regions!$C12</f>
        <v>4.7099147724942378E-3</v>
      </c>
      <c r="AI48" s="3">
        <f>+AI13/regions!$C12</f>
        <v>4.6125741331649013E-3</v>
      </c>
      <c r="AJ48" s="3">
        <f>+AJ13/regions!$C12</f>
        <v>4.515196581056361E-3</v>
      </c>
      <c r="AK48" s="3">
        <f>+AK13/regions!$C12</f>
        <v>4.4177763741807419E-3</v>
      </c>
      <c r="AL48" s="3">
        <f>+AL13/regions!$C12</f>
        <v>4.3203094111181287E-3</v>
      </c>
      <c r="AM48" s="3">
        <f>+AM13/regions!$C12</f>
        <v>4.2228104569802067E-3</v>
      </c>
      <c r="AN48" s="3">
        <f>+AN13/regions!$C12</f>
        <v>4.1252778711990089E-3</v>
      </c>
      <c r="AO48" s="3">
        <f>+AO13/regions!$C12</f>
        <v>4.0277042712186959E-3</v>
      </c>
      <c r="AP48" s="3">
        <f>+AP13/regions!$C12</f>
        <v>3.9300822744834261E-3</v>
      </c>
      <c r="AQ48" s="3">
        <f>+AQ13/regions!$C12</f>
        <v>3.8324307475247933E-3</v>
      </c>
      <c r="AR48" s="3">
        <f>+AR13/regions!$C12</f>
        <v>4.5119769664257771E-3</v>
      </c>
      <c r="AS48" s="3">
        <f>+AS13/regions!$C12</f>
        <v>5.5637500102535499E-3</v>
      </c>
      <c r="AT48" s="3">
        <f>+AT13/regions!$C12</f>
        <v>7.3809767941661409E-3</v>
      </c>
      <c r="AU48" s="3">
        <f>+AU13/regions!$C12</f>
        <v>1.461018464592442E-2</v>
      </c>
      <c r="AV48" s="3">
        <f>+AV13/regions!$C12</f>
        <v>1.7937346709430806E-2</v>
      </c>
      <c r="AW48" s="3">
        <f>+AW13/regions!$C12</f>
        <v>2.5023517541772962E-2</v>
      </c>
      <c r="AX48" s="3">
        <f>+AX13/regions!$C12</f>
        <v>3.3575519444831801E-2</v>
      </c>
      <c r="AY48" s="3">
        <f>+AY13/regions!$C12</f>
        <v>4.1557235314866006E-2</v>
      </c>
      <c r="AZ48" s="3">
        <f>+AZ13/regions!$C12</f>
        <v>5.1738928216948712E-2</v>
      </c>
      <c r="BA48" s="3">
        <f>+BA13/regions!$C12</f>
        <v>6.2771025929176674E-2</v>
      </c>
      <c r="BB48" s="3">
        <f>+BB13/regions!$C12</f>
        <v>8.3072537712556085E-2</v>
      </c>
      <c r="BC48" s="3">
        <f>+BC13/regions!$C12</f>
        <v>0.10563699152646647</v>
      </c>
      <c r="BD48" s="3">
        <f>+BD13/regions!$C12</f>
        <v>0.10837641191380457</v>
      </c>
      <c r="BE48" s="3">
        <f>+BE13/regions!$C12</f>
        <v>0.10872150538516434</v>
      </c>
      <c r="BF48" s="3">
        <f>+BF13/regions!$C12</f>
        <v>0.11730208598216701</v>
      </c>
      <c r="BG48" s="3">
        <f>+BG13/regions!$C12</f>
        <v>0.12888416769885733</v>
      </c>
      <c r="BH48" s="3">
        <f>+BH13/regions!$C12</f>
        <v>0.12888383958526442</v>
      </c>
      <c r="BI48" s="3">
        <f>+BI13/regions!$C12</f>
        <v>0.12888383958526442</v>
      </c>
      <c r="BJ48" s="3">
        <f>+BJ13/regions!$C12</f>
        <v>0.12888367552846794</v>
      </c>
      <c r="BK48" s="3">
        <f>+BK13/regions!$C12</f>
        <v>0.12837542757302578</v>
      </c>
      <c r="BL48" s="3">
        <f>+BL13/regions!$C12</f>
        <v>0.12837534554462757</v>
      </c>
      <c r="BM48" s="3">
        <f>+BM13/regions!$C12</f>
        <v>0.12673469555159997</v>
      </c>
      <c r="BN48" s="3">
        <f>+BN13/regions!$C12</f>
        <v>0.12673469555159997</v>
      </c>
      <c r="BO48" s="3">
        <f>+BO13/regions!$C12</f>
        <v>0.12673494163679466</v>
      </c>
      <c r="BP48" s="3">
        <f>+BP13/regions!$C12</f>
        <v>0.12550451566332263</v>
      </c>
      <c r="BQ48" s="3">
        <f>+BQ13/regions!$C12</f>
        <v>0.1063343969682304</v>
      </c>
      <c r="BR48" s="3">
        <f>+BR13/regions!$C12</f>
        <v>0.10209369283645998</v>
      </c>
      <c r="BS48" s="3">
        <f>+BS13/regions!$C12</f>
        <v>0.10182267100870321</v>
      </c>
      <c r="BT48" s="3">
        <f>+BT13/regions!$C12</f>
        <v>9.0527606657424806E-2</v>
      </c>
      <c r="BU48" s="3">
        <f>+BU13/regions!$C12</f>
        <v>8.291684781271276E-2</v>
      </c>
      <c r="BV48" s="3">
        <f>+BV13/regions!$C12</f>
        <v>7.9218736926724029E-2</v>
      </c>
      <c r="BW48" s="3">
        <f>+BW13/regions!$C12</f>
        <v>7.1919464518616347E-2</v>
      </c>
    </row>
    <row r="49" spans="1:75" x14ac:dyDescent="0.25">
      <c r="A49">
        <v>11</v>
      </c>
      <c r="B49" s="3">
        <f>+B14/regions!$C13</f>
        <v>0</v>
      </c>
      <c r="C49" s="3">
        <f>+C14/regions!$C13</f>
        <v>0</v>
      </c>
      <c r="D49" s="3">
        <f>+D14/regions!$C13</f>
        <v>0</v>
      </c>
      <c r="E49" s="3">
        <f>+E14/regions!$C13</f>
        <v>2.596032970603986E-5</v>
      </c>
      <c r="F49" s="3">
        <f>+F14/regions!$C13</f>
        <v>5.2943969940021031E-4</v>
      </c>
      <c r="G49" s="3">
        <f>+G14/regions!$C13</f>
        <v>8.2374561020288949E-4</v>
      </c>
      <c r="H49" s="3">
        <f>+H14/regions!$C13</f>
        <v>1.8607684506687079E-3</v>
      </c>
      <c r="I49" s="3">
        <f>+I14/regions!$C13</f>
        <v>5.1732180974462813E-3</v>
      </c>
      <c r="J49" s="3">
        <f>+J14/regions!$C13</f>
        <v>1.2505836462839828E-2</v>
      </c>
      <c r="K49" s="3">
        <f>+K14/regions!$C13</f>
        <v>2.7499929806636604E-2</v>
      </c>
      <c r="L49" s="3">
        <f>+L14/regions!$C13</f>
        <v>7.3940229554669057E-2</v>
      </c>
      <c r="M49" s="3">
        <f>+M14/regions!$C13</f>
        <v>7.8332174929305054E-2</v>
      </c>
      <c r="N49" s="3">
        <f>+N14/regions!$C13</f>
        <v>7.8027993251524763E-2</v>
      </c>
      <c r="O49" s="3">
        <f>+O14/regions!$C13</f>
        <v>7.1631295593159505E-2</v>
      </c>
      <c r="P49" s="3">
        <f>+P14/regions!$C13</f>
        <v>6.4477136731369081E-2</v>
      </c>
      <c r="Q49" s="3">
        <f>+Q14/regions!$C13</f>
        <v>5.2402886815902015E-2</v>
      </c>
      <c r="R49" s="3">
        <f>+R14/regions!$C13</f>
        <v>4.2151409812774286E-2</v>
      </c>
      <c r="S49" s="3">
        <f>+S14/regions!$C13</f>
        <v>4.6459385927669364E-2</v>
      </c>
      <c r="T49" s="3">
        <f>+T14/regions!$C13</f>
        <v>5.3306577009434461E-2</v>
      </c>
      <c r="U49" s="3">
        <f>+U14/regions!$C13</f>
        <v>6.3201019147638787E-2</v>
      </c>
      <c r="V49" s="3">
        <f>+V14/regions!$C13</f>
        <v>7.2008053855163956E-2</v>
      </c>
      <c r="W49" s="3">
        <f>+W14/regions!$C13</f>
        <v>9.2060514438019589E-2</v>
      </c>
      <c r="X49" s="3">
        <f>+X14/regions!$C13</f>
        <v>0.12755915345242366</v>
      </c>
      <c r="Y49" s="3">
        <f>+Y14/regions!$C13</f>
        <v>0.16385721071495257</v>
      </c>
      <c r="Z49" s="3">
        <f>+Z14/regions!$C13</f>
        <v>0.10558908214021512</v>
      </c>
      <c r="AA49" s="3">
        <f>+AA14/regions!$C13</f>
        <v>0.13277059907948524</v>
      </c>
      <c r="AB49" s="3">
        <f>+AB14/regions!$C13</f>
        <v>0.15614842441020849</v>
      </c>
      <c r="AC49" s="3">
        <f>+AC14/regions!$C13</f>
        <v>0.16727264104529529</v>
      </c>
      <c r="AD49" s="3">
        <f>+AD14/regions!$C13</f>
        <v>0.17178005794466045</v>
      </c>
      <c r="AE49" s="3">
        <f>+AE14/regions!$C13</f>
        <v>0.17505450046733695</v>
      </c>
      <c r="AF49" s="3">
        <f>+AF14/regions!$C13</f>
        <v>0.17844924191962261</v>
      </c>
      <c r="AG49" s="3">
        <f>+AG14/regions!$C13</f>
        <v>0.18182798397287742</v>
      </c>
      <c r="AH49" s="3">
        <f>+AH14/regions!$C13</f>
        <v>0.19132649615541109</v>
      </c>
      <c r="AI49" s="3">
        <f>+AI14/regions!$C13</f>
        <v>0.19404898699669593</v>
      </c>
      <c r="AJ49" s="3">
        <f>+AJ14/regions!$C13</f>
        <v>0.19658908468902969</v>
      </c>
      <c r="AK49" s="3">
        <f>+AK14/regions!$C13</f>
        <v>0.19934481566105958</v>
      </c>
      <c r="AL49" s="3">
        <f>+AL14/regions!$C13</f>
        <v>0.20159259329903245</v>
      </c>
      <c r="AM49" s="3">
        <f>+AM14/regions!$C13</f>
        <v>0.20530699170988509</v>
      </c>
      <c r="AN49" s="3">
        <f>+AN14/regions!$C13</f>
        <v>0.20856532449284779</v>
      </c>
      <c r="AO49" s="3">
        <f>+AO14/regions!$C13</f>
        <v>0.217008097020715</v>
      </c>
      <c r="AP49" s="3">
        <f>+AP14/regions!$C13</f>
        <v>0.22290939259771123</v>
      </c>
      <c r="AQ49" s="3">
        <f>+AQ14/regions!$C13</f>
        <v>0.23331369144675379</v>
      </c>
      <c r="AR49" s="3">
        <f>+AR14/regions!$C13</f>
        <v>0.24531646818482639</v>
      </c>
      <c r="AS49" s="3">
        <f>+AS14/regions!$C13</f>
        <v>0.24735388131071509</v>
      </c>
      <c r="AT49" s="3">
        <f>+AT14/regions!$C13</f>
        <v>0.25424286392615542</v>
      </c>
      <c r="AU49" s="3">
        <f>+AU14/regions!$C13</f>
        <v>0.25940126326987872</v>
      </c>
      <c r="AV49" s="3">
        <f>+AV14/regions!$C13</f>
        <v>0.26339620286718507</v>
      </c>
      <c r="AW49" s="3">
        <f>+AW14/regions!$C13</f>
        <v>0.2730594812745652</v>
      </c>
      <c r="AX49" s="3">
        <f>+AX14/regions!$C13</f>
        <v>0.27813382860303532</v>
      </c>
      <c r="AY49" s="3">
        <f>+AY14/regions!$C13</f>
        <v>0.27782239202534964</v>
      </c>
      <c r="AZ49" s="3">
        <f>+AZ14/regions!$C13</f>
        <v>0.28229918938519039</v>
      </c>
      <c r="BA49" s="3">
        <f>+BA14/regions!$C13</f>
        <v>0.28506487860385837</v>
      </c>
      <c r="BB49" s="3">
        <f>+BB14/regions!$C13</f>
        <v>0.28083193415338353</v>
      </c>
      <c r="BC49" s="3">
        <f>+BC14/regions!$C13</f>
        <v>0.27493949341619572</v>
      </c>
      <c r="BD49" s="3">
        <f>+BD14/regions!$C13</f>
        <v>0.26223870151764861</v>
      </c>
      <c r="BE49" s="3">
        <f>+BE14/regions!$C13</f>
        <v>0.25238503026180203</v>
      </c>
      <c r="BF49" s="3">
        <f>+BF14/regions!$C13</f>
        <v>0.24899552999195754</v>
      </c>
      <c r="BG49" s="3">
        <f>+BG14/regions!$C13</f>
        <v>0.23705236480785999</v>
      </c>
      <c r="BH49" s="3">
        <f>+BH14/regions!$C13</f>
        <v>0.23548756841230684</v>
      </c>
      <c r="BI49" s="3">
        <f>+BI14/regions!$C13</f>
        <v>0.23393697837968619</v>
      </c>
      <c r="BJ49" s="3">
        <f>+BJ14/regions!$C13</f>
        <v>0.22970775792726167</v>
      </c>
      <c r="BK49" s="3">
        <f>+BK14/regions!$C13</f>
        <v>0.23182776105435413</v>
      </c>
      <c r="BL49" s="3">
        <f>+BL14/regions!$C13</f>
        <v>0.22763418064252924</v>
      </c>
      <c r="BM49" s="3">
        <f>+BM14/regions!$C13</f>
        <v>0.22950315871586269</v>
      </c>
      <c r="BN49" s="3">
        <f>+BN14/regions!$C13</f>
        <v>0.22701734863955064</v>
      </c>
      <c r="BO49" s="3">
        <f>+BO14/regions!$C13</f>
        <v>0.22945052621008555</v>
      </c>
      <c r="BP49" s="3">
        <f>+BP14/regions!$C13</f>
        <v>0.22784255902231998</v>
      </c>
      <c r="BQ49" s="3">
        <f>+BQ14/regions!$C13</f>
        <v>0.22745653214294595</v>
      </c>
      <c r="BR49" s="3">
        <f>+BR14/regions!$C13</f>
        <v>0.22615465000974191</v>
      </c>
      <c r="BS49" s="3">
        <f>+BS14/regions!$C13</f>
        <v>0.22666337572857967</v>
      </c>
      <c r="BT49" s="3">
        <f>+BT14/regions!$C13</f>
        <v>0.22438930942288898</v>
      </c>
      <c r="BU49" s="3">
        <f>+BU14/regions!$C13</f>
        <v>0.22329941932684297</v>
      </c>
      <c r="BV49" s="3">
        <f>+BV14/regions!$C13</f>
        <v>0.22181988869405564</v>
      </c>
      <c r="BW49" s="3">
        <f>+BW14/regions!$C13</f>
        <v>0.22015893039329323</v>
      </c>
    </row>
    <row r="50" spans="1:75" x14ac:dyDescent="0.25">
      <c r="A50">
        <v>12</v>
      </c>
      <c r="B50" s="3">
        <f>+B15/regions!$C14</f>
        <v>0</v>
      </c>
      <c r="C50" s="3">
        <f>+C15/regions!$C14</f>
        <v>0</v>
      </c>
      <c r="D50" s="3">
        <f>+D15/regions!$C14</f>
        <v>0</v>
      </c>
      <c r="E50" s="3">
        <f>+E15/regions!$C14</f>
        <v>5.4684537698022678E-6</v>
      </c>
      <c r="F50" s="3">
        <f>+F15/regions!$C14</f>
        <v>2.7342272587093953E-5</v>
      </c>
      <c r="G50" s="3">
        <f>+G15/regions!$C14</f>
        <v>5.1383885508917077E-4</v>
      </c>
      <c r="H50" s="3">
        <f>+H15/regions!$C14</f>
        <v>2.5656113232575173E-3</v>
      </c>
      <c r="I50" s="3">
        <f>+I15/regions!$C14</f>
        <v>1.0384251462719579E-2</v>
      </c>
      <c r="J50" s="3">
        <f>+J15/regions!$C14</f>
        <v>2.0192397108681617E-2</v>
      </c>
      <c r="K50" s="3">
        <f>+K15/regions!$C14</f>
        <v>3.284243501650267E-2</v>
      </c>
      <c r="L50" s="3">
        <f>+L15/regions!$C14</f>
        <v>4.9027211323067331E-2</v>
      </c>
      <c r="M50" s="3">
        <f>+M15/regions!$C14</f>
        <v>5.1284759034081071E-2</v>
      </c>
      <c r="N50" s="3">
        <f>+N15/regions!$C14</f>
        <v>5.2429404788379472E-2</v>
      </c>
      <c r="O50" s="3">
        <f>+O15/regions!$C14</f>
        <v>5.015851959858849E-2</v>
      </c>
      <c r="P50" s="3">
        <f>+P15/regions!$C14</f>
        <v>4.8313013258274792E-2</v>
      </c>
      <c r="Q50" s="3">
        <f>+Q15/regions!$C14</f>
        <v>4.6421887357703966E-2</v>
      </c>
      <c r="R50" s="3">
        <f>+R15/regions!$C14</f>
        <v>4.4569600135523142E-2</v>
      </c>
      <c r="S50" s="3">
        <f>+S15/regions!$C14</f>
        <v>4.6765820863123371E-2</v>
      </c>
      <c r="T50" s="3">
        <f>+T15/regions!$C14</f>
        <v>4.8791899022330963E-2</v>
      </c>
      <c r="U50" s="3">
        <f>+U15/regions!$C14</f>
        <v>5.3370624086664001E-2</v>
      </c>
      <c r="V50" s="3">
        <f>+V15/regions!$C14</f>
        <v>5.7582897435893191E-2</v>
      </c>
      <c r="W50" s="3">
        <f>+W15/regions!$C14</f>
        <v>6.3054261676821002E-2</v>
      </c>
      <c r="X50" s="3">
        <f>+X15/regions!$C14</f>
        <v>8.422834656619814E-2</v>
      </c>
      <c r="Y50" s="3">
        <f>+Y15/regions!$C14</f>
        <v>9.7565077726916291E-2</v>
      </c>
      <c r="Z50" s="3">
        <f>+Z15/regions!$C14</f>
        <v>8.1833132748567738E-2</v>
      </c>
      <c r="AA50" s="3">
        <f>+AA15/regions!$C14</f>
        <v>9.8464834212813726E-2</v>
      </c>
      <c r="AB50" s="3">
        <f>+AB15/regions!$C14</f>
        <v>0.11157174805424241</v>
      </c>
      <c r="AC50" s="3">
        <f>+AC15/regions!$C14</f>
        <v>0.1163212810656739</v>
      </c>
      <c r="AD50" s="3">
        <f>+AD15/regions!$C14</f>
        <v>0.12476493684247007</v>
      </c>
      <c r="AE50" s="3">
        <f>+AE15/regions!$C14</f>
        <v>0.13062886704366369</v>
      </c>
      <c r="AF50" s="3">
        <f>+AF15/regions!$C14</f>
        <v>0.13670609223897986</v>
      </c>
      <c r="AG50" s="3">
        <f>+AG15/regions!$C14</f>
        <v>0.14301193856714811</v>
      </c>
      <c r="AH50" s="3">
        <f>+AH15/regions!$C14</f>
        <v>0.14956038645715578</v>
      </c>
      <c r="AI50" s="3">
        <f>+AI15/regions!$C14</f>
        <v>0.15637005156043518</v>
      </c>
      <c r="AJ50" s="3">
        <f>+AJ15/regions!$C14</f>
        <v>0.1634561104924111</v>
      </c>
      <c r="AK50" s="3">
        <f>+AK15/regions!$C14</f>
        <v>0.17083254368207093</v>
      </c>
      <c r="AL50" s="3">
        <f>+AL15/regions!$C14</f>
        <v>0.1785204339153742</v>
      </c>
      <c r="AM50" s="3">
        <f>+AM15/regions!$C14</f>
        <v>0.18653705113401114</v>
      </c>
      <c r="AN50" s="3">
        <f>+AN15/regions!$C14</f>
        <v>0.19492949517895525</v>
      </c>
      <c r="AO50" s="3">
        <f>+AO15/regions!$C14</f>
        <v>0.20372109168573616</v>
      </c>
      <c r="AP50" s="3">
        <f>+AP15/regions!$C14</f>
        <v>0.21945752236322508</v>
      </c>
      <c r="AQ50" s="3">
        <f>+AQ15/regions!$C14</f>
        <v>0.23452199530949286</v>
      </c>
      <c r="AR50" s="3">
        <f>+AR15/regions!$C14</f>
        <v>0.24956463785327768</v>
      </c>
      <c r="AS50" s="3">
        <f>+AS15/regions!$C14</f>
        <v>0.27018509775475552</v>
      </c>
      <c r="AT50" s="3">
        <f>+AT15/regions!$C14</f>
        <v>0.28978491157850417</v>
      </c>
      <c r="AU50" s="3">
        <f>+AU15/regions!$C14</f>
        <v>0.31626182551594173</v>
      </c>
      <c r="AV50" s="3">
        <f>+AV15/regions!$C14</f>
        <v>0.34174620375692949</v>
      </c>
      <c r="AW50" s="3">
        <f>+AW15/regions!$C14</f>
        <v>0.35963031242115501</v>
      </c>
      <c r="AX50" s="3">
        <f>+AX15/regions!$C14</f>
        <v>0.38131515396698035</v>
      </c>
      <c r="AY50" s="3">
        <f>+AY15/regions!$C14</f>
        <v>0.3731650124372663</v>
      </c>
      <c r="AZ50" s="3">
        <f>+AZ15/regions!$C14</f>
        <v>0.40982782769760334</v>
      </c>
      <c r="BA50" s="3">
        <f>+BA15/regions!$C14</f>
        <v>0.41139857001324154</v>
      </c>
      <c r="BB50" s="3">
        <f>+BB15/regions!$C14</f>
        <v>0.39952043868965331</v>
      </c>
      <c r="BC50" s="3">
        <f>+BC15/regions!$C14</f>
        <v>0.42478135435180042</v>
      </c>
      <c r="BD50" s="3">
        <f>+BD15/regions!$C14</f>
        <v>0.41635377233025705</v>
      </c>
      <c r="BE50" s="3">
        <f>+BE15/regions!$C14</f>
        <v>0.4053775655804841</v>
      </c>
      <c r="BF50" s="3">
        <f>+BF15/regions!$C14</f>
        <v>0.39761177370544382</v>
      </c>
      <c r="BG50" s="3">
        <f>+BG15/regions!$C14</f>
        <v>0.37281064220518034</v>
      </c>
      <c r="BH50" s="3">
        <f>+BH15/regions!$C14</f>
        <v>0.35768755612347902</v>
      </c>
      <c r="BI50" s="3">
        <f>+BI15/regions!$C14</f>
        <v>0.35090547806991257</v>
      </c>
      <c r="BJ50" s="3">
        <f>+BJ15/regions!$C14</f>
        <v>0.34587895313656591</v>
      </c>
      <c r="BK50" s="3">
        <f>+BK15/regions!$C14</f>
        <v>0.34307613879038434</v>
      </c>
      <c r="BL50" s="3">
        <f>+BL15/regions!$C14</f>
        <v>0.34362189885245759</v>
      </c>
      <c r="BM50" s="3">
        <f>+BM15/regions!$C14</f>
        <v>0.34397963335889875</v>
      </c>
      <c r="BN50" s="3">
        <f>+BN15/regions!$C14</f>
        <v>0.34091851750388663</v>
      </c>
      <c r="BO50" s="3">
        <f>+BO15/regions!$C14</f>
        <v>0.34118960325526709</v>
      </c>
      <c r="BP50" s="3">
        <f>+BP15/regions!$C14</f>
        <v>0.34270995621722894</v>
      </c>
      <c r="BQ50" s="3">
        <f>+BQ15/regions!$C14</f>
        <v>0.33532253306467524</v>
      </c>
      <c r="BR50" s="3">
        <f>+BR15/regions!$C14</f>
        <v>0.33587173216275612</v>
      </c>
      <c r="BS50" s="3">
        <f>+BS15/regions!$C14</f>
        <v>0.3341993887615895</v>
      </c>
      <c r="BT50" s="3">
        <f>+BT15/regions!$C14</f>
        <v>0.3316121122591007</v>
      </c>
      <c r="BU50" s="3">
        <f>+BU15/regions!$C14</f>
        <v>0.32894984981931613</v>
      </c>
      <c r="BV50" s="3">
        <f>+BV15/regions!$C14</f>
        <v>0.32809076367229101</v>
      </c>
      <c r="BW50" s="3">
        <f>+BW15/regions!$C14</f>
        <v>0.32550191717510313</v>
      </c>
    </row>
    <row r="51" spans="1:75" x14ac:dyDescent="0.25">
      <c r="A51">
        <v>13</v>
      </c>
      <c r="B51" s="3">
        <f>+B16/regions!$C15</f>
        <v>0</v>
      </c>
      <c r="C51" s="3">
        <f>+C16/regions!$C15</f>
        <v>0</v>
      </c>
      <c r="D51" s="3">
        <f>+D16/regions!$C15</f>
        <v>0</v>
      </c>
      <c r="E51" s="3">
        <f>+E16/regions!$C15</f>
        <v>1.1256416901655429E-3</v>
      </c>
      <c r="F51" s="3">
        <f>+F16/regions!$C15</f>
        <v>3.3769284228740448E-3</v>
      </c>
      <c r="G51" s="3">
        <f>+G16/regions!$C15</f>
        <v>2.1387097730827299E-2</v>
      </c>
      <c r="H51" s="3">
        <f>+H16/regions!$C15</f>
        <v>3.5044193359971838E-2</v>
      </c>
      <c r="I51" s="3">
        <f>+I16/regions!$C15</f>
        <v>4.7694570051149542E-2</v>
      </c>
      <c r="J51" s="3">
        <f>+J16/regions!$C15</f>
        <v>9.1631382894365301E-2</v>
      </c>
      <c r="K51" s="3">
        <f>+K16/regions!$C15</f>
        <v>0.13048342571711866</v>
      </c>
      <c r="L51" s="3">
        <f>+L16/regions!$C15</f>
        <v>0.161535981969367</v>
      </c>
      <c r="M51" s="3">
        <f>+M16/regions!$C15</f>
        <v>0.17332577759038847</v>
      </c>
      <c r="N51" s="3">
        <f>+N16/regions!$C15</f>
        <v>0.18479696841931534</v>
      </c>
      <c r="O51" s="3">
        <f>+O16/regions!$C15</f>
        <v>0.1699353635846714</v>
      </c>
      <c r="P51" s="3">
        <f>+P16/regions!$C15</f>
        <v>0.15526226551087008</v>
      </c>
      <c r="Q51" s="3">
        <f>+Q16/regions!$C15</f>
        <v>0.14078631301663683</v>
      </c>
      <c r="R51" s="3">
        <f>+R16/regions!$C15</f>
        <v>0.12649407080478978</v>
      </c>
      <c r="S51" s="3">
        <f>+S16/regions!$C15</f>
        <v>0.137274697673579</v>
      </c>
      <c r="T51" s="3">
        <f>+T16/regions!$C15</f>
        <v>0.14757062234307972</v>
      </c>
      <c r="U51" s="3">
        <f>+U16/regions!$C15</f>
        <v>0.16036587331365745</v>
      </c>
      <c r="V51" s="3">
        <f>+V16/regions!$C15</f>
        <v>0.17248703854847217</v>
      </c>
      <c r="W51" s="3">
        <f>+W16/regions!$C15</f>
        <v>0.12398577044724583</v>
      </c>
      <c r="X51" s="3">
        <f>+X16/regions!$C15</f>
        <v>0.14313181676936546</v>
      </c>
      <c r="Y51" s="3">
        <f>+Y16/regions!$C15</f>
        <v>0.16094544779381331</v>
      </c>
      <c r="Z51" s="3">
        <f>+Z16/regions!$C15</f>
        <v>0.12635610758037003</v>
      </c>
      <c r="AA51" s="3">
        <f>+AA16/regions!$C15</f>
        <v>0.13188394585136848</v>
      </c>
      <c r="AB51" s="3">
        <f>+AB16/regions!$C15</f>
        <v>0.16218956662785644</v>
      </c>
      <c r="AC51" s="3">
        <f>+AC16/regions!$C15</f>
        <v>0.16390185786177633</v>
      </c>
      <c r="AD51" s="3">
        <f>+AD16/regions!$C15</f>
        <v>0.1648349792217069</v>
      </c>
      <c r="AE51" s="3">
        <f>+AE16/regions!$C15</f>
        <v>0.16619552870215287</v>
      </c>
      <c r="AF51" s="3">
        <f>+AF16/regions!$C15</f>
        <v>0.16752990385123695</v>
      </c>
      <c r="AG51" s="3">
        <f>+AG16/regions!$C15</f>
        <v>0.16883359185320715</v>
      </c>
      <c r="AH51" s="3">
        <f>+AH16/regions!$C15</f>
        <v>0.17010285351786883</v>
      </c>
      <c r="AI51" s="3">
        <f>+AI16/regions!$C15</f>
        <v>0.17133214452872664</v>
      </c>
      <c r="AJ51" s="3">
        <f>+AJ16/regions!$C15</f>
        <v>0.17251682313243569</v>
      </c>
      <c r="AK51" s="3">
        <f>+AK16/regions!$C15</f>
        <v>0.17364953988619969</v>
      </c>
      <c r="AL51" s="3">
        <f>+AL16/regions!$C15</f>
        <v>0.17472359003518709</v>
      </c>
      <c r="AM51" s="3">
        <f>+AM16/regions!$C15</f>
        <v>0.17573059263585833</v>
      </c>
      <c r="AN51" s="3">
        <f>+AN16/regions!$C15</f>
        <v>0.17666061949355893</v>
      </c>
      <c r="AO51" s="3">
        <f>+AO16/regions!$C15</f>
        <v>0.17750348453844855</v>
      </c>
      <c r="AP51" s="3">
        <f>+AP16/regions!$C15</f>
        <v>0.18231453294291031</v>
      </c>
      <c r="AQ51" s="3">
        <f>+AQ16/regions!$C15</f>
        <v>0.18653775486126958</v>
      </c>
      <c r="AR51" s="3">
        <f>+AR16/regions!$C15</f>
        <v>0.19071185155672804</v>
      </c>
      <c r="AS51" s="3">
        <f>+AS16/regions!$C15</f>
        <v>0.19480291244234879</v>
      </c>
      <c r="AT51" s="3">
        <f>+AT16/regions!$C15</f>
        <v>0.19877096686432799</v>
      </c>
      <c r="AU51" s="3">
        <f>+AU16/regions!$C15</f>
        <v>0.20011243358102246</v>
      </c>
      <c r="AV51" s="3">
        <f>+AV16/regions!$C15</f>
        <v>0.20085176173880079</v>
      </c>
      <c r="AW51" s="3">
        <f>+AW16/regions!$C15</f>
        <v>0.20119847492615098</v>
      </c>
      <c r="AX51" s="3">
        <f>+AX16/regions!$C15</f>
        <v>0.20102917986665275</v>
      </c>
      <c r="AY51" s="3">
        <f>+AY16/regions!$C15</f>
        <v>0.21549623566697484</v>
      </c>
      <c r="AZ51" s="3">
        <f>+AZ16/regions!$C15</f>
        <v>0.23237829258260709</v>
      </c>
      <c r="BA51" s="3">
        <f>+BA16/regions!$C15</f>
        <v>0.26778352409650208</v>
      </c>
      <c r="BB51" s="3">
        <f>+BB16/regions!$C15</f>
        <v>0.28834584672672581</v>
      </c>
      <c r="BC51" s="3">
        <f>+BC16/regions!$C15</f>
        <v>0.32449788477878821</v>
      </c>
      <c r="BD51" s="3">
        <f>+BD16/regions!$C15</f>
        <v>0.35300534188447452</v>
      </c>
      <c r="BE51" s="3">
        <f>+BE16/regions!$C15</f>
        <v>0.36720046830133746</v>
      </c>
      <c r="BF51" s="3">
        <f>+BF16/regions!$C15</f>
        <v>0.35686044697505964</v>
      </c>
      <c r="BG51" s="3">
        <f>+BG16/regions!$C15</f>
        <v>0.34012460528979366</v>
      </c>
      <c r="BH51" s="3">
        <f>+BH16/regions!$C15</f>
        <v>0.33976319321685111</v>
      </c>
      <c r="BI51" s="3">
        <f>+BI16/regions!$C15</f>
        <v>0.3427028413977351</v>
      </c>
      <c r="BJ51" s="3">
        <f>+BJ16/regions!$C15</f>
        <v>0.33558574414397685</v>
      </c>
      <c r="BK51" s="3">
        <f>+BK16/regions!$C15</f>
        <v>0.34288425659096744</v>
      </c>
      <c r="BL51" s="3">
        <f>+BL16/regions!$C15</f>
        <v>0.34305110183620025</v>
      </c>
      <c r="BM51" s="3">
        <f>+BM16/regions!$C15</f>
        <v>0.33363788392780014</v>
      </c>
      <c r="BN51" s="3">
        <f>+BN16/regions!$C15</f>
        <v>0.32090013912366278</v>
      </c>
      <c r="BO51" s="3">
        <f>+BO16/regions!$C15</f>
        <v>0.31596221612777198</v>
      </c>
      <c r="BP51" s="3">
        <f>+BP16/regions!$C15</f>
        <v>0.31324150397965878</v>
      </c>
      <c r="BQ51" s="3">
        <f>+BQ16/regions!$C15</f>
        <v>0.31454377366810687</v>
      </c>
      <c r="BR51" s="3">
        <f>+BR16/regions!$C15</f>
        <v>0.30467901630931615</v>
      </c>
      <c r="BS51" s="3">
        <f>+BS16/regions!$C15</f>
        <v>0.3067420177959666</v>
      </c>
      <c r="BT51" s="3">
        <f>+BT16/regions!$C15</f>
        <v>0.30293371705160987</v>
      </c>
      <c r="BU51" s="3">
        <f>+BU16/regions!$C15</f>
        <v>0.29990303893012743</v>
      </c>
      <c r="BV51" s="3">
        <f>+BV16/regions!$C15</f>
        <v>0.29645279788129747</v>
      </c>
      <c r="BW51" s="3">
        <f>+BW16/regions!$C15</f>
        <v>0.29515452525822977</v>
      </c>
    </row>
    <row r="52" spans="1:75" x14ac:dyDescent="0.25">
      <c r="A52">
        <v>14</v>
      </c>
      <c r="B52" s="3">
        <f>+B17/regions!$C16</f>
        <v>0</v>
      </c>
      <c r="C52" s="3">
        <f>+C17/regions!$C16</f>
        <v>0</v>
      </c>
      <c r="D52" s="3">
        <f>+D17/regions!$C16</f>
        <v>0</v>
      </c>
      <c r="E52" s="3">
        <f>+E17/regions!$C16</f>
        <v>0</v>
      </c>
      <c r="F52" s="3">
        <f>+F17/regions!$C16</f>
        <v>0</v>
      </c>
      <c r="G52" s="3">
        <f>+G17/regions!$C16</f>
        <v>3.4580221610188864E-4</v>
      </c>
      <c r="H52" s="3">
        <f>+H17/regions!$C16</f>
        <v>1.9329559509397229E-3</v>
      </c>
      <c r="I52" s="3">
        <f>+I17/regions!$C16</f>
        <v>5.1235329278649395E-3</v>
      </c>
      <c r="J52" s="3">
        <f>+J17/regions!$C16</f>
        <v>5.6794065461968028E-3</v>
      </c>
      <c r="K52" s="3">
        <f>+K17/regions!$C16</f>
        <v>6.2063671061026292E-3</v>
      </c>
      <c r="L52" s="3">
        <f>+L17/regions!$C16</f>
        <v>6.6112117714784233E-3</v>
      </c>
      <c r="M52" s="3">
        <f>+M17/regions!$C16</f>
        <v>7.2563202900376798E-3</v>
      </c>
      <c r="N52" s="3">
        <f>+N17/regions!$C16</f>
        <v>7.9156500751082232E-3</v>
      </c>
      <c r="O52" s="3">
        <f>+O17/regions!$C16</f>
        <v>8.5915816456771515E-3</v>
      </c>
      <c r="P52" s="3">
        <f>+P17/regions!$C16</f>
        <v>9.2864652033730847E-3</v>
      </c>
      <c r="Q52" s="3">
        <f>+Q17/regions!$C16</f>
        <v>9.6373461833659333E-3</v>
      </c>
      <c r="R52" s="3">
        <f>+R17/regions!$C16</f>
        <v>1.0029222295482434E-2</v>
      </c>
      <c r="S52" s="3">
        <f>+S17/regions!$C16</f>
        <v>1.0815305318234643E-2</v>
      </c>
      <c r="T52" s="3">
        <f>+T17/regions!$C16</f>
        <v>1.1633270075154307E-2</v>
      </c>
      <c r="U52" s="3">
        <f>+U17/regions!$C16</f>
        <v>1.2486640655990026E-2</v>
      </c>
      <c r="V52" s="3">
        <f>+V17/regions!$C16</f>
        <v>1.334219651202429E-2</v>
      </c>
      <c r="W52" s="3">
        <f>+W17/regions!$C16</f>
        <v>2.0044248791034697E-2</v>
      </c>
      <c r="X52" s="3">
        <f>+X17/regions!$C16</f>
        <v>3.0101911194151031E-2</v>
      </c>
      <c r="Y52" s="3">
        <f>+Y17/regions!$C16</f>
        <v>3.0118403837158917E-2</v>
      </c>
      <c r="Z52" s="3">
        <f>+Z17/regions!$C16</f>
        <v>3.0105039945545174E-2</v>
      </c>
      <c r="AA52" s="3">
        <f>+AA17/regions!$C16</f>
        <v>4.0058592539674205E-2</v>
      </c>
      <c r="AB52" s="3">
        <f>+AB17/regions!$C16</f>
        <v>4.9846175786592964E-2</v>
      </c>
      <c r="AC52" s="3">
        <f>+AC17/regions!$C16</f>
        <v>6.5882566803389872E-2</v>
      </c>
      <c r="AD52" s="3">
        <f>+AD17/regions!$C16</f>
        <v>7.2435809360084244E-2</v>
      </c>
      <c r="AE52" s="3">
        <f>+AE17/regions!$C16</f>
        <v>7.9437372886895272E-2</v>
      </c>
      <c r="AF52" s="3">
        <f>+AF17/regions!$C16</f>
        <v>8.7130572375962903E-2</v>
      </c>
      <c r="AG52" s="3">
        <f>+AG17/regions!$C16</f>
        <v>9.5584980101504943E-2</v>
      </c>
      <c r="AH52" s="3">
        <f>+AH17/regions!$C16</f>
        <v>0.10487752939237588</v>
      </c>
      <c r="AI52" s="3">
        <f>+AI17/regions!$C16</f>
        <v>0.11120922482031205</v>
      </c>
      <c r="AJ52" s="3">
        <f>+AJ17/regions!$C16</f>
        <v>0.11790860917177708</v>
      </c>
      <c r="AK52" s="3">
        <f>+AK17/regions!$C16</f>
        <v>0.12499470962094691</v>
      </c>
      <c r="AL52" s="3">
        <f>+AL17/regions!$C16</f>
        <v>0.13248576509067742</v>
      </c>
      <c r="AM52" s="3">
        <f>+AM17/regions!$C16</f>
        <v>0.14039992961522058</v>
      </c>
      <c r="AN52" s="3">
        <f>+AN17/regions!$C16</f>
        <v>0.14875757645946855</v>
      </c>
      <c r="AO52" s="3">
        <f>+AO17/regions!$C16</f>
        <v>0.1590696015001514</v>
      </c>
      <c r="AP52" s="3">
        <f>+AP17/regions!$C16</f>
        <v>0.17032534527530041</v>
      </c>
      <c r="AQ52" s="3">
        <f>+AQ17/regions!$C16</f>
        <v>0.18397931337489076</v>
      </c>
      <c r="AR52" s="3">
        <f>+AR17/regions!$C16</f>
        <v>0.19378661503175865</v>
      </c>
      <c r="AS52" s="3">
        <f>+AS17/regions!$C16</f>
        <v>0.21594181298531268</v>
      </c>
      <c r="AT52" s="3">
        <f>+AT17/regions!$C16</f>
        <v>0.23834573454775779</v>
      </c>
      <c r="AU52" s="3">
        <f>+AU17/regions!$C16</f>
        <v>0.2718904364620322</v>
      </c>
      <c r="AV52" s="3">
        <f>+AV17/regions!$C16</f>
        <v>0.31046151387182869</v>
      </c>
      <c r="AW52" s="3">
        <f>+AW17/regions!$C16</f>
        <v>0.36442713956571715</v>
      </c>
      <c r="AX52" s="3">
        <f>+AX17/regions!$C16</f>
        <v>0.43344496993185022</v>
      </c>
      <c r="AY52" s="3">
        <f>+AY17/regions!$C16</f>
        <v>0.444156335218305</v>
      </c>
      <c r="AZ52" s="3">
        <f>+AZ17/regions!$C16</f>
        <v>0.42946272426204823</v>
      </c>
      <c r="BA52" s="3">
        <f>+BA17/regions!$C16</f>
        <v>0.45474837138182034</v>
      </c>
      <c r="BB52" s="3">
        <f>+BB17/regions!$C16</f>
        <v>0.52266022451095373</v>
      </c>
      <c r="BC52" s="3">
        <f>+BC17/regions!$C16</f>
        <v>0.5887924486978755</v>
      </c>
      <c r="BD52" s="3">
        <f>+BD17/regions!$C16</f>
        <v>0.57210165143502367</v>
      </c>
      <c r="BE52" s="3">
        <f>+BE17/regions!$C16</f>
        <v>0.56846199191593705</v>
      </c>
      <c r="BF52" s="3">
        <f>+BF17/regions!$C16</f>
        <v>0.56208794920168947</v>
      </c>
      <c r="BG52" s="3">
        <f>+BG17/regions!$C16</f>
        <v>0.50830119592277612</v>
      </c>
      <c r="BH52" s="3">
        <f>+BH17/regions!$C16</f>
        <v>0.50325565985670084</v>
      </c>
      <c r="BI52" s="3">
        <f>+BI17/regions!$C16</f>
        <v>0.50131522764516223</v>
      </c>
      <c r="BJ52" s="3">
        <f>+BJ17/regions!$C16</f>
        <v>0.49986023697745152</v>
      </c>
      <c r="BK52" s="3">
        <f>+BK17/regions!$C16</f>
        <v>0.49952080383201714</v>
      </c>
      <c r="BL52" s="3">
        <f>+BL17/regions!$C16</f>
        <v>0.49899958780519421</v>
      </c>
      <c r="BM52" s="3">
        <f>+BM17/regions!$C16</f>
        <v>0.49876941841968708</v>
      </c>
      <c r="BN52" s="3">
        <f>+BN17/regions!$C16</f>
        <v>0.49839384698295591</v>
      </c>
      <c r="BO52" s="3">
        <f>+BO17/regions!$C16</f>
        <v>0.49884254388831761</v>
      </c>
      <c r="BP52" s="3">
        <f>+BP17/regions!$C16</f>
        <v>0.49912134231681132</v>
      </c>
      <c r="BQ52" s="3">
        <f>+BQ17/regions!$C16</f>
        <v>0.49893822547165018</v>
      </c>
      <c r="BR52" s="3">
        <f>+BR17/regions!$C16</f>
        <v>0.49909563319682843</v>
      </c>
      <c r="BS52" s="3">
        <f>+BS17/regions!$C16</f>
        <v>0.49918137068658269</v>
      </c>
      <c r="BT52" s="3">
        <f>+BT17/regions!$C16</f>
        <v>0.4992337590820195</v>
      </c>
      <c r="BU52" s="3">
        <f>+BU17/regions!$C16</f>
        <v>0.49925304092200662</v>
      </c>
      <c r="BV52" s="3">
        <f>+BV17/regions!$C16</f>
        <v>0.49937139988947504</v>
      </c>
      <c r="BW52" s="3">
        <f>+BW17/regions!$C16</f>
        <v>0.49941202514982536</v>
      </c>
    </row>
    <row r="53" spans="1:75" x14ac:dyDescent="0.25">
      <c r="A53">
        <v>15</v>
      </c>
      <c r="B53" s="3">
        <f>+B18/regions!$C17</f>
        <v>0</v>
      </c>
      <c r="C53" s="3">
        <f>+C18/regions!$C17</f>
        <v>0</v>
      </c>
      <c r="D53" s="3">
        <f>+D18/regions!$C17</f>
        <v>0</v>
      </c>
      <c r="E53" s="3">
        <f>+E18/regions!$C17</f>
        <v>0</v>
      </c>
      <c r="F53" s="3">
        <f>+F18/regions!$C17</f>
        <v>1.988027027200782E-5</v>
      </c>
      <c r="G53" s="3">
        <f>+G18/regions!$C17</f>
        <v>1.0412430969417603E-4</v>
      </c>
      <c r="H53" s="3">
        <f>+H18/regions!$C17</f>
        <v>3.6621034156878628E-4</v>
      </c>
      <c r="I53" s="3">
        <f>+I18/regions!$C17</f>
        <v>1.2777347039801474E-3</v>
      </c>
      <c r="J53" s="3">
        <f>+J18/regions!$C17</f>
        <v>1.4548392447298888E-3</v>
      </c>
      <c r="K53" s="3">
        <f>+K18/regions!$C17</f>
        <v>1.643119314419436E-3</v>
      </c>
      <c r="L53" s="3">
        <f>+L18/regions!$C17</f>
        <v>1.833314689450777E-3</v>
      </c>
      <c r="M53" s="3">
        <f>+M18/regions!$C17</f>
        <v>1.9543986062090556E-3</v>
      </c>
      <c r="N53" s="3">
        <f>+N18/regions!$C17</f>
        <v>2.0831864323966388E-3</v>
      </c>
      <c r="O53" s="3">
        <f>+O18/regions!$C17</f>
        <v>2.2200790757777389E-3</v>
      </c>
      <c r="P53" s="3">
        <f>+P18/regions!$C17</f>
        <v>2.3655900788829101E-3</v>
      </c>
      <c r="Q53" s="3">
        <f>+Q18/regions!$C17</f>
        <v>2.5201977537335982E-3</v>
      </c>
      <c r="R53" s="3">
        <f>+R18/regions!$C17</f>
        <v>2.6844902183905833E-3</v>
      </c>
      <c r="S53" s="3">
        <f>+S18/regions!$C17</f>
        <v>2.8589378130082868E-3</v>
      </c>
      <c r="T53" s="3">
        <f>+T18/regions!$C17</f>
        <v>3.0441757153786314E-3</v>
      </c>
      <c r="U53" s="3">
        <f>+U18/regions!$C17</f>
        <v>3.151757346654066E-3</v>
      </c>
      <c r="V53" s="3">
        <f>+V18/regions!$C17</f>
        <v>3.2574617318238217E-3</v>
      </c>
      <c r="W53" s="3">
        <f>+W18/regions!$C17</f>
        <v>3.4680090262107269E-3</v>
      </c>
      <c r="X53" s="3">
        <f>+X18/regions!$C17</f>
        <v>3.6976965161655316E-3</v>
      </c>
      <c r="Y53" s="3">
        <f>+Y18/regions!$C17</f>
        <v>3.9229043311667855E-3</v>
      </c>
      <c r="Z53" s="3">
        <f>+Z18/regions!$C17</f>
        <v>4.1501128276340915E-3</v>
      </c>
      <c r="AA53" s="3">
        <f>+AA18/regions!$C17</f>
        <v>4.408774196866542E-3</v>
      </c>
      <c r="AB53" s="3">
        <f>+AB18/regions!$C17</f>
        <v>4.9970748391161513E-3</v>
      </c>
      <c r="AC53" s="3">
        <f>+AC18/regions!$C17</f>
        <v>5.5373462683304718E-3</v>
      </c>
      <c r="AD53" s="3">
        <f>+AD18/regions!$C17</f>
        <v>5.9223565867551281E-3</v>
      </c>
      <c r="AE53" s="3">
        <f>+AE18/regions!$C17</f>
        <v>6.2890624698644136E-3</v>
      </c>
      <c r="AF53" s="3">
        <f>+AF18/regions!$C17</f>
        <v>6.6872752287090078E-3</v>
      </c>
      <c r="AG53" s="3">
        <f>+AG18/regions!$C17</f>
        <v>7.1217085511131682E-3</v>
      </c>
      <c r="AH53" s="3">
        <f>+AH18/regions!$C17</f>
        <v>7.5980301773740412E-3</v>
      </c>
      <c r="AI53" s="3">
        <f>+AI18/regions!$C17</f>
        <v>8.1231293435424668E-3</v>
      </c>
      <c r="AJ53" s="3">
        <f>+AJ18/regions!$C17</f>
        <v>8.7054845159340918E-3</v>
      </c>
      <c r="AK53" s="3">
        <f>+AK18/regions!$C17</f>
        <v>9.3553408294599055E-3</v>
      </c>
      <c r="AL53" s="3">
        <f>+AL18/regions!$C17</f>
        <v>1.0085494416478621E-2</v>
      </c>
      <c r="AM53" s="3">
        <f>+AM18/regions!$C17</f>
        <v>1.0911672999157809E-2</v>
      </c>
      <c r="AN53" s="3">
        <f>+AN18/regions!$C17</f>
        <v>1.1853183925115881E-2</v>
      </c>
      <c r="AO53" s="3">
        <f>+AO18/regions!$C17</f>
        <v>1.2934050801365504E-2</v>
      </c>
      <c r="AP53" s="3">
        <f>+AP18/regions!$C17</f>
        <v>1.4183939259516417E-2</v>
      </c>
      <c r="AQ53" s="3">
        <f>+AQ18/regions!$C17</f>
        <v>1.5639959626350879E-2</v>
      </c>
      <c r="AR53" s="3">
        <f>+AR18/regions!$C17</f>
        <v>1.7347579831176432E-2</v>
      </c>
      <c r="AS53" s="3">
        <f>+AS18/regions!$C17</f>
        <v>1.9364161314586587E-2</v>
      </c>
      <c r="AT53" s="3">
        <f>+AT18/regions!$C17</f>
        <v>2.1760183095784553E-2</v>
      </c>
      <c r="AU53" s="3">
        <f>+AU18/regions!$C17</f>
        <v>2.4624346339048649E-2</v>
      </c>
      <c r="AV53" s="3">
        <f>+AV18/regions!$C17</f>
        <v>2.8066783673102023E-2</v>
      </c>
      <c r="AW53" s="3">
        <f>+AW18/regions!$C17</f>
        <v>3.2224369483178722E-2</v>
      </c>
      <c r="AX53" s="3">
        <f>+AX18/regions!$C17</f>
        <v>3.7268581200537457E-2</v>
      </c>
      <c r="AY53" s="3">
        <f>+AY18/regions!$C17</f>
        <v>4.3412164811921797E-2</v>
      </c>
      <c r="AZ53" s="3">
        <f>+AZ18/regions!$C17</f>
        <v>5.0922049284139195E-2</v>
      </c>
      <c r="BA53" s="3">
        <f>+BA18/regions!$C17</f>
        <v>6.0131895825698986E-2</v>
      </c>
      <c r="BB53" s="3">
        <f>+BB18/regions!$C17</f>
        <v>7.1454389991449541E-2</v>
      </c>
      <c r="BC53" s="3">
        <f>+BC18/regions!$C17</f>
        <v>9.0830218519161413E-2</v>
      </c>
      <c r="BD53" s="3">
        <f>+BD18/regions!$C17</f>
        <v>8.8254765440670666E-2</v>
      </c>
      <c r="BE53" s="3">
        <f>+BE18/regions!$C17</f>
        <v>8.7693160266671816E-2</v>
      </c>
      <c r="BF53" s="3">
        <f>+BF18/regions!$C17</f>
        <v>8.6709483307296192E-2</v>
      </c>
      <c r="BG53" s="3">
        <f>+BG18/regions!$C17</f>
        <v>7.8411849794595853E-2</v>
      </c>
      <c r="BH53" s="3">
        <f>+BH18/regions!$C17</f>
        <v>7.9869621400605606E-2</v>
      </c>
      <c r="BI53" s="3">
        <f>+BI18/regions!$C17</f>
        <v>8.1351154313487245E-2</v>
      </c>
      <c r="BJ53" s="3">
        <f>+BJ18/regions!$C17</f>
        <v>8.1219541360489117E-2</v>
      </c>
      <c r="BK53" s="3">
        <f>+BK18/regions!$C17</f>
        <v>8.1363497849524583E-2</v>
      </c>
      <c r="BL53" s="3">
        <f>+BL18/regions!$C17</f>
        <v>8.1357171787305435E-2</v>
      </c>
      <c r="BM53" s="3">
        <f>+BM18/regions!$C17</f>
        <v>8.1467029258037754E-2</v>
      </c>
      <c r="BN53" s="3">
        <f>+BN18/regions!$C17</f>
        <v>8.1219387066288645E-2</v>
      </c>
      <c r="BO53" s="3">
        <f>+BO18/regions!$C17</f>
        <v>8.1156280738297754E-2</v>
      </c>
      <c r="BP53" s="3">
        <f>+BP18/regions!$C17</f>
        <v>8.2981812571119987E-2</v>
      </c>
      <c r="BQ53" s="3">
        <f>+BQ18/regions!$C17</f>
        <v>8.3977730203732628E-2</v>
      </c>
      <c r="BR53" s="3">
        <f>+BR18/regions!$C17</f>
        <v>8.5048506239271737E-2</v>
      </c>
      <c r="BS53" s="3">
        <f>+BS18/regions!$C17</f>
        <v>8.2337274264370264E-2</v>
      </c>
      <c r="BT53" s="3">
        <f>+BT18/regions!$C17</f>
        <v>8.4429477906999173E-2</v>
      </c>
      <c r="BU53" s="3">
        <f>+BU18/regions!$C17</f>
        <v>8.4131047207596413E-2</v>
      </c>
      <c r="BV53" s="3">
        <f>+BV18/regions!$C17</f>
        <v>8.3890914000270017E-2</v>
      </c>
      <c r="BW53" s="3">
        <f>+BW18/regions!$C17</f>
        <v>8.3811041035828399E-2</v>
      </c>
    </row>
    <row r="54" spans="1:75" x14ac:dyDescent="0.25">
      <c r="A54">
        <v>16</v>
      </c>
      <c r="B54" s="3">
        <f>+B19/regions!$C18</f>
        <v>0</v>
      </c>
      <c r="C54" s="3">
        <f>+C19/regions!$C18</f>
        <v>0</v>
      </c>
      <c r="D54" s="3">
        <f>+D19/regions!$C18</f>
        <v>0</v>
      </c>
      <c r="E54" s="3">
        <f>+E19/regions!$C18</f>
        <v>0</v>
      </c>
      <c r="F54" s="3">
        <f>+F19/regions!$C18</f>
        <v>4.4918524349533612E-6</v>
      </c>
      <c r="G54" s="3">
        <f>+G19/regions!$C18</f>
        <v>7.617135240239405E-5</v>
      </c>
      <c r="H54" s="3">
        <f>+H19/regions!$C18</f>
        <v>1.291370213269664E-4</v>
      </c>
      <c r="I54" s="3">
        <f>+I19/regions!$C18</f>
        <v>2.9160308075743251E-4</v>
      </c>
      <c r="J54" s="3">
        <f>+J19/regions!$C18</f>
        <v>3.2497800944842394E-4</v>
      </c>
      <c r="K54" s="3">
        <f>+K19/regions!$C18</f>
        <v>1.0409153697409476E-3</v>
      </c>
      <c r="L54" s="3">
        <f>+L19/regions!$C18</f>
        <v>1.1825846988285501E-3</v>
      </c>
      <c r="M54" s="3">
        <f>+M19/regions!$C18</f>
        <v>1.3125295276870507E-3</v>
      </c>
      <c r="N54" s="3">
        <f>+N19/regions!$C18</f>
        <v>1.4431451582730037E-3</v>
      </c>
      <c r="O54" s="3">
        <f>+O19/regions!$C18</f>
        <v>1.5742372518187989E-3</v>
      </c>
      <c r="P54" s="3">
        <f>+P19/regions!$C18</f>
        <v>1.7058518199952724E-3</v>
      </c>
      <c r="Q54" s="3">
        <f>+Q19/regions!$C18</f>
        <v>1.7224269189972526E-3</v>
      </c>
      <c r="R54" s="3">
        <f>+R19/regions!$C18</f>
        <v>1.7394179392869222E-3</v>
      </c>
      <c r="S54" s="3">
        <f>+S19/regions!$C18</f>
        <v>1.8722602925746535E-3</v>
      </c>
      <c r="T54" s="3">
        <f>+T19/regions!$C18</f>
        <v>2.0053266500493498E-3</v>
      </c>
      <c r="U54" s="3">
        <f>+U19/regions!$C18</f>
        <v>2.132824989936158E-3</v>
      </c>
      <c r="V54" s="3">
        <f>+V19/regions!$C18</f>
        <v>2.2585427992449529E-3</v>
      </c>
      <c r="W54" s="3">
        <f>+W19/regions!$C18</f>
        <v>3.3698148570280562E-3</v>
      </c>
      <c r="X54" s="3">
        <f>+X19/regions!$C18</f>
        <v>4.9293471420976728E-3</v>
      </c>
      <c r="Y54" s="3">
        <f>+Y19/regions!$C18</f>
        <v>5.232180824122786E-3</v>
      </c>
      <c r="Z54" s="3">
        <f>+Z19/regions!$C18</f>
        <v>5.0146897102477991E-3</v>
      </c>
      <c r="AA54" s="3">
        <f>+AA19/regions!$C18</f>
        <v>6.3889747706142638E-3</v>
      </c>
      <c r="AB54" s="3">
        <f>+AB19/regions!$C18</f>
        <v>7.8825741476259269E-3</v>
      </c>
      <c r="AC54" s="3">
        <f>+AC19/regions!$C18</f>
        <v>8.8802585255327599E-3</v>
      </c>
      <c r="AD54" s="3">
        <f>+AD19/regions!$C18</f>
        <v>9.5943778194105371E-3</v>
      </c>
      <c r="AE54" s="3">
        <f>+AE19/regions!$C18</f>
        <v>1.0684188459832211E-2</v>
      </c>
      <c r="AF54" s="3">
        <f>+AF19/regions!$C18</f>
        <v>1.1776947479687723E-2</v>
      </c>
      <c r="AG54" s="3">
        <f>+AG19/regions!$C18</f>
        <v>1.2873762791577471E-2</v>
      </c>
      <c r="AH54" s="3">
        <f>+AH19/regions!$C18</f>
        <v>1.4008707248589021E-2</v>
      </c>
      <c r="AI54" s="3">
        <f>+AI19/regions!$C18</f>
        <v>1.5124526591367518E-2</v>
      </c>
      <c r="AJ54" s="3">
        <f>+AJ19/regions!$C18</f>
        <v>1.624690865140737E-2</v>
      </c>
      <c r="AK54" s="3">
        <f>+AK19/regions!$C18</f>
        <v>1.737820244558811E-2</v>
      </c>
      <c r="AL54" s="3">
        <f>+AL19/regions!$C18</f>
        <v>1.852183463255358E-2</v>
      </c>
      <c r="AM54" s="3">
        <f>+AM19/regions!$C18</f>
        <v>1.967771439979555E-2</v>
      </c>
      <c r="AN54" s="3">
        <f>+AN19/regions!$C18</f>
        <v>2.0807658114687287E-2</v>
      </c>
      <c r="AO54" s="3">
        <f>+AO19/regions!$C18</f>
        <v>2.2107493869974067E-2</v>
      </c>
      <c r="AP54" s="3">
        <f>+AP19/regions!$C18</f>
        <v>2.3545249608592035E-2</v>
      </c>
      <c r="AQ54" s="3">
        <f>+AQ19/regions!$C18</f>
        <v>2.7694315701233242E-2</v>
      </c>
      <c r="AR54" s="3">
        <f>+AR19/regions!$C18</f>
        <v>2.9927274195243162E-2</v>
      </c>
      <c r="AS54" s="3">
        <f>+AS19/regions!$C18</f>
        <v>3.4228493618338664E-2</v>
      </c>
      <c r="AT54" s="3">
        <f>+AT19/regions!$C18</f>
        <v>3.7034927047648304E-2</v>
      </c>
      <c r="AU54" s="3">
        <f>+AU19/regions!$C18</f>
        <v>4.2494841425740879E-2</v>
      </c>
      <c r="AV54" s="3">
        <f>+AV19/regions!$C18</f>
        <v>4.8707815501239878E-2</v>
      </c>
      <c r="AW54" s="3">
        <f>+AW19/regions!$C18</f>
        <v>5.4592042242782225E-2</v>
      </c>
      <c r="AX54" s="3">
        <f>+AX19/regions!$C18</f>
        <v>6.7718524136426927E-2</v>
      </c>
      <c r="AY54" s="3">
        <f>+AY19/regions!$C18</f>
        <v>6.2265051392251407E-2</v>
      </c>
      <c r="AZ54" s="3">
        <f>+AZ19/regions!$C18</f>
        <v>6.9228615064932997E-2</v>
      </c>
      <c r="BA54" s="3">
        <f>+BA19/regions!$C18</f>
        <v>8.5435560158552346E-2</v>
      </c>
      <c r="BB54" s="3">
        <f>+BB19/regions!$C18</f>
        <v>7.5628959561577544E-2</v>
      </c>
      <c r="BC54" s="3">
        <f>+BC19/regions!$C18</f>
        <v>9.1059639334854323E-2</v>
      </c>
      <c r="BD54" s="3">
        <f>+BD19/regions!$C18</f>
        <v>8.8475357517341979E-2</v>
      </c>
      <c r="BE54" s="3">
        <f>+BE19/regions!$C18</f>
        <v>8.791280429969861E-2</v>
      </c>
      <c r="BF54" s="3">
        <f>+BF19/regions!$C18</f>
        <v>8.6930334044003771E-2</v>
      </c>
      <c r="BG54" s="3">
        <f>+BG19/regions!$C18</f>
        <v>7.9230038762895347E-2</v>
      </c>
      <c r="BH54" s="3">
        <f>+BH19/regions!$C18</f>
        <v>7.8294367219774577E-2</v>
      </c>
      <c r="BI54" s="3">
        <f>+BI19/regions!$C18</f>
        <v>7.8040637071782396E-2</v>
      </c>
      <c r="BJ54" s="3">
        <f>+BJ19/regions!$C18</f>
        <v>7.748280610456694E-2</v>
      </c>
      <c r="BK54" s="3">
        <f>+BK19/regions!$C18</f>
        <v>7.693817322188079E-2</v>
      </c>
      <c r="BL54" s="3">
        <f>+BL19/regions!$C18</f>
        <v>7.6719617785409366E-2</v>
      </c>
      <c r="BM54" s="3">
        <f>+BM19/regions!$C18</f>
        <v>7.6592480273888583E-2</v>
      </c>
      <c r="BN54" s="3">
        <f>+BN19/regions!$C18</f>
        <v>7.6600653399629209E-2</v>
      </c>
      <c r="BO54" s="3">
        <f>+BO19/regions!$C18</f>
        <v>7.6653264112729949E-2</v>
      </c>
      <c r="BP54" s="3">
        <f>+BP19/regions!$C18</f>
        <v>7.6717014493506791E-2</v>
      </c>
      <c r="BQ54" s="3">
        <f>+BQ19/regions!$C18</f>
        <v>7.4287658815033353E-2</v>
      </c>
      <c r="BR54" s="3">
        <f>+BR19/regions!$C18</f>
        <v>7.5550255387778972E-2</v>
      </c>
      <c r="BS54" s="3">
        <f>+BS19/regions!$C18</f>
        <v>7.5377408913782876E-2</v>
      </c>
      <c r="BT54" s="3">
        <f>+BT19/regions!$C18</f>
        <v>7.4733972022143436E-2</v>
      </c>
      <c r="BU54" s="3">
        <f>+BU19/regions!$C18</f>
        <v>7.4403717200550168E-2</v>
      </c>
      <c r="BV54" s="3">
        <f>+BV19/regions!$C18</f>
        <v>7.4429689577903704E-2</v>
      </c>
      <c r="BW54" s="3">
        <f>+BW19/regions!$C18</f>
        <v>7.393524574143219E-2</v>
      </c>
    </row>
    <row r="55" spans="1:75" x14ac:dyDescent="0.25">
      <c r="A55">
        <v>17</v>
      </c>
      <c r="B55" s="3">
        <f>+B20/regions!$C19</f>
        <v>0</v>
      </c>
      <c r="C55" s="3">
        <f>+C20/regions!$C19</f>
        <v>0</v>
      </c>
      <c r="D55" s="3">
        <f>+D20/regions!$C19</f>
        <v>1.9283393263585737E-5</v>
      </c>
      <c r="E55" s="3">
        <f>+E20/regions!$C19</f>
        <v>8.6399077271631568E-5</v>
      </c>
      <c r="F55" s="3">
        <f>+F20/regions!$C19</f>
        <v>5.2175968610739453E-4</v>
      </c>
      <c r="G55" s="3">
        <f>+G20/regions!$C19</f>
        <v>2.6831716566761586E-3</v>
      </c>
      <c r="H55" s="3">
        <f>+H20/regions!$C19</f>
        <v>1.4447178231173079E-2</v>
      </c>
      <c r="I55" s="3">
        <f>+I20/regions!$C19</f>
        <v>1.6633420712416341E-2</v>
      </c>
      <c r="J55" s="3">
        <f>+J20/regions!$C19</f>
        <v>1.4046341657093134E-2</v>
      </c>
      <c r="K55" s="3">
        <f>+K20/regions!$C19</f>
        <v>1.5312232017055703E-2</v>
      </c>
      <c r="L55" s="3">
        <f>+L20/regions!$C19</f>
        <v>1.7562672838457315E-2</v>
      </c>
      <c r="M55" s="3">
        <f>+M20/regions!$C19</f>
        <v>1.9740805953938328E-2</v>
      </c>
      <c r="N55" s="3">
        <f>+N20/regions!$C19</f>
        <v>2.2591455827907447E-2</v>
      </c>
      <c r="O55" s="3">
        <f>+O20/regions!$C19</f>
        <v>2.6264254273672627E-2</v>
      </c>
      <c r="P55" s="3">
        <f>+P20/regions!$C19</f>
        <v>2.336142995824389E-2</v>
      </c>
      <c r="Q55" s="3">
        <f>+Q20/regions!$C19</f>
        <v>2.0989725605432056E-2</v>
      </c>
      <c r="R55" s="3">
        <f>+R20/regions!$C19</f>
        <v>1.9109986220358852E-2</v>
      </c>
      <c r="S55" s="3">
        <f>+S20/regions!$C19</f>
        <v>1.7929778703792212E-2</v>
      </c>
      <c r="T55" s="3">
        <f>+T20/regions!$C19</f>
        <v>1.7012167722118405E-2</v>
      </c>
      <c r="U55" s="3">
        <f>+U20/regions!$C19</f>
        <v>1.8919364897724857E-2</v>
      </c>
      <c r="V55" s="3">
        <f>+V20/regions!$C19</f>
        <v>1.5562406434096754E-2</v>
      </c>
      <c r="W55" s="3">
        <f>+W20/regions!$C19</f>
        <v>1.5413704443180132E-2</v>
      </c>
      <c r="X55" s="3">
        <f>+X20/regions!$C19</f>
        <v>1.5058608944825174E-2</v>
      </c>
      <c r="Y55" s="3">
        <f>+Y20/regions!$C19</f>
        <v>1.176981748116708E-2</v>
      </c>
      <c r="Z55" s="3">
        <f>+Z20/regions!$C19</f>
        <v>1.1024635392761706E-2</v>
      </c>
      <c r="AA55" s="3">
        <f>+AA20/regions!$C19</f>
        <v>1.1416463708331026E-2</v>
      </c>
      <c r="AB55" s="3">
        <f>+AB20/regions!$C19</f>
        <v>1.3550935766575766E-2</v>
      </c>
      <c r="AC55" s="3">
        <f>+AC20/regions!$C19</f>
        <v>1.2720397529128173E-2</v>
      </c>
      <c r="AD55" s="3">
        <f>+AD20/regions!$C19</f>
        <v>1.3004528827928383E-2</v>
      </c>
      <c r="AE55" s="3">
        <f>+AE20/regions!$C19</f>
        <v>1.3150690721917333E-2</v>
      </c>
      <c r="AF55" s="3">
        <f>+AF20/regions!$C19</f>
        <v>1.3299077617096353E-2</v>
      </c>
      <c r="AG55" s="3">
        <f>+AG20/regions!$C19</f>
        <v>1.3449795834113105E-2</v>
      </c>
      <c r="AH55" s="3">
        <f>+AH20/regions!$C19</f>
        <v>1.3602891767432014E-2</v>
      </c>
      <c r="AI55" s="3">
        <f>+AI20/regions!$C19</f>
        <v>1.3758315156383287E-2</v>
      </c>
      <c r="AJ55" s="3">
        <f>+AJ20/regions!$C19</f>
        <v>1.3916122060944771E-2</v>
      </c>
      <c r="AK55" s="3">
        <f>+AK20/regions!$C19</f>
        <v>1.4076403336942652E-2</v>
      </c>
      <c r="AL55" s="3">
        <f>+AL20/regions!$C19</f>
        <v>1.4239046864421217E-2</v>
      </c>
      <c r="AM55" s="3">
        <f>+AM20/regions!$C19</f>
        <v>1.4404232421930141E-2</v>
      </c>
      <c r="AN55" s="3">
        <f>+AN20/regions!$C19</f>
        <v>1.9560795431940562E-2</v>
      </c>
      <c r="AO55" s="3">
        <f>+AO20/regions!$C19</f>
        <v>1.9756038803093637E-2</v>
      </c>
      <c r="AP55" s="3">
        <f>+AP20/regions!$C19</f>
        <v>2.0498678861468653E-2</v>
      </c>
      <c r="AQ55" s="3">
        <f>+AQ20/regions!$C19</f>
        <v>2.1204126024190351E-2</v>
      </c>
      <c r="AR55" s="3">
        <f>+AR20/regions!$C19</f>
        <v>2.1906441560562855E-2</v>
      </c>
      <c r="AS55" s="3">
        <f>+AS20/regions!$C19</f>
        <v>2.2604581595136449E-2</v>
      </c>
      <c r="AT55" s="3">
        <f>+AT20/regions!$C19</f>
        <v>2.3445713235296109E-2</v>
      </c>
      <c r="AU55" s="3">
        <f>+AU20/regions!$C19</f>
        <v>2.6119754847992505E-2</v>
      </c>
      <c r="AV55" s="3">
        <f>+AV20/regions!$C19</f>
        <v>2.8750610946713061E-2</v>
      </c>
      <c r="AW55" s="3">
        <f>+AW20/regions!$C19</f>
        <v>3.0376330973505384E-2</v>
      </c>
      <c r="AX55" s="3">
        <f>+AX20/regions!$C19</f>
        <v>3.1979472360940585E-2</v>
      </c>
      <c r="AY55" s="3">
        <f>+AY20/regions!$C19</f>
        <v>3.3672290381918282E-2</v>
      </c>
      <c r="AZ55" s="3">
        <f>+AZ20/regions!$C19</f>
        <v>3.5212161318483787E-2</v>
      </c>
      <c r="BA55" s="3">
        <f>+BA20/regions!$C19</f>
        <v>4.1082452903117087E-2</v>
      </c>
      <c r="BB55" s="3">
        <f>+BB20/regions!$C19</f>
        <v>4.5639568503017772E-2</v>
      </c>
      <c r="BC55" s="3">
        <f>+BC20/regions!$C19</f>
        <v>5.7719952462198104E-2</v>
      </c>
      <c r="BD55" s="3">
        <f>+BD20/regions!$C19</f>
        <v>5.9048921895864609E-2</v>
      </c>
      <c r="BE55" s="3">
        <f>+BE20/regions!$C19</f>
        <v>5.6828521490182977E-2</v>
      </c>
      <c r="BF55" s="3">
        <f>+BF20/regions!$C19</f>
        <v>6.5654101797107345E-2</v>
      </c>
      <c r="BG55" s="3">
        <f>+BG20/regions!$C19</f>
        <v>6.5175001627735277E-2</v>
      </c>
      <c r="BH55" s="3">
        <f>+BH20/regions!$C19</f>
        <v>6.7211447981942382E-2</v>
      </c>
      <c r="BI55" s="3">
        <f>+BI20/regions!$C19</f>
        <v>6.8713082147404847E-2</v>
      </c>
      <c r="BJ55" s="3">
        <f>+BJ20/regions!$C19</f>
        <v>6.8679581477879267E-2</v>
      </c>
      <c r="BK55" s="3">
        <f>+BK20/regions!$C19</f>
        <v>6.9132700747169165E-2</v>
      </c>
      <c r="BL55" s="3">
        <f>+BL20/regions!$C19</f>
        <v>6.9484970049399131E-2</v>
      </c>
      <c r="BM55" s="3">
        <f>+BM20/regions!$C19</f>
        <v>6.9135948359679442E-2</v>
      </c>
      <c r="BN55" s="3">
        <f>+BN20/regions!$C19</f>
        <v>7.0048914095601961E-2</v>
      </c>
      <c r="BO55" s="3">
        <f>+BO20/regions!$C19</f>
        <v>6.9960590633938752E-2</v>
      </c>
      <c r="BP55" s="3">
        <f>+BP20/regions!$C19</f>
        <v>6.8851240996279192E-2</v>
      </c>
      <c r="BQ55" s="3">
        <f>+BQ20/regions!$C19</f>
        <v>6.7341758433916932E-2</v>
      </c>
      <c r="BR55" s="3">
        <f>+BR20/regions!$C19</f>
        <v>6.7572454908307114E-2</v>
      </c>
      <c r="BS55" s="3">
        <f>+BS20/regions!$C19</f>
        <v>6.8032707326503489E-2</v>
      </c>
      <c r="BT55" s="3">
        <f>+BT20/regions!$C19</f>
        <v>6.6981060803981751E-2</v>
      </c>
      <c r="BU55" s="3">
        <f>+BU20/regions!$C19</f>
        <v>6.6975338820035091E-2</v>
      </c>
      <c r="BV55" s="3">
        <f>+BV20/regions!$C19</f>
        <v>6.6982568624075811E-2</v>
      </c>
      <c r="BW55" s="3">
        <f>+BW20/regions!$C19</f>
        <v>6.6634494154671625E-2</v>
      </c>
    </row>
    <row r="56" spans="1:75" x14ac:dyDescent="0.25">
      <c r="A56">
        <v>18</v>
      </c>
      <c r="B56" s="3">
        <f>+B21/regions!$C20</f>
        <v>0</v>
      </c>
      <c r="C56" s="3">
        <f>+C21/regions!$C20</f>
        <v>0</v>
      </c>
      <c r="D56" s="3">
        <f>+D21/regions!$C20</f>
        <v>0</v>
      </c>
      <c r="E56" s="3">
        <f>+E21/regions!$C20</f>
        <v>4.5533199500402003E-3</v>
      </c>
      <c r="F56" s="3">
        <f>+F21/regions!$C20</f>
        <v>8.1581780095975401E-3</v>
      </c>
      <c r="G56" s="3">
        <f>+G21/regions!$C20</f>
        <v>1.4617134997648653E-2</v>
      </c>
      <c r="H56" s="3">
        <f>+H21/regions!$C20</f>
        <v>2.6189740416365376E-2</v>
      </c>
      <c r="I56" s="3">
        <f>+I21/regions!$C20</f>
        <v>4.6924697485323047E-2</v>
      </c>
      <c r="J56" s="3">
        <f>+J21/regions!$C20</f>
        <v>8.4074839830298495E-2</v>
      </c>
      <c r="K56" s="3">
        <f>+K21/regions!$C20</f>
        <v>0.15063688631111605</v>
      </c>
      <c r="L56" s="3">
        <f>+L21/regions!$C20</f>
        <v>0.26989214144488999</v>
      </c>
      <c r="M56" s="3">
        <f>+M21/regions!$C20</f>
        <v>0.25762686527541095</v>
      </c>
      <c r="N56" s="3">
        <f>+N21/regions!$C20</f>
        <v>0.24535950323373401</v>
      </c>
      <c r="O56" s="3">
        <f>+O21/regions!$C20</f>
        <v>0.23319583432359589</v>
      </c>
      <c r="P56" s="3">
        <f>+P21/regions!$C20</f>
        <v>0.22121426837716615</v>
      </c>
      <c r="Q56" s="3">
        <f>+Q21/regions!$C20</f>
        <v>0.20948493494607073</v>
      </c>
      <c r="R56" s="3">
        <f>+R21/regions!$C20</f>
        <v>0.19805871667029062</v>
      </c>
      <c r="S56" s="3">
        <f>+S21/regions!$C20</f>
        <v>0.18697897440824437</v>
      </c>
      <c r="T56" s="3">
        <f>+T21/regions!$C20</f>
        <v>0.17627851324086388</v>
      </c>
      <c r="U56" s="3">
        <f>+U21/regions!$C20</f>
        <v>0.16597869755611627</v>
      </c>
      <c r="V56" s="3">
        <f>+V21/regions!$C20</f>
        <v>0.15609295910679158</v>
      </c>
      <c r="W56" s="3">
        <f>+W21/regions!$C20</f>
        <v>0.14663321264771767</v>
      </c>
      <c r="X56" s="3">
        <f>+X21/regions!$C20</f>
        <v>0.13760344029854518</v>
      </c>
      <c r="Y56" s="3">
        <f>+Y21/regions!$C20</f>
        <v>0.12900370526752258</v>
      </c>
      <c r="Z56" s="3">
        <f>+Z21/regions!$C20</f>
        <v>0.12083043628861392</v>
      </c>
      <c r="AA56" s="3">
        <f>+AA21/regions!$C20</f>
        <v>0.11307674366274101</v>
      </c>
      <c r="AB56" s="3">
        <f>+AB21/regions!$C20</f>
        <v>0.1057362433568131</v>
      </c>
      <c r="AC56" s="3">
        <f>+AC21/regions!$C20</f>
        <v>0.11748412840882085</v>
      </c>
      <c r="AD56" s="3">
        <f>+AD21/regions!$C20</f>
        <v>0.12632620386429946</v>
      </c>
      <c r="AE56" s="3">
        <f>+AE21/regions!$C20</f>
        <v>0.13583319848907002</v>
      </c>
      <c r="AF56" s="3">
        <f>+AF21/regions!$C20</f>
        <v>0.14605631096435562</v>
      </c>
      <c r="AG56" s="3">
        <f>+AG21/regions!$C20</f>
        <v>0.1570482885734657</v>
      </c>
      <c r="AH56" s="3">
        <f>+AH21/regions!$C20</f>
        <v>0.16886782017506155</v>
      </c>
      <c r="AI56" s="3">
        <f>+AI21/regions!$C20</f>
        <v>0.18157890412067215</v>
      </c>
      <c r="AJ56" s="3">
        <f>+AJ21/regions!$C20</f>
        <v>0.19524389534736727</v>
      </c>
      <c r="AK56" s="3">
        <f>+AK21/regions!$C20</f>
        <v>0.2099385489408826</v>
      </c>
      <c r="AL56" s="3">
        <f>+AL21/regions!$C20</f>
        <v>0.22573899923644433</v>
      </c>
      <c r="AM56" s="3">
        <f>+AM21/regions!$C20</f>
        <v>0.24273092501479071</v>
      </c>
      <c r="AN56" s="3">
        <f>+AN21/regions!$C20</f>
        <v>0.26099962580716934</v>
      </c>
      <c r="AO56" s="3">
        <f>+AO21/regions!$C20</f>
        <v>0.28064557112444943</v>
      </c>
      <c r="AP56" s="3">
        <f>+AP21/regions!$C20</f>
        <v>0.30176878801976142</v>
      </c>
      <c r="AQ56" s="3">
        <f>+AQ21/regions!$C20</f>
        <v>0.32448080744744867</v>
      </c>
      <c r="AR56" s="3">
        <f>+AR21/regions!$C20</f>
        <v>0.34890447463832241</v>
      </c>
      <c r="AS56" s="3">
        <f>+AS21/regions!$C20</f>
        <v>0.35393047851172388</v>
      </c>
      <c r="AT56" s="3">
        <f>+AT21/regions!$C20</f>
        <v>0.35902759166460185</v>
      </c>
      <c r="AU56" s="3">
        <f>+AU21/regions!$C20</f>
        <v>0.36438733508967985</v>
      </c>
      <c r="AV56" s="3">
        <f>+AV21/regions!$C20</f>
        <v>0.36977267785536944</v>
      </c>
      <c r="AW56" s="3">
        <f>+AW21/regions!$C20</f>
        <v>0.37515011959000599</v>
      </c>
      <c r="AX56" s="3">
        <f>+AX21/regions!$C20</f>
        <v>0.38053008965457957</v>
      </c>
      <c r="AY56" s="3">
        <f>+AY21/regions!$C20</f>
        <v>0.38591290409033219</v>
      </c>
      <c r="AZ56" s="3">
        <f>+AZ21/regions!$C20</f>
        <v>0.4135497625898189</v>
      </c>
      <c r="BA56" s="3">
        <f>+BA21/regions!$C20</f>
        <v>0.44118914941924259</v>
      </c>
      <c r="BB56" s="3">
        <f>+BB21/regions!$C20</f>
        <v>0.46882569187748724</v>
      </c>
      <c r="BC56" s="3">
        <f>+BC21/regions!$C20</f>
        <v>0.49646602683063729</v>
      </c>
      <c r="BD56" s="3">
        <f>+BD21/regions!$C20</f>
        <v>0.50902961432855143</v>
      </c>
      <c r="BE56" s="3">
        <f>+BE21/regions!$C20</f>
        <v>0.51888061984536737</v>
      </c>
      <c r="BF56" s="3">
        <f>+BF21/regions!$C20</f>
        <v>0.52252552349071346</v>
      </c>
      <c r="BG56" s="3">
        <f>+BG21/regions!$C20</f>
        <v>0.53017182530251472</v>
      </c>
      <c r="BH56" s="3">
        <f>+BH21/regions!$C20</f>
        <v>0.53661148165190964</v>
      </c>
      <c r="BI56" s="3">
        <f>+BI21/regions!$C20</f>
        <v>0.53580810481444585</v>
      </c>
      <c r="BJ56" s="3">
        <f>+BJ21/regions!$C20</f>
        <v>0.53685830986200378</v>
      </c>
      <c r="BK56" s="3">
        <f>+BK21/regions!$C20</f>
        <v>0.53620631677951447</v>
      </c>
      <c r="BL56" s="3">
        <f>+BL21/regions!$C20</f>
        <v>0.5355205072841186</v>
      </c>
      <c r="BM56" s="3">
        <f>+BM21/regions!$C20</f>
        <v>0.53576607132924414</v>
      </c>
      <c r="BN56" s="3">
        <f>+BN21/regions!$C20</f>
        <v>0.53501926587411952</v>
      </c>
      <c r="BO56" s="3">
        <f>+BO21/regions!$C20</f>
        <v>0.53513304072128198</v>
      </c>
      <c r="BP56" s="3">
        <f>+BP21/regions!$C20</f>
        <v>0.5360893815199308</v>
      </c>
      <c r="BQ56" s="3">
        <f>+BQ21/regions!$C20</f>
        <v>0.53485524046946031</v>
      </c>
      <c r="BR56" s="3">
        <f>+BR21/regions!$C20</f>
        <v>0.53530275486829926</v>
      </c>
      <c r="BS56" s="3">
        <f>+BS21/regions!$C20</f>
        <v>0.53412076062277825</v>
      </c>
      <c r="BT56" s="3">
        <f>+BT21/regions!$C20</f>
        <v>0.53425823856309951</v>
      </c>
      <c r="BU56" s="3">
        <f>+BU21/regions!$C20</f>
        <v>0.53360687756309444</v>
      </c>
      <c r="BV56" s="3">
        <f>+BV21/regions!$C20</f>
        <v>0.53336573809535848</v>
      </c>
      <c r="BW56" s="3">
        <f>+BW21/regions!$C20</f>
        <v>0.53281393008662059</v>
      </c>
    </row>
    <row r="57" spans="1:75" x14ac:dyDescent="0.25">
      <c r="A57">
        <v>19</v>
      </c>
      <c r="B57" s="3">
        <f>+B22/regions!$C21</f>
        <v>0</v>
      </c>
      <c r="C57" s="3">
        <f>+C22/regions!$C21</f>
        <v>0</v>
      </c>
      <c r="D57" s="3">
        <f>+D22/regions!$C21</f>
        <v>0</v>
      </c>
      <c r="E57" s="3">
        <f>+E22/regions!$C21</f>
        <v>0</v>
      </c>
      <c r="F57" s="3">
        <f>+F22/regions!$C21</f>
        <v>0</v>
      </c>
      <c r="G57" s="3">
        <f>+G22/regions!$C21</f>
        <v>3.0009431967178448E-4</v>
      </c>
      <c r="H57" s="3">
        <f>+H22/regions!$C21</f>
        <v>1.1253550733832424E-3</v>
      </c>
      <c r="I57" s="3">
        <f>+I22/regions!$C21</f>
        <v>4.2200812079685318E-3</v>
      </c>
      <c r="J57" s="3">
        <f>+J22/regions!$C21</f>
        <v>4.8959692086452651E-3</v>
      </c>
      <c r="K57" s="3">
        <f>+K22/regions!$C21</f>
        <v>5.5584739669246718E-3</v>
      </c>
      <c r="L57" s="3">
        <f>+L22/regions!$C21</f>
        <v>6.0655627458444357E-3</v>
      </c>
      <c r="M57" s="3">
        <f>+M22/regions!$C21</f>
        <v>7.910400541386458E-3</v>
      </c>
      <c r="N57" s="3">
        <f>+N22/regions!$C21</f>
        <v>1.0319578733663241E-2</v>
      </c>
      <c r="O57" s="3">
        <f>+O22/regions!$C21</f>
        <v>1.3464581482891343E-2</v>
      </c>
      <c r="P57" s="3">
        <f>+P22/regions!$C21</f>
        <v>1.7570194137799772E-2</v>
      </c>
      <c r="Q57" s="3">
        <f>+Q22/regions!$C21</f>
        <v>2.2926697119654865E-2</v>
      </c>
      <c r="R57" s="3">
        <f>+R22/regions!$C21</f>
        <v>2.9908729856617182E-2</v>
      </c>
      <c r="S57" s="3">
        <f>+S22/regions!$C21</f>
        <v>3.8993875565706555E-2</v>
      </c>
      <c r="T57" s="3">
        <f>+T22/regions!$C21</f>
        <v>5.0795499725077187E-2</v>
      </c>
      <c r="U57" s="3">
        <f>+U22/regions!$C21</f>
        <v>5.5483864145835976E-2</v>
      </c>
      <c r="V57" s="3">
        <f>+V22/regions!$C21</f>
        <v>5.9685403713572727E-2</v>
      </c>
      <c r="W57" s="3">
        <f>+W22/regions!$C21</f>
        <v>6.910011419870575E-2</v>
      </c>
      <c r="X57" s="3">
        <f>+X22/regions!$C21</f>
        <v>8.8503573996531748E-2</v>
      </c>
      <c r="Y57" s="3">
        <f>+Y22/regions!$C21</f>
        <v>6.3413018652455272E-2</v>
      </c>
      <c r="Z57" s="3">
        <f>+Z22/regions!$C21</f>
        <v>7.0164276953009336E-2</v>
      </c>
      <c r="AA57" s="3">
        <f>+AA22/regions!$C21</f>
        <v>7.528790762593579E-2</v>
      </c>
      <c r="AB57" s="3">
        <f>+AB22/regions!$C21</f>
        <v>8.706378209195112E-2</v>
      </c>
      <c r="AC57" s="3">
        <f>+AC22/regions!$C21</f>
        <v>9.829285623651822E-2</v>
      </c>
      <c r="AD57" s="3">
        <f>+AD22/regions!$C21</f>
        <v>0.10673713149769488</v>
      </c>
      <c r="AE57" s="3">
        <f>+AE22/regions!$C21</f>
        <v>0.11218880852683669</v>
      </c>
      <c r="AF57" s="3">
        <f>+AF22/regions!$C21</f>
        <v>0.117867021951529</v>
      </c>
      <c r="AG57" s="3">
        <f>+AG22/regions!$C21</f>
        <v>0.12377177177177177</v>
      </c>
      <c r="AH57" s="3">
        <f>+AH22/regions!$C21</f>
        <v>0.12990255043776172</v>
      </c>
      <c r="AI57" s="3">
        <f>+AI22/regions!$C21</f>
        <v>0.13625614346741108</v>
      </c>
      <c r="AJ57" s="3">
        <f>+AJ22/regions!$C21</f>
        <v>0.1428263756714461</v>
      </c>
      <c r="AK57" s="3">
        <f>+AK22/regions!$C21</f>
        <v>0.14960351901196972</v>
      </c>
      <c r="AL57" s="3">
        <f>+AL22/regions!$C21</f>
        <v>0.15657403882755996</v>
      </c>
      <c r="AM57" s="3">
        <f>+AM22/regions!$C21</f>
        <v>0.16371902888804296</v>
      </c>
      <c r="AN57" s="3">
        <f>+AN22/regions!$C21</f>
        <v>0.17101184282874424</v>
      </c>
      <c r="AO57" s="3">
        <f>+AO22/regions!$C21</f>
        <v>0.17841885547519351</v>
      </c>
      <c r="AP57" s="3">
        <f>+AP22/regions!$C21</f>
        <v>0.17695529332149051</v>
      </c>
      <c r="AQ57" s="3">
        <f>+AQ22/regions!$C21</f>
        <v>0.17336323647591251</v>
      </c>
      <c r="AR57" s="3">
        <f>+AR22/regions!$C21</f>
        <v>0.16953732605845281</v>
      </c>
      <c r="AS57" s="3">
        <f>+AS22/regions!$C21</f>
        <v>0.16640303683965654</v>
      </c>
      <c r="AT57" s="3">
        <f>+AT22/regions!$C21</f>
        <v>0.16289870151841981</v>
      </c>
      <c r="AU57" s="3">
        <f>+AU22/regions!$C21</f>
        <v>0.15834449942900647</v>
      </c>
      <c r="AV57" s="3">
        <f>+AV22/regions!$C21</f>
        <v>0.15363908979401936</v>
      </c>
      <c r="AW57" s="3">
        <f>+AW22/regions!$C21</f>
        <v>0.14837567144609398</v>
      </c>
      <c r="AX57" s="3">
        <f>+AX22/regions!$C21</f>
        <v>0.14378517954574291</v>
      </c>
      <c r="AY57" s="3">
        <f>+AY22/regions!$C21</f>
        <v>0.16078919764835259</v>
      </c>
      <c r="AZ57" s="3">
        <f>+AZ22/regions!$C21</f>
        <v>0.17811563676352407</v>
      </c>
      <c r="BA57" s="3">
        <f>+BA22/regions!$C21</f>
        <v>0.188432009474263</v>
      </c>
      <c r="BB57" s="3">
        <f>+BB22/regions!$C21</f>
        <v>0.20197728714630123</v>
      </c>
      <c r="BC57" s="3">
        <f>+BC22/regions!$C21</f>
        <v>0.18715894768007443</v>
      </c>
      <c r="BD57" s="3">
        <f>+BD22/regions!$C21</f>
        <v>0.19574495622382948</v>
      </c>
      <c r="BE57" s="3">
        <f>+BE22/regions!$C21</f>
        <v>0.19714088736623947</v>
      </c>
      <c r="BF57" s="3">
        <f>+BF22/regions!$C21</f>
        <v>0.19358770037643278</v>
      </c>
      <c r="BG57" s="3">
        <f>+BG22/regions!$C21</f>
        <v>0.19955183352366451</v>
      </c>
      <c r="BH57" s="3">
        <f>+BH22/regions!$C21</f>
        <v>0.19832517024066318</v>
      </c>
      <c r="BI57" s="3">
        <f>+BI22/regions!$C21</f>
        <v>0.2014551452861312</v>
      </c>
      <c r="BJ57" s="3">
        <f>+BJ22/regions!$C21</f>
        <v>0.20073582032736964</v>
      </c>
      <c r="BK57" s="3">
        <f>+BK22/regions!$C21</f>
        <v>0.20031286215793259</v>
      </c>
      <c r="BL57" s="3">
        <f>+BL22/regions!$C21</f>
        <v>0.20192052615996278</v>
      </c>
      <c r="BM57" s="3">
        <f>+BM22/regions!$C21</f>
        <v>0.19878995897305757</v>
      </c>
      <c r="BN57" s="3">
        <f>+BN22/regions!$C21</f>
        <v>0.19802871885970477</v>
      </c>
      <c r="BO57" s="3">
        <f>+BO22/regions!$C21</f>
        <v>0.19654857674575985</v>
      </c>
      <c r="BP57" s="3">
        <f>+BP22/regions!$C21</f>
        <v>0.19671797149261938</v>
      </c>
      <c r="BQ57" s="3">
        <f>+BQ22/regions!$C21</f>
        <v>0.18377519773294421</v>
      </c>
      <c r="BR57" s="3">
        <f>+BR22/regions!$C21</f>
        <v>0.1809414625893499</v>
      </c>
      <c r="BS57" s="3">
        <f>+BS22/regions!$C21</f>
        <v>0.18229505561899928</v>
      </c>
      <c r="BT57" s="3">
        <f>+BT22/regions!$C21</f>
        <v>0.1747707143763482</v>
      </c>
      <c r="BU57" s="3">
        <f>+BU22/regions!$C21</f>
        <v>0.17008763693270734</v>
      </c>
      <c r="BV57" s="3">
        <f>+BV22/regions!$C21</f>
        <v>0.16830994374656344</v>
      </c>
      <c r="BW57" s="3">
        <f>+BW22/regions!$C21</f>
        <v>0.1640395888846593</v>
      </c>
    </row>
    <row r="58" spans="1:75" x14ac:dyDescent="0.25">
      <c r="A58">
        <v>20</v>
      </c>
      <c r="B58" s="3">
        <f>+B23/regions!$C22</f>
        <v>0</v>
      </c>
      <c r="C58" s="3">
        <f>+C23/regions!$C22</f>
        <v>0</v>
      </c>
      <c r="D58" s="3">
        <f>+D23/regions!$C22</f>
        <v>6.3724102769579064E-7</v>
      </c>
      <c r="E58" s="3">
        <f>+E23/regions!$C22</f>
        <v>2.8312723259525176E-5</v>
      </c>
      <c r="F58" s="3">
        <f>+F23/regions!$C22</f>
        <v>1.1533659495173346E-4</v>
      </c>
      <c r="G58" s="3">
        <f>+G23/regions!$C22</f>
        <v>4.3144728336007564E-4</v>
      </c>
      <c r="H58" s="3">
        <f>+H23/regions!$C22</f>
        <v>1.2386802647148831E-3</v>
      </c>
      <c r="I58" s="3">
        <f>+I23/regions!$C22</f>
        <v>2.7657858384108414E-3</v>
      </c>
      <c r="J58" s="3">
        <f>+J23/regions!$C22</f>
        <v>5.7084099951923966E-3</v>
      </c>
      <c r="K58" s="3">
        <f>+K23/regions!$C22</f>
        <v>1.1276673946643967E-2</v>
      </c>
      <c r="L58" s="3">
        <f>+L23/regions!$C22</f>
        <v>2.2368673977516036E-2</v>
      </c>
      <c r="M58" s="3">
        <f>+M23/regions!$C22</f>
        <v>2.0274952747902943E-2</v>
      </c>
      <c r="N58" s="3">
        <f>+N23/regions!$C22</f>
        <v>1.7425505142914102E-2</v>
      </c>
      <c r="O58" s="3">
        <f>+O23/regions!$C22</f>
        <v>9.2050540621038558E-3</v>
      </c>
      <c r="P58" s="3">
        <f>+P23/regions!$C22</f>
        <v>1.2726415626655538E-2</v>
      </c>
      <c r="Q58" s="3">
        <f>+Q23/regions!$C22</f>
        <v>1.6027792564520717E-2</v>
      </c>
      <c r="R58" s="3">
        <f>+R23/regions!$C22</f>
        <v>2.1900770314181712E-2</v>
      </c>
      <c r="S58" s="3">
        <f>+S23/regions!$C22</f>
        <v>1.8614210279725808E-2</v>
      </c>
      <c r="T58" s="3">
        <f>+T23/regions!$C22</f>
        <v>1.500322160633079E-2</v>
      </c>
      <c r="U58" s="3">
        <f>+U23/regions!$C22</f>
        <v>1.8453171759162879E-2</v>
      </c>
      <c r="V58" s="3">
        <f>+V23/regions!$C22</f>
        <v>1.7665147657570754E-2</v>
      </c>
      <c r="W58" s="3">
        <f>+W23/regions!$C22</f>
        <v>4.348561815963943E-2</v>
      </c>
      <c r="X58" s="3">
        <f>+X23/regions!$C22</f>
        <v>5.0774046516511732E-2</v>
      </c>
      <c r="Y58" s="3">
        <f>+Y23/regions!$C22</f>
        <v>4.060518641627521E-2</v>
      </c>
      <c r="Z58" s="3">
        <f>+Z23/regions!$C22</f>
        <v>3.6989751753264521E-2</v>
      </c>
      <c r="AA58" s="3">
        <f>+AA23/regions!$C22</f>
        <v>4.8140909166626188E-2</v>
      </c>
      <c r="AB58" s="3">
        <f>+AB23/regions!$C22</f>
        <v>5.2576941235314131E-2</v>
      </c>
      <c r="AC58" s="3">
        <f>+AC23/regions!$C22</f>
        <v>5.5052668506575156E-2</v>
      </c>
      <c r="AD58" s="3">
        <f>+AD23/regions!$C22</f>
        <v>5.7489548484272748E-2</v>
      </c>
      <c r="AE58" s="3">
        <f>+AE23/regions!$C22</f>
        <v>6.0183340523068063E-2</v>
      </c>
      <c r="AF58" s="3">
        <f>+AF23/regions!$C22</f>
        <v>6.142934748471985E-2</v>
      </c>
      <c r="AG58" s="3">
        <f>+AG23/regions!$C22</f>
        <v>6.2050867438019033E-2</v>
      </c>
      <c r="AH58" s="3">
        <f>+AH23/regions!$C22</f>
        <v>6.3152554269811478E-2</v>
      </c>
      <c r="AI58" s="3">
        <f>+AI23/regions!$C22</f>
        <v>6.3876010476757727E-2</v>
      </c>
      <c r="AJ58" s="3">
        <f>+AJ23/regions!$C22</f>
        <v>6.4754075053996316E-2</v>
      </c>
      <c r="AK58" s="3">
        <f>+AK23/regions!$C22</f>
        <v>6.6513722419264371E-2</v>
      </c>
      <c r="AL58" s="3">
        <f>+AL23/regions!$C22</f>
        <v>6.8609859548193416E-2</v>
      </c>
      <c r="AM58" s="3">
        <f>+AM23/regions!$C22</f>
        <v>7.0582491862281979E-2</v>
      </c>
      <c r="AN58" s="3">
        <f>+AN23/regions!$C22</f>
        <v>7.3706369094891463E-2</v>
      </c>
      <c r="AO58" s="3">
        <f>+AO23/regions!$C22</f>
        <v>7.6052804416068459E-2</v>
      </c>
      <c r="AP58" s="3">
        <f>+AP23/regions!$C22</f>
        <v>7.7173947045393973E-2</v>
      </c>
      <c r="AQ58" s="3">
        <f>+AQ23/regions!$C22</f>
        <v>7.7637496578402201E-2</v>
      </c>
      <c r="AR58" s="3">
        <f>+AR23/regions!$C22</f>
        <v>7.8096508262505179E-2</v>
      </c>
      <c r="AS58" s="3">
        <f>+AS23/regions!$C22</f>
        <v>7.8401233083829347E-2</v>
      </c>
      <c r="AT58" s="3">
        <f>+AT23/regions!$C22</f>
        <v>7.8308161251626748E-2</v>
      </c>
      <c r="AU58" s="3">
        <f>+AU23/regions!$C22</f>
        <v>7.8700740297505359E-2</v>
      </c>
      <c r="AV58" s="3">
        <f>+AV23/regions!$C22</f>
        <v>8.0899061700163352E-2</v>
      </c>
      <c r="AW58" s="3">
        <f>+AW23/regions!$C22</f>
        <v>8.3192494211252618E-2</v>
      </c>
      <c r="AX58" s="3">
        <f>+AX23/regions!$C22</f>
        <v>8.602544388783287E-2</v>
      </c>
      <c r="AY58" s="3">
        <f>+AY23/regions!$C22</f>
        <v>9.1305001440877248E-2</v>
      </c>
      <c r="AZ58" s="3">
        <f>+AZ23/regions!$C22</f>
        <v>9.5680911604534985E-2</v>
      </c>
      <c r="BA58" s="3">
        <f>+BA23/regions!$C22</f>
        <v>9.600701208254446E-2</v>
      </c>
      <c r="BB58" s="3">
        <f>+BB23/regions!$C22</f>
        <v>9.6614936860985781E-2</v>
      </c>
      <c r="BC58" s="3">
        <f>+BC23/regions!$C22</f>
        <v>9.7392893184439916E-2</v>
      </c>
      <c r="BD58" s="3">
        <f>+BD23/regions!$C22</f>
        <v>9.6796175239327376E-2</v>
      </c>
      <c r="BE58" s="3">
        <f>+BE23/regions!$C22</f>
        <v>9.6828142272101264E-2</v>
      </c>
      <c r="BF58" s="3">
        <f>+BF23/regions!$C22</f>
        <v>0.12183490481521121</v>
      </c>
      <c r="BG58" s="3">
        <f>+BG23/regions!$C22</f>
        <v>0.11976099763436056</v>
      </c>
      <c r="BH58" s="3">
        <f>+BH23/regions!$C22</f>
        <v>0.12195919043401314</v>
      </c>
      <c r="BI58" s="3">
        <f>+BI23/regions!$C22</f>
        <v>0.12104280216116173</v>
      </c>
      <c r="BJ58" s="3">
        <f>+BJ23/regions!$C22</f>
        <v>0.11929076993099985</v>
      </c>
      <c r="BK58" s="3">
        <f>+BK23/regions!$C22</f>
        <v>0.1247173574629462</v>
      </c>
      <c r="BL58" s="3">
        <f>+BL23/regions!$C22</f>
        <v>0.12146498745607202</v>
      </c>
      <c r="BM58" s="3">
        <f>+BM23/regions!$C22</f>
        <v>0.12143531690553763</v>
      </c>
      <c r="BN58" s="3">
        <f>+BN23/regions!$C22</f>
        <v>0.11383396069278165</v>
      </c>
      <c r="BO58" s="3">
        <f>+BO23/regions!$C22</f>
        <v>0.11389118903019008</v>
      </c>
      <c r="BP58" s="3">
        <f>+BP23/regions!$C22</f>
        <v>0.11554447252405331</v>
      </c>
      <c r="BQ58" s="3">
        <f>+BQ23/regions!$C22</f>
        <v>0.1135909928718422</v>
      </c>
      <c r="BR58" s="3">
        <f>+BR23/regions!$C22</f>
        <v>0.11358346041009663</v>
      </c>
      <c r="BS58" s="3">
        <f>+BS23/regions!$C22</f>
        <v>0.1136123042270248</v>
      </c>
      <c r="BT58" s="3">
        <f>+BT23/regions!$C22</f>
        <v>0.11328895952770272</v>
      </c>
      <c r="BU58" s="3">
        <f>+BU23/regions!$C22</f>
        <v>0.11257769304848377</v>
      </c>
      <c r="BV58" s="3">
        <f>+BV23/regions!$C22</f>
        <v>0.11263363535583806</v>
      </c>
      <c r="BW58" s="3">
        <f>+BW23/regions!$C22</f>
        <v>0.11225949246937818</v>
      </c>
    </row>
    <row r="59" spans="1:75" x14ac:dyDescent="0.25">
      <c r="A59">
        <v>21</v>
      </c>
      <c r="B59" s="3">
        <f>+B24/regions!$C23</f>
        <v>0</v>
      </c>
      <c r="C59" s="3">
        <f>+C24/regions!$C23</f>
        <v>0</v>
      </c>
      <c r="D59" s="3">
        <f>+D24/regions!$C23</f>
        <v>0</v>
      </c>
      <c r="E59" s="3">
        <f>+E24/regions!$C23</f>
        <v>0</v>
      </c>
      <c r="F59" s="3">
        <f>+F24/regions!$C23</f>
        <v>0</v>
      </c>
      <c r="G59" s="3">
        <f>+G24/regions!$C23</f>
        <v>4.5312940133086746E-5</v>
      </c>
      <c r="H59" s="3">
        <f>+H24/regions!$C23</f>
        <v>2.1090542149533831E-4</v>
      </c>
      <c r="I59" s="3">
        <f>+I24/regions!$C23</f>
        <v>8.6975345760188099E-4</v>
      </c>
      <c r="J59" s="3">
        <f>+J24/regions!$C23</f>
        <v>9.876778027604143E-4</v>
      </c>
      <c r="K59" s="3">
        <f>+K24/regions!$C23</f>
        <v>1.8787242663269501E-3</v>
      </c>
      <c r="L59" s="3">
        <f>+L24/regions!$C23</f>
        <v>3.178089702772246E-3</v>
      </c>
      <c r="M59" s="3">
        <f>+M24/regions!$C23</f>
        <v>3.4511387712950715E-3</v>
      </c>
      <c r="N59" s="3">
        <f>+N24/regions!$C23</f>
        <v>3.7305968138015002E-3</v>
      </c>
      <c r="O59" s="3">
        <f>+O24/regions!$C23</f>
        <v>4.0181142914693848E-3</v>
      </c>
      <c r="P59" s="3">
        <f>+P24/regions!$C23</f>
        <v>4.3156319417429877E-3</v>
      </c>
      <c r="Q59" s="3">
        <f>+Q24/regions!$C23</f>
        <v>4.6259132102013127E-3</v>
      </c>
      <c r="R59" s="3">
        <f>+R24/regions!$C23</f>
        <v>4.9528504376893821E-3</v>
      </c>
      <c r="S59" s="3">
        <f>+S24/regions!$C23</f>
        <v>5.3023034793178445E-3</v>
      </c>
      <c r="T59" s="3">
        <f>+T24/regions!$C23</f>
        <v>5.6828098723340067E-3</v>
      </c>
      <c r="U59" s="3">
        <f>+U24/regions!$C23</f>
        <v>5.9845574842437759E-3</v>
      </c>
      <c r="V59" s="3">
        <f>+V24/regions!$C23</f>
        <v>6.2841280241554814E-3</v>
      </c>
      <c r="W59" s="3">
        <f>+W24/regions!$C23</f>
        <v>7.7159079468173616E-3</v>
      </c>
      <c r="X59" s="3">
        <f>+X24/regions!$C23</f>
        <v>9.1446764472501926E-3</v>
      </c>
      <c r="Y59" s="3">
        <f>+Y24/regions!$C23</f>
        <v>9.6927785771297112E-3</v>
      </c>
      <c r="Z59" s="3">
        <f>+Z24/regions!$C23</f>
        <v>1.1182415837437083E-2</v>
      </c>
      <c r="AA59" s="3">
        <f>+AA24/regions!$C23</f>
        <v>1.2665417102884048E-2</v>
      </c>
      <c r="AB59" s="3">
        <f>+AB24/regions!$C23</f>
        <v>1.487067461595932E-2</v>
      </c>
      <c r="AC59" s="3">
        <f>+AC24/regions!$C23</f>
        <v>1.7301812080405803E-2</v>
      </c>
      <c r="AD59" s="3">
        <f>+AD24/regions!$C23</f>
        <v>1.7895128231407303E-2</v>
      </c>
      <c r="AE59" s="3">
        <f>+AE24/regions!$C23</f>
        <v>1.8518418899544344E-2</v>
      </c>
      <c r="AF59" s="3">
        <f>+AF24/regions!$C23</f>
        <v>1.914298243687098E-2</v>
      </c>
      <c r="AG59" s="3">
        <f>+AG24/regions!$C23</f>
        <v>1.9768659734738517E-2</v>
      </c>
      <c r="AH59" s="3">
        <f>+AH24/regions!$C23</f>
        <v>2.0395963045381788E-2</v>
      </c>
      <c r="AI59" s="3">
        <f>+AI24/regions!$C23</f>
        <v>2.1024806993428326E-2</v>
      </c>
      <c r="AJ59" s="3">
        <f>+AJ24/regions!$C23</f>
        <v>2.1655544722464268E-2</v>
      </c>
      <c r="AK59" s="3">
        <f>+AK24/regions!$C23</f>
        <v>2.2288381909523293E-2</v>
      </c>
      <c r="AL59" s="3">
        <f>+AL24/regions!$C23</f>
        <v>2.2923477663254106E-2</v>
      </c>
      <c r="AM59" s="3">
        <f>+AM24/regions!$C23</f>
        <v>2.3561472298950257E-2</v>
      </c>
      <c r="AN59" s="3">
        <f>+AN24/regions!$C23</f>
        <v>2.4860179180817885E-2</v>
      </c>
      <c r="AO59" s="3">
        <f>+AO24/regions!$C23</f>
        <v>2.6161043731189829E-2</v>
      </c>
      <c r="AP59" s="3">
        <f>+AP24/regions!$C23</f>
        <v>2.8315083782178771E-2</v>
      </c>
      <c r="AQ59" s="3">
        <f>+AQ24/regions!$C23</f>
        <v>3.0749430584490488E-2</v>
      </c>
      <c r="AR59" s="3">
        <f>+AR24/regions!$C23</f>
        <v>3.3343212014196891E-2</v>
      </c>
      <c r="AS59" s="3">
        <f>+AS24/regions!$C23</f>
        <v>3.7617444661687947E-2</v>
      </c>
      <c r="AT59" s="3">
        <f>+AT24/regions!$C23</f>
        <v>4.1864279576012645E-2</v>
      </c>
      <c r="AU59" s="3">
        <f>+AU24/regions!$C23</f>
        <v>4.7980804101907276E-2</v>
      </c>
      <c r="AV59" s="3">
        <f>+AV24/regions!$C23</f>
        <v>5.7893932634691191E-2</v>
      </c>
      <c r="AW59" s="3">
        <f>+AW24/regions!$C23</f>
        <v>6.7829336378293081E-2</v>
      </c>
      <c r="AX59" s="3">
        <f>+AX24/regions!$C23</f>
        <v>8.1818401613903136E-2</v>
      </c>
      <c r="AY59" s="3">
        <f>+AY24/regions!$C23</f>
        <v>9.9090460377002074E-2</v>
      </c>
      <c r="AZ59" s="3">
        <f>+AZ24/regions!$C23</f>
        <v>0.10661835623083878</v>
      </c>
      <c r="BA59" s="3">
        <f>+BA24/regions!$C23</f>
        <v>0.11713392443738257</v>
      </c>
      <c r="BB59" s="3">
        <f>+BB24/regions!$C23</f>
        <v>0.12730360596444801</v>
      </c>
      <c r="BC59" s="3">
        <f>+BC24/regions!$C23</f>
        <v>0.16309932645110092</v>
      </c>
      <c r="BD59" s="3">
        <f>+BD24/regions!$C23</f>
        <v>0.17782824690316495</v>
      </c>
      <c r="BE59" s="3">
        <f>+BE24/regions!$C23</f>
        <v>0.20258916169068791</v>
      </c>
      <c r="BF59" s="3">
        <f>+BF24/regions!$C23</f>
        <v>0.2272292703261615</v>
      </c>
      <c r="BG59" s="3">
        <f>+BG24/regions!$C23</f>
        <v>0.2319121483132961</v>
      </c>
      <c r="BH59" s="3">
        <f>+BH24/regions!$C23</f>
        <v>0.23485278659716802</v>
      </c>
      <c r="BI59" s="3">
        <f>+BI24/regions!$C23</f>
        <v>0.23446576451095269</v>
      </c>
      <c r="BJ59" s="3">
        <f>+BJ24/regions!$C23</f>
        <v>0.23474032394742853</v>
      </c>
      <c r="BK59" s="3">
        <f>+BK24/regions!$C23</f>
        <v>0.23691758998042889</v>
      </c>
      <c r="BL59" s="3">
        <f>+BL24/regions!$C23</f>
        <v>0.23902655571545081</v>
      </c>
      <c r="BM59" s="3">
        <f>+BM24/regions!$C23</f>
        <v>0.24158273317428158</v>
      </c>
      <c r="BN59" s="3">
        <f>+BN24/regions!$C23</f>
        <v>0.24375382889627137</v>
      </c>
      <c r="BO59" s="3">
        <f>+BO24/regions!$C23</f>
        <v>0.24777458206288994</v>
      </c>
      <c r="BP59" s="3">
        <f>+BP24/regions!$C23</f>
        <v>0.24961775874060821</v>
      </c>
      <c r="BQ59" s="3">
        <f>+BQ24/regions!$C23</f>
        <v>0.25687835206462928</v>
      </c>
      <c r="BR59" s="3">
        <f>+BR24/regions!$C23</f>
        <v>0.258035654045489</v>
      </c>
      <c r="BS59" s="3">
        <f>+BS24/regions!$C23</f>
        <v>0.26305522145606736</v>
      </c>
      <c r="BT59" s="3">
        <f>+BT24/regions!$C23</f>
        <v>0.26676683816035845</v>
      </c>
      <c r="BU59" s="3">
        <f>+BU24/regions!$C23</f>
        <v>0.27101255543344349</v>
      </c>
      <c r="BV59" s="3">
        <f>+BV24/regions!$C23</f>
        <v>0.27424847608510977</v>
      </c>
      <c r="BW59" s="3">
        <f>+BW24/regions!$C23</f>
        <v>0.27873995800995477</v>
      </c>
    </row>
    <row r="60" spans="1:75" x14ac:dyDescent="0.25">
      <c r="A60">
        <v>22</v>
      </c>
      <c r="B60" s="3">
        <f>+B25/regions!$C24</f>
        <v>0</v>
      </c>
      <c r="C60" s="3">
        <f>+C25/regions!$C24</f>
        <v>0</v>
      </c>
      <c r="D60" s="3">
        <f>+D25/regions!$C24</f>
        <v>0</v>
      </c>
      <c r="E60" s="3">
        <f>+E25/regions!$C24</f>
        <v>8.4168762432288651E-6</v>
      </c>
      <c r="F60" s="3">
        <f>+F25/regions!$C24</f>
        <v>3.6653589089185435E-5</v>
      </c>
      <c r="G60" s="3">
        <f>+G25/regions!$C24</f>
        <v>6.7321083712641041E-5</v>
      </c>
      <c r="H60" s="3">
        <f>+H25/regions!$C24</f>
        <v>2.6227584622358564E-4</v>
      </c>
      <c r="I60" s="3">
        <f>+I25/regions!$C24</f>
        <v>1.1240138517170789E-3</v>
      </c>
      <c r="J60" s="3">
        <f>+J25/regions!$C24</f>
        <v>1.7322793443410188E-3</v>
      </c>
      <c r="K60" s="3">
        <f>+K25/regions!$C24</f>
        <v>2.5046653295164524E-3</v>
      </c>
      <c r="L60" s="3">
        <f>+L25/regions!$C24</f>
        <v>3.4074565788411505E-3</v>
      </c>
      <c r="M60" s="3">
        <f>+M25/regions!$C24</f>
        <v>3.6304348636044684E-3</v>
      </c>
      <c r="N60" s="3">
        <f>+N25/regions!$C24</f>
        <v>3.8762933202516159E-3</v>
      </c>
      <c r="O60" s="3">
        <f>+O25/regions!$C24</f>
        <v>4.1479848566703306E-3</v>
      </c>
      <c r="P60" s="3">
        <f>+P25/regions!$C24</f>
        <v>4.4488684935533214E-3</v>
      </c>
      <c r="Q60" s="3">
        <f>+Q25/regions!$C24</f>
        <v>4.78267583214832E-3</v>
      </c>
      <c r="R60" s="3">
        <f>+R25/regions!$C24</f>
        <v>5.1536128929431171E-3</v>
      </c>
      <c r="S60" s="3">
        <f>+S25/regions!$C24</f>
        <v>5.5664197285543665E-3</v>
      </c>
      <c r="T60" s="3">
        <f>+T25/regions!$C24</f>
        <v>6.0264159613509774E-3</v>
      </c>
      <c r="U60" s="3">
        <f>+U25/regions!$C24</f>
        <v>6.5394511060467755E-3</v>
      </c>
      <c r="V60" s="3">
        <f>+V25/regions!$C24</f>
        <v>7.1120660212743497E-3</v>
      </c>
      <c r="W60" s="3">
        <f>+W25/regions!$C24</f>
        <v>8.0123655346427472E-3</v>
      </c>
      <c r="X60" s="3">
        <f>+X25/regions!$C24</f>
        <v>9.0450346396421574E-3</v>
      </c>
      <c r="Y60" s="3">
        <f>+Y25/regions!$C24</f>
        <v>1.0227804030907627E-2</v>
      </c>
      <c r="Z60" s="3">
        <f>+Z25/regions!$C24</f>
        <v>1.2999397661436051E-2</v>
      </c>
      <c r="AA60" s="3">
        <f>+AA25/regions!$C24</f>
        <v>1.5604141439858252E-2</v>
      </c>
      <c r="AB60" s="3">
        <f>+AB25/regions!$C24</f>
        <v>1.7150777140941015E-2</v>
      </c>
      <c r="AC60" s="3">
        <f>+AC25/regions!$C24</f>
        <v>1.9009415938582165E-2</v>
      </c>
      <c r="AD60" s="3">
        <f>+AD25/regions!$C24</f>
        <v>1.9474193621834876E-2</v>
      </c>
      <c r="AE60" s="3">
        <f>+AE25/regions!$C24</f>
        <v>1.995131614081061E-2</v>
      </c>
      <c r="AF60" s="3">
        <f>+AF25/regions!$C24</f>
        <v>2.044089112989193E-2</v>
      </c>
      <c r="AG60" s="3">
        <f>+AG25/regions!$C24</f>
        <v>2.0943307728769633E-2</v>
      </c>
      <c r="AH60" s="3">
        <f>+AH25/regions!$C24</f>
        <v>2.1458826743832239E-2</v>
      </c>
      <c r="AI60" s="3">
        <f>+AI25/regions!$C24</f>
        <v>2.2734749553420808E-2</v>
      </c>
      <c r="AJ60" s="3">
        <f>+AJ25/regions!$C24</f>
        <v>2.4054686545909167E-2</v>
      </c>
      <c r="AK60" s="3">
        <f>+AK25/regions!$C24</f>
        <v>2.5419979011295401E-2</v>
      </c>
      <c r="AL60" s="3">
        <f>+AL25/regions!$C24</f>
        <v>2.6831666035349613E-2</v>
      </c>
      <c r="AM60" s="3">
        <f>+AM25/regions!$C24</f>
        <v>2.8291142725261169E-2</v>
      </c>
      <c r="AN60" s="3">
        <f>+AN25/regions!$C24</f>
        <v>2.8394504850791837E-2</v>
      </c>
      <c r="AO60" s="3">
        <f>+AO25/regions!$C24</f>
        <v>2.8439926560232819E-2</v>
      </c>
      <c r="AP60" s="3">
        <f>+AP25/regions!$C24</f>
        <v>2.8419314575972281E-2</v>
      </c>
      <c r="AQ60" s="3">
        <f>+AQ25/regions!$C24</f>
        <v>2.8338563950347433E-2</v>
      </c>
      <c r="AR60" s="3">
        <f>+AR25/regions!$C24</f>
        <v>2.820313919816525E-2</v>
      </c>
      <c r="AS60" s="3">
        <f>+AS25/regions!$C24</f>
        <v>3.3608103213093307E-2</v>
      </c>
      <c r="AT60" s="3">
        <f>+AT25/regions!$C24</f>
        <v>3.8416631995976128E-2</v>
      </c>
      <c r="AU60" s="3">
        <f>+AU25/regions!$C24</f>
        <v>4.2687547736883609E-2</v>
      </c>
      <c r="AV60" s="3">
        <f>+AV25/regions!$C24</f>
        <v>4.6459760265111762E-2</v>
      </c>
      <c r="AW60" s="3">
        <f>+AW25/regions!$C24</f>
        <v>5.4935843698317388E-2</v>
      </c>
      <c r="AX60" s="3">
        <f>+AX25/regions!$C24</f>
        <v>6.3402612617647486E-2</v>
      </c>
      <c r="AY60" s="3">
        <f>+AY25/regions!$C24</f>
        <v>7.197370409238342E-2</v>
      </c>
      <c r="AZ60" s="3">
        <f>+AZ25/regions!$C24</f>
        <v>8.0520784820240221E-2</v>
      </c>
      <c r="BA60" s="3">
        <f>+BA25/regions!$C24</f>
        <v>8.9031849427778365E-2</v>
      </c>
      <c r="BB60" s="3">
        <f>+BB25/regions!$C24</f>
        <v>9.7483797920586521E-2</v>
      </c>
      <c r="BC60" s="3">
        <f>+BC25/regions!$C24</f>
        <v>0.10577715129047416</v>
      </c>
      <c r="BD60" s="3">
        <f>+BD25/regions!$C24</f>
        <v>0.10635630706433431</v>
      </c>
      <c r="BE60" s="3">
        <f>+BE25/regions!$C24</f>
        <v>0.10696100530513312</v>
      </c>
      <c r="BF60" s="3">
        <f>+BF25/regions!$C24</f>
        <v>0.13139777735000011</v>
      </c>
      <c r="BG60" s="3">
        <f>+BG25/regions!$C24</f>
        <v>0.14177327645270194</v>
      </c>
      <c r="BH60" s="3">
        <f>+BH25/regions!$C24</f>
        <v>0.14468871929573995</v>
      </c>
      <c r="BI60" s="3">
        <f>+BI25/regions!$C24</f>
        <v>0.14696415154093109</v>
      </c>
      <c r="BJ60" s="3">
        <f>+BJ25/regions!$C24</f>
        <v>0.15746533448419328</v>
      </c>
      <c r="BK60" s="3">
        <f>+BK25/regions!$C24</f>
        <v>0.16698116605294369</v>
      </c>
      <c r="BL60" s="3">
        <f>+BL25/regions!$C24</f>
        <v>0.15697298997965295</v>
      </c>
      <c r="BM60" s="3">
        <f>+BM25/regions!$C24</f>
        <v>0.16081893205993578</v>
      </c>
      <c r="BN60" s="3">
        <f>+BN25/regions!$C24</f>
        <v>0.1639678173196141</v>
      </c>
      <c r="BO60" s="3">
        <f>+BO25/regions!$C24</f>
        <v>0.16861865759226027</v>
      </c>
      <c r="BP60" s="3">
        <f>+BP25/regions!$C24</f>
        <v>0.17479153083000598</v>
      </c>
      <c r="BQ60" s="3">
        <f>+BQ25/regions!$C24</f>
        <v>0.18291978961617994</v>
      </c>
      <c r="BR60" s="3">
        <f>+BR25/regions!$C24</f>
        <v>0.18651423982182369</v>
      </c>
      <c r="BS60" s="3">
        <f>+BS25/regions!$C24</f>
        <v>0.1865595704560179</v>
      </c>
      <c r="BT60" s="3">
        <f>+BT25/regions!$C24</f>
        <v>0.19416290463800695</v>
      </c>
      <c r="BU60" s="3">
        <f>+BU25/regions!$C24</f>
        <v>0.19770391023292494</v>
      </c>
      <c r="BV60" s="3">
        <f>+BV25/regions!$C24</f>
        <v>0.20073592939184504</v>
      </c>
      <c r="BW60" s="3">
        <f>+BW25/regions!$C24</f>
        <v>0.20501232620669527</v>
      </c>
    </row>
    <row r="61" spans="1:75" x14ac:dyDescent="0.25">
      <c r="A61">
        <v>23</v>
      </c>
      <c r="B61" s="3">
        <f>+B26/regions!$C25</f>
        <v>0</v>
      </c>
      <c r="C61" s="3">
        <f>+C26/regions!$C25</f>
        <v>0</v>
      </c>
      <c r="D61" s="3">
        <f>+D26/regions!$C25</f>
        <v>0</v>
      </c>
      <c r="E61" s="3">
        <f>+E26/regions!$C25</f>
        <v>0</v>
      </c>
      <c r="F61" s="3">
        <f>+F26/regions!$C25</f>
        <v>0</v>
      </c>
      <c r="G61" s="3">
        <f>+G26/regions!$C25</f>
        <v>0</v>
      </c>
      <c r="H61" s="3">
        <f>+H26/regions!$C25</f>
        <v>1.0537804435182394E-4</v>
      </c>
      <c r="I61" s="3">
        <f>+I26/regions!$C25</f>
        <v>4.7420136573046647E-4</v>
      </c>
      <c r="J61" s="3">
        <f>+J26/regions!$C25</f>
        <v>6.6118064242024345E-4</v>
      </c>
      <c r="K61" s="3">
        <f>+K26/regions!$C25</f>
        <v>9.0304263101304732E-4</v>
      </c>
      <c r="L61" s="3">
        <f>+L26/regions!$C25</f>
        <v>1.1884230963677836E-3</v>
      </c>
      <c r="M61" s="3">
        <f>+M26/regions!$C25</f>
        <v>1.9484361982658974E-3</v>
      </c>
      <c r="N61" s="3">
        <f>+N26/regions!$C25</f>
        <v>2.6810945781402425E-3</v>
      </c>
      <c r="O61" s="3">
        <f>+O26/regions!$C25</f>
        <v>4.1370833560796846E-3</v>
      </c>
      <c r="P61" s="3">
        <f>+P26/regions!$C25</f>
        <v>5.5337931656511902E-3</v>
      </c>
      <c r="Q61" s="3">
        <f>+Q26/regions!$C25</f>
        <v>8.1326187418854865E-3</v>
      </c>
      <c r="R61" s="3">
        <f>+R26/regions!$C25</f>
        <v>1.0609724836404289E-2</v>
      </c>
      <c r="S61" s="3">
        <f>+S26/regions!$C25</f>
        <v>1.4953269896727611E-2</v>
      </c>
      <c r="T61" s="3">
        <f>+T26/regions!$C25</f>
        <v>1.8276210323441244E-2</v>
      </c>
      <c r="U61" s="3">
        <f>+U26/regions!$C25</f>
        <v>2.2785921630711605E-2</v>
      </c>
      <c r="V61" s="3">
        <f>+V26/regions!$C25</f>
        <v>2.2785914510114809E-2</v>
      </c>
      <c r="W61" s="3">
        <f>+W26/regions!$C25</f>
        <v>2.3545466197340222E-2</v>
      </c>
      <c r="X61" s="3">
        <f>+X26/regions!$C25</f>
        <v>1.9032833071849196E-2</v>
      </c>
      <c r="Y61" s="3">
        <f>+Y26/regions!$C25</f>
        <v>2.085378091822469E-2</v>
      </c>
      <c r="Z61" s="3">
        <f>+Z26/regions!$C25</f>
        <v>2.5379421000538794E-2</v>
      </c>
      <c r="AA61" s="3">
        <f>+AA26/regions!$C25</f>
        <v>3.1832865351888028E-2</v>
      </c>
      <c r="AB61" s="3">
        <f>+AB26/regions!$C25</f>
        <v>4.1307389043300349E-2</v>
      </c>
      <c r="AC61" s="3">
        <f>+AC26/regions!$C25</f>
        <v>6.001675713780491E-2</v>
      </c>
      <c r="AD61" s="3">
        <f>+AD26/regions!$C25</f>
        <v>6.460982689829177E-2</v>
      </c>
      <c r="AE61" s="3">
        <f>+AE26/regions!$C25</f>
        <v>6.4022520074149145E-2</v>
      </c>
      <c r="AF61" s="3">
        <f>+AF26/regions!$C25</f>
        <v>6.3424128854319708E-2</v>
      </c>
      <c r="AG61" s="3">
        <f>+AG26/regions!$C25</f>
        <v>6.2814320944286087E-2</v>
      </c>
      <c r="AH61" s="3">
        <f>+AH26/regions!$C25</f>
        <v>6.2192408019690823E-2</v>
      </c>
      <c r="AI61" s="3">
        <f>+AI26/regions!$C25</f>
        <v>6.1133148039581024E-2</v>
      </c>
      <c r="AJ61" s="3">
        <f>+AJ26/regions!$C25</f>
        <v>6.006954449542265E-2</v>
      </c>
      <c r="AK61" s="3">
        <f>+AK26/regions!$C25</f>
        <v>5.9001241357375639E-2</v>
      </c>
      <c r="AL61" s="3">
        <f>+AL26/regions!$C25</f>
        <v>5.7927336683178544E-2</v>
      </c>
      <c r="AM61" s="3">
        <f>+AM26/regions!$C25</f>
        <v>5.6847640590250006E-2</v>
      </c>
      <c r="AN61" s="3">
        <f>+AN26/regions!$C25</f>
        <v>5.7767479284997134E-2</v>
      </c>
      <c r="AO61" s="3">
        <f>+AO26/regions!$C25</f>
        <v>5.8629854763560585E-2</v>
      </c>
      <c r="AP61" s="3">
        <f>+AP26/regions!$C25</f>
        <v>5.943244096431869E-2</v>
      </c>
      <c r="AQ61" s="3">
        <f>+AQ26/regions!$C25</f>
        <v>6.0172057354033699E-2</v>
      </c>
      <c r="AR61" s="3">
        <f>+AR26/regions!$C25</f>
        <v>6.0845855693985235E-2</v>
      </c>
      <c r="AS61" s="3">
        <f>+AS26/regions!$C25</f>
        <v>6.2149304673722393E-2</v>
      </c>
      <c r="AT61" s="3">
        <f>+AT26/regions!$C25</f>
        <v>6.3357764892134821E-2</v>
      </c>
      <c r="AU61" s="3">
        <f>+AU26/regions!$C25</f>
        <v>6.6800454768782352E-2</v>
      </c>
      <c r="AV61" s="3">
        <f>+AV26/regions!$C25</f>
        <v>7.1502089895161075E-2</v>
      </c>
      <c r="AW61" s="3">
        <f>+AW26/regions!$C25</f>
        <v>7.8455827377745285E-2</v>
      </c>
      <c r="AX61" s="3">
        <f>+AX26/regions!$C25</f>
        <v>8.6592343459613169E-2</v>
      </c>
      <c r="AY61" s="3">
        <f>+AY26/regions!$C25</f>
        <v>9.4284747919005582E-2</v>
      </c>
      <c r="AZ61" s="3">
        <f>+AZ26/regions!$C25</f>
        <v>0.10627630763826418</v>
      </c>
      <c r="BA61" s="3">
        <f>+BA26/regions!$C25</f>
        <v>0.11782102617294031</v>
      </c>
      <c r="BB61" s="3">
        <f>+BB26/regions!$C25</f>
        <v>0.1302109358125669</v>
      </c>
      <c r="BC61" s="3">
        <f>+BC26/regions!$C25</f>
        <v>0.14264936045173066</v>
      </c>
      <c r="BD61" s="3">
        <f>+BD26/regions!$C25</f>
        <v>0.13756978778248002</v>
      </c>
      <c r="BE61" s="3">
        <f>+BE26/regions!$C25</f>
        <v>0.12961857336469559</v>
      </c>
      <c r="BF61" s="3">
        <f>+BF26/regions!$C25</f>
        <v>0.12444446290525096</v>
      </c>
      <c r="BG61" s="3">
        <f>+BG26/regions!$C25</f>
        <v>0.11464172717196004</v>
      </c>
      <c r="BH61" s="3">
        <f>+BH26/regions!$C25</f>
        <v>0.11376337782123978</v>
      </c>
      <c r="BI61" s="3">
        <f>+BI26/regions!$C25</f>
        <v>0.11305136561178981</v>
      </c>
      <c r="BJ61" s="3">
        <f>+BJ26/regions!$C25</f>
        <v>0.11241065431164003</v>
      </c>
      <c r="BK61" s="3">
        <f>+BK26/regions!$C25</f>
        <v>0.11188835853629012</v>
      </c>
      <c r="BL61" s="3">
        <f>+BL26/regions!$C25</f>
        <v>0.11136622890819889</v>
      </c>
      <c r="BM61" s="3">
        <f>+BM26/regions!$C25</f>
        <v>0.11086766845551882</v>
      </c>
      <c r="BN61" s="3">
        <f>+BN26/regions!$C25</f>
        <v>0.11036922667945209</v>
      </c>
      <c r="BO61" s="3">
        <f>+BO26/regions!$C25</f>
        <v>0.10984712078668353</v>
      </c>
      <c r="BP61" s="3">
        <f>+BP26/regions!$C25</f>
        <v>0.10939610218531116</v>
      </c>
      <c r="BQ61" s="3">
        <f>+BQ26/regions!$C25</f>
        <v>0.1090162183459803</v>
      </c>
      <c r="BR61" s="3">
        <f>+BR26/regions!$C25</f>
        <v>0.10825685416780398</v>
      </c>
      <c r="BS61" s="3">
        <f>+BS26/regions!$C25</f>
        <v>0.10797193535447519</v>
      </c>
      <c r="BT61" s="3">
        <f>+BT26/regions!$C25</f>
        <v>0.1074307937329254</v>
      </c>
      <c r="BU61" s="3">
        <f>+BU26/regions!$C25</f>
        <v>0.10692169479697992</v>
      </c>
      <c r="BV61" s="3">
        <f>+BV26/regions!$C25</f>
        <v>0.10641508806991476</v>
      </c>
      <c r="BW61" s="3">
        <f>+BW26/regions!$C25</f>
        <v>0.10597935501634177</v>
      </c>
    </row>
    <row r="62" spans="1:75" x14ac:dyDescent="0.25">
      <c r="A62">
        <v>24</v>
      </c>
      <c r="B62" s="3">
        <f>+B27/regions!$C26</f>
        <v>0</v>
      </c>
      <c r="C62" s="3">
        <f>+C27/regions!$C26</f>
        <v>0</v>
      </c>
      <c r="D62" s="3">
        <f>+D27/regions!$C26</f>
        <v>0</v>
      </c>
      <c r="E62" s="3">
        <f>+E27/regions!$C26</f>
        <v>0</v>
      </c>
      <c r="F62" s="3">
        <f>+F27/regions!$C26</f>
        <v>0</v>
      </c>
      <c r="G62" s="3">
        <f>+G27/regions!$C26</f>
        <v>0</v>
      </c>
      <c r="H62" s="3">
        <f>+H27/regions!$C26</f>
        <v>0</v>
      </c>
      <c r="I62" s="3">
        <f>+I27/regions!$C26</f>
        <v>8.3071447928954567E-7</v>
      </c>
      <c r="J62" s="3">
        <f>+J27/regions!$C26</f>
        <v>1.5414061357225904E-6</v>
      </c>
      <c r="K62" s="3">
        <f>+K27/regions!$C26</f>
        <v>7.9602465465373972E-6</v>
      </c>
      <c r="L62" s="3">
        <f>+L27/regions!$C26</f>
        <v>1.0285838251076286E-5</v>
      </c>
      <c r="M62" s="3">
        <f>+M27/regions!$C26</f>
        <v>1.1154746076066787E-5</v>
      </c>
      <c r="N62" s="3">
        <f>+N27/regions!$C26</f>
        <v>1.2109546113464836E-5</v>
      </c>
      <c r="O62" s="3">
        <f>+O27/regions!$C26</f>
        <v>1.3140687039722896E-5</v>
      </c>
      <c r="P62" s="3">
        <f>+P27/regions!$C26</f>
        <v>1.4242462206617688E-5</v>
      </c>
      <c r="Q62" s="3">
        <f>+Q27/regions!$C26</f>
        <v>1.5447641590391468E-5</v>
      </c>
      <c r="R62" s="3">
        <f>+R27/regions!$C26</f>
        <v>1.6736236364334118E-5</v>
      </c>
      <c r="S62" s="3">
        <f>+S27/regions!$C26</f>
        <v>1.8128471835671012E-5</v>
      </c>
      <c r="T62" s="3">
        <f>+T27/regions!$C26</f>
        <v>1.9635138983703311E-5</v>
      </c>
      <c r="U62" s="3">
        <f>+U27/regions!$C26</f>
        <v>2.1270277283231147E-5</v>
      </c>
      <c r="V62" s="3">
        <f>+V27/regions!$C26</f>
        <v>2.3052332214444057E-5</v>
      </c>
      <c r="W62" s="3">
        <f>+W27/regions!$C26</f>
        <v>2.5009245817170317E-5</v>
      </c>
      <c r="X62" s="3">
        <f>+X27/regions!$C26</f>
        <v>2.728252056393006E-5</v>
      </c>
      <c r="Y62" s="3">
        <f>+Y27/regions!$C26</f>
        <v>3.0674833555197879E-5</v>
      </c>
      <c r="Z62" s="3">
        <f>+Z27/regions!$C26</f>
        <v>3.4825128829557949E-5</v>
      </c>
      <c r="AA62" s="3">
        <f>+AA27/regions!$C26</f>
        <v>3.9983204489172211E-5</v>
      </c>
      <c r="AB62" s="3">
        <f>+AB27/regions!$C26</f>
        <v>4.6453037566880763E-5</v>
      </c>
      <c r="AC62" s="3">
        <f>+AC27/regions!$C26</f>
        <v>5.4529295231028581E-5</v>
      </c>
      <c r="AD62" s="3">
        <f>+AD27/regions!$C26</f>
        <v>5.7444776379151121E-5</v>
      </c>
      <c r="AE62" s="3">
        <f>+AE27/regions!$C26</f>
        <v>6.0593638903140043E-5</v>
      </c>
      <c r="AF62" s="3">
        <f>+AF27/regions!$C26</f>
        <v>6.4011529129083628E-5</v>
      </c>
      <c r="AG62" s="3">
        <f>+AG27/regions!$C26</f>
        <v>6.7741835008358885E-5</v>
      </c>
      <c r="AH62" s="3">
        <f>+AH27/regions!$C26</f>
        <v>7.1837528176381927E-5</v>
      </c>
      <c r="AI62" s="3">
        <f>+AI27/regions!$C26</f>
        <v>7.6362744638157245E-5</v>
      </c>
      <c r="AJ62" s="3">
        <f>+AJ27/regions!$C26</f>
        <v>8.1396083049148333E-5</v>
      </c>
      <c r="AK62" s="3">
        <f>+AK27/regions!$C26</f>
        <v>8.7033168661916768E-5</v>
      </c>
      <c r="AL62" s="3">
        <f>+AL27/regions!$C26</f>
        <v>1.0229397819891746E-4</v>
      </c>
      <c r="AM62" s="3">
        <f>+AM27/regions!$C26</f>
        <v>1.1898835751205224E-4</v>
      </c>
      <c r="AN62" s="3">
        <f>+AN27/regions!$C26</f>
        <v>1.3471535726901194E-4</v>
      </c>
      <c r="AO62" s="3">
        <f>+AO27/regions!$C26</f>
        <v>1.4854162621513172E-4</v>
      </c>
      <c r="AP62" s="3">
        <f>+AP27/regions!$C26</f>
        <v>1.7299122222344749E-4</v>
      </c>
      <c r="AQ62" s="3">
        <f>+AQ27/regions!$C26</f>
        <v>2.2715633746099036E-4</v>
      </c>
      <c r="AR62" s="3">
        <f>+AR27/regions!$C26</f>
        <v>3.9637557100276398E-4</v>
      </c>
      <c r="AS62" s="3">
        <f>+AS27/regions!$C26</f>
        <v>7.8185748037537203E-4</v>
      </c>
      <c r="AT62" s="3">
        <f>+AT27/regions!$C26</f>
        <v>1.3728117085947942E-3</v>
      </c>
      <c r="AU62" s="3">
        <f>+AU27/regions!$C26</f>
        <v>2.686856764515559E-3</v>
      </c>
      <c r="AV62" s="3">
        <f>+AV27/regions!$C26</f>
        <v>3.3303924353009205E-3</v>
      </c>
      <c r="AW62" s="3">
        <f>+AW27/regions!$C26</f>
        <v>5.3136761047461898E-3</v>
      </c>
      <c r="AX62" s="3">
        <f>+AX27/regions!$C26</f>
        <v>8.0902759801650074E-3</v>
      </c>
      <c r="AY62" s="3">
        <f>+AY27/regions!$C26</f>
        <v>1.214801153622176E-2</v>
      </c>
      <c r="AZ62" s="3">
        <f>+AZ27/regions!$C26</f>
        <v>1.7247133848018372E-2</v>
      </c>
      <c r="BA62" s="3">
        <f>+BA27/regions!$C26</f>
        <v>2.2631720502213848E-2</v>
      </c>
      <c r="BB62" s="3">
        <f>+BB27/regions!$C26</f>
        <v>2.9984422467752712E-2</v>
      </c>
      <c r="BC62" s="3">
        <f>+BC27/regions!$C26</f>
        <v>4.2040858791395165E-2</v>
      </c>
      <c r="BD62" s="3">
        <f>+BD27/regions!$C26</f>
        <v>5.6274571218948591E-2</v>
      </c>
      <c r="BE62" s="3">
        <f>+BE27/regions!$C26</f>
        <v>5.8889734559045954E-2</v>
      </c>
      <c r="BF62" s="3">
        <f>+BF27/regions!$C26</f>
        <v>6.3882149394555818E-2</v>
      </c>
      <c r="BG62" s="3">
        <f>+BG27/regions!$C26</f>
        <v>6.1865767165415517E-2</v>
      </c>
      <c r="BH62" s="3">
        <f>+BH27/regions!$C26</f>
        <v>6.5019720243653781E-2</v>
      </c>
      <c r="BI62" s="3">
        <f>+BI27/regions!$C26</f>
        <v>6.1261808375808753E-2</v>
      </c>
      <c r="BJ62" s="3">
        <f>+BJ27/regions!$C26</f>
        <v>6.0257824125141482E-2</v>
      </c>
      <c r="BK62" s="3">
        <f>+BK27/regions!$C26</f>
        <v>6.1153836351082562E-2</v>
      </c>
      <c r="BL62" s="3">
        <f>+BL27/regions!$C26</f>
        <v>6.3233495787566721E-2</v>
      </c>
      <c r="BM62" s="3">
        <f>+BM27/regions!$C26</f>
        <v>6.1117654832249235E-2</v>
      </c>
      <c r="BN62" s="3">
        <f>+BN27/regions!$C26</f>
        <v>5.6770234378913549E-2</v>
      </c>
      <c r="BO62" s="3">
        <f>+BO27/regions!$C26</f>
        <v>5.6603465830290349E-2</v>
      </c>
      <c r="BP62" s="3">
        <f>+BP27/regions!$C26</f>
        <v>6.0520180587297509E-2</v>
      </c>
      <c r="BQ62" s="3">
        <f>+BQ27/regions!$C26</f>
        <v>5.4893910846516063E-2</v>
      </c>
      <c r="BR62" s="3">
        <f>+BR27/regions!$C26</f>
        <v>6.1218432870774657E-2</v>
      </c>
      <c r="BS62" s="3">
        <f>+BS27/regions!$C26</f>
        <v>6.0626098965443895E-2</v>
      </c>
      <c r="BT62" s="3">
        <f>+BT27/regions!$C26</f>
        <v>6.1416354615696382E-2</v>
      </c>
      <c r="BU62" s="3">
        <f>+BU27/regions!$C26</f>
        <v>6.2009149035714743E-2</v>
      </c>
      <c r="BV62" s="3">
        <f>+BV27/regions!$C26</f>
        <v>6.4361246472110334E-2</v>
      </c>
      <c r="BW62" s="3">
        <f>+BW27/regions!$C26</f>
        <v>6.4226751290647366E-2</v>
      </c>
    </row>
    <row r="63" spans="1:75" x14ac:dyDescent="0.25">
      <c r="A63">
        <v>25</v>
      </c>
      <c r="B63" s="3">
        <f>+B28/regions!$C27</f>
        <v>0</v>
      </c>
      <c r="C63" s="3">
        <f>+C28/regions!$C27</f>
        <v>0</v>
      </c>
      <c r="D63" s="3">
        <f>+D28/regions!$C27</f>
        <v>0</v>
      </c>
      <c r="E63" s="3">
        <f>+E28/regions!$C27</f>
        <v>9.8586318625583954E-4</v>
      </c>
      <c r="F63" s="3">
        <f>+F28/regions!$C27</f>
        <v>1.4921692004082221E-3</v>
      </c>
      <c r="G63" s="3">
        <f>+G28/regions!$C27</f>
        <v>2.5499313255255792E-3</v>
      </c>
      <c r="H63" s="3">
        <f>+H28/regions!$C27</f>
        <v>5.2324269807170615E-3</v>
      </c>
      <c r="I63" s="3">
        <f>+I28/regions!$C27</f>
        <v>1.3722011130586522E-2</v>
      </c>
      <c r="J63" s="3">
        <f>+J28/regions!$C27</f>
        <v>1.9279498194348731E-2</v>
      </c>
      <c r="K63" s="3">
        <f>+K28/regions!$C27</f>
        <v>2.6607771729616498E-2</v>
      </c>
      <c r="L63" s="3">
        <f>+L28/regions!$C27</f>
        <v>4.177386446801299E-2</v>
      </c>
      <c r="M63" s="3">
        <f>+M28/regions!$C27</f>
        <v>4.3217371053563908E-2</v>
      </c>
      <c r="N63" s="3">
        <f>+N28/regions!$C27</f>
        <v>4.4551292500858049E-2</v>
      </c>
      <c r="O63" s="3">
        <f>+O28/regions!$C27</f>
        <v>4.4523306276004496E-2</v>
      </c>
      <c r="P63" s="3">
        <f>+P28/regions!$C27</f>
        <v>4.4419937887831488E-2</v>
      </c>
      <c r="Q63" s="3">
        <f>+Q28/regions!$C27</f>
        <v>4.4257206588518234E-2</v>
      </c>
      <c r="R63" s="3">
        <f>+R28/regions!$C27</f>
        <v>4.4048728471180174E-2</v>
      </c>
      <c r="S63" s="3">
        <f>+S28/regions!$C27</f>
        <v>4.4555420726699019E-2</v>
      </c>
      <c r="T63" s="3">
        <f>+T28/regions!$C27</f>
        <v>4.492939675987976E-2</v>
      </c>
      <c r="U63" s="3">
        <f>+U28/regions!$C27</f>
        <v>4.6174048713824377E-2</v>
      </c>
      <c r="V63" s="3">
        <f>+V28/regions!$C27</f>
        <v>4.724378540624969E-2</v>
      </c>
      <c r="W63" s="3">
        <f>+W28/regions!$C27</f>
        <v>4.7490784590206309E-2</v>
      </c>
      <c r="X63" s="3">
        <f>+X28/regions!$C27</f>
        <v>4.7714028845177905E-2</v>
      </c>
      <c r="Y63" s="3">
        <f>+Y28/regions!$C27</f>
        <v>4.2054887610543275E-2</v>
      </c>
      <c r="Z63" s="3">
        <f>+Z28/regions!$C27</f>
        <v>4.499675573526387E-2</v>
      </c>
      <c r="AA63" s="3">
        <f>+AA28/regions!$C27</f>
        <v>4.6175866001152532E-2</v>
      </c>
      <c r="AB63" s="3">
        <f>+AB28/regions!$C27</f>
        <v>5.7322884057773665E-2</v>
      </c>
      <c r="AC63" s="3">
        <f>+AC28/regions!$C27</f>
        <v>6.5201448470221079E-2</v>
      </c>
      <c r="AD63" s="3">
        <f>+AD28/regions!$C27</f>
        <v>6.7498336910857812E-2</v>
      </c>
      <c r="AE63" s="3">
        <f>+AE28/regions!$C27</f>
        <v>6.9811933545436966E-2</v>
      </c>
      <c r="AF63" s="3">
        <f>+AF28/regions!$C27</f>
        <v>7.2245579638440097E-2</v>
      </c>
      <c r="AG63" s="3">
        <f>+AG28/regions!$C27</f>
        <v>7.480459143339431E-2</v>
      </c>
      <c r="AH63" s="3">
        <f>+AH28/regions!$C27</f>
        <v>7.7493471463082816E-2</v>
      </c>
      <c r="AI63" s="3">
        <f>+AI28/regions!$C27</f>
        <v>8.0316071291693644E-2</v>
      </c>
      <c r="AJ63" s="3">
        <f>+AJ28/regions!$C27</f>
        <v>8.3274777804075675E-2</v>
      </c>
      <c r="AK63" s="3">
        <f>+AK28/regions!$C27</f>
        <v>8.637181514292909E-2</v>
      </c>
      <c r="AL63" s="3">
        <f>+AL28/regions!$C27</f>
        <v>8.9607563039934363E-2</v>
      </c>
      <c r="AM63" s="3">
        <f>+AM28/regions!$C27</f>
        <v>9.2981587516028044E-2</v>
      </c>
      <c r="AN63" s="3">
        <f>+AN28/regions!$C27</f>
        <v>9.6493346097380875E-2</v>
      </c>
      <c r="AO63" s="3">
        <f>+AO28/regions!$C27</f>
        <v>0.10155956343659123</v>
      </c>
      <c r="AP63" s="3">
        <f>+AP28/regions!$C27</f>
        <v>0.10467981865533864</v>
      </c>
      <c r="AQ63" s="3">
        <f>+AQ28/regions!$C27</f>
        <v>0.11213335482252994</v>
      </c>
      <c r="AR63" s="3">
        <f>+AR28/regions!$C27</f>
        <v>0.11422730380362575</v>
      </c>
      <c r="AS63" s="3">
        <f>+AS28/regions!$C27</f>
        <v>0.11523657636303734</v>
      </c>
      <c r="AT63" s="3">
        <f>+AT28/regions!$C27</f>
        <v>0.1162925016717687</v>
      </c>
      <c r="AU63" s="3">
        <f>+AU28/regions!$C27</f>
        <v>0.11929710147010948</v>
      </c>
      <c r="AV63" s="3">
        <f>+AV28/regions!$C27</f>
        <v>0.11981066144430724</v>
      </c>
      <c r="AW63" s="3">
        <f>+AW28/regions!$C27</f>
        <v>0.12370963784501401</v>
      </c>
      <c r="AX63" s="3">
        <f>+AX28/regions!$C27</f>
        <v>0.13257355172100091</v>
      </c>
      <c r="AY63" s="3">
        <f>+AY28/regions!$C27</f>
        <v>0.14046773937973214</v>
      </c>
      <c r="AZ63" s="3">
        <f>+AZ28/regions!$C27</f>
        <v>0.1512434395249361</v>
      </c>
      <c r="BA63" s="3">
        <f>+BA28/regions!$C27</f>
        <v>0.16075219204181126</v>
      </c>
      <c r="BB63" s="3">
        <f>+BB28/regions!$C27</f>
        <v>0.19079661685111404</v>
      </c>
      <c r="BC63" s="3">
        <f>+BC28/regions!$C27</f>
        <v>0.20028969187432247</v>
      </c>
      <c r="BD63" s="3">
        <f>+BD28/regions!$C27</f>
        <v>0.21922219125902151</v>
      </c>
      <c r="BE63" s="3">
        <f>+BE28/regions!$C27</f>
        <v>0.22679024365157791</v>
      </c>
      <c r="BF63" s="3">
        <f>+BF28/regions!$C27</f>
        <v>0.23218248776219721</v>
      </c>
      <c r="BG63" s="3">
        <f>+BG28/regions!$C27</f>
        <v>0.23339692392384986</v>
      </c>
      <c r="BH63" s="3">
        <f>+BH28/regions!$C27</f>
        <v>0.23464526469983374</v>
      </c>
      <c r="BI63" s="3">
        <f>+BI28/regions!$C27</f>
        <v>0.23497053200788165</v>
      </c>
      <c r="BJ63" s="3">
        <f>+BJ28/regions!$C27</f>
        <v>0.23554571700908783</v>
      </c>
      <c r="BK63" s="3">
        <f>+BK28/regions!$C27</f>
        <v>0.23413501381599466</v>
      </c>
      <c r="BL63" s="3">
        <f>+BL28/regions!$C27</f>
        <v>0.23532341123384093</v>
      </c>
      <c r="BM63" s="3">
        <f>+BM28/regions!$C27</f>
        <v>0.23602271424719085</v>
      </c>
      <c r="BN63" s="3">
        <f>+BN28/regions!$C27</f>
        <v>0.23346267175196095</v>
      </c>
      <c r="BO63" s="3">
        <f>+BO28/regions!$C27</f>
        <v>0.22971423183888479</v>
      </c>
      <c r="BP63" s="3">
        <f>+BP28/regions!$C27</f>
        <v>0.23070147996082685</v>
      </c>
      <c r="BQ63" s="3">
        <f>+BQ28/regions!$C27</f>
        <v>0.2301428946587972</v>
      </c>
      <c r="BR63" s="3">
        <f>+BR28/regions!$C27</f>
        <v>0.23473412191307297</v>
      </c>
      <c r="BS63" s="3">
        <f>+BS28/regions!$C27</f>
        <v>0.23414689399285632</v>
      </c>
      <c r="BT63" s="3">
        <f>+BT28/regions!$C27</f>
        <v>0.23575728180251462</v>
      </c>
      <c r="BU63" s="3">
        <f>+BU28/regions!$C27</f>
        <v>0.23733051015486592</v>
      </c>
      <c r="BV63" s="3">
        <f>+BV28/regions!$C27</f>
        <v>0.2390412013755617</v>
      </c>
      <c r="BW63" s="3">
        <f>+BW28/regions!$C27</f>
        <v>0.23974164358395314</v>
      </c>
    </row>
    <row r="64" spans="1:75" x14ac:dyDescent="0.25">
      <c r="A64">
        <v>26</v>
      </c>
      <c r="B64" s="3">
        <f>+B29/regions!$C28</f>
        <v>0</v>
      </c>
      <c r="C64" s="3">
        <f>+C29/regions!$C28</f>
        <v>0</v>
      </c>
      <c r="D64" s="3">
        <f>+D29/regions!$C28</f>
        <v>0</v>
      </c>
      <c r="E64" s="3">
        <f>+E29/regions!$C28</f>
        <v>0</v>
      </c>
      <c r="F64" s="3">
        <f>+F29/regions!$C28</f>
        <v>0</v>
      </c>
      <c r="G64" s="3">
        <f>+G29/regions!$C28</f>
        <v>7.654315128144184E-6</v>
      </c>
      <c r="H64" s="3">
        <f>+H29/regions!$C28</f>
        <v>3.229327021775877E-5</v>
      </c>
      <c r="I64" s="3">
        <f>+I29/regions!$C28</f>
        <v>1.3751280988283076E-4</v>
      </c>
      <c r="J64" s="3">
        <f>+J29/regions!$C28</f>
        <v>1.992139337526813E-4</v>
      </c>
      <c r="K64" s="3">
        <f>+K29/regions!$C28</f>
        <v>2.9121081554359769E-4</v>
      </c>
      <c r="L64" s="3">
        <f>+L29/regions!$C28</f>
        <v>4.2941246771872036E-4</v>
      </c>
      <c r="M64" s="3">
        <f>+M29/regions!$C28</f>
        <v>5.1238031394187911E-4</v>
      </c>
      <c r="N64" s="3">
        <f>+N29/regions!$C28</f>
        <v>6.1333212767629485E-4</v>
      </c>
      <c r="O64" s="3">
        <f>+O29/regions!$C28</f>
        <v>7.3666305737375801E-4</v>
      </c>
      <c r="P64" s="3">
        <f>+P29/regions!$C28</f>
        <v>8.8796480181414252E-4</v>
      </c>
      <c r="Q64" s="3">
        <f>+Q29/regions!$C28</f>
        <v>1.0743711294136946E-3</v>
      </c>
      <c r="R64" s="3">
        <f>+R29/regions!$C28</f>
        <v>1.3050341056127354E-3</v>
      </c>
      <c r="S64" s="3">
        <f>+S29/regions!$C28</f>
        <v>1.5916938872491751E-3</v>
      </c>
      <c r="T64" s="3">
        <f>+T29/regions!$C28</f>
        <v>1.9495538595765607E-3</v>
      </c>
      <c r="U64" s="3">
        <f>+U29/regions!$C28</f>
        <v>2.4028144806481425E-3</v>
      </c>
      <c r="V64" s="3">
        <f>+V29/regions!$C28</f>
        <v>2.856728642116797E-3</v>
      </c>
      <c r="W64" s="3">
        <f>+W29/regions!$C28</f>
        <v>3.7453310922254605E-3</v>
      </c>
      <c r="X64" s="3">
        <f>+X29/regions!$C28</f>
        <v>4.6350549176602494E-3</v>
      </c>
      <c r="Y64" s="3">
        <f>+Y29/regions!$C28</f>
        <v>5.5259126178276649E-3</v>
      </c>
      <c r="Z64" s="3">
        <f>+Z29/regions!$C28</f>
        <v>6.5115479606066571E-3</v>
      </c>
      <c r="AA64" s="3">
        <f>+AA29/regions!$C28</f>
        <v>6.1511775717649417E-3</v>
      </c>
      <c r="AB64" s="3">
        <f>+AB29/regions!$C28</f>
        <v>6.9710975687779404E-3</v>
      </c>
      <c r="AC64" s="3">
        <f>+AC29/regions!$C28</f>
        <v>7.7908425740999196E-3</v>
      </c>
      <c r="AD64" s="3">
        <f>+AD29/regions!$C28</f>
        <v>6.5478748071587101E-3</v>
      </c>
      <c r="AE64" s="3">
        <f>+AE29/regions!$C28</f>
        <v>6.6592141633846358E-3</v>
      </c>
      <c r="AF64" s="3">
        <f>+AF29/regions!$C28</f>
        <v>6.7752747240090866E-3</v>
      </c>
      <c r="AG64" s="3">
        <f>+AG29/regions!$C28</f>
        <v>6.8966421755081312E-3</v>
      </c>
      <c r="AH64" s="3">
        <f>+AH29/regions!$C28</f>
        <v>7.0239539876133395E-3</v>
      </c>
      <c r="AI64" s="3">
        <f>+AI29/regions!$C28</f>
        <v>7.1578297737612791E-3</v>
      </c>
      <c r="AJ64" s="3">
        <f>+AJ29/regions!$C28</f>
        <v>7.2992677008425618E-3</v>
      </c>
      <c r="AK64" s="3">
        <f>+AK29/regions!$C28</f>
        <v>7.4491516554597891E-3</v>
      </c>
      <c r="AL64" s="3">
        <f>+AL29/regions!$C28</f>
        <v>7.6086637243420897E-3</v>
      </c>
      <c r="AM64" s="3">
        <f>+AM29/regions!$C28</f>
        <v>7.7794074027806434E-3</v>
      </c>
      <c r="AN64" s="3">
        <f>+AN29/regions!$C28</f>
        <v>8.729426579548661E-3</v>
      </c>
      <c r="AO64" s="3">
        <f>+AO29/regions!$C28</f>
        <v>8.9630404870597313E-3</v>
      </c>
      <c r="AP64" s="3">
        <f>+AP29/regions!$C28</f>
        <v>9.2180319509471871E-3</v>
      </c>
      <c r="AQ64" s="3">
        <f>+AQ29/regions!$C28</f>
        <v>9.6145274102074352E-3</v>
      </c>
      <c r="AR64" s="3">
        <f>+AR29/regions!$C28</f>
        <v>1.0057395667587855E-2</v>
      </c>
      <c r="AS64" s="3">
        <f>+AS29/regions!$C28</f>
        <v>1.055539345015743E-2</v>
      </c>
      <c r="AT64" s="3">
        <f>+AT29/regions!$C28</f>
        <v>1.1031313709586541E-2</v>
      </c>
      <c r="AU64" s="3">
        <f>+AU29/regions!$C28</f>
        <v>1.1575470014736265E-2</v>
      </c>
      <c r="AV64" s="3">
        <f>+AV29/regions!$C28</f>
        <v>1.2209732755725046E-2</v>
      </c>
      <c r="AW64" s="3">
        <f>+AW29/regions!$C28</f>
        <v>1.2968794928112254E-2</v>
      </c>
      <c r="AX64" s="3">
        <f>+AX29/regions!$C28</f>
        <v>1.3912596542960579E-2</v>
      </c>
      <c r="AY64" s="3">
        <f>+AY29/regions!$C28</f>
        <v>1.5355594097773109E-2</v>
      </c>
      <c r="AZ64" s="3">
        <f>+AZ29/regions!$C28</f>
        <v>1.7406710992062004E-2</v>
      </c>
      <c r="BA64" s="3">
        <f>+BA29/regions!$C28</f>
        <v>2.1225974288113715E-2</v>
      </c>
      <c r="BB64" s="3">
        <f>+BB29/regions!$C28</f>
        <v>3.0189816522819036E-2</v>
      </c>
      <c r="BC64" s="3">
        <f>+BC29/regions!$C28</f>
        <v>3.8378391997422844E-2</v>
      </c>
      <c r="BD64" s="3">
        <f>+BD29/regions!$C28</f>
        <v>4.5063985265413921E-2</v>
      </c>
      <c r="BE64" s="3">
        <f>+BE29/regions!$C28</f>
        <v>4.7763517800110178E-2</v>
      </c>
      <c r="BF64" s="3">
        <f>+BF29/regions!$C28</f>
        <v>5.2374995265849794E-2</v>
      </c>
      <c r="BG64" s="3">
        <f>+BG29/regions!$C28</f>
        <v>5.1004060360776801E-2</v>
      </c>
      <c r="BH64" s="3">
        <f>+BH29/regions!$C28</f>
        <v>5.110759115919835E-2</v>
      </c>
      <c r="BI64" s="3">
        <f>+BI29/regions!$C28</f>
        <v>5.2296445424136029E-2</v>
      </c>
      <c r="BJ64" s="3">
        <f>+BJ29/regions!$C28</f>
        <v>5.3928903625808204E-2</v>
      </c>
      <c r="BK64" s="3">
        <f>+BK29/regions!$C28</f>
        <v>5.4744186343009184E-2</v>
      </c>
      <c r="BL64" s="3">
        <f>+BL29/regions!$C28</f>
        <v>5.4554320358253E-2</v>
      </c>
      <c r="BM64" s="3">
        <f>+BM29/regions!$C28</f>
        <v>5.5923433921235777E-2</v>
      </c>
      <c r="BN64" s="3">
        <f>+BN29/regions!$C28</f>
        <v>5.6116085488012279E-2</v>
      </c>
      <c r="BO64" s="3">
        <f>+BO29/regions!$C28</f>
        <v>5.778739898760879E-2</v>
      </c>
      <c r="BP64" s="3">
        <f>+BP29/regions!$C28</f>
        <v>6.0863699346847093E-2</v>
      </c>
      <c r="BQ64" s="3">
        <f>+BQ29/regions!$C28</f>
        <v>6.5615527291302378E-2</v>
      </c>
      <c r="BR64" s="3">
        <f>+BR29/regions!$C28</f>
        <v>6.9545447833110938E-2</v>
      </c>
      <c r="BS64" s="3">
        <f>+BS29/regions!$C28</f>
        <v>7.353515125058617E-2</v>
      </c>
      <c r="BT64" s="3">
        <f>+BT29/regions!$C28</f>
        <v>7.752253334971114E-2</v>
      </c>
      <c r="BU64" s="3">
        <f>+BU29/regions!$C28</f>
        <v>8.1787545123527094E-2</v>
      </c>
      <c r="BV64" s="3">
        <f>+BV29/regions!$C28</f>
        <v>8.5697234483098392E-2</v>
      </c>
      <c r="BW64" s="3">
        <f>+BW29/regions!$C28</f>
        <v>8.9784558265349521E-2</v>
      </c>
    </row>
    <row r="65" spans="1:75" x14ac:dyDescent="0.25">
      <c r="A65">
        <v>27</v>
      </c>
      <c r="B65" s="3">
        <f>+B30/regions!$C29</f>
        <v>0</v>
      </c>
      <c r="C65" s="3">
        <f>+C30/regions!$C29</f>
        <v>0</v>
      </c>
      <c r="D65" s="3">
        <f>+D30/regions!$C29</f>
        <v>0</v>
      </c>
      <c r="E65" s="3">
        <f>+E30/regions!$C29</f>
        <v>0</v>
      </c>
      <c r="F65" s="3">
        <f>+F30/regions!$C29</f>
        <v>0</v>
      </c>
      <c r="G65" s="3">
        <f>+G30/regions!$C29</f>
        <v>0</v>
      </c>
      <c r="H65" s="3">
        <f>+H30/regions!$C29</f>
        <v>0</v>
      </c>
      <c r="I65" s="3">
        <f>+I30/regions!$C29</f>
        <v>0</v>
      </c>
      <c r="J65" s="3">
        <f>+J30/regions!$C29</f>
        <v>0</v>
      </c>
      <c r="K65" s="3">
        <f>+K30/regions!$C29</f>
        <v>0</v>
      </c>
      <c r="L65" s="3">
        <f>+L30/regions!$C29</f>
        <v>0</v>
      </c>
      <c r="M65" s="3">
        <f>+M30/regions!$C29</f>
        <v>0</v>
      </c>
      <c r="N65" s="3">
        <f>+N30/regions!$C29</f>
        <v>0</v>
      </c>
      <c r="O65" s="3">
        <f>+O30/regions!$C29</f>
        <v>0</v>
      </c>
      <c r="P65" s="3">
        <f>+P30/regions!$C29</f>
        <v>0</v>
      </c>
      <c r="Q65" s="3">
        <f>+Q30/regions!$C29</f>
        <v>0</v>
      </c>
      <c r="R65" s="3">
        <f>+R30/regions!$C29</f>
        <v>0</v>
      </c>
      <c r="S65" s="3">
        <f>+S30/regions!$C29</f>
        <v>0</v>
      </c>
      <c r="T65" s="3">
        <f>+T30/regions!$C29</f>
        <v>0</v>
      </c>
      <c r="U65" s="3">
        <f>+U30/regions!$C29</f>
        <v>0</v>
      </c>
      <c r="V65" s="3">
        <f>+V30/regions!$C29</f>
        <v>0</v>
      </c>
      <c r="W65" s="3">
        <f>+W30/regions!$C29</f>
        <v>0</v>
      </c>
      <c r="X65" s="3">
        <f>+X30/regions!$C29</f>
        <v>0</v>
      </c>
      <c r="Y65" s="3">
        <f>+Y30/regions!$C29</f>
        <v>0</v>
      </c>
      <c r="Z65" s="3">
        <f>+Z30/regions!$C29</f>
        <v>0</v>
      </c>
      <c r="AA65" s="3">
        <f>+AA30/regions!$C29</f>
        <v>0</v>
      </c>
      <c r="AB65" s="3">
        <f>+AB30/regions!$C29</f>
        <v>0</v>
      </c>
      <c r="AC65" s="3">
        <f>+AC30/regions!$C29</f>
        <v>0</v>
      </c>
      <c r="AD65" s="3">
        <f>+AD30/regions!$C29</f>
        <v>0</v>
      </c>
      <c r="AE65" s="3">
        <f>+AE30/regions!$C29</f>
        <v>0</v>
      </c>
      <c r="AF65" s="3">
        <f>+AF30/regions!$C29</f>
        <v>0</v>
      </c>
      <c r="AG65" s="3">
        <f>+AG30/regions!$C29</f>
        <v>0</v>
      </c>
      <c r="AH65" s="3">
        <f>+AH30/regions!$C29</f>
        <v>0</v>
      </c>
      <c r="AI65" s="3">
        <f>+AI30/regions!$C29</f>
        <v>0</v>
      </c>
      <c r="AJ65" s="3">
        <f>+AJ30/regions!$C29</f>
        <v>0</v>
      </c>
      <c r="AK65" s="3">
        <f>+AK30/regions!$C29</f>
        <v>0</v>
      </c>
      <c r="AL65" s="3">
        <f>+AL30/regions!$C29</f>
        <v>0</v>
      </c>
      <c r="AM65" s="3">
        <f>+AM30/regions!$C29</f>
        <v>0</v>
      </c>
      <c r="AN65" s="3">
        <f>+AN30/regions!$C29</f>
        <v>0</v>
      </c>
      <c r="AO65" s="3">
        <f>+AO30/regions!$C29</f>
        <v>0</v>
      </c>
      <c r="AP65" s="3">
        <f>+AP30/regions!$C29</f>
        <v>0</v>
      </c>
      <c r="AQ65" s="3">
        <f>+AQ30/regions!$C29</f>
        <v>0</v>
      </c>
      <c r="AR65" s="3">
        <f>+AR30/regions!$C29</f>
        <v>0</v>
      </c>
      <c r="AS65" s="3">
        <f>+AS30/regions!$C29</f>
        <v>0</v>
      </c>
      <c r="AT65" s="3">
        <f>+AT30/regions!$C29</f>
        <v>0</v>
      </c>
      <c r="AU65" s="3">
        <f>+AU30/regions!$C29</f>
        <v>0</v>
      </c>
      <c r="AV65" s="3">
        <f>+AV30/regions!$C29</f>
        <v>0</v>
      </c>
      <c r="AW65" s="3">
        <f>+AW30/regions!$C29</f>
        <v>0</v>
      </c>
      <c r="AX65" s="3">
        <f>+AX30/regions!$C29</f>
        <v>0</v>
      </c>
      <c r="AY65" s="3">
        <f>+AY30/regions!$C29</f>
        <v>0</v>
      </c>
      <c r="AZ65" s="3">
        <f>+AZ30/regions!$C29</f>
        <v>0</v>
      </c>
      <c r="BA65" s="3">
        <f>+BA30/regions!$C29</f>
        <v>0</v>
      </c>
      <c r="BB65" s="3">
        <f>+BB30/regions!$C29</f>
        <v>0</v>
      </c>
      <c r="BC65" s="3">
        <f>+BC30/regions!$C29</f>
        <v>0</v>
      </c>
      <c r="BD65" s="3">
        <f>+BD30/regions!$C29</f>
        <v>0</v>
      </c>
      <c r="BE65" s="3">
        <f>+BE30/regions!$C29</f>
        <v>0</v>
      </c>
      <c r="BF65" s="3">
        <f>+BF30/regions!$C29</f>
        <v>0</v>
      </c>
      <c r="BG65" s="3">
        <f>+BG30/regions!$C29</f>
        <v>0</v>
      </c>
      <c r="BH65" s="3">
        <f>+BH30/regions!$C29</f>
        <v>0</v>
      </c>
      <c r="BI65" s="3">
        <f>+BI30/regions!$C29</f>
        <v>0</v>
      </c>
      <c r="BJ65" s="3">
        <f>+BJ30/regions!$C29</f>
        <v>0</v>
      </c>
      <c r="BK65" s="3">
        <f>+BK30/regions!$C29</f>
        <v>0</v>
      </c>
      <c r="BL65" s="3">
        <f>+BL30/regions!$C29</f>
        <v>0</v>
      </c>
      <c r="BM65" s="3">
        <f>+BM30/regions!$C29</f>
        <v>0</v>
      </c>
      <c r="BN65" s="3">
        <f>+BN30/regions!$C29</f>
        <v>0</v>
      </c>
      <c r="BO65" s="3">
        <f>+BO30/regions!$C29</f>
        <v>0</v>
      </c>
      <c r="BP65" s="3">
        <f>+BP30/regions!$C29</f>
        <v>0</v>
      </c>
      <c r="BQ65" s="3">
        <f>+BQ30/regions!$C29</f>
        <v>0</v>
      </c>
      <c r="BR65" s="3">
        <f>+BR30/regions!$C29</f>
        <v>0</v>
      </c>
      <c r="BS65" s="3">
        <f>+BS30/regions!$C29</f>
        <v>0</v>
      </c>
      <c r="BT65" s="3">
        <f>+BT30/regions!$C29</f>
        <v>0</v>
      </c>
      <c r="BU65" s="3">
        <f>+BU30/regions!$C29</f>
        <v>0</v>
      </c>
      <c r="BV65" s="3">
        <f>+BV30/regions!$C29</f>
        <v>0</v>
      </c>
      <c r="BW65" s="3">
        <f>+BW30/regions!$C29</f>
        <v>0</v>
      </c>
    </row>
    <row r="66" spans="1:75" x14ac:dyDescent="0.25"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</row>
    <row r="67" spans="1:75" x14ac:dyDescent="0.25">
      <c r="A67" t="s">
        <v>1</v>
      </c>
      <c r="B67" s="3">
        <f>+B32/regions!$C32</f>
        <v>0</v>
      </c>
      <c r="C67" s="3">
        <f>+C32/regions!$C32</f>
        <v>0</v>
      </c>
      <c r="D67" s="3">
        <f>+D32/regions!$C32</f>
        <v>8.183725216178392E-7</v>
      </c>
      <c r="E67" s="3">
        <f>+E32/regions!$C32</f>
        <v>1.3846621393567951E-4</v>
      </c>
      <c r="F67" s="3">
        <f>+F32/regions!$C32</f>
        <v>3.0114955615401549E-4</v>
      </c>
      <c r="G67" s="3">
        <f>+G32/regions!$C32</f>
        <v>7.9512288062832763E-4</v>
      </c>
      <c r="H67" s="3">
        <f>+H32/regions!$C32</f>
        <v>2.1453671464801189E-3</v>
      </c>
      <c r="I67" s="3">
        <f>+I32/regions!$C32</f>
        <v>3.7033892546572919E-3</v>
      </c>
      <c r="J67" s="3">
        <f>+J32/regions!$C32</f>
        <v>5.5572695686986629E-3</v>
      </c>
      <c r="K67" s="3">
        <f>+K32/regions!$C32</f>
        <v>8.9343332115797511E-3</v>
      </c>
      <c r="L67" s="3">
        <f>+L32/regions!$C32</f>
        <v>1.5104170000365754E-2</v>
      </c>
      <c r="M67" s="3">
        <f>+M32/regions!$C32</f>
        <v>1.5084362841560051E-2</v>
      </c>
      <c r="N67" s="3">
        <f>+N32/regions!$C32</f>
        <v>1.4893688330920273E-2</v>
      </c>
      <c r="O67" s="3">
        <f>+O32/regions!$C32</f>
        <v>1.3878459586142415E-2</v>
      </c>
      <c r="P67" s="3">
        <f>+P32/regions!$C32</f>
        <v>1.3589917532783949E-2</v>
      </c>
      <c r="Q67" s="3">
        <f>+Q32/regions!$C32</f>
        <v>1.3183559730996839E-2</v>
      </c>
      <c r="R67" s="3">
        <f>+R32/regions!$C32</f>
        <v>1.3100256072585565E-2</v>
      </c>
      <c r="S67" s="3">
        <f>+S32/regions!$C32</f>
        <v>1.2987482612531192E-2</v>
      </c>
      <c r="T67" s="3">
        <f>+T32/regions!$C32</f>
        <v>1.2983972381549478E-2</v>
      </c>
      <c r="U67" s="3">
        <f>+U32/regions!$C32</f>
        <v>1.3861925284897441E-2</v>
      </c>
      <c r="V67" s="3">
        <f>+V32/regions!$C32</f>
        <v>1.4132354683477634E-2</v>
      </c>
      <c r="W67" s="3">
        <f>+W32/regions!$C32</f>
        <v>1.6846063668647809E-2</v>
      </c>
      <c r="X67" s="3">
        <f>+X32/regions!$C32</f>
        <v>1.9115082748977004E-2</v>
      </c>
      <c r="Y67" s="3">
        <f>+Y32/regions!$C32</f>
        <v>1.9475227301401377E-2</v>
      </c>
      <c r="Z67" s="3">
        <f>+Z32/regions!$C32</f>
        <v>1.7376589847721044E-2</v>
      </c>
      <c r="AA67" s="3">
        <f>+AA32/regions!$C32</f>
        <v>1.9993161096358222E-2</v>
      </c>
      <c r="AB67" s="3">
        <f>+AB32/regions!$C32</f>
        <v>2.0910081328803565E-2</v>
      </c>
      <c r="AC67" s="3">
        <f>+AC32/regions!$C32</f>
        <v>2.2587619239696387E-2</v>
      </c>
      <c r="AD67" s="3">
        <f>+AD32/regions!$C32</f>
        <v>2.3519608032654592E-2</v>
      </c>
      <c r="AE67" s="3">
        <f>+AE32/regions!$C32</f>
        <v>2.4492382754525008E-2</v>
      </c>
      <c r="AF67" s="3">
        <f>+AF32/regions!$C32</f>
        <v>2.5383390337313388E-2</v>
      </c>
      <c r="AG67" s="3">
        <f>+AG32/regions!$C32</f>
        <v>2.6257903309152817E-2</v>
      </c>
      <c r="AH67" s="3">
        <f>+AH32/regions!$C32</f>
        <v>2.7388567255891269E-2</v>
      </c>
      <c r="AI67" s="3">
        <f>+AI32/regions!$C32</f>
        <v>2.8329874906790412E-2</v>
      </c>
      <c r="AJ67" s="3">
        <f>+AJ32/regions!$C32</f>
        <v>2.932737497409417E-2</v>
      </c>
      <c r="AK67" s="3">
        <f>+AK32/regions!$C32</f>
        <v>3.0464586745805038E-2</v>
      </c>
      <c r="AL67" s="3">
        <f>+AL32/regions!$C32</f>
        <v>3.1678487747134151E-2</v>
      </c>
      <c r="AM67" s="3">
        <f>+AM32/regions!$C32</f>
        <v>3.307645162183933E-2</v>
      </c>
      <c r="AN67" s="3">
        <f>+AN32/regions!$C32</f>
        <v>3.4819765872350132E-2</v>
      </c>
      <c r="AO67" s="3">
        <f>+AO32/regions!$C32</f>
        <v>3.6611082995429263E-2</v>
      </c>
      <c r="AP67" s="3">
        <f>+AP32/regions!$C32</f>
        <v>3.8760128156744754E-2</v>
      </c>
      <c r="AQ67" s="3">
        <f>+AQ32/regions!$C32</f>
        <v>4.1663222385498563E-2</v>
      </c>
      <c r="AR67" s="3">
        <f>+AR32/regions!$C32</f>
        <v>4.452686744843521E-2</v>
      </c>
      <c r="AS67" s="3">
        <f>+AS32/regions!$C32</f>
        <v>4.7703267418727678E-2</v>
      </c>
      <c r="AT67" s="3">
        <f>+AT32/regions!$C32</f>
        <v>5.0089350370116373E-2</v>
      </c>
      <c r="AU67" s="3">
        <f>+AU32/regions!$C32</f>
        <v>5.5186100873593394E-2</v>
      </c>
      <c r="AV67" s="3">
        <f>+AV32/regions!$C32</f>
        <v>6.0039603686420161E-2</v>
      </c>
      <c r="AW67" s="3">
        <f>+AW32/regions!$C32</f>
        <v>6.4709113243435548E-2</v>
      </c>
      <c r="AX67" s="3">
        <f>+AX32/regions!$C32</f>
        <v>7.1689890817138072E-2</v>
      </c>
      <c r="AY67" s="3">
        <f>+AY32/regions!$C32</f>
        <v>7.5393488036504946E-2</v>
      </c>
      <c r="AZ67" s="3">
        <f>+AZ32/regions!$C32</f>
        <v>8.161336012543835E-2</v>
      </c>
      <c r="BA67" s="3">
        <f>+BA32/regions!$C32</f>
        <v>8.8282673271012149E-2</v>
      </c>
      <c r="BB67" s="3">
        <f>+BB32/regions!$C32</f>
        <v>9.3840044870480352E-2</v>
      </c>
      <c r="BC67" s="3">
        <f>+BC32/regions!$C32</f>
        <v>0.10478343175160616</v>
      </c>
      <c r="BD67" s="3">
        <f>+BD32/regions!$C32</f>
        <v>0.10914923468267151</v>
      </c>
      <c r="BE67" s="3">
        <f>+BE32/regions!$C32</f>
        <v>0.11147132709543185</v>
      </c>
      <c r="BF67" s="3">
        <f>+BF32/regions!$C32</f>
        <v>0.11634110566033096</v>
      </c>
      <c r="BG67" s="3">
        <f>+BG32/regions!$C32</f>
        <v>0.11577152398604715</v>
      </c>
      <c r="BH67" s="3">
        <f>+BH32/regions!$C32</f>
        <v>0.11645193458352429</v>
      </c>
      <c r="BI67" s="3">
        <f>+BI32/regions!$C32</f>
        <v>0.11619386589170862</v>
      </c>
      <c r="BJ67" s="3">
        <f>+BJ32/regions!$C32</f>
        <v>0.11650261925416266</v>
      </c>
      <c r="BK67" s="3">
        <f>+BK32/regions!$C32</f>
        <v>0.11719070672991948</v>
      </c>
      <c r="BL67" s="3">
        <f>+BL32/regions!$C32</f>
        <v>0.11707296299378928</v>
      </c>
      <c r="BM67" s="3">
        <f>+BM32/regions!$C32</f>
        <v>0.11699306226433787</v>
      </c>
      <c r="BN67" s="3">
        <f>+BN32/regions!$C32</f>
        <v>0.11645394433430918</v>
      </c>
      <c r="BO67" s="3">
        <f>+BO32/regions!$C32</f>
        <v>0.11686706567120032</v>
      </c>
      <c r="BP67" s="3">
        <f>+BP32/regions!$C32</f>
        <v>0.1174401743234941</v>
      </c>
      <c r="BQ67" s="3">
        <f>+BQ32/regions!$C32</f>
        <v>0.11746425428434122</v>
      </c>
      <c r="BR67" s="3">
        <f>+BR32/regions!$C32</f>
        <v>0.11859269387394986</v>
      </c>
      <c r="BS67" s="3">
        <f>+BS32/regions!$C32</f>
        <v>0.1198452016900408</v>
      </c>
      <c r="BT67" s="3">
        <f>+BT32/regions!$C32</f>
        <v>0.11996175227806749</v>
      </c>
      <c r="BU67" s="3">
        <f>+BU32/regions!$C32</f>
        <v>0.12135799091047338</v>
      </c>
      <c r="BV67" s="3">
        <f>+BV32/regions!$C32</f>
        <v>0.12184857175974481</v>
      </c>
      <c r="BW67" s="3">
        <f>+BW32/regions!$C32</f>
        <v>0.12298857173102952</v>
      </c>
    </row>
    <row r="69" spans="1:75" x14ac:dyDescent="0.25">
      <c r="A69" s="6" t="s">
        <v>277</v>
      </c>
    </row>
    <row r="71" spans="1:75" x14ac:dyDescent="0.25">
      <c r="A71" s="2" t="s">
        <v>0</v>
      </c>
      <c r="B71" s="2">
        <v>-10000</v>
      </c>
      <c r="C71" s="2">
        <v>-9000</v>
      </c>
      <c r="D71" s="2">
        <v>-8000</v>
      </c>
      <c r="E71" s="2">
        <v>-7000</v>
      </c>
      <c r="F71" s="2">
        <v>-6000</v>
      </c>
      <c r="G71" s="2">
        <v>-5000</v>
      </c>
      <c r="H71" s="2">
        <v>-4000</v>
      </c>
      <c r="I71" s="2">
        <v>-3000</v>
      </c>
      <c r="J71" s="2">
        <v>-2000</v>
      </c>
      <c r="K71" s="2">
        <v>-1000</v>
      </c>
      <c r="L71" s="2">
        <v>0</v>
      </c>
      <c r="M71" s="2">
        <v>100</v>
      </c>
      <c r="N71" s="2">
        <v>200</v>
      </c>
      <c r="O71" s="2">
        <v>300</v>
      </c>
      <c r="P71" s="2">
        <v>400</v>
      </c>
      <c r="Q71" s="2">
        <v>500</v>
      </c>
      <c r="R71" s="2">
        <v>600</v>
      </c>
      <c r="S71" s="2">
        <v>700</v>
      </c>
      <c r="T71" s="2">
        <v>800</v>
      </c>
      <c r="U71" s="2">
        <v>900</v>
      </c>
      <c r="V71" s="2">
        <v>1000</v>
      </c>
      <c r="W71" s="2">
        <v>1100</v>
      </c>
      <c r="X71" s="2">
        <v>1200</v>
      </c>
      <c r="Y71" s="2">
        <v>1300</v>
      </c>
      <c r="Z71" s="2">
        <v>1400</v>
      </c>
      <c r="AA71" s="2">
        <v>1500</v>
      </c>
      <c r="AB71" s="2">
        <v>1600</v>
      </c>
      <c r="AC71" s="2">
        <v>1700</v>
      </c>
      <c r="AD71" s="2">
        <v>1710</v>
      </c>
      <c r="AE71" s="2">
        <v>1720</v>
      </c>
      <c r="AF71" s="2">
        <v>1730</v>
      </c>
      <c r="AG71" s="2">
        <v>1740</v>
      </c>
      <c r="AH71" s="2">
        <v>1750</v>
      </c>
      <c r="AI71" s="2">
        <v>1760</v>
      </c>
      <c r="AJ71" s="2">
        <v>1770</v>
      </c>
      <c r="AK71" s="2">
        <v>1780</v>
      </c>
      <c r="AL71" s="2">
        <v>1790</v>
      </c>
      <c r="AM71" s="2">
        <v>1800</v>
      </c>
      <c r="AN71" s="2">
        <v>1810</v>
      </c>
      <c r="AO71" s="2">
        <v>1820</v>
      </c>
      <c r="AP71" s="2">
        <v>1830</v>
      </c>
      <c r="AQ71" s="2">
        <v>1840</v>
      </c>
      <c r="AR71" s="2">
        <v>1850</v>
      </c>
      <c r="AS71" s="2">
        <v>1860</v>
      </c>
      <c r="AT71" s="2">
        <v>1870</v>
      </c>
      <c r="AU71" s="2">
        <v>1880</v>
      </c>
      <c r="AV71" s="2">
        <v>1890</v>
      </c>
      <c r="AW71" s="2">
        <v>1900</v>
      </c>
      <c r="AX71" s="2">
        <v>1910</v>
      </c>
      <c r="AY71" s="2">
        <v>1920</v>
      </c>
      <c r="AZ71" s="2">
        <v>1930</v>
      </c>
      <c r="BA71" s="2">
        <v>1940</v>
      </c>
      <c r="BB71" s="2">
        <v>1950</v>
      </c>
      <c r="BC71" s="2">
        <v>1960</v>
      </c>
      <c r="BD71" s="2">
        <v>1970</v>
      </c>
      <c r="BE71" s="2">
        <v>1980</v>
      </c>
      <c r="BF71" s="2">
        <v>1990</v>
      </c>
      <c r="BG71" s="2">
        <v>2000</v>
      </c>
      <c r="BH71" s="2">
        <v>2001</v>
      </c>
      <c r="BI71" s="2">
        <v>2002</v>
      </c>
      <c r="BJ71" s="2">
        <v>2003</v>
      </c>
      <c r="BK71" s="2">
        <v>2004</v>
      </c>
      <c r="BL71" s="2">
        <v>2005</v>
      </c>
      <c r="BM71" s="2">
        <v>2006</v>
      </c>
      <c r="BN71" s="2">
        <v>2007</v>
      </c>
      <c r="BO71" s="2">
        <v>2008</v>
      </c>
      <c r="BP71" s="2">
        <v>2009</v>
      </c>
      <c r="BQ71" s="2">
        <v>2010</v>
      </c>
      <c r="BR71" s="2">
        <v>2011</v>
      </c>
      <c r="BS71" s="2">
        <v>2012</v>
      </c>
      <c r="BT71" s="2">
        <v>2013</v>
      </c>
      <c r="BU71" s="2">
        <v>2014</v>
      </c>
      <c r="BV71" s="2">
        <v>2015</v>
      </c>
      <c r="BW71" s="2">
        <v>2016</v>
      </c>
    </row>
    <row r="72" spans="1:75" x14ac:dyDescent="0.25">
      <c r="A72">
        <v>1</v>
      </c>
      <c r="B72" s="4">
        <f>+B4*100/'total population'!B4</f>
        <v>0</v>
      </c>
      <c r="C72" s="4">
        <f>+C4*100/'total population'!C4</f>
        <v>0</v>
      </c>
      <c r="D72" s="4">
        <f>+D4*100/'total population'!D4</f>
        <v>0</v>
      </c>
      <c r="E72" s="4">
        <f>+E4*100/'total population'!E4</f>
        <v>0</v>
      </c>
      <c r="F72" s="4">
        <f>+F4*100/'total population'!F4</f>
        <v>0</v>
      </c>
      <c r="G72" s="4">
        <f>+G4*100/'total population'!G4</f>
        <v>0</v>
      </c>
      <c r="H72" s="4">
        <f>+H4*100/'total population'!H4</f>
        <v>0</v>
      </c>
      <c r="I72" s="4">
        <f>+I4*100/'total population'!I4</f>
        <v>0</v>
      </c>
      <c r="J72" s="4">
        <f>+J4*100/'total population'!J4</f>
        <v>0</v>
      </c>
      <c r="K72" s="4">
        <f>+K4*100/'total population'!K4</f>
        <v>0</v>
      </c>
      <c r="L72" s="4">
        <f>+L4*100/'total population'!L4</f>
        <v>0</v>
      </c>
      <c r="M72" s="4">
        <f>+M4*100/'total population'!M4</f>
        <v>0</v>
      </c>
      <c r="N72" s="4">
        <f>+N4*100/'total population'!N4</f>
        <v>0</v>
      </c>
      <c r="O72" s="4">
        <f>+O4*100/'total population'!O4</f>
        <v>0</v>
      </c>
      <c r="P72" s="4">
        <f>+P4*100/'total population'!P4</f>
        <v>0</v>
      </c>
      <c r="Q72" s="4">
        <f>+Q4*100/'total population'!Q4</f>
        <v>0</v>
      </c>
      <c r="R72" s="4">
        <f>+R4*100/'total population'!R4</f>
        <v>0</v>
      </c>
      <c r="S72" s="4">
        <f>+S4*100/'total population'!S4</f>
        <v>0</v>
      </c>
      <c r="T72" s="4">
        <f>+T4*100/'total population'!T4</f>
        <v>0</v>
      </c>
      <c r="U72" s="4">
        <f>+U4*100/'total population'!U4</f>
        <v>0</v>
      </c>
      <c r="V72" s="4">
        <f>+V4*100/'total population'!V4</f>
        <v>0</v>
      </c>
      <c r="W72" s="4">
        <f>+W4*100/'total population'!W4</f>
        <v>0</v>
      </c>
      <c r="X72" s="4">
        <f>+X4*100/'total population'!X4</f>
        <v>0</v>
      </c>
      <c r="Y72" s="4">
        <f>+Y4*100/'total population'!Y4</f>
        <v>0</v>
      </c>
      <c r="Z72" s="4">
        <f>+Z4*100/'total population'!Z4</f>
        <v>0</v>
      </c>
      <c r="AA72" s="4">
        <f>+AA4*100/'total population'!AA4</f>
        <v>0</v>
      </c>
      <c r="AB72" s="4">
        <f>+AB4*100/'total population'!AB4</f>
        <v>0</v>
      </c>
      <c r="AC72" s="4">
        <f>+AC4*100/'total population'!AC4</f>
        <v>0.10251584622623067</v>
      </c>
      <c r="AD72" s="4">
        <f>+AD4*100/'total population'!AD4</f>
        <v>0.11682242579460914</v>
      </c>
      <c r="AE72" s="4">
        <f>+AE4*100/'total population'!AE4</f>
        <v>0.13023825397462022</v>
      </c>
      <c r="AF72" s="4">
        <f>+AF4*100/'total population'!AF4</f>
        <v>0.14492255609970078</v>
      </c>
      <c r="AG72" s="4">
        <f>+AG4*100/'total population'!AG4</f>
        <v>0.16098043268663861</v>
      </c>
      <c r="AH72" s="4">
        <f>+AH4*100/'total population'!AH4</f>
        <v>0.17853304121757183</v>
      </c>
      <c r="AI72" s="4">
        <f>+AI4*100/'total population'!AI4</f>
        <v>0.19771536818807658</v>
      </c>
      <c r="AJ72" s="4">
        <f>+AJ4*100/'total population'!AJ4</f>
        <v>0.21868010669423596</v>
      </c>
      <c r="AK72" s="4">
        <f>+AK4*100/'total population'!AK4</f>
        <v>0.31900419002423186</v>
      </c>
      <c r="AL72" s="4">
        <f>+AL4*100/'total population'!AL4</f>
        <v>0.36485069858020797</v>
      </c>
      <c r="AM72" s="4">
        <f>+AM4*100/'total population'!AM4</f>
        <v>0.44907108793171596</v>
      </c>
      <c r="AN72" s="4">
        <f>+AN4*100/'total population'!AN4</f>
        <v>0.51748336084015778</v>
      </c>
      <c r="AO72" s="4">
        <f>+AO4*100/'total population'!AO4</f>
        <v>0.59316819961487222</v>
      </c>
      <c r="AP72" s="4">
        <f>+AP4*100/'total population'!AP4</f>
        <v>0.68160239976070214</v>
      </c>
      <c r="AQ72" s="4">
        <f>+AQ4*100/'total population'!AQ4</f>
        <v>0.78630937199263318</v>
      </c>
      <c r="AR72" s="4">
        <f>+AR4*100/'total population'!AR4</f>
        <v>0.90832676133404011</v>
      </c>
      <c r="AS72" s="4">
        <f>+AS4*100/'total population'!AS4</f>
        <v>1.0420848961754809</v>
      </c>
      <c r="AT72" s="4">
        <f>+AT4*100/'total population'!AT4</f>
        <v>1.2609355346558258</v>
      </c>
      <c r="AU72" s="4">
        <f>+AU4*100/'total population'!AU4</f>
        <v>1.3419604000028214</v>
      </c>
      <c r="AV72" s="4">
        <f>+AV4*100/'total population'!AV4</f>
        <v>1.497351249738694</v>
      </c>
      <c r="AW72" s="4">
        <f>+AW4*100/'total population'!AW4</f>
        <v>1.5225079446422842</v>
      </c>
      <c r="AX72" s="4">
        <f>+AX4*100/'total population'!AX4</f>
        <v>2.001182739790063</v>
      </c>
      <c r="AY72" s="4">
        <f>+AY4*100/'total population'!AY4</f>
        <v>2.2871831898609458</v>
      </c>
      <c r="AZ72" s="4">
        <f>+AZ4*100/'total population'!AZ4</f>
        <v>2.2527176146368464</v>
      </c>
      <c r="BA72" s="4">
        <f>+BA4*100/'total population'!BA4</f>
        <v>2.8380935533074694</v>
      </c>
      <c r="BB72" s="4">
        <f>+BB4*100/'total population'!BB4</f>
        <v>3.1123963846204634</v>
      </c>
      <c r="BC72" s="4">
        <f>+BC4*100/'total population'!BC4</f>
        <v>2.9221164937496713</v>
      </c>
      <c r="BD72" s="4">
        <f>+BD4*100/'total population'!BD4</f>
        <v>2.4223224210542798</v>
      </c>
      <c r="BE72" s="4">
        <f>+BE4*100/'total population'!BE4</f>
        <v>2.0515079085834986</v>
      </c>
      <c r="BF72" s="4">
        <f>+BF4*100/'total population'!BF4</f>
        <v>1.8683084953450386</v>
      </c>
      <c r="BG72" s="4">
        <f>+BG4*100/'total population'!BG4</f>
        <v>1.7010072685252242</v>
      </c>
      <c r="BH72" s="4">
        <f>+BH4*100/'total population'!BH4</f>
        <v>1.6808318613985811</v>
      </c>
      <c r="BI72" s="4">
        <f>+BI4*100/'total population'!BI4</f>
        <v>1.6630882723015044</v>
      </c>
      <c r="BJ72" s="4">
        <f>+BJ4*100/'total population'!BJ4</f>
        <v>1.6457326121326479</v>
      </c>
      <c r="BK72" s="4">
        <f>+BK4*100/'total population'!BK4</f>
        <v>1.6287264503372925</v>
      </c>
      <c r="BL72" s="4">
        <f>+BL4*100/'total population'!BL4</f>
        <v>1.6120818590306725</v>
      </c>
      <c r="BM72" s="4">
        <f>+BM4*100/'total population'!BM4</f>
        <v>1.595770289531836</v>
      </c>
      <c r="BN72" s="4">
        <f>+BN4*100/'total population'!BN4</f>
        <v>1.5797030003493302</v>
      </c>
      <c r="BO72" s="4">
        <f>+BO4*100/'total population'!BO4</f>
        <v>1.5638367387330923</v>
      </c>
      <c r="BP72" s="4">
        <f>+BP4*100/'total population'!BP4</f>
        <v>1.5482819372273358</v>
      </c>
      <c r="BQ72" s="4">
        <f>+BQ4*100/'total population'!BQ4</f>
        <v>1.4233450747493706</v>
      </c>
      <c r="BR72" s="4">
        <f>+BR4*100/'total population'!BR4</f>
        <v>1.3926083244744574</v>
      </c>
      <c r="BS72" s="4">
        <f>+BS4*100/'total population'!BS4</f>
        <v>1.4596156985840927</v>
      </c>
      <c r="BT72" s="4">
        <f>+BT4*100/'total population'!BT4</f>
        <v>1.3702523576717529</v>
      </c>
      <c r="BU72" s="4">
        <f>+BU4*100/'total population'!BU4</f>
        <v>1.3450918733904769</v>
      </c>
      <c r="BV72" s="4">
        <f>+BV4*100/'total population'!BV4</f>
        <v>1.3453665719479977</v>
      </c>
      <c r="BW72" s="4">
        <f>+BW4*100/'total population'!BW4</f>
        <v>1.3211819254934203</v>
      </c>
    </row>
    <row r="73" spans="1:75" x14ac:dyDescent="0.25">
      <c r="A73">
        <v>2</v>
      </c>
      <c r="B73" s="4">
        <f>+B5*100/'total population'!B5</f>
        <v>0</v>
      </c>
      <c r="C73" s="4">
        <f>+C5*100/'total population'!C5</f>
        <v>0</v>
      </c>
      <c r="D73" s="4">
        <f>+D5*100/'total population'!D5</f>
        <v>0</v>
      </c>
      <c r="E73" s="4">
        <f>+E5*100/'total population'!E5</f>
        <v>0</v>
      </c>
      <c r="F73" s="4">
        <f>+F5*100/'total population'!F5</f>
        <v>0</v>
      </c>
      <c r="G73" s="4">
        <f>+G5*100/'total population'!G5</f>
        <v>0</v>
      </c>
      <c r="H73" s="4">
        <f>+H5*100/'total population'!H5</f>
        <v>0</v>
      </c>
      <c r="I73" s="4">
        <f>+I5*100/'total population'!I5</f>
        <v>0</v>
      </c>
      <c r="J73" s="4">
        <f>+J5*100/'total population'!J5</f>
        <v>5.2593081032827865E-2</v>
      </c>
      <c r="K73" s="4">
        <f>+K5*100/'total population'!K5</f>
        <v>0.352264367049066</v>
      </c>
      <c r="L73" s="4">
        <f>+L5*100/'total population'!L5</f>
        <v>0.63334430679350573</v>
      </c>
      <c r="M73" s="4">
        <f>+M5*100/'total population'!M5</f>
        <v>0.63334821795005114</v>
      </c>
      <c r="N73" s="4">
        <f>+N5*100/'total population'!N5</f>
        <v>0.63334029472485842</v>
      </c>
      <c r="O73" s="4">
        <f>+O5*100/'total population'!O5</f>
        <v>0.6333397319900389</v>
      </c>
      <c r="P73" s="4">
        <f>+P5*100/'total population'!P5</f>
        <v>0.63333867818382972</v>
      </c>
      <c r="Q73" s="4">
        <f>+Q5*100/'total population'!Q5</f>
        <v>0.63333163665574688</v>
      </c>
      <c r="R73" s="4">
        <f>+R5*100/'total population'!R5</f>
        <v>0.63332042218114892</v>
      </c>
      <c r="S73" s="4">
        <f>+S5*100/'total population'!S5</f>
        <v>0.63330096692493076</v>
      </c>
      <c r="T73" s="4">
        <f>+T5*100/'total population'!T5</f>
        <v>0.63326015700302618</v>
      </c>
      <c r="U73" s="4">
        <f>+U5*100/'total population'!U5</f>
        <v>0.63536484063781384</v>
      </c>
      <c r="V73" s="4">
        <f>+V5*100/'total population'!V5</f>
        <v>0.63733856082877649</v>
      </c>
      <c r="W73" s="4">
        <f>+W5*100/'total population'!W5</f>
        <v>0.64168759088021998</v>
      </c>
      <c r="X73" s="4">
        <f>+X5*100/'total population'!X5</f>
        <v>0.64511074599970131</v>
      </c>
      <c r="Y73" s="4">
        <f>+Y5*100/'total population'!Y5</f>
        <v>0.64984163503396986</v>
      </c>
      <c r="Z73" s="4">
        <f>+Z5*100/'total population'!Z5</f>
        <v>0.65666229302336809</v>
      </c>
      <c r="AA73" s="4">
        <f>+AA5*100/'total population'!AA5</f>
        <v>0.66533794658163703</v>
      </c>
      <c r="AB73" s="4">
        <f>+AB5*100/'total population'!AB5</f>
        <v>0.76250366407973857</v>
      </c>
      <c r="AC73" s="4">
        <f>+AC5*100/'total population'!AC5</f>
        <v>0.81173370041933579</v>
      </c>
      <c r="AD73" s="4">
        <f>+AD5*100/'total population'!AD5</f>
        <v>0.75851956314452618</v>
      </c>
      <c r="AE73" s="4">
        <f>+AE5*100/'total population'!AE5</f>
        <v>0.74414205452476834</v>
      </c>
      <c r="AF73" s="4">
        <f>+AF5*100/'total population'!AF5</f>
        <v>0.75906652798848173</v>
      </c>
      <c r="AG73" s="4">
        <f>+AG5*100/'total population'!AG5</f>
        <v>0.77797815084807997</v>
      </c>
      <c r="AH73" s="4">
        <f>+AH5*100/'total population'!AH5</f>
        <v>0.81081284061661629</v>
      </c>
      <c r="AI73" s="4">
        <f>+AI5*100/'total population'!AI5</f>
        <v>0.85656927577696873</v>
      </c>
      <c r="AJ73" s="4">
        <f>+AJ5*100/'total population'!AJ5</f>
        <v>0.91993467968559484</v>
      </c>
      <c r="AK73" s="4">
        <f>+AK5*100/'total population'!AK5</f>
        <v>1.0062268421501301</v>
      </c>
      <c r="AL73" s="4">
        <f>+AL5*100/'total population'!AL5</f>
        <v>1.1226134556453555</v>
      </c>
      <c r="AM73" s="4">
        <f>+AM5*100/'total population'!AM5</f>
        <v>1.2457488165110644</v>
      </c>
      <c r="AN73" s="4">
        <f>+AN5*100/'total population'!AN5</f>
        <v>1.3335089003421967</v>
      </c>
      <c r="AO73" s="4">
        <f>+AO5*100/'total population'!AO5</f>
        <v>1.4213310333368339</v>
      </c>
      <c r="AP73" s="4">
        <f>+AP5*100/'total population'!AP5</f>
        <v>1.5387747713504136</v>
      </c>
      <c r="AQ73" s="4">
        <f>+AQ5*100/'total population'!AQ5</f>
        <v>1.6884279081830116</v>
      </c>
      <c r="AR73" s="4">
        <f>+AR5*100/'total population'!AR5</f>
        <v>1.7512961953218433</v>
      </c>
      <c r="AS73" s="4">
        <f>+AS5*100/'total population'!AS5</f>
        <v>1.8547715947726824</v>
      </c>
      <c r="AT73" s="4">
        <f>+AT5*100/'total population'!AT5</f>
        <v>1.727645692345805</v>
      </c>
      <c r="AU73" s="4">
        <f>+AU5*100/'total population'!AU5</f>
        <v>1.9943906570367318</v>
      </c>
      <c r="AV73" s="4">
        <f>+AV5*100/'total population'!AV5</f>
        <v>1.9929343721870205</v>
      </c>
      <c r="AW73" s="4">
        <f>+AW5*100/'total population'!AW5</f>
        <v>1.894820962571605</v>
      </c>
      <c r="AX73" s="4">
        <f>+AX5*100/'total population'!AX5</f>
        <v>1.8236363318784921</v>
      </c>
      <c r="AY73" s="4">
        <f>+AY5*100/'total population'!AY5</f>
        <v>1.6839632670162836</v>
      </c>
      <c r="AZ73" s="4">
        <f>+AZ5*100/'total population'!AZ5</f>
        <v>1.4969078959650457</v>
      </c>
      <c r="BA73" s="4">
        <f>+BA5*100/'total population'!BA5</f>
        <v>1.3538855514263737</v>
      </c>
      <c r="BB73" s="4">
        <f>+BB5*100/'total population'!BB5</f>
        <v>1.2023767888952899</v>
      </c>
      <c r="BC73" s="4">
        <f>+BC5*100/'total population'!BC5</f>
        <v>0.98883831854016901</v>
      </c>
      <c r="BD73" s="4">
        <f>+BD5*100/'total population'!BD5</f>
        <v>0.90941222326876114</v>
      </c>
      <c r="BE73" s="4">
        <f>+BE5*100/'total population'!BE5</f>
        <v>0.82773905047958674</v>
      </c>
      <c r="BF73" s="4">
        <f>+BF5*100/'total population'!BF5</f>
        <v>0.73744762462669378</v>
      </c>
      <c r="BG73" s="4">
        <f>+BG5*100/'total population'!BG5</f>
        <v>0.63036337395051245</v>
      </c>
      <c r="BH73" s="4">
        <f>+BH5*100/'total population'!BH5</f>
        <v>0.62431475133446135</v>
      </c>
      <c r="BI73" s="4">
        <f>+BI5*100/'total population'!BI5</f>
        <v>0.60995823167351237</v>
      </c>
      <c r="BJ73" s="4">
        <f>+BJ5*100/'total population'!BJ5</f>
        <v>0.59949370424097992</v>
      </c>
      <c r="BK73" s="4">
        <f>+BK5*100/'total population'!BK5</f>
        <v>0.5782149840372719</v>
      </c>
      <c r="BL73" s="4">
        <f>+BL5*100/'total population'!BL5</f>
        <v>0.56621999524670497</v>
      </c>
      <c r="BM73" s="4">
        <f>+BM5*100/'total population'!BM5</f>
        <v>0.54489348636661716</v>
      </c>
      <c r="BN73" s="4">
        <f>+BN5*100/'total population'!BN5</f>
        <v>0.54462753355588522</v>
      </c>
      <c r="BO73" s="4">
        <f>+BO5*100/'total population'!BO5</f>
        <v>0.5458080567711221</v>
      </c>
      <c r="BP73" s="4">
        <f>+BP5*100/'total population'!BP5</f>
        <v>0.53790680338707608</v>
      </c>
      <c r="BQ73" s="4">
        <f>+BQ5*100/'total population'!BQ5</f>
        <v>0.51076486332988891</v>
      </c>
      <c r="BR73" s="4">
        <f>+BR5*100/'total population'!BR5</f>
        <v>0.50022917412497259</v>
      </c>
      <c r="BS73" s="4">
        <f>+BS5*100/'total population'!BS5</f>
        <v>0.50633198310541261</v>
      </c>
      <c r="BT73" s="4">
        <f>+BT5*100/'total population'!BT5</f>
        <v>0.47769974113370195</v>
      </c>
      <c r="BU73" s="4">
        <f>+BU5*100/'total population'!BU5</f>
        <v>0.49023424617897687</v>
      </c>
      <c r="BV73" s="4">
        <f>+BV5*100/'total population'!BV5</f>
        <v>0.4667272719280775</v>
      </c>
      <c r="BW73" s="4">
        <f>+BW5*100/'total population'!BW5</f>
        <v>0.47490870831767706</v>
      </c>
    </row>
    <row r="74" spans="1:75" x14ac:dyDescent="0.25">
      <c r="A74">
        <v>3</v>
      </c>
      <c r="B74" s="4">
        <f>+B6*100/'total population'!B6</f>
        <v>0</v>
      </c>
      <c r="C74" s="4">
        <f>+C6*100/'total population'!C6</f>
        <v>0</v>
      </c>
      <c r="D74" s="4">
        <f>+D6*100/'total population'!D6</f>
        <v>0</v>
      </c>
      <c r="E74" s="4">
        <f>+E6*100/'total population'!E6</f>
        <v>0</v>
      </c>
      <c r="F74" s="4">
        <f>+F6*100/'total population'!F6</f>
        <v>0</v>
      </c>
      <c r="G74" s="4">
        <f>+G6*100/'total population'!G6</f>
        <v>1.138001681324682E-2</v>
      </c>
      <c r="H74" s="4">
        <f>+H6*100/'total population'!H6</f>
        <v>2.9412768085125773E-2</v>
      </c>
      <c r="I74" s="4">
        <f>+I6*100/'total population'!I6</f>
        <v>6.3956070455813807E-2</v>
      </c>
      <c r="J74" s="4">
        <f>+J6*100/'total population'!J6</f>
        <v>0.31992969113935021</v>
      </c>
      <c r="K74" s="4">
        <f>+K6*100/'total population'!K6</f>
        <v>0.32703003337041159</v>
      </c>
      <c r="L74" s="4">
        <f>+L6*100/'total population'!L6</f>
        <v>0.34122241446069462</v>
      </c>
      <c r="M74" s="4">
        <f>+M6*100/'total population'!M6</f>
        <v>0.34817067868215251</v>
      </c>
      <c r="N74" s="4">
        <f>+N6*100/'total population'!N6</f>
        <v>0.35525976190538955</v>
      </c>
      <c r="O74" s="4">
        <f>+O6*100/'total population'!O6</f>
        <v>0.36249023439940337</v>
      </c>
      <c r="P74" s="4">
        <f>+P6*100/'total population'!P6</f>
        <v>0.36987137858924224</v>
      </c>
      <c r="Q74" s="4">
        <f>+Q6*100/'total population'!Q6</f>
        <v>0.37740236337343802</v>
      </c>
      <c r="R74" s="4">
        <f>+R6*100/'total population'!R6</f>
        <v>0.38508555883917378</v>
      </c>
      <c r="S74" s="4">
        <f>+S6*100/'total population'!S6</f>
        <v>0.39292869483698134</v>
      </c>
      <c r="T74" s="4">
        <f>+T6*100/'total population'!T6</f>
        <v>0.4009290935516146</v>
      </c>
      <c r="U74" s="4">
        <f>+U6*100/'total population'!U6</f>
        <v>0.40909277872632904</v>
      </c>
      <c r="V74" s="4">
        <f>+V6*100/'total population'!V6</f>
        <v>0.41742581621117691</v>
      </c>
      <c r="W74" s="4">
        <f>+W6*100/'total population'!W6</f>
        <v>0.4259267145968571</v>
      </c>
      <c r="X74" s="4">
        <f>+X6*100/'total population'!X6</f>
        <v>0.43460101420785735</v>
      </c>
      <c r="Y74" s="4">
        <f>+Y6*100/'total population'!Y6</f>
        <v>0.44345313123661367</v>
      </c>
      <c r="Z74" s="4">
        <f>+Z6*100/'total population'!Z6</f>
        <v>0.45248075547661853</v>
      </c>
      <c r="AA74" s="4">
        <f>+AA6*100/'total population'!AA6</f>
        <v>0.4616976432297375</v>
      </c>
      <c r="AB74" s="4">
        <f>+AB6*100/'total population'!AB6</f>
        <v>0.47110969999999996</v>
      </c>
      <c r="AC74" s="4">
        <f>+AC6*100/'total population'!AC6</f>
        <v>0.48070625</v>
      </c>
      <c r="AD74" s="4">
        <f>+AD6*100/'total population'!AD6</f>
        <v>0.49049990831919682</v>
      </c>
      <c r="AE74" s="4">
        <f>+AE6*100/'total population'!AE6</f>
        <v>0.5004934325307544</v>
      </c>
      <c r="AF74" s="4">
        <f>+AF6*100/'total population'!AF6</f>
        <v>0.51068886077289255</v>
      </c>
      <c r="AG74" s="4">
        <f>+AG6*100/'total population'!AG6</f>
        <v>0.52109481774686894</v>
      </c>
      <c r="AH74" s="4">
        <f>+AH6*100/'total population'!AH6</f>
        <v>0.53170931522221121</v>
      </c>
      <c r="AI74" s="4">
        <f>+AI6*100/'total population'!AI6</f>
        <v>0.54254496611620329</v>
      </c>
      <c r="AJ74" s="4">
        <f>+AJ6*100/'total population'!AJ6</f>
        <v>0.55359910673929913</v>
      </c>
      <c r="AK74" s="4">
        <f>+AK6*100/'total population'!AK6</f>
        <v>0.56488271812502167</v>
      </c>
      <c r="AL74" s="4">
        <f>+AL6*100/'total population'!AL6</f>
        <v>0.57638792058701338</v>
      </c>
      <c r="AM74" s="4">
        <f>+AM6*100/'total population'!AM6</f>
        <v>0.58813704189421079</v>
      </c>
      <c r="AN74" s="4">
        <f>+AN6*100/'total population'!AN6</f>
        <v>0.60012349707311941</v>
      </c>
      <c r="AO74" s="4">
        <f>+AO6*100/'total population'!AO6</f>
        <v>0.6123523966980855</v>
      </c>
      <c r="AP74" s="4">
        <f>+AP6*100/'total population'!AP6</f>
        <v>0.62483079078124504</v>
      </c>
      <c r="AQ74" s="4">
        <f>+AQ6*100/'total population'!AQ6</f>
        <v>0.63756710854902998</v>
      </c>
      <c r="AR74" s="4">
        <f>+AR6*100/'total population'!AR6</f>
        <v>0.65056105471756898</v>
      </c>
      <c r="AS74" s="4">
        <f>+AS6*100/'total population'!AS6</f>
        <v>0.66382034198368034</v>
      </c>
      <c r="AT74" s="4">
        <f>+AT6*100/'total population'!AT6</f>
        <v>0.67735049911410772</v>
      </c>
      <c r="AU74" s="4">
        <f>+AU6*100/'total population'!AU6</f>
        <v>0.69094497382411146</v>
      </c>
      <c r="AV74" s="4">
        <f>+AV6*100/'total population'!AV6</f>
        <v>0.71966995918121401</v>
      </c>
      <c r="AW74" s="4">
        <f>+AW6*100/'total population'!AW6</f>
        <v>0.75486192132422147</v>
      </c>
      <c r="AX74" s="4">
        <f>+AX6*100/'total population'!AX6</f>
        <v>0.78096414249650348</v>
      </c>
      <c r="AY74" s="4">
        <f>+AY6*100/'total population'!AY6</f>
        <v>0.79482687887237835</v>
      </c>
      <c r="AZ74" s="4">
        <f>+AZ6*100/'total population'!AZ6</f>
        <v>0.79248116912228417</v>
      </c>
      <c r="BA74" s="4">
        <f>+BA6*100/'total population'!BA6</f>
        <v>0.72609068406096489</v>
      </c>
      <c r="BB74" s="4">
        <f>+BB6*100/'total population'!BB6</f>
        <v>0.63364112361778246</v>
      </c>
      <c r="BC74" s="4">
        <f>+BC6*100/'total population'!BC6</f>
        <v>0.62634865058181299</v>
      </c>
      <c r="BD74" s="4">
        <f>+BD6*100/'total population'!BD6</f>
        <v>0.44608998096567171</v>
      </c>
      <c r="BE74" s="4">
        <f>+BE6*100/'total population'!BE6</f>
        <v>0.35913498659888526</v>
      </c>
      <c r="BF74" s="4">
        <f>+BF6*100/'total population'!BF6</f>
        <v>0.31195689192083392</v>
      </c>
      <c r="BG74" s="4">
        <f>+BG6*100/'total population'!BG6</f>
        <v>0.27411083377271039</v>
      </c>
      <c r="BH74" s="4">
        <f>+BH6*100/'total population'!BH6</f>
        <v>0.27145538981092687</v>
      </c>
      <c r="BI74" s="4">
        <f>+BI6*100/'total population'!BI6</f>
        <v>0.26789483948812798</v>
      </c>
      <c r="BJ74" s="4">
        <f>+BJ6*100/'total population'!BJ6</f>
        <v>0.26538899859151566</v>
      </c>
      <c r="BK74" s="4">
        <f>+BK6*100/'total population'!BK6</f>
        <v>0.26294495547917796</v>
      </c>
      <c r="BL74" s="4">
        <f>+BL6*100/'total population'!BL6</f>
        <v>0.25868929393057633</v>
      </c>
      <c r="BM74" s="4">
        <f>+BM6*100/'total population'!BM6</f>
        <v>0.25083834215911621</v>
      </c>
      <c r="BN74" s="4">
        <f>+BN6*100/'total population'!BN6</f>
        <v>0.24860167062671815</v>
      </c>
      <c r="BO74" s="4">
        <f>+BO6*100/'total population'!BO6</f>
        <v>0.2519820702901413</v>
      </c>
      <c r="BP74" s="4">
        <f>+BP6*100/'total population'!BP6</f>
        <v>0.24834019324335296</v>
      </c>
      <c r="BQ74" s="4">
        <f>+BQ6*100/'total population'!BQ6</f>
        <v>0.23062273370720185</v>
      </c>
      <c r="BR74" s="4">
        <f>+BR6*100/'total population'!BR6</f>
        <v>0.22369823691087778</v>
      </c>
      <c r="BS74" s="4">
        <f>+BS6*100/'total population'!BS6</f>
        <v>0.22253099593101611</v>
      </c>
      <c r="BT74" s="4">
        <f>+BT6*100/'total population'!BT6</f>
        <v>0.21119496998027226</v>
      </c>
      <c r="BU74" s="4">
        <f>+BU6*100/'total population'!BU6</f>
        <v>0.20330309772665991</v>
      </c>
      <c r="BV74" s="4">
        <f>+BV6*100/'total population'!BV6</f>
        <v>0.19858886837189743</v>
      </c>
      <c r="BW74" s="4">
        <f>+BW6*100/'total population'!BW6</f>
        <v>0.1915312563181952</v>
      </c>
    </row>
    <row r="75" spans="1:75" x14ac:dyDescent="0.25">
      <c r="A75">
        <v>4</v>
      </c>
      <c r="B75" s="4">
        <f>+B7*100/'total population'!B7</f>
        <v>0</v>
      </c>
      <c r="C75" s="4">
        <f>+C7*100/'total population'!C7</f>
        <v>0</v>
      </c>
      <c r="D75" s="4">
        <f>+D7*100/'total population'!D7</f>
        <v>0</v>
      </c>
      <c r="E75" s="4">
        <f>+E7*100/'total population'!E7</f>
        <v>0</v>
      </c>
      <c r="F75" s="4">
        <f>+F7*100/'total population'!F7</f>
        <v>0</v>
      </c>
      <c r="G75" s="4">
        <f>+G7*100/'total population'!G7</f>
        <v>0.16405232463445735</v>
      </c>
      <c r="H75" s="4">
        <f>+H7*100/'total population'!H7</f>
        <v>0.49318063836146547</v>
      </c>
      <c r="I75" s="4">
        <f>+I7*100/'total population'!I7</f>
        <v>1.4740701044658888</v>
      </c>
      <c r="J75" s="4">
        <f>+J7*100/'total population'!J7</f>
        <v>1.3628728479091645</v>
      </c>
      <c r="K75" s="4">
        <f>+K7*100/'total population'!K7</f>
        <v>1.2341908811561395</v>
      </c>
      <c r="L75" s="4">
        <f>+L7*100/'total population'!L7</f>
        <v>1.0717590598163276</v>
      </c>
      <c r="M75" s="4">
        <f>+M7*100/'total population'!M7</f>
        <v>1.0571428779021188</v>
      </c>
      <c r="N75" s="4">
        <f>+N7*100/'total population'!N7</f>
        <v>1.0392075164521362</v>
      </c>
      <c r="O75" s="4">
        <f>+O7*100/'total population'!O7</f>
        <v>1.0207477499185178</v>
      </c>
      <c r="P75" s="4">
        <f>+P7*100/'total population'!P7</f>
        <v>1.0016987517094273</v>
      </c>
      <c r="Q75" s="4">
        <f>+Q7*100/'total population'!Q7</f>
        <v>0.98197558062475676</v>
      </c>
      <c r="R75" s="4">
        <f>+R7*100/'total population'!R7</f>
        <v>0.96152154428449921</v>
      </c>
      <c r="S75" s="4">
        <f>+S7*100/'total population'!S7</f>
        <v>0.94023042970513504</v>
      </c>
      <c r="T75" s="4">
        <f>+T7*100/'total population'!T7</f>
        <v>0.91792864709318245</v>
      </c>
      <c r="U75" s="4">
        <f>+U7*100/'total population'!U7</f>
        <v>0.89572812892953868</v>
      </c>
      <c r="V75" s="4">
        <f>+V7*100/'total population'!V7</f>
        <v>0.87105459853307521</v>
      </c>
      <c r="W75" s="4">
        <f>+W7*100/'total population'!W7</f>
        <v>0.84313451707740894</v>
      </c>
      <c r="X75" s="4">
        <f>+X7*100/'total population'!X7</f>
        <v>0.81208851979762842</v>
      </c>
      <c r="Y75" s="4">
        <f>+Y7*100/'total population'!Y7</f>
        <v>0.77655183550947326</v>
      </c>
      <c r="Z75" s="4">
        <f>+Z7*100/'total population'!Z7</f>
        <v>0.7345597303182273</v>
      </c>
      <c r="AA75" s="4">
        <f>+AA7*100/'total population'!AA7</f>
        <v>0.6835388769058901</v>
      </c>
      <c r="AB75" s="4">
        <f>+AB7*100/'total population'!AB7</f>
        <v>0.59309070320264357</v>
      </c>
      <c r="AC75" s="4">
        <f>+AC7*100/'total population'!AC7</f>
        <v>0.50307441905279959</v>
      </c>
      <c r="AD75" s="4">
        <f>+AD7*100/'total population'!AD7</f>
        <v>0.49287536225782225</v>
      </c>
      <c r="AE75" s="4">
        <f>+AE7*100/'total population'!AE7</f>
        <v>0.48244960512015989</v>
      </c>
      <c r="AF75" s="4">
        <f>+AF7*100/'total population'!AF7</f>
        <v>0.47184475270166187</v>
      </c>
      <c r="AG75" s="4">
        <f>+AG7*100/'total population'!AG7</f>
        <v>0.46111460042277813</v>
      </c>
      <c r="AH75" s="4">
        <f>+AH7*100/'total population'!AH7</f>
        <v>0.45033588227698151</v>
      </c>
      <c r="AI75" s="4">
        <f>+AI7*100/'total population'!AI7</f>
        <v>0.43958696631855321</v>
      </c>
      <c r="AJ75" s="4">
        <f>+AJ7*100/'total population'!AJ7</f>
        <v>0.42895289240542223</v>
      </c>
      <c r="AK75" s="4">
        <f>+AK7*100/'total population'!AK7</f>
        <v>0.41898308690174707</v>
      </c>
      <c r="AL75" s="4">
        <f>+AL7*100/'total population'!AL7</f>
        <v>0.40911810259444154</v>
      </c>
      <c r="AM75" s="4">
        <f>+AM7*100/'total population'!AM7</f>
        <v>0.39942388757100422</v>
      </c>
      <c r="AN75" s="4">
        <f>+AN7*100/'total population'!AN7</f>
        <v>0.38906797574345181</v>
      </c>
      <c r="AO75" s="4">
        <f>+AO7*100/'total population'!AO7</f>
        <v>0.38361922091129341</v>
      </c>
      <c r="AP75" s="4">
        <f>+AP7*100/'total population'!AP7</f>
        <v>0.38918048027489854</v>
      </c>
      <c r="AQ75" s="4">
        <f>+AQ7*100/'total population'!AQ7</f>
        <v>0.38214061797619892</v>
      </c>
      <c r="AR75" s="4">
        <f>+AR7*100/'total population'!AR7</f>
        <v>0.37905964296996048</v>
      </c>
      <c r="AS75" s="4">
        <f>+AS7*100/'total population'!AS7</f>
        <v>0.37611983601125898</v>
      </c>
      <c r="AT75" s="4">
        <f>+AT7*100/'total population'!AT7</f>
        <v>0.369798140887029</v>
      </c>
      <c r="AU75" s="4">
        <f>+AU7*100/'total population'!AU7</f>
        <v>0.36377775237727211</v>
      </c>
      <c r="AV75" s="4">
        <f>+AV7*100/'total population'!AV7</f>
        <v>0.35785705561043768</v>
      </c>
      <c r="AW75" s="4">
        <f>+AW7*100/'total population'!AW7</f>
        <v>0.33839665441167327</v>
      </c>
      <c r="AX75" s="4">
        <f>+AX7*100/'total population'!AX7</f>
        <v>0.33154785145506027</v>
      </c>
      <c r="AY75" s="4">
        <f>+AY7*100/'total population'!AY7</f>
        <v>0.32427474384151356</v>
      </c>
      <c r="AZ75" s="4">
        <f>+AZ7*100/'total population'!AZ7</f>
        <v>0.31989937554450676</v>
      </c>
      <c r="BA75" s="4">
        <f>+BA7*100/'total population'!BA7</f>
        <v>0.31962447557279039</v>
      </c>
      <c r="BB75" s="4">
        <f>+BB7*100/'total population'!BB7</f>
        <v>0.31797029592655318</v>
      </c>
      <c r="BC75" s="4">
        <f>+BC7*100/'total population'!BC7</f>
        <v>0.31246925438295359</v>
      </c>
      <c r="BD75" s="4">
        <f>+BD7*100/'total population'!BD7</f>
        <v>0.27326550718401066</v>
      </c>
      <c r="BE75" s="4">
        <f>+BE7*100/'total population'!BE7</f>
        <v>0.25085078271400502</v>
      </c>
      <c r="BF75" s="4">
        <f>+BF7*100/'total population'!BF7</f>
        <v>0.22275852171960531</v>
      </c>
      <c r="BG75" s="4">
        <f>+BG7*100/'total population'!BG7</f>
        <v>0.20160073820330041</v>
      </c>
      <c r="BH75" s="4">
        <f>+BH7*100/'total population'!BH7</f>
        <v>0.20236228234064346</v>
      </c>
      <c r="BI75" s="4">
        <f>+BI7*100/'total population'!BI7</f>
        <v>0.20064754999636436</v>
      </c>
      <c r="BJ75" s="4">
        <f>+BJ7*100/'total population'!BJ7</f>
        <v>0.20443435999623025</v>
      </c>
      <c r="BK75" s="4">
        <f>+BK7*100/'total population'!BK7</f>
        <v>0.19704571965940215</v>
      </c>
      <c r="BL75" s="4">
        <f>+BL7*100/'total population'!BL7</f>
        <v>0.1936045150901195</v>
      </c>
      <c r="BM75" s="4">
        <f>+BM7*100/'total population'!BM7</f>
        <v>0.19028786118738145</v>
      </c>
      <c r="BN75" s="4">
        <f>+BN7*100/'total population'!BN7</f>
        <v>0.19157403952383725</v>
      </c>
      <c r="BO75" s="4">
        <f>+BO7*100/'total population'!BO7</f>
        <v>0.18293148943996282</v>
      </c>
      <c r="BP75" s="4">
        <f>+BP7*100/'total population'!BP7</f>
        <v>0.18540155530513522</v>
      </c>
      <c r="BQ75" s="4">
        <f>+BQ7*100/'total population'!BQ7</f>
        <v>0.1806697718178038</v>
      </c>
      <c r="BR75" s="4">
        <f>+BR7*100/'total population'!BR7</f>
        <v>0.1791710181862467</v>
      </c>
      <c r="BS75" s="4">
        <f>+BS7*100/'total population'!BS7</f>
        <v>0.1724528531998023</v>
      </c>
      <c r="BT75" s="4">
        <f>+BT7*100/'total population'!BT7</f>
        <v>0.17240823797459182</v>
      </c>
      <c r="BU75" s="4">
        <f>+BU7*100/'total population'!BU7</f>
        <v>0.16813934533226146</v>
      </c>
      <c r="BV75" s="4">
        <f>+BV7*100/'total population'!BV7</f>
        <v>0.1652426450679608</v>
      </c>
      <c r="BW75" s="4">
        <f>+BW7*100/'total population'!BW7</f>
        <v>0.16205952675369048</v>
      </c>
    </row>
    <row r="76" spans="1:75" x14ac:dyDescent="0.25">
      <c r="A76">
        <v>5</v>
      </c>
      <c r="B76" s="4">
        <f>+B8*100/'total population'!B8</f>
        <v>0</v>
      </c>
      <c r="C76" s="4">
        <f>+C8*100/'total population'!C8</f>
        <v>0</v>
      </c>
      <c r="D76" s="4">
        <f>+D8*100/'total population'!D8</f>
        <v>0</v>
      </c>
      <c r="E76" s="4">
        <f>+E8*100/'total population'!E8</f>
        <v>0</v>
      </c>
      <c r="F76" s="4">
        <f>+F8*100/'total population'!F8</f>
        <v>0</v>
      </c>
      <c r="G76" s="4">
        <f>+G8*100/'total population'!G8</f>
        <v>0</v>
      </c>
      <c r="H76" s="4">
        <f>+H8*100/'total population'!H8</f>
        <v>3.9871626156665488E-3</v>
      </c>
      <c r="I76" s="4">
        <f>+I8*100/'total population'!I8</f>
        <v>6.0757534894461023E-3</v>
      </c>
      <c r="J76" s="4">
        <f>+J8*100/'total population'!J8</f>
        <v>9.2582640156441236E-3</v>
      </c>
      <c r="K76" s="4">
        <f>+K8*100/'total population'!K8</f>
        <v>1.4107919404212242E-2</v>
      </c>
      <c r="L76" s="4">
        <f>+L8*100/'total population'!L8</f>
        <v>2.1497760216495729E-2</v>
      </c>
      <c r="M76" s="4">
        <f>+M8*100/'total population'!M8</f>
        <v>2.144151307907215E-2</v>
      </c>
      <c r="N76" s="4">
        <f>+N8*100/'total population'!N8</f>
        <v>2.1385723038028766E-2</v>
      </c>
      <c r="O76" s="4">
        <f>+O8*100/'total population'!O8</f>
        <v>2.1330021219841275E-2</v>
      </c>
      <c r="P76" s="4">
        <f>+P8*100/'total population'!P8</f>
        <v>2.1274174952277437E-2</v>
      </c>
      <c r="Q76" s="4">
        <f>+Q8*100/'total population'!Q8</f>
        <v>2.1218920538812653E-2</v>
      </c>
      <c r="R76" s="4">
        <f>+R8*100/'total population'!R8</f>
        <v>2.1163351211467205E-2</v>
      </c>
      <c r="S76" s="4">
        <f>+S8*100/'total population'!S8</f>
        <v>2.110820005244609E-2</v>
      </c>
      <c r="T76" s="4">
        <f>+T8*100/'total population'!T8</f>
        <v>2.1053295387124773E-2</v>
      </c>
      <c r="U76" s="4">
        <f>+U8*100/'total population'!U8</f>
        <v>2.104133975329741E-2</v>
      </c>
      <c r="V76" s="4">
        <f>+V8*100/'total population'!V8</f>
        <v>2.1029647829590038E-2</v>
      </c>
      <c r="W76" s="4">
        <f>+W8*100/'total population'!W8</f>
        <v>2.1015678822298774E-2</v>
      </c>
      <c r="X76" s="4">
        <f>+X8*100/'total population'!X8</f>
        <v>2.1004277903797428E-2</v>
      </c>
      <c r="Y76" s="4">
        <f>+Y8*100/'total population'!Y8</f>
        <v>2.099483540266333E-2</v>
      </c>
      <c r="Z76" s="4">
        <f>+Z8*100/'total population'!Z8</f>
        <v>2.0986631643394871E-2</v>
      </c>
      <c r="AA76" s="4">
        <f>+AA8*100/'total population'!AA8</f>
        <v>2.1007826363076007E-2</v>
      </c>
      <c r="AB76" s="4">
        <f>+AB8*100/'total population'!AB8</f>
        <v>0.11769512438129259</v>
      </c>
      <c r="AC76" s="4">
        <f>+AC8*100/'total population'!AC8</f>
        <v>0.24777320605721331</v>
      </c>
      <c r="AD76" s="4">
        <f>+AD8*100/'total population'!AD8</f>
        <v>0.23393395931566865</v>
      </c>
      <c r="AE76" s="4">
        <f>+AE8*100/'total population'!AE8</f>
        <v>0.21989646671987745</v>
      </c>
      <c r="AF76" s="4">
        <f>+AF8*100/'total population'!AF8</f>
        <v>0.20564212728308048</v>
      </c>
      <c r="AG76" s="4">
        <f>+AG8*100/'total population'!AG8</f>
        <v>0.19147436667657414</v>
      </c>
      <c r="AH76" s="4">
        <f>+AH8*100/'total population'!AH8</f>
        <v>0.17764089350308501</v>
      </c>
      <c r="AI76" s="4">
        <f>+AI8*100/'total population'!AI8</f>
        <v>0.16408318168272859</v>
      </c>
      <c r="AJ76" s="4">
        <f>+AJ8*100/'total population'!AJ8</f>
        <v>0.15103610987753818</v>
      </c>
      <c r="AK76" s="4">
        <f>+AK8*100/'total population'!AK8</f>
        <v>0.13861578999488522</v>
      </c>
      <c r="AL76" s="4">
        <f>+AL8*100/'total population'!AL8</f>
        <v>0.12691989598749945</v>
      </c>
      <c r="AM76" s="4">
        <f>+AM8*100/'total population'!AM8</f>
        <v>0.11601890437168895</v>
      </c>
      <c r="AN76" s="4">
        <f>+AN8*100/'total population'!AN8</f>
        <v>0.11216874723065098</v>
      </c>
      <c r="AO76" s="4">
        <f>+AO8*100/'total population'!AO8</f>
        <v>0.11216717626363949</v>
      </c>
      <c r="AP76" s="4">
        <f>+AP8*100/'total population'!AP8</f>
        <v>0.11216411100846571</v>
      </c>
      <c r="AQ76" s="4">
        <f>+AQ8*100/'total population'!AQ8</f>
        <v>0.11216256311981289</v>
      </c>
      <c r="AR76" s="4">
        <f>+AR8*100/'total population'!AR8</f>
        <v>0.11216126041347479</v>
      </c>
      <c r="AS76" s="4">
        <f>+AS8*100/'total population'!AS8</f>
        <v>0.11216100105986763</v>
      </c>
      <c r="AT76" s="4">
        <f>+AT8*100/'total population'!AT8</f>
        <v>0.11216101766383732</v>
      </c>
      <c r="AU76" s="4">
        <f>+AU8*100/'total population'!AU8</f>
        <v>0.11216193586842996</v>
      </c>
      <c r="AV76" s="4">
        <f>+AV8*100/'total population'!AV8</f>
        <v>0.11216059164041994</v>
      </c>
      <c r="AW76" s="4">
        <f>+AW8*100/'total population'!AW8</f>
        <v>0.11216088961829038</v>
      </c>
      <c r="AX76" s="4">
        <f>+AX8*100/'total population'!AX8</f>
        <v>0.11215938514080093</v>
      </c>
      <c r="AY76" s="4">
        <f>+AY8*100/'total population'!AY8</f>
        <v>0.21564421840516829</v>
      </c>
      <c r="AZ76" s="4">
        <f>+AZ8*100/'total population'!AZ8</f>
        <v>0.30358239476853921</v>
      </c>
      <c r="BA76" s="4">
        <f>+BA8*100/'total population'!BA8</f>
        <v>0.43514798093864632</v>
      </c>
      <c r="BB76" s="4">
        <f>+BB8*100/'total population'!BB8</f>
        <v>0.3595810705686156</v>
      </c>
      <c r="BC76" s="4">
        <f>+BC8*100/'total population'!BC8</f>
        <v>0.39035972685143078</v>
      </c>
      <c r="BD76" s="4">
        <f>+BD8*100/'total population'!BD8</f>
        <v>0.42943485719657537</v>
      </c>
      <c r="BE76" s="4">
        <f>+BE8*100/'total population'!BE8</f>
        <v>0.4343408906568581</v>
      </c>
      <c r="BF76" s="4">
        <f>+BF8*100/'total population'!BF8</f>
        <v>0.38361600230937476</v>
      </c>
      <c r="BG76" s="4">
        <f>+BG8*100/'total population'!BG8</f>
        <v>0.37380285511137079</v>
      </c>
      <c r="BH76" s="4">
        <f>+BH8*100/'total population'!BH8</f>
        <v>0.37662137497924675</v>
      </c>
      <c r="BI76" s="4">
        <f>+BI8*100/'total population'!BI8</f>
        <v>0.37304862857664256</v>
      </c>
      <c r="BJ76" s="4">
        <f>+BJ8*100/'total population'!BJ8</f>
        <v>0.37268615158355167</v>
      </c>
      <c r="BK76" s="4">
        <f>+BK8*100/'total population'!BK8</f>
        <v>0.37232871626930569</v>
      </c>
      <c r="BL76" s="4">
        <f>+BL8*100/'total population'!BL8</f>
        <v>0.37089879814906934</v>
      </c>
      <c r="BM76" s="4">
        <f>+BM8*100/'total population'!BM8</f>
        <v>0.36682438400433887</v>
      </c>
      <c r="BN76" s="4">
        <f>+BN8*100/'total population'!BN8</f>
        <v>0.36283620651435633</v>
      </c>
      <c r="BO76" s="4">
        <f>+BO8*100/'total population'!BO8</f>
        <v>0.35998719146785341</v>
      </c>
      <c r="BP76" s="4">
        <f>+BP8*100/'total population'!BP8</f>
        <v>0.35512136178271081</v>
      </c>
      <c r="BQ76" s="4">
        <f>+BQ8*100/'total population'!BQ8</f>
        <v>0.39736559403992827</v>
      </c>
      <c r="BR76" s="4">
        <f>+BR8*100/'total population'!BR8</f>
        <v>0.40388918079760999</v>
      </c>
      <c r="BS76" s="4">
        <f>+BS8*100/'total population'!BS8</f>
        <v>0.40183961546730385</v>
      </c>
      <c r="BT76" s="4">
        <f>+BT8*100/'total population'!BT8</f>
        <v>0.42333954855383943</v>
      </c>
      <c r="BU76" s="4">
        <f>+BU8*100/'total population'!BU8</f>
        <v>0.43802718241757543</v>
      </c>
      <c r="BV76" s="4">
        <f>+BV8*100/'total population'!BV8</f>
        <v>0.4426732029340239</v>
      </c>
      <c r="BW76" s="4">
        <f>+BW8*100/'total population'!BW8</f>
        <v>0.45547558176133085</v>
      </c>
    </row>
    <row r="77" spans="1:75" x14ac:dyDescent="0.25">
      <c r="A77">
        <v>6</v>
      </c>
      <c r="B77" s="4">
        <f>+B9*100/'total population'!B9</f>
        <v>0</v>
      </c>
      <c r="C77" s="4">
        <f>+C9*100/'total population'!C9</f>
        <v>0</v>
      </c>
      <c r="D77" s="4">
        <f>+D9*100/'total population'!D9</f>
        <v>0</v>
      </c>
      <c r="E77" s="4">
        <f>+E9*100/'total population'!E9</f>
        <v>0</v>
      </c>
      <c r="F77" s="4">
        <f>+F9*100/'total population'!F9</f>
        <v>2.1639966164724779E-2</v>
      </c>
      <c r="G77" s="4">
        <f>+G9*100/'total population'!G9</f>
        <v>0.1676850045949502</v>
      </c>
      <c r="H77" s="4">
        <f>+H9*100/'total population'!H9</f>
        <v>0.48947026158975759</v>
      </c>
      <c r="I77" s="4">
        <f>+I9*100/'total population'!I9</f>
        <v>1.455771069442263</v>
      </c>
      <c r="J77" s="4">
        <f>+J9*100/'total population'!J9</f>
        <v>1.3537352788729351</v>
      </c>
      <c r="K77" s="4">
        <f>+K9*100/'total population'!K9</f>
        <v>1.2336167655793164</v>
      </c>
      <c r="L77" s="4">
        <f>+L9*100/'total population'!L9</f>
        <v>1.0814169637219431</v>
      </c>
      <c r="M77" s="4">
        <f>+M9*100/'total population'!M9</f>
        <v>1.0629110447376326</v>
      </c>
      <c r="N77" s="4">
        <f>+N9*100/'total population'!N9</f>
        <v>1.0443137951649462</v>
      </c>
      <c r="O77" s="4">
        <f>+O9*100/'total population'!O9</f>
        <v>1.0250705886692797</v>
      </c>
      <c r="P77" s="4">
        <f>+P9*100/'total population'!P9</f>
        <v>1.0053174413998172</v>
      </c>
      <c r="Q77" s="4">
        <f>+Q9*100/'total population'!Q9</f>
        <v>0.98483890441675126</v>
      </c>
      <c r="R77" s="4">
        <f>+R9*100/'total population'!R9</f>
        <v>0.96367232416149773</v>
      </c>
      <c r="S77" s="4">
        <f>+S9*100/'total population'!S9</f>
        <v>0.94161467485452777</v>
      </c>
      <c r="T77" s="4">
        <f>+T9*100/'total population'!T9</f>
        <v>0.91855834516172752</v>
      </c>
      <c r="U77" s="4">
        <f>+U9*100/'total population'!U9</f>
        <v>0.89464091994561323</v>
      </c>
      <c r="V77" s="4">
        <f>+V9*100/'total population'!V9</f>
        <v>0.86902314202783082</v>
      </c>
      <c r="W77" s="4">
        <f>+W9*100/'total population'!W9</f>
        <v>0.84059713624207444</v>
      </c>
      <c r="X77" s="4">
        <f>+X9*100/'total population'!X9</f>
        <v>0.81037448838692816</v>
      </c>
      <c r="Y77" s="4">
        <f>+Y9*100/'total population'!Y9</f>
        <v>0.77758675145832756</v>
      </c>
      <c r="Z77" s="4">
        <f>+Z9*100/'total population'!Z9</f>
        <v>0.74158019399792041</v>
      </c>
      <c r="AA77" s="4">
        <f>+AA9*100/'total population'!AA9</f>
        <v>0.99072512533851309</v>
      </c>
      <c r="AB77" s="4">
        <f>+AB9*100/'total population'!AB9</f>
        <v>1.3535205118149087</v>
      </c>
      <c r="AC77" s="4">
        <f>+AC9*100/'total population'!AC9</f>
        <v>1.1924241676591729</v>
      </c>
      <c r="AD77" s="4">
        <f>+AD9*100/'total population'!AD9</f>
        <v>1.2345738414369314</v>
      </c>
      <c r="AE77" s="4">
        <f>+AE9*100/'total population'!AE9</f>
        <v>1.2772638790548017</v>
      </c>
      <c r="AF77" s="4">
        <f>+AF9*100/'total population'!AF9</f>
        <v>1.3205496074283312</v>
      </c>
      <c r="AG77" s="4">
        <f>+AG9*100/'total population'!AG9</f>
        <v>1.3645263856763545</v>
      </c>
      <c r="AH77" s="4">
        <f>+AH9*100/'total population'!AH9</f>
        <v>1.4092713585646361</v>
      </c>
      <c r="AI77" s="4">
        <f>+AI9*100/'total population'!AI9</f>
        <v>1.4548330053585108</v>
      </c>
      <c r="AJ77" s="4">
        <f>+AJ9*100/'total population'!AJ9</f>
        <v>1.501311225225249</v>
      </c>
      <c r="AK77" s="4">
        <f>+AK9*100/'total population'!AK9</f>
        <v>1.5488157985793547</v>
      </c>
      <c r="AL77" s="4">
        <f>+AL9*100/'total population'!AL9</f>
        <v>1.5974696521569913</v>
      </c>
      <c r="AM77" s="4">
        <f>+AM9*100/'total population'!AM9</f>
        <v>1.6473947088765108</v>
      </c>
      <c r="AN77" s="4">
        <f>+AN9*100/'total population'!AN9</f>
        <v>1.4922589089002702</v>
      </c>
      <c r="AO77" s="4">
        <f>+AO9*100/'total population'!AO9</f>
        <v>1.317734339516671</v>
      </c>
      <c r="AP77" s="4">
        <f>+AP9*100/'total population'!AP9</f>
        <v>1.2330025801659754</v>
      </c>
      <c r="AQ77" s="4">
        <f>+AQ9*100/'total population'!AQ9</f>
        <v>1.1714292236449049</v>
      </c>
      <c r="AR77" s="4">
        <f>+AR9*100/'total population'!AR9</f>
        <v>1.093585050628008</v>
      </c>
      <c r="AS77" s="4">
        <f>+AS9*100/'total population'!AS9</f>
        <v>0.99635063966621118</v>
      </c>
      <c r="AT77" s="4">
        <f>+AT9*100/'total population'!AT9</f>
        <v>0.9275504671682745</v>
      </c>
      <c r="AU77" s="4">
        <f>+AU9*100/'total population'!AU9</f>
        <v>0.86634694260131129</v>
      </c>
      <c r="AV77" s="4">
        <f>+AV9*100/'total population'!AV9</f>
        <v>0.78162540068802244</v>
      </c>
      <c r="AW77" s="4">
        <f>+AW9*100/'total population'!AW9</f>
        <v>0.71438565861004688</v>
      </c>
      <c r="AX77" s="4">
        <f>+AX9*100/'total population'!AX9</f>
        <v>0.77388847579530884</v>
      </c>
      <c r="AY77" s="4">
        <f>+AY9*100/'total population'!AY9</f>
        <v>0.81909089154764292</v>
      </c>
      <c r="AZ77" s="4">
        <f>+AZ9*100/'total population'!AZ9</f>
        <v>0.91323626285146353</v>
      </c>
      <c r="BA77" s="4">
        <f>+BA9*100/'total population'!BA9</f>
        <v>0.81257272034873362</v>
      </c>
      <c r="BB77" s="4">
        <f>+BB9*100/'total population'!BB9</f>
        <v>0.63596582593627005</v>
      </c>
      <c r="BC77" s="4">
        <f>+BC9*100/'total population'!BC9</f>
        <v>0.53611125404279147</v>
      </c>
      <c r="BD77" s="4">
        <f>+BD9*100/'total population'!BD9</f>
        <v>0.51704962163144763</v>
      </c>
      <c r="BE77" s="4">
        <f>+BE9*100/'total population'!BE9</f>
        <v>0.43345841796724671</v>
      </c>
      <c r="BF77" s="4">
        <f>+BF9*100/'total population'!BF9</f>
        <v>0.35809113616997107</v>
      </c>
      <c r="BG77" s="4">
        <f>+BG9*100/'total population'!BG9</f>
        <v>0.31496194171970382</v>
      </c>
      <c r="BH77" s="4">
        <f>+BH9*100/'total population'!BH9</f>
        <v>0.30832819479520968</v>
      </c>
      <c r="BI77" s="4">
        <f>+BI9*100/'total population'!BI9</f>
        <v>0.30118722083537791</v>
      </c>
      <c r="BJ77" s="4">
        <f>+BJ9*100/'total population'!BJ9</f>
        <v>0.30372494775429576</v>
      </c>
      <c r="BK77" s="4">
        <f>+BK9*100/'total population'!BK9</f>
        <v>0.30603858824064967</v>
      </c>
      <c r="BL77" s="4">
        <f>+BL9*100/'total population'!BL9</f>
        <v>0.30033816858587792</v>
      </c>
      <c r="BM77" s="4">
        <f>+BM9*100/'total population'!BM9</f>
        <v>0.3039745648141054</v>
      </c>
      <c r="BN77" s="4">
        <f>+BN9*100/'total population'!BN9</f>
        <v>0.30992386758275348</v>
      </c>
      <c r="BO77" s="4">
        <f>+BO9*100/'total population'!BO9</f>
        <v>0.30282571171078182</v>
      </c>
      <c r="BP77" s="4">
        <f>+BP9*100/'total population'!BP9</f>
        <v>0.29610282830857515</v>
      </c>
      <c r="BQ77" s="4">
        <f>+BQ9*100/'total population'!BQ9</f>
        <v>0.33038587032242805</v>
      </c>
      <c r="BR77" s="4">
        <f>+BR9*100/'total population'!BR9</f>
        <v>0.33259285946010209</v>
      </c>
      <c r="BS77" s="4">
        <f>+BS9*100/'total population'!BS9</f>
        <v>0.33855111480146405</v>
      </c>
      <c r="BT77" s="4">
        <f>+BT9*100/'total population'!BT9</f>
        <v>0.35204577581998597</v>
      </c>
      <c r="BU77" s="4">
        <f>+BU9*100/'total population'!BU9</f>
        <v>0.36511453793893406</v>
      </c>
      <c r="BV77" s="4">
        <f>+BV9*100/'total population'!BV9</f>
        <v>0.36984999742725466</v>
      </c>
      <c r="BW77" s="4">
        <f>+BW9*100/'total population'!BW9</f>
        <v>0.38122761058745108</v>
      </c>
    </row>
    <row r="78" spans="1:75" x14ac:dyDescent="0.25">
      <c r="A78">
        <v>7</v>
      </c>
      <c r="B78" s="4">
        <f>+B10*100/'total population'!B10</f>
        <v>0</v>
      </c>
      <c r="C78" s="4">
        <f>+C10*100/'total population'!C10</f>
        <v>0</v>
      </c>
      <c r="D78" s="4">
        <f>+D10*100/'total population'!D10</f>
        <v>0</v>
      </c>
      <c r="E78" s="4">
        <f>+E10*100/'total population'!E10</f>
        <v>3.7552989402362999E-2</v>
      </c>
      <c r="F78" s="4">
        <f>+F10*100/'total population'!F10</f>
        <v>0.51403703770659703</v>
      </c>
      <c r="G78" s="4">
        <f>+G10*100/'total population'!G10</f>
        <v>1.5421102925175669</v>
      </c>
      <c r="H78" s="4">
        <f>+H10*100/'total population'!H10</f>
        <v>4.6262941343885178</v>
      </c>
      <c r="I78" s="4">
        <f>+I10*100/'total population'!I10</f>
        <v>2.6239387672345886</v>
      </c>
      <c r="J78" s="4">
        <f>+J10*100/'total population'!J10</f>
        <v>1.5207857015304045</v>
      </c>
      <c r="K78" s="4">
        <f>+K10*100/'total population'!K10</f>
        <v>1.2531850530105189</v>
      </c>
      <c r="L78" s="4">
        <f>+L10*100/'total population'!L10</f>
        <v>0.90729475832306727</v>
      </c>
      <c r="M78" s="4">
        <f>+M10*100/'total population'!M10</f>
        <v>0.87944490189476621</v>
      </c>
      <c r="N78" s="4">
        <f>+N10*100/'total population'!N10</f>
        <v>0.85270729738257456</v>
      </c>
      <c r="O78" s="4">
        <f>+O10*100/'total population'!O10</f>
        <v>0.83715504765990356</v>
      </c>
      <c r="P78" s="4">
        <f>+P10*100/'total population'!P10</f>
        <v>0.82192412241057911</v>
      </c>
      <c r="Q78" s="4">
        <f>+Q10*100/'total population'!Q10</f>
        <v>0.81954481010752422</v>
      </c>
      <c r="R78" s="4">
        <f>+R10*100/'total population'!R10</f>
        <v>0.8202436613798606</v>
      </c>
      <c r="S78" s="4">
        <f>+S10*100/'total population'!S10</f>
        <v>0.7807302234793293</v>
      </c>
      <c r="T78" s="4">
        <f>+T10*100/'total population'!T10</f>
        <v>0.74963487917756855</v>
      </c>
      <c r="U78" s="4">
        <f>+U10*100/'total population'!U10</f>
        <v>0.71205130566849983</v>
      </c>
      <c r="V78" s="4">
        <f>+V10*100/'total population'!V10</f>
        <v>0.67650438668337787</v>
      </c>
      <c r="W78" s="4">
        <f>+W10*100/'total population'!W10</f>
        <v>0.6590838683965955</v>
      </c>
      <c r="X78" s="4">
        <f>+X10*100/'total population'!X10</f>
        <v>0.63525915302644731</v>
      </c>
      <c r="Y78" s="4">
        <f>+Y10*100/'total population'!Y10</f>
        <v>0.5925490232078201</v>
      </c>
      <c r="Z78" s="4">
        <f>+Z10*100/'total population'!Z10</f>
        <v>0.58032115999468081</v>
      </c>
      <c r="AA78" s="4">
        <f>+AA10*100/'total population'!AA10</f>
        <v>0.56282314246731302</v>
      </c>
      <c r="AB78" s="4">
        <f>+AB10*100/'total population'!AB10</f>
        <v>0.5428395875731602</v>
      </c>
      <c r="AC78" s="4">
        <f>+AC10*100/'total population'!AC10</f>
        <v>0.5072607033268417</v>
      </c>
      <c r="AD78" s="4">
        <f>+AD10*100/'total population'!AD10</f>
        <v>0.50848204473951042</v>
      </c>
      <c r="AE78" s="4">
        <f>+AE10*100/'total population'!AE10</f>
        <v>0.51400243966823922</v>
      </c>
      <c r="AF78" s="4">
        <f>+AF10*100/'total population'!AF10</f>
        <v>0.51944074044028921</v>
      </c>
      <c r="AG78" s="4">
        <f>+AG10*100/'total population'!AG10</f>
        <v>0.52479324939802008</v>
      </c>
      <c r="AH78" s="4">
        <f>+AH10*100/'total population'!AH10</f>
        <v>0.53007121188971995</v>
      </c>
      <c r="AI78" s="4">
        <f>+AI10*100/'total population'!AI10</f>
        <v>0.53527381261113738</v>
      </c>
      <c r="AJ78" s="4">
        <f>+AJ10*100/'total population'!AJ10</f>
        <v>0.54041217889331483</v>
      </c>
      <c r="AK78" s="4">
        <f>+AK10*100/'total population'!AK10</f>
        <v>0.5454888341945674</v>
      </c>
      <c r="AL78" s="4">
        <f>+AL10*100/'total population'!AL10</f>
        <v>0.55051698548546768</v>
      </c>
      <c r="AM78" s="4">
        <f>+AM10*100/'total population'!AM10</f>
        <v>0.55548890665674566</v>
      </c>
      <c r="AN78" s="4">
        <f>+AN10*100/'total population'!AN10</f>
        <v>0.54016423009668546</v>
      </c>
      <c r="AO78" s="4">
        <f>+AO10*100/'total population'!AO10</f>
        <v>0.52937886959327385</v>
      </c>
      <c r="AP78" s="4">
        <f>+AP10*100/'total population'!AP10</f>
        <v>0.52603646269844551</v>
      </c>
      <c r="AQ78" s="4">
        <f>+AQ10*100/'total population'!AQ10</f>
        <v>0.52291595637849808</v>
      </c>
      <c r="AR78" s="4">
        <f>+AR10*100/'total population'!AR10</f>
        <v>0.5199933198098099</v>
      </c>
      <c r="AS78" s="4">
        <f>+AS10*100/'total population'!AS10</f>
        <v>0.5426092819609043</v>
      </c>
      <c r="AT78" s="4">
        <f>+AT10*100/'total population'!AT10</f>
        <v>0.53071694056962171</v>
      </c>
      <c r="AU78" s="4">
        <f>+AU10*100/'total population'!AU10</f>
        <v>0.5185498696874159</v>
      </c>
      <c r="AV78" s="4">
        <f>+AV10*100/'total population'!AV10</f>
        <v>0.4798947413373329</v>
      </c>
      <c r="AW78" s="4">
        <f>+AW10*100/'total population'!AW10</f>
        <v>0.46114586601326296</v>
      </c>
      <c r="AX78" s="4">
        <f>+AX10*100/'total population'!AX10</f>
        <v>0.44847450505677533</v>
      </c>
      <c r="AY78" s="4">
        <f>+AY10*100/'total population'!AY10</f>
        <v>0.43683531926030705</v>
      </c>
      <c r="AZ78" s="4">
        <f>+AZ10*100/'total population'!AZ10</f>
        <v>0.42739372088326111</v>
      </c>
      <c r="BA78" s="4">
        <f>+BA10*100/'total population'!BA10</f>
        <v>0.42171278308091198</v>
      </c>
      <c r="BB78" s="4">
        <f>+BB10*100/'total population'!BB10</f>
        <v>0.41670575348531874</v>
      </c>
      <c r="BC78" s="4">
        <f>+BC10*100/'total population'!BC10</f>
        <v>0.40884204355227699</v>
      </c>
      <c r="BD78" s="4">
        <f>+BD10*100/'total population'!BD10</f>
        <v>0.33038747059263629</v>
      </c>
      <c r="BE78" s="4">
        <f>+BE10*100/'total population'!BE10</f>
        <v>0.26629239821417816</v>
      </c>
      <c r="BF78" s="4">
        <f>+BF10*100/'total population'!BF10</f>
        <v>0.22317081774028252</v>
      </c>
      <c r="BG78" s="4">
        <f>+BG10*100/'total population'!BG10</f>
        <v>0.19899033199106458</v>
      </c>
      <c r="BH78" s="4">
        <f>+BH10*100/'total population'!BH10</f>
        <v>0.19329574698032059</v>
      </c>
      <c r="BI78" s="4">
        <f>+BI10*100/'total population'!BI10</f>
        <v>0.19041713827223328</v>
      </c>
      <c r="BJ78" s="4">
        <f>+BJ10*100/'total population'!BJ10</f>
        <v>0.19163415152201424</v>
      </c>
      <c r="BK78" s="4">
        <f>+BK10*100/'total population'!BK10</f>
        <v>0.18356199783245566</v>
      </c>
      <c r="BL78" s="4">
        <f>+BL10*100/'total population'!BL10</f>
        <v>0.1807733077176969</v>
      </c>
      <c r="BM78" s="4">
        <f>+BM10*100/'total population'!BM10</f>
        <v>0.17797549829826928</v>
      </c>
      <c r="BN78" s="4">
        <f>+BN10*100/'total population'!BN10</f>
        <v>0.17541857320558776</v>
      </c>
      <c r="BO78" s="4">
        <f>+BO10*100/'total population'!BO10</f>
        <v>0.17383114911248812</v>
      </c>
      <c r="BP78" s="4">
        <f>+BP10*100/'total population'!BP10</f>
        <v>0.17205730690393001</v>
      </c>
      <c r="BQ78" s="4">
        <f>+BQ10*100/'total population'!BQ10</f>
        <v>0.17042809498049763</v>
      </c>
      <c r="BR78" s="4">
        <f>+BR10*100/'total population'!BR10</f>
        <v>0.16875418121248781</v>
      </c>
      <c r="BS78" s="4">
        <f>+BS10*100/'total population'!BS10</f>
        <v>0.16849595562618386</v>
      </c>
      <c r="BT78" s="4">
        <f>+BT10*100/'total population'!BT10</f>
        <v>0.16669659414516899</v>
      </c>
      <c r="BU78" s="4">
        <f>+BU10*100/'total population'!BU10</f>
        <v>0.1656269934064189</v>
      </c>
      <c r="BV78" s="4">
        <f>+BV10*100/'total population'!BV10</f>
        <v>0.16460971404089986</v>
      </c>
      <c r="BW78" s="4">
        <f>+BW10*100/'total population'!BW10</f>
        <v>0.16358934626813834</v>
      </c>
    </row>
    <row r="79" spans="1:75" x14ac:dyDescent="0.25">
      <c r="A79">
        <v>8</v>
      </c>
      <c r="B79" s="4">
        <f>+B11*100/'total population'!B11</f>
        <v>0</v>
      </c>
      <c r="C79" s="4">
        <f>+C11*100/'total population'!C11</f>
        <v>0</v>
      </c>
      <c r="D79" s="4">
        <f>+D11*100/'total population'!D11</f>
        <v>0</v>
      </c>
      <c r="E79" s="4">
        <f>+E11*100/'total population'!E11</f>
        <v>0</v>
      </c>
      <c r="F79" s="4">
        <f>+F11*100/'total population'!F11</f>
        <v>0</v>
      </c>
      <c r="G79" s="4">
        <f>+G11*100/'total population'!G11</f>
        <v>7.0680731401178323E-2</v>
      </c>
      <c r="H79" s="4">
        <f>+H11*100/'total population'!H11</f>
        <v>0.21148574184053509</v>
      </c>
      <c r="I79" s="4">
        <f>+I11*100/'total population'!I11</f>
        <v>0.62915900935540681</v>
      </c>
      <c r="J79" s="4">
        <f>+J11*100/'total population'!J11</f>
        <v>0.62950208082529036</v>
      </c>
      <c r="K79" s="4">
        <f>+K11*100/'total population'!K11</f>
        <v>0.62782104514323178</v>
      </c>
      <c r="L79" s="4">
        <f>+L11*100/'total population'!L11</f>
        <v>0.62480438033858587</v>
      </c>
      <c r="M79" s="4">
        <f>+M11*100/'total population'!M11</f>
        <v>0.62191303258384278</v>
      </c>
      <c r="N79" s="4">
        <f>+N11*100/'total population'!N11</f>
        <v>0.61897420362834465</v>
      </c>
      <c r="O79" s="4">
        <f>+O11*100/'total population'!O11</f>
        <v>0.6160931752097043</v>
      </c>
      <c r="P79" s="4">
        <f>+P11*100/'total population'!P11</f>
        <v>0.61328106323464726</v>
      </c>
      <c r="Q79" s="4">
        <f>+Q11*100/'total population'!Q11</f>
        <v>0.61054653920507007</v>
      </c>
      <c r="R79" s="4">
        <f>+R11*100/'total population'!R11</f>
        <v>0.60793328029406946</v>
      </c>
      <c r="S79" s="4">
        <f>+S11*100/'total population'!S11</f>
        <v>0.60546779991445665</v>
      </c>
      <c r="T79" s="4">
        <f>+T11*100/'total population'!T11</f>
        <v>0.60316336870738219</v>
      </c>
      <c r="U79" s="4">
        <f>+U11*100/'total population'!U11</f>
        <v>0.60290991526589377</v>
      </c>
      <c r="V79" s="4">
        <f>+V11*100/'total population'!V11</f>
        <v>0.60280862679349601</v>
      </c>
      <c r="W79" s="4">
        <f>+W11*100/'total population'!W11</f>
        <v>0.60084287490459432</v>
      </c>
      <c r="X79" s="4">
        <f>+X11*100/'total population'!X11</f>
        <v>0.59928584240064287</v>
      </c>
      <c r="Y79" s="4">
        <f>+Y11*100/'total population'!Y11</f>
        <v>0.59977052292038924</v>
      </c>
      <c r="Z79" s="4">
        <f>+Z11*100/'total population'!Z11</f>
        <v>0.59868760688620715</v>
      </c>
      <c r="AA79" s="4">
        <f>+AA11*100/'total population'!AA11</f>
        <v>0.59835641464455136</v>
      </c>
      <c r="AB79" s="4">
        <f>+AB11*100/'total population'!AB11</f>
        <v>0.60342730947801171</v>
      </c>
      <c r="AC79" s="4">
        <f>+AC11*100/'total population'!AC11</f>
        <v>0.60921750160590071</v>
      </c>
      <c r="AD79" s="4">
        <f>+AD11*100/'total population'!AD11</f>
        <v>0.61024190757844832</v>
      </c>
      <c r="AE79" s="4">
        <f>+AE11*100/'total population'!AE11</f>
        <v>0.61121317360266569</v>
      </c>
      <c r="AF79" s="4">
        <f>+AF11*100/'total population'!AF11</f>
        <v>0.61212303793327438</v>
      </c>
      <c r="AG79" s="4">
        <f>+AG11*100/'total population'!AG11</f>
        <v>0.61296490169677242</v>
      </c>
      <c r="AH79" s="4">
        <f>+AH11*100/'total population'!AH11</f>
        <v>0.61375286374221982</v>
      </c>
      <c r="AI79" s="4">
        <f>+AI11*100/'total population'!AI11</f>
        <v>0.61449479207071245</v>
      </c>
      <c r="AJ79" s="4">
        <f>+AJ11*100/'total population'!AJ11</f>
        <v>0.61516731304026073</v>
      </c>
      <c r="AK79" s="4">
        <f>+AK11*100/'total population'!AK11</f>
        <v>0.61581198331126685</v>
      </c>
      <c r="AL79" s="4">
        <f>+AL11*100/'total population'!AL11</f>
        <v>0.61640204190165904</v>
      </c>
      <c r="AM79" s="4">
        <f>+AM11*100/'total population'!AM11</f>
        <v>0.61696257204134719</v>
      </c>
      <c r="AN79" s="4">
        <f>+AN11*100/'total population'!AN11</f>
        <v>0.6174776005958772</v>
      </c>
      <c r="AO79" s="4">
        <f>+AO11*100/'total population'!AO11</f>
        <v>0.61792018394854009</v>
      </c>
      <c r="AP79" s="4">
        <f>+AP11*100/'total population'!AP11</f>
        <v>0.61833535072822754</v>
      </c>
      <c r="AQ79" s="4">
        <f>+AQ11*100/'total population'!AQ11</f>
        <v>0.618734785955394</v>
      </c>
      <c r="AR79" s="4">
        <f>+AR11*100/'total population'!AR11</f>
        <v>0.6191100866574778</v>
      </c>
      <c r="AS79" s="4">
        <f>+AS11*100/'total population'!AS11</f>
        <v>0.61946279753437017</v>
      </c>
      <c r="AT79" s="4">
        <f>+AT11*100/'total population'!AT11</f>
        <v>0.6195182464736142</v>
      </c>
      <c r="AU79" s="4">
        <f>+AU11*100/'total population'!AU11</f>
        <v>0.6194865845986377</v>
      </c>
      <c r="AV79" s="4">
        <f>+AV11*100/'total population'!AV11</f>
        <v>0.61936016991875376</v>
      </c>
      <c r="AW79" s="4">
        <f>+AW11*100/'total population'!AW11</f>
        <v>0.61921422801237991</v>
      </c>
      <c r="AX79" s="4">
        <f>+AX11*100/'total population'!AX11</f>
        <v>0.61970718246690559</v>
      </c>
      <c r="AY79" s="4">
        <f>+AY11*100/'total population'!AY11</f>
        <v>0.61858802486116993</v>
      </c>
      <c r="AZ79" s="4">
        <f>+AZ11*100/'total population'!AZ11</f>
        <v>0.61884568948253849</v>
      </c>
      <c r="BA79" s="4">
        <f>+BA11*100/'total population'!BA11</f>
        <v>0.6326044605115182</v>
      </c>
      <c r="BB79" s="4">
        <f>+BB11*100/'total population'!BB11</f>
        <v>0.65447846169021862</v>
      </c>
      <c r="BC79" s="4">
        <f>+BC11*100/'total population'!BC11</f>
        <v>0.69220333530964329</v>
      </c>
      <c r="BD79" s="4">
        <f>+BD11*100/'total population'!BD11</f>
        <v>0.57991641504180413</v>
      </c>
      <c r="BE79" s="4">
        <f>+BE11*100/'total population'!BE11</f>
        <v>0.46497058619003701</v>
      </c>
      <c r="BF79" s="4">
        <f>+BF11*100/'total population'!BF11</f>
        <v>0.38210518753118633</v>
      </c>
      <c r="BG79" s="4">
        <f>+BG11*100/'total population'!BG11</f>
        <v>0.32526612594397086</v>
      </c>
      <c r="BH79" s="4">
        <f>+BH11*100/'total population'!BH11</f>
        <v>0.31890396020923778</v>
      </c>
      <c r="BI79" s="4">
        <f>+BI11*100/'total population'!BI11</f>
        <v>0.31887139106520301</v>
      </c>
      <c r="BJ79" s="4">
        <f>+BJ11*100/'total population'!BJ11</f>
        <v>0.31562869526386783</v>
      </c>
      <c r="BK79" s="4">
        <f>+BK11*100/'total population'!BK11</f>
        <v>0.31050130438800089</v>
      </c>
      <c r="BL79" s="4">
        <f>+BL11*100/'total population'!BL11</f>
        <v>0.31284804193253052</v>
      </c>
      <c r="BM79" s="4">
        <f>+BM11*100/'total population'!BM11</f>
        <v>0.31154775896207176</v>
      </c>
      <c r="BN79" s="4">
        <f>+BN11*100/'total population'!BN11</f>
        <v>0.30711943283865756</v>
      </c>
      <c r="BO79" s="4">
        <f>+BO11*100/'total population'!BO11</f>
        <v>0.30388030731995103</v>
      </c>
      <c r="BP79" s="4">
        <f>+BP11*100/'total population'!BP11</f>
        <v>0.29074569408834894</v>
      </c>
      <c r="BQ79" s="4">
        <f>+BQ11*100/'total population'!BQ11</f>
        <v>0.29634220393168786</v>
      </c>
      <c r="BR79" s="4">
        <f>+BR11*100/'total population'!BR11</f>
        <v>0.29394894305240071</v>
      </c>
      <c r="BS79" s="4">
        <f>+BS11*100/'total population'!BS11</f>
        <v>0.29120109715173409</v>
      </c>
      <c r="BT79" s="4">
        <f>+BT11*100/'total population'!BT11</f>
        <v>0.28796067289074395</v>
      </c>
      <c r="BU79" s="4">
        <f>+BU11*100/'total population'!BU11</f>
        <v>0.28842053025310771</v>
      </c>
      <c r="BV79" s="4">
        <f>+BV11*100/'total population'!BV11</f>
        <v>0.28542707084125191</v>
      </c>
      <c r="BW79" s="4">
        <f>+BW11*100/'total population'!BW11</f>
        <v>0.28378795373149251</v>
      </c>
    </row>
    <row r="80" spans="1:75" x14ac:dyDescent="0.25">
      <c r="A80">
        <v>9</v>
      </c>
      <c r="B80" s="4">
        <f>+B12*100/'total population'!B12</f>
        <v>0</v>
      </c>
      <c r="C80" s="4">
        <f>+C12*100/'total population'!C12</f>
        <v>0</v>
      </c>
      <c r="D80" s="4">
        <f>+D12*100/'total population'!D12</f>
        <v>0</v>
      </c>
      <c r="E80" s="4">
        <f>+E12*100/'total population'!E12</f>
        <v>0</v>
      </c>
      <c r="F80" s="4">
        <f>+F12*100/'total population'!F12</f>
        <v>0</v>
      </c>
      <c r="G80" s="4">
        <f>+G12*100/'total population'!G12</f>
        <v>6.5695677015209106E-2</v>
      </c>
      <c r="H80" s="4">
        <f>+H12*100/'total population'!H12</f>
        <v>0.20303923059706175</v>
      </c>
      <c r="I80" s="4">
        <f>+I12*100/'total population'!I12</f>
        <v>0.6248119467033677</v>
      </c>
      <c r="J80" s="4">
        <f>+J12*100/'total population'!J12</f>
        <v>0.65690381283716215</v>
      </c>
      <c r="K80" s="4">
        <f>+K12*100/'total population'!K12</f>
        <v>0.69005090448752837</v>
      </c>
      <c r="L80" s="4">
        <f>+L12*100/'total population'!L12</f>
        <v>0.72379973868752068</v>
      </c>
      <c r="M80" s="4">
        <f>+M12*100/'total population'!M12</f>
        <v>0.71309707484244977</v>
      </c>
      <c r="N80" s="4">
        <f>+N12*100/'total population'!N12</f>
        <v>0.70130161922503143</v>
      </c>
      <c r="O80" s="4">
        <f>+O12*100/'total population'!O12</f>
        <v>0.68850179398819511</v>
      </c>
      <c r="P80" s="4">
        <f>+P12*100/'total population'!P12</f>
        <v>0.67470444337485069</v>
      </c>
      <c r="Q80" s="4">
        <f>+Q12*100/'total population'!Q12</f>
        <v>0.65990200664321674</v>
      </c>
      <c r="R80" s="4">
        <f>+R12*100/'total population'!R12</f>
        <v>0.64430680351040426</v>
      </c>
      <c r="S80" s="4">
        <f>+S12*100/'total population'!S12</f>
        <v>0.62785973519670824</v>
      </c>
      <c r="T80" s="4">
        <f>+T12*100/'total population'!T12</f>
        <v>0.61063599410488356</v>
      </c>
      <c r="U80" s="4">
        <f>+U12*100/'total population'!U12</f>
        <v>0.60989303921241711</v>
      </c>
      <c r="V80" s="4">
        <f>+V12*100/'total population'!V12</f>
        <v>0.60926541248851773</v>
      </c>
      <c r="W80" s="4">
        <f>+W12*100/'total population'!W12</f>
        <v>0.59881521534193449</v>
      </c>
      <c r="X80" s="4">
        <f>+X12*100/'total population'!X12</f>
        <v>0.5897810139865205</v>
      </c>
      <c r="Y80" s="4">
        <f>+Y12*100/'total population'!Y12</f>
        <v>0.58708691427150539</v>
      </c>
      <c r="Z80" s="4">
        <f>+Z12*100/'total population'!Z12</f>
        <v>0.58479308522105</v>
      </c>
      <c r="AA80" s="4">
        <f>+AA12*100/'total population'!AA12</f>
        <v>0.58172450093434502</v>
      </c>
      <c r="AB80" s="4">
        <f>+AB12*100/'total population'!AB12</f>
        <v>0.58075467994194363</v>
      </c>
      <c r="AC80" s="4">
        <f>+AC12*100/'total population'!AC12</f>
        <v>0.57991177839546959</v>
      </c>
      <c r="AD80" s="4">
        <f>+AD12*100/'total population'!AD12</f>
        <v>0.57904807940400382</v>
      </c>
      <c r="AE80" s="4">
        <f>+AE12*100/'total population'!AE12</f>
        <v>0.5783179112546144</v>
      </c>
      <c r="AF80" s="4">
        <f>+AF12*100/'total population'!AF12</f>
        <v>0.57758472689132434</v>
      </c>
      <c r="AG80" s="4">
        <f>+AG12*100/'total population'!AG12</f>
        <v>0.57684953884670664</v>
      </c>
      <c r="AH80" s="4">
        <f>+AH12*100/'total population'!AH12</f>
        <v>0.57609312705722959</v>
      </c>
      <c r="AI80" s="4">
        <f>+AI12*100/'total population'!AI12</f>
        <v>0.57533043525928407</v>
      </c>
      <c r="AJ80" s="4">
        <f>+AJ12*100/'total population'!AJ12</f>
        <v>0.57454230638409143</v>
      </c>
      <c r="AK80" s="4">
        <f>+AK12*100/'total population'!AK12</f>
        <v>0.57372550376752651</v>
      </c>
      <c r="AL80" s="4">
        <f>+AL12*100/'total population'!AL12</f>
        <v>0.57279759974070943</v>
      </c>
      <c r="AM80" s="4">
        <f>+AM12*100/'total population'!AM12</f>
        <v>0.57185583434845455</v>
      </c>
      <c r="AN80" s="4">
        <f>+AN12*100/'total population'!AN12</f>
        <v>0.58996243566389972</v>
      </c>
      <c r="AO80" s="4">
        <f>+AO12*100/'total population'!AO12</f>
        <v>0.58883952751368485</v>
      </c>
      <c r="AP80" s="4">
        <f>+AP12*100/'total population'!AP12</f>
        <v>0.58078915114979546</v>
      </c>
      <c r="AQ80" s="4">
        <f>+AQ12*100/'total population'!AQ12</f>
        <v>0.57351390926700452</v>
      </c>
      <c r="AR80" s="4">
        <f>+AR12*100/'total population'!AR12</f>
        <v>0.56716642450060406</v>
      </c>
      <c r="AS80" s="4">
        <f>+AS12*100/'total population'!AS12</f>
        <v>0.55886958209789805</v>
      </c>
      <c r="AT80" s="4">
        <f>+AT12*100/'total population'!AT12</f>
        <v>0.55454326939887799</v>
      </c>
      <c r="AU80" s="4">
        <f>+AU12*100/'total population'!AU12</f>
        <v>0.55040337565622011</v>
      </c>
      <c r="AV80" s="4">
        <f>+AV12*100/'total population'!AV12</f>
        <v>0.54749399045920755</v>
      </c>
      <c r="AW80" s="4">
        <f>+AW12*100/'total population'!AW12</f>
        <v>0.54489365317294802</v>
      </c>
      <c r="AX80" s="4">
        <f>+AX12*100/'total population'!AX12</f>
        <v>0.54272937282859457</v>
      </c>
      <c r="AY80" s="4">
        <f>+AY12*100/'total population'!AY12</f>
        <v>0.54034903534524592</v>
      </c>
      <c r="AZ80" s="4">
        <f>+AZ12*100/'total population'!AZ12</f>
        <v>0.53779427704088834</v>
      </c>
      <c r="BA80" s="4">
        <f>+BA12*100/'total population'!BA12</f>
        <v>0.53563993443620128</v>
      </c>
      <c r="BB80" s="4">
        <f>+BB12*100/'total population'!BB12</f>
        <v>0.53340162349080722</v>
      </c>
      <c r="BC80" s="4">
        <f>+BC12*100/'total population'!BC12</f>
        <v>0.5336901608546285</v>
      </c>
      <c r="BD80" s="4">
        <f>+BD12*100/'total population'!BD12</f>
        <v>0.46098535770867005</v>
      </c>
      <c r="BE80" s="4">
        <f>+BE12*100/'total population'!BE12</f>
        <v>0.37646790414730941</v>
      </c>
      <c r="BF80" s="4">
        <f>+BF12*100/'total population'!BF12</f>
        <v>0.28737041204369312</v>
      </c>
      <c r="BG80" s="4">
        <f>+BG12*100/'total population'!BG12</f>
        <v>0.23932966755758281</v>
      </c>
      <c r="BH80" s="4">
        <f>+BH12*100/'total population'!BH12</f>
        <v>0.23873946769004958</v>
      </c>
      <c r="BI80" s="4">
        <f>+BI12*100/'total population'!BI12</f>
        <v>0.23097588326480525</v>
      </c>
      <c r="BJ80" s="4">
        <f>+BJ12*100/'total population'!BJ12</f>
        <v>0.2384006196683634</v>
      </c>
      <c r="BK80" s="4">
        <f>+BK12*100/'total population'!BK12</f>
        <v>0.24019048231700238</v>
      </c>
      <c r="BL80" s="4">
        <f>+BL12*100/'total population'!BL12</f>
        <v>0.24287595114569163</v>
      </c>
      <c r="BM80" s="4">
        <f>+BM12*100/'total population'!BM12</f>
        <v>0.2378207306038978</v>
      </c>
      <c r="BN80" s="4">
        <f>+BN12*100/'total population'!BN12</f>
        <v>0.23610895489330344</v>
      </c>
      <c r="BO80" s="4">
        <f>+BO12*100/'total population'!BO12</f>
        <v>0.22640833056404289</v>
      </c>
      <c r="BP80" s="4">
        <f>+BP12*100/'total population'!BP12</f>
        <v>0.23082932954468746</v>
      </c>
      <c r="BQ80" s="4">
        <f>+BQ12*100/'total population'!BQ12</f>
        <v>0.2252690521027958</v>
      </c>
      <c r="BR80" s="4">
        <f>+BR12*100/'total population'!BR12</f>
        <v>0.22646975442144385</v>
      </c>
      <c r="BS80" s="4">
        <f>+BS12*100/'total population'!BS12</f>
        <v>0.23632377945486599</v>
      </c>
      <c r="BT80" s="4">
        <f>+BT12*100/'total population'!BT12</f>
        <v>0.23279627209360332</v>
      </c>
      <c r="BU80" s="4">
        <f>+BU12*100/'total population'!BU12</f>
        <v>0.23433613519424012</v>
      </c>
      <c r="BV80" s="4">
        <f>+BV12*100/'total population'!BV12</f>
        <v>0.23787282141613714</v>
      </c>
      <c r="BW80" s="4">
        <f>+BW12*100/'total population'!BW12</f>
        <v>0.23941001577380311</v>
      </c>
    </row>
    <row r="81" spans="1:75" x14ac:dyDescent="0.25">
      <c r="A81">
        <v>10</v>
      </c>
      <c r="B81" s="4">
        <f>+B13*100/'total population'!B13</f>
        <v>0</v>
      </c>
      <c r="C81" s="4">
        <f>+C13*100/'total population'!C13</f>
        <v>0</v>
      </c>
      <c r="D81" s="4">
        <f>+D13*100/'total population'!D13</f>
        <v>0</v>
      </c>
      <c r="E81" s="4">
        <f>+E13*100/'total population'!E13</f>
        <v>0</v>
      </c>
      <c r="F81" s="4">
        <f>+F13*100/'total population'!F13</f>
        <v>0</v>
      </c>
      <c r="G81" s="4">
        <f>+G13*100/'total population'!G13</f>
        <v>0</v>
      </c>
      <c r="H81" s="4">
        <f>+H13*100/'total population'!H13</f>
        <v>0</v>
      </c>
      <c r="I81" s="4">
        <f>+I13*100/'total population'!I13</f>
        <v>0</v>
      </c>
      <c r="J81" s="4">
        <f>+J13*100/'total population'!J13</f>
        <v>0</v>
      </c>
      <c r="K81" s="4">
        <f>+K13*100/'total population'!K13</f>
        <v>0</v>
      </c>
      <c r="L81" s="4">
        <f>+L13*100/'total population'!L13</f>
        <v>0</v>
      </c>
      <c r="M81" s="4">
        <f>+M13*100/'total population'!M13</f>
        <v>0</v>
      </c>
      <c r="N81" s="4">
        <f>+N13*100/'total population'!N13</f>
        <v>0</v>
      </c>
      <c r="O81" s="4">
        <f>+O13*100/'total population'!O13</f>
        <v>0</v>
      </c>
      <c r="P81" s="4">
        <f>+P13*100/'total population'!P13</f>
        <v>0</v>
      </c>
      <c r="Q81" s="4">
        <f>+Q13*100/'total population'!Q13</f>
        <v>0</v>
      </c>
      <c r="R81" s="4">
        <f>+R13*100/'total population'!R13</f>
        <v>0</v>
      </c>
      <c r="S81" s="4">
        <f>+S13*100/'total population'!S13</f>
        <v>0</v>
      </c>
      <c r="T81" s="4">
        <f>+T13*100/'total population'!T13</f>
        <v>0</v>
      </c>
      <c r="U81" s="4">
        <f>+U13*100/'total population'!U13</f>
        <v>0</v>
      </c>
      <c r="V81" s="4">
        <f>+V13*100/'total population'!V13</f>
        <v>0</v>
      </c>
      <c r="W81" s="4">
        <f>+W13*100/'total population'!W13</f>
        <v>0</v>
      </c>
      <c r="X81" s="4">
        <f>+X13*100/'total population'!X13</f>
        <v>0</v>
      </c>
      <c r="Y81" s="4">
        <f>+Y13*100/'total population'!Y13</f>
        <v>0</v>
      </c>
      <c r="Z81" s="4">
        <f>+Z13*100/'total population'!Z13</f>
        <v>0</v>
      </c>
      <c r="AA81" s="4">
        <f>+AA13*100/'total population'!AA13</f>
        <v>2.0552271409169111E-5</v>
      </c>
      <c r="AB81" s="4">
        <f>+AB13*100/'total population'!AB13</f>
        <v>0.18417771830861462</v>
      </c>
      <c r="AC81" s="4">
        <f>+AC13*100/'total population'!AC13</f>
        <v>0.368338342038252</v>
      </c>
      <c r="AD81" s="4">
        <f>+AD13*100/'total population'!AD13</f>
        <v>0.73664432247125122</v>
      </c>
      <c r="AE81" s="4">
        <f>+AE13*100/'total population'!AE13</f>
        <v>0.73677836326198254</v>
      </c>
      <c r="AF81" s="4">
        <f>+AF13*100/'total population'!AF13</f>
        <v>0.7369158676926072</v>
      </c>
      <c r="AG81" s="4">
        <f>+AG13*100/'total population'!AG13</f>
        <v>0.73705620925028381</v>
      </c>
      <c r="AH81" s="4">
        <f>+AH13*100/'total population'!AH13</f>
        <v>0.73719501751634353</v>
      </c>
      <c r="AI81" s="4">
        <f>+AI13*100/'total population'!AI13</f>
        <v>0.73732812614323606</v>
      </c>
      <c r="AJ81" s="4">
        <f>+AJ13*100/'total population'!AJ13</f>
        <v>0.73746307111901921</v>
      </c>
      <c r="AK81" s="4">
        <f>+AK13*100/'total population'!AK13</f>
        <v>0.73759750214814934</v>
      </c>
      <c r="AL81" s="4">
        <f>+AL13*100/'total population'!AL13</f>
        <v>0.73772644746105143</v>
      </c>
      <c r="AM81" s="4">
        <f>+AM13*100/'total population'!AM13</f>
        <v>0.73785982230544267</v>
      </c>
      <c r="AN81" s="4">
        <f>+AN13*100/'total population'!AN13</f>
        <v>0.73798931320315264</v>
      </c>
      <c r="AO81" s="4">
        <f>+AO13*100/'total population'!AO13</f>
        <v>0.73811350252357277</v>
      </c>
      <c r="AP81" s="4">
        <f>+AP13*100/'total population'!AP13</f>
        <v>0.73824448126069342</v>
      </c>
      <c r="AQ81" s="4">
        <f>+AQ13*100/'total population'!AQ13</f>
        <v>0.73836657455149568</v>
      </c>
      <c r="AR81" s="4">
        <f>+AR13*100/'total population'!AR13</f>
        <v>0.73852190784819471</v>
      </c>
      <c r="AS81" s="4">
        <f>+AS13*100/'total population'!AS13</f>
        <v>0.73868700677915422</v>
      </c>
      <c r="AT81" s="4">
        <f>+AT13*100/'total population'!AT13</f>
        <v>0.73885708842809028</v>
      </c>
      <c r="AU81" s="4">
        <f>+AU13*100/'total population'!AU13</f>
        <v>0.73905901059513501</v>
      </c>
      <c r="AV81" s="4">
        <f>+AV13*100/'total population'!AV13</f>
        <v>0.73920912556782958</v>
      </c>
      <c r="AW81" s="4">
        <f>+AW13*100/'total population'!AW13</f>
        <v>0.73936251689297272</v>
      </c>
      <c r="AX81" s="4">
        <f>+AX13*100/'total population'!AX13</f>
        <v>0.73951983834897417</v>
      </c>
      <c r="AY81" s="4">
        <f>+AY13*100/'total population'!AY13</f>
        <v>0.73965941393150025</v>
      </c>
      <c r="AZ81" s="4">
        <f>+AZ13*100/'total population'!AZ13</f>
        <v>0.73980626571040065</v>
      </c>
      <c r="BA81" s="4">
        <f>+BA13*100/'total population'!BA13</f>
        <v>0.73995395904004202</v>
      </c>
      <c r="BB81" s="4">
        <f>+BB13*100/'total population'!BB13</f>
        <v>0.74010145391752535</v>
      </c>
      <c r="BC81" s="4">
        <f>+BC13*100/'total population'!BC13</f>
        <v>0.74023989380358834</v>
      </c>
      <c r="BD81" s="4">
        <f>+BD13*100/'total population'!BD13</f>
        <v>0.58707799739237598</v>
      </c>
      <c r="BE81" s="4">
        <f>+BE13*100/'total population'!BE13</f>
        <v>0.45576825219782052</v>
      </c>
      <c r="BF81" s="4">
        <f>+BF13*100/'total population'!BF13</f>
        <v>0.38860768781336191</v>
      </c>
      <c r="BG81" s="4">
        <f>+BG13*100/'total population'!BG13</f>
        <v>0.36288400416389055</v>
      </c>
      <c r="BH81" s="4">
        <f>+BH13*100/'total population'!BH13</f>
        <v>0.3569919259264645</v>
      </c>
      <c r="BI81" s="4">
        <f>+BI13*100/'total population'!BI13</f>
        <v>0.35128616601313667</v>
      </c>
      <c r="BJ81" s="4">
        <f>+BJ13*100/'total population'!BJ13</f>
        <v>0.3457623162013731</v>
      </c>
      <c r="BK81" s="4">
        <f>+BK13*100/'total population'!BK13</f>
        <v>0.33906725976911367</v>
      </c>
      <c r="BL81" s="4">
        <f>+BL13*100/'total population'!BL13</f>
        <v>0.33389770538575558</v>
      </c>
      <c r="BM81" s="4">
        <f>+BM13*100/'total population'!BM13</f>
        <v>0.32467696217304609</v>
      </c>
      <c r="BN81" s="4">
        <f>+BN13*100/'total population'!BN13</f>
        <v>0.31987376724139499</v>
      </c>
      <c r="BO81" s="4">
        <f>+BO13*100/'total population'!BO13</f>
        <v>0.31521073853764664</v>
      </c>
      <c r="BP81" s="4">
        <f>+BP13*100/'total population'!BP13</f>
        <v>0.3076643319767261</v>
      </c>
      <c r="BQ81" s="4">
        <f>+BQ13*100/'total population'!BQ13</f>
        <v>0.25697760186273433</v>
      </c>
      <c r="BR81" s="4">
        <f>+BR13*100/'total population'!BR13</f>
        <v>0.24563944561186229</v>
      </c>
      <c r="BS81" s="4">
        <f>+BS13*100/'total population'!BS13</f>
        <v>0.24391005916043584</v>
      </c>
      <c r="BT81" s="4">
        <f>+BT13*100/'total population'!BT13</f>
        <v>0.21582914887342267</v>
      </c>
      <c r="BU81" s="4">
        <f>+BU13*100/'total population'!BU13</f>
        <v>0.19682096765186546</v>
      </c>
      <c r="BV81" s="4">
        <f>+BV13*100/'total population'!BV13</f>
        <v>0.18722490523091831</v>
      </c>
      <c r="BW81" s="4">
        <f>+BW13*100/'total population'!BW13</f>
        <v>0.1692369192948267</v>
      </c>
    </row>
    <row r="82" spans="1:75" x14ac:dyDescent="0.25">
      <c r="A82">
        <v>11</v>
      </c>
      <c r="B82" s="4">
        <f>+B14*100/'total population'!B14</f>
        <v>0</v>
      </c>
      <c r="C82" s="4">
        <f>+C14*100/'total population'!C14</f>
        <v>0</v>
      </c>
      <c r="D82" s="4">
        <f>+D14*100/'total population'!D14</f>
        <v>0</v>
      </c>
      <c r="E82" s="4">
        <f>+E14*100/'total population'!E14</f>
        <v>4.5769920258658427E-2</v>
      </c>
      <c r="F82" s="4">
        <f>+F14*100/'total population'!F14</f>
        <v>0.64603298610818927</v>
      </c>
      <c r="G82" s="4">
        <f>+G14*100/'total population'!G14</f>
        <v>0.66324625726142927</v>
      </c>
      <c r="H82" s="4">
        <f>+H14*100/'total population'!H14</f>
        <v>0.78722950848943729</v>
      </c>
      <c r="I82" s="4">
        <f>+I14*100/'total population'!I14</f>
        <v>1.1327707418608768</v>
      </c>
      <c r="J82" s="4">
        <f>+J14*100/'total population'!J14</f>
        <v>1.0884416980660057</v>
      </c>
      <c r="K82" s="4">
        <f>+K14*100/'total population'!K14</f>
        <v>1.146209406205267</v>
      </c>
      <c r="L82" s="4">
        <f>+L14*100/'total population'!L14</f>
        <v>1.0588595006389658</v>
      </c>
      <c r="M82" s="4">
        <f>+M14*100/'total population'!M14</f>
        <v>1.0773194699022226</v>
      </c>
      <c r="N82" s="4">
        <f>+N14*100/'total population'!N14</f>
        <v>1.0349697608566555</v>
      </c>
      <c r="O82" s="4">
        <f>+O14*100/'total population'!O14</f>
        <v>1.0069628371036745</v>
      </c>
      <c r="P82" s="4">
        <f>+P14*100/'total population'!P14</f>
        <v>0.96390514653157555</v>
      </c>
      <c r="Q82" s="4">
        <f>+Q14*100/'total population'!Q14</f>
        <v>0.92028248383393452</v>
      </c>
      <c r="R82" s="4">
        <f>+R14*100/'total population'!R14</f>
        <v>0.90494973653015764</v>
      </c>
      <c r="S82" s="4">
        <f>+S14*100/'total population'!S14</f>
        <v>0.90520125138235097</v>
      </c>
      <c r="T82" s="4">
        <f>+T14*100/'total population'!T14</f>
        <v>0.93713549919915295</v>
      </c>
      <c r="U82" s="4">
        <f>+U14*100/'total population'!U14</f>
        <v>0.99388302394908257</v>
      </c>
      <c r="V82" s="4">
        <f>+V14*100/'total population'!V14</f>
        <v>1.0174947875799989</v>
      </c>
      <c r="W82" s="4">
        <f>+W14*100/'total population'!W14</f>
        <v>1.0705988781760818</v>
      </c>
      <c r="X82" s="4">
        <f>+X14*100/'total population'!X14</f>
        <v>1.0933829729922979</v>
      </c>
      <c r="Y82" s="4">
        <f>+Y14*100/'total population'!Y14</f>
        <v>0.964048325639834</v>
      </c>
      <c r="Z82" s="4">
        <f>+Z14*100/'total population'!Z14</f>
        <v>0.94030230006992299</v>
      </c>
      <c r="AA82" s="4">
        <f>+AA14*100/'total population'!AA14</f>
        <v>0.9013236200696173</v>
      </c>
      <c r="AB82" s="4">
        <f>+AB14*100/'total population'!AB14</f>
        <v>0.80730485292845833</v>
      </c>
      <c r="AC82" s="4">
        <f>+AC14*100/'total population'!AC14</f>
        <v>0.7628589721215957</v>
      </c>
      <c r="AD82" s="4">
        <f>+AD14*100/'total population'!AD14</f>
        <v>0.73525325845107914</v>
      </c>
      <c r="AE82" s="4">
        <f>+AE14*100/'total population'!AE14</f>
        <v>0.71936642434634546</v>
      </c>
      <c r="AF82" s="4">
        <f>+AF14*100/'total population'!AF14</f>
        <v>0.70401325650462343</v>
      </c>
      <c r="AG82" s="4">
        <f>+AG14*100/'total population'!AG14</f>
        <v>0.68993100932740226</v>
      </c>
      <c r="AH82" s="4">
        <f>+AH14*100/'total population'!AH14</f>
        <v>0.69924653907620782</v>
      </c>
      <c r="AI82" s="4">
        <f>+AI14*100/'total population'!AI14</f>
        <v>0.68376512011919188</v>
      </c>
      <c r="AJ82" s="4">
        <f>+AJ14*100/'total population'!AJ14</f>
        <v>0.66869754323424135</v>
      </c>
      <c r="AK82" s="4">
        <f>+AK14*100/'total population'!AK14</f>
        <v>0.6528384681860403</v>
      </c>
      <c r="AL82" s="4">
        <f>+AL14*100/'total population'!AL14</f>
        <v>0.6342597353972621</v>
      </c>
      <c r="AM82" s="4">
        <f>+AM14*100/'total population'!AM14</f>
        <v>0.623180621248279</v>
      </c>
      <c r="AN82" s="4">
        <f>+AN14*100/'total population'!AN14</f>
        <v>0.60549836924653477</v>
      </c>
      <c r="AO82" s="4">
        <f>+AO14*100/'total population'!AO14</f>
        <v>0.58682572776607056</v>
      </c>
      <c r="AP82" s="4">
        <f>+AP14*100/'total population'!AP14</f>
        <v>0.55429274654865557</v>
      </c>
      <c r="AQ82" s="4">
        <f>+AQ14*100/'total population'!AQ14</f>
        <v>0.53636352798096421</v>
      </c>
      <c r="AR82" s="4">
        <f>+AR14*100/'total population'!AR14</f>
        <v>0.53447922200316844</v>
      </c>
      <c r="AS82" s="4">
        <f>+AS14*100/'total population'!AS14</f>
        <v>0.50960941395669002</v>
      </c>
      <c r="AT82" s="4">
        <f>+AT14*100/'total population'!AT14</f>
        <v>0.49490045770768137</v>
      </c>
      <c r="AU82" s="4">
        <f>+AU14*100/'total population'!AU14</f>
        <v>0.46838243289127718</v>
      </c>
      <c r="AV82" s="4">
        <f>+AV14*100/'total population'!AV14</f>
        <v>0.44444826643238244</v>
      </c>
      <c r="AW82" s="4">
        <f>+AW14*100/'total population'!AW14</f>
        <v>0.42563672795445556</v>
      </c>
      <c r="AX82" s="4">
        <f>+AX14*100/'total population'!AX14</f>
        <v>0.39716995338889027</v>
      </c>
      <c r="AY82" s="4">
        <f>+AY14*100/'total population'!AY14</f>
        <v>0.38743238261582869</v>
      </c>
      <c r="AZ82" s="4">
        <f>+AZ14*100/'total population'!AZ14</f>
        <v>0.37026122593347077</v>
      </c>
      <c r="BA82" s="4">
        <f>+BA14*100/'total population'!BA14</f>
        <v>0.35400262114290409</v>
      </c>
      <c r="BB82" s="4">
        <f>+BB14*100/'total population'!BB14</f>
        <v>0.33128890973851821</v>
      </c>
      <c r="BC82" s="4">
        <f>+BC14*100/'total population'!BC14</f>
        <v>0.3029132051772957</v>
      </c>
      <c r="BD82" s="4">
        <f>+BD14*100/'total population'!BD14</f>
        <v>0.26763025280299219</v>
      </c>
      <c r="BE82" s="4">
        <f>+BE14*100/'total population'!BE14</f>
        <v>0.2481351692001621</v>
      </c>
      <c r="BF82" s="4">
        <f>+BF14*100/'total population'!BF14</f>
        <v>0.2394272257097769</v>
      </c>
      <c r="BG82" s="4">
        <f>+BG14*100/'total population'!BG14</f>
        <v>0.22055199961789851</v>
      </c>
      <c r="BH82" s="4">
        <f>+BH14*100/'total population'!BH14</f>
        <v>0.21810372195653441</v>
      </c>
      <c r="BI82" s="4">
        <f>+BI14*100/'total population'!BI14</f>
        <v>0.2156919656902489</v>
      </c>
      <c r="BJ82" s="4">
        <f>+BJ14*100/'total population'!BJ14</f>
        <v>0.21084327267248074</v>
      </c>
      <c r="BK82" s="4">
        <f>+BK14*100/'total population'!BK14</f>
        <v>0.21183956229743833</v>
      </c>
      <c r="BL82" s="4">
        <f>+BL14*100/'total population'!BL14</f>
        <v>0.20708342049589709</v>
      </c>
      <c r="BM82" s="4">
        <f>+BM14*100/'total population'!BM14</f>
        <v>0.20786057460126173</v>
      </c>
      <c r="BN82" s="4">
        <f>+BN14*100/'total population'!BN14</f>
        <v>0.20470255665525927</v>
      </c>
      <c r="BO82" s="4">
        <f>+BO14*100/'total population'!BO14</f>
        <v>0.20599168043532307</v>
      </c>
      <c r="BP82" s="4">
        <f>+BP14*100/'total population'!BP14</f>
        <v>0.20365569181773438</v>
      </c>
      <c r="BQ82" s="4">
        <f>+BQ14*100/'total population'!BQ14</f>
        <v>0.20242625483531637</v>
      </c>
      <c r="BR82" s="4">
        <f>+BR14*100/'total population'!BR14</f>
        <v>0.20038570467092648</v>
      </c>
      <c r="BS82" s="4">
        <f>+BS14*100/'total population'!BS14</f>
        <v>0.19995735044494028</v>
      </c>
      <c r="BT82" s="4">
        <f>+BT14*100/'total population'!BT14</f>
        <v>0.19708854078432847</v>
      </c>
      <c r="BU82" s="4">
        <f>+BU14*100/'total population'!BU14</f>
        <v>0.19528188772353156</v>
      </c>
      <c r="BV82" s="4">
        <f>+BV14*100/'total population'!BV14</f>
        <v>0.19315040945968193</v>
      </c>
      <c r="BW82" s="4">
        <f>+BW14*100/'total population'!BW14</f>
        <v>0.19088163417729509</v>
      </c>
    </row>
    <row r="83" spans="1:75" x14ac:dyDescent="0.25">
      <c r="A83">
        <v>12</v>
      </c>
      <c r="B83" s="4">
        <f>+B15*100/'total population'!B15</f>
        <v>0</v>
      </c>
      <c r="C83" s="4">
        <f>+C15*100/'total population'!C15</f>
        <v>0</v>
      </c>
      <c r="D83" s="4">
        <f>+D15*100/'total population'!D15</f>
        <v>0</v>
      </c>
      <c r="E83" s="4">
        <f>+E15*100/'total population'!E15</f>
        <v>7.5722977017412983E-3</v>
      </c>
      <c r="F83" s="4">
        <f>+F15*100/'total population'!F15</f>
        <v>1.852578711290204E-2</v>
      </c>
      <c r="G83" s="4">
        <f>+G15*100/'total population'!G15</f>
        <v>0.214531828963275</v>
      </c>
      <c r="H83" s="4">
        <f>+H15*100/'total population'!H15</f>
        <v>0.65194447990662296</v>
      </c>
      <c r="I83" s="4">
        <f>+I15*100/'total population'!I15</f>
        <v>1.5873094416948355</v>
      </c>
      <c r="J83" s="4">
        <f>+J15*100/'total population'!J15</f>
        <v>1.5964859497097732</v>
      </c>
      <c r="K83" s="4">
        <f>+K15*100/'total population'!K15</f>
        <v>1.5285676159338821</v>
      </c>
      <c r="L83" s="4">
        <f>+L15*100/'total population'!L15</f>
        <v>1.2927995514689923</v>
      </c>
      <c r="M83" s="4">
        <f>+M15*100/'total population'!M15</f>
        <v>1.2952078709007926</v>
      </c>
      <c r="N83" s="4">
        <f>+N15*100/'total population'!N15</f>
        <v>1.2688800182093798</v>
      </c>
      <c r="O83" s="4">
        <f>+O15*100/'total population'!O15</f>
        <v>1.2235391524380514</v>
      </c>
      <c r="P83" s="4">
        <f>+P15*100/'total population'!P15</f>
        <v>1.1877119807562735</v>
      </c>
      <c r="Q83" s="4">
        <f>+Q15*100/'total population'!Q15</f>
        <v>1.1941868828875957</v>
      </c>
      <c r="R83" s="4">
        <f>+R15*100/'total population'!R15</f>
        <v>1.2020597836092004</v>
      </c>
      <c r="S83" s="4">
        <f>+S15*100/'total population'!S15</f>
        <v>1.1812434614789049</v>
      </c>
      <c r="T83" s="4">
        <f>+T15*100/'total population'!T15</f>
        <v>1.1585967798801269</v>
      </c>
      <c r="U83" s="4">
        <f>+U15*100/'total population'!U15</f>
        <v>1.1344014222823386</v>
      </c>
      <c r="V83" s="4">
        <f>+V15*100/'total population'!V15</f>
        <v>1.1075391259608756</v>
      </c>
      <c r="W83" s="4">
        <f>+W15*100/'total population'!W15</f>
        <v>1.0726861802928824</v>
      </c>
      <c r="X83" s="4">
        <f>+X15*100/'total population'!X15</f>
        <v>1.008493319708025</v>
      </c>
      <c r="Y83" s="4">
        <f>+Y15*100/'total population'!Y15</f>
        <v>0.9975749651770075</v>
      </c>
      <c r="Z83" s="4">
        <f>+Z15*100/'total population'!Z15</f>
        <v>0.95849960892471286</v>
      </c>
      <c r="AA83" s="4">
        <f>+AA15*100/'total population'!AA15</f>
        <v>0.93952197766647727</v>
      </c>
      <c r="AB83" s="4">
        <f>+AB15*100/'total population'!AB15</f>
        <v>0.85820610136102715</v>
      </c>
      <c r="AC83" s="4">
        <f>+AC15*100/'total population'!AC15</f>
        <v>0.81190197114506046</v>
      </c>
      <c r="AD83" s="4">
        <f>+AD15*100/'total population'!AD15</f>
        <v>0.81774684048704283</v>
      </c>
      <c r="AE83" s="4">
        <f>+AE15*100/'total population'!AE15</f>
        <v>0.81416133979268057</v>
      </c>
      <c r="AF83" s="4">
        <f>+AF15*100/'total population'!AF15</f>
        <v>0.81052478911299752</v>
      </c>
      <c r="AG83" s="4">
        <f>+AG15*100/'total population'!AG15</f>
        <v>0.80683278321448026</v>
      </c>
      <c r="AH83" s="4">
        <f>+AH15*100/'total population'!AH15</f>
        <v>0.80306231294290953</v>
      </c>
      <c r="AI83" s="4">
        <f>+AI15*100/'total population'!AI15</f>
        <v>0.79914135462643854</v>
      </c>
      <c r="AJ83" s="4">
        <f>+AJ15*100/'total population'!AJ15</f>
        <v>0.79511869449367345</v>
      </c>
      <c r="AK83" s="4">
        <f>+AK15*100/'total population'!AK15</f>
        <v>0.7909456460742802</v>
      </c>
      <c r="AL83" s="4">
        <f>+AL15*100/'total population'!AL15</f>
        <v>0.78661077583773165</v>
      </c>
      <c r="AM83" s="4">
        <f>+AM15*100/'total population'!AM15</f>
        <v>0.78207293947826362</v>
      </c>
      <c r="AN83" s="4">
        <f>+AN15*100/'total population'!AN15</f>
        <v>0.77717260218180362</v>
      </c>
      <c r="AO83" s="4">
        <f>+AO15*100/'total population'!AO15</f>
        <v>0.7708526522148702</v>
      </c>
      <c r="AP83" s="4">
        <f>+AP15*100/'total population'!AP15</f>
        <v>0.76153358907437108</v>
      </c>
      <c r="AQ83" s="4">
        <f>+AQ15*100/'total population'!AQ15</f>
        <v>0.74897306949911124</v>
      </c>
      <c r="AR83" s="4">
        <f>+AR15*100/'total population'!AR15</f>
        <v>0.73862118669824828</v>
      </c>
      <c r="AS83" s="4">
        <f>+AS15*100/'total population'!AS15</f>
        <v>0.72724740481588124</v>
      </c>
      <c r="AT83" s="4">
        <f>+AT15*100/'total population'!AT15</f>
        <v>0.71344526158906774</v>
      </c>
      <c r="AU83" s="4">
        <f>+AU15*100/'total population'!AU15</f>
        <v>0.69825211662626741</v>
      </c>
      <c r="AV83" s="4">
        <f>+AV15*100/'total population'!AV15</f>
        <v>0.68301358459717021</v>
      </c>
      <c r="AW83" s="4">
        <f>+AW15*100/'total population'!AW15</f>
        <v>0.66727237357280922</v>
      </c>
      <c r="AX83" s="4">
        <f>+AX15*100/'total population'!AX15</f>
        <v>0.65061487590891232</v>
      </c>
      <c r="AY83" s="4">
        <f>+AY15*100/'total population'!AY15</f>
        <v>0.63197561656478873</v>
      </c>
      <c r="AZ83" s="4">
        <f>+AZ15*100/'total population'!AZ15</f>
        <v>0.6123501115140576</v>
      </c>
      <c r="BA83" s="4">
        <f>+BA15*100/'total population'!BA15</f>
        <v>0.59413748000287792</v>
      </c>
      <c r="BB83" s="4">
        <f>+BB15*100/'total population'!BB15</f>
        <v>0.56755498247903302</v>
      </c>
      <c r="BC83" s="4">
        <f>+BC15*100/'total population'!BC15</f>
        <v>0.53936915598405311</v>
      </c>
      <c r="BD83" s="4">
        <f>+BD15*100/'total population'!BD15</f>
        <v>0.48849094046410246</v>
      </c>
      <c r="BE83" s="4">
        <f>+BE15*100/'total population'!BE15</f>
        <v>0.44069866248584277</v>
      </c>
      <c r="BF83" s="4">
        <f>+BF15*100/'total population'!BF15</f>
        <v>0.41228206107541865</v>
      </c>
      <c r="BG83" s="4">
        <f>+BG15*100/'total population'!BG15</f>
        <v>0.39352891867649631</v>
      </c>
      <c r="BH83" s="4">
        <f>+BH15*100/'total population'!BH15</f>
        <v>0.37805563971064554</v>
      </c>
      <c r="BI83" s="4">
        <f>+BI15*100/'total population'!BI15</f>
        <v>0.37136979986812002</v>
      </c>
      <c r="BJ83" s="4">
        <f>+BJ15*100/'total population'!BJ15</f>
        <v>0.36652713075363813</v>
      </c>
      <c r="BK83" s="4">
        <f>+BK15*100/'total population'!BK15</f>
        <v>0.36403086906934834</v>
      </c>
      <c r="BL83" s="4">
        <f>+BL15*100/'total population'!BL15</f>
        <v>0.36508554056224468</v>
      </c>
      <c r="BM83" s="4">
        <f>+BM15*100/'total population'!BM15</f>
        <v>0.36594360528439385</v>
      </c>
      <c r="BN83" s="4">
        <f>+BN15*100/'total population'!BN15</f>
        <v>0.36316350557471072</v>
      </c>
      <c r="BO83" s="4">
        <f>+BO15*100/'total population'!BO15</f>
        <v>0.36392943161449826</v>
      </c>
      <c r="BP83" s="4">
        <f>+BP15*100/'total population'!BP15</f>
        <v>0.36602940174838428</v>
      </c>
      <c r="BQ83" s="4">
        <f>+BQ15*100/'total population'!BQ15</f>
        <v>0.35861089061603518</v>
      </c>
      <c r="BR83" s="4">
        <f>+BR15*100/'total population'!BR15</f>
        <v>0.35959447792783178</v>
      </c>
      <c r="BS83" s="4">
        <f>+BS15*100/'total population'!BS15</f>
        <v>0.35819996384504138</v>
      </c>
      <c r="BT83" s="4">
        <f>+BT15*100/'total population'!BT15</f>
        <v>0.35582009213188859</v>
      </c>
      <c r="BU83" s="4">
        <f>+BU15*100/'total population'!BU15</f>
        <v>0.35335666996521187</v>
      </c>
      <c r="BV83" s="4">
        <f>+BV15*100/'total population'!BV15</f>
        <v>0.35282458086257745</v>
      </c>
      <c r="BW83" s="4">
        <f>+BW15*100/'total population'!BW15</f>
        <v>0.35043077629879604</v>
      </c>
    </row>
    <row r="84" spans="1:75" x14ac:dyDescent="0.25">
      <c r="A84">
        <v>13</v>
      </c>
      <c r="B84" s="4">
        <f>+B16*100/'total population'!B16</f>
        <v>0</v>
      </c>
      <c r="C84" s="4">
        <f>+C16*100/'total population'!C16</f>
        <v>0</v>
      </c>
      <c r="D84" s="4">
        <f>+D16*100/'total population'!D16</f>
        <v>0</v>
      </c>
      <c r="E84" s="4">
        <f>+E16*100/'total population'!E16</f>
        <v>0.65476074583130517</v>
      </c>
      <c r="F84" s="4">
        <f>+F16*100/'total population'!F16</f>
        <v>1.3095198452400774</v>
      </c>
      <c r="G84" s="4">
        <f>+G16*100/'total population'!G16</f>
        <v>2.6190273934794512</v>
      </c>
      <c r="H84" s="4">
        <f>+H16*100/'total population'!H16</f>
        <v>2.5480530438328808</v>
      </c>
      <c r="I84" s="4">
        <f>+I16*100/'total population'!I16</f>
        <v>2.4660237346191973</v>
      </c>
      <c r="J84" s="4">
        <f>+J16*100/'total population'!J16</f>
        <v>2.368875682998179</v>
      </c>
      <c r="K84" s="4">
        <f>+K16*100/'total population'!K16</f>
        <v>2.2488624454556039</v>
      </c>
      <c r="L84" s="4">
        <f>+L16*100/'total population'!L16</f>
        <v>2.0880334612552569</v>
      </c>
      <c r="M84" s="4">
        <f>+M16*100/'total population'!M16</f>
        <v>2.0680951188277654</v>
      </c>
      <c r="N84" s="4">
        <f>+N16*100/'total population'!N16</f>
        <v>2.0474709113953269</v>
      </c>
      <c r="O84" s="4">
        <f>+O16*100/'total population'!O16</f>
        <v>2.0276412477792296</v>
      </c>
      <c r="P84" s="4">
        <f>+P16*100/'total population'!P16</f>
        <v>2.0069386504764823</v>
      </c>
      <c r="Q84" s="4">
        <f>+Q16*100/'total population'!Q16</f>
        <v>1.9852593048887894</v>
      </c>
      <c r="R84" s="4">
        <f>+R16*100/'total population'!R16</f>
        <v>1.9620991696793357</v>
      </c>
      <c r="S84" s="4">
        <f>+S16*100/'total population'!S16</f>
        <v>1.9357412311100413</v>
      </c>
      <c r="T84" s="4">
        <f>+T16*100/'total population'!T16</f>
        <v>1.9075155491303855</v>
      </c>
      <c r="U84" s="4">
        <f>+U16*100/'total population'!U16</f>
        <v>1.877357171946118</v>
      </c>
      <c r="V84" s="4">
        <f>+V16*100/'total population'!V16</f>
        <v>1.8451806896551723</v>
      </c>
      <c r="W84" s="4">
        <f>+W16*100/'total population'!W16</f>
        <v>1.8143319353448568</v>
      </c>
      <c r="X84" s="4">
        <f>+X16*100/'total population'!X16</f>
        <v>1.7761447045788183</v>
      </c>
      <c r="Y84" s="4">
        <f>+Y16*100/'total population'!Y16</f>
        <v>1.733673722789538</v>
      </c>
      <c r="Z84" s="4">
        <f>+Z16*100/'total population'!Z16</f>
        <v>1.6896186206896551</v>
      </c>
      <c r="AA84" s="4">
        <f>+AA16*100/'total population'!AA16</f>
        <v>1.6365681462725852</v>
      </c>
      <c r="AB84" s="4">
        <f>+AB16*100/'total population'!AB16</f>
        <v>1.5723638207271344</v>
      </c>
      <c r="AC84" s="4">
        <f>+AC16*100/'total population'!AC16</f>
        <v>1.4955005172366937</v>
      </c>
      <c r="AD84" s="4">
        <f>+AD16*100/'total population'!AD16</f>
        <v>1.4866392955165535</v>
      </c>
      <c r="AE84" s="4">
        <f>+AE16*100/'total population'!AE16</f>
        <v>1.4775003925982899</v>
      </c>
      <c r="AF84" s="4">
        <f>+AF16*100/'total population'!AF16</f>
        <v>1.4680850174337285</v>
      </c>
      <c r="AG84" s="4">
        <f>+AG16*100/'total population'!AG16</f>
        <v>1.458375864901363</v>
      </c>
      <c r="AH84" s="4">
        <f>+AH16*100/'total population'!AH16</f>
        <v>1.4483470477824487</v>
      </c>
      <c r="AI84" s="4">
        <f>+AI16*100/'total population'!AI16</f>
        <v>1.4379780593471565</v>
      </c>
      <c r="AJ84" s="4">
        <f>+AJ16*100/'total population'!AJ16</f>
        <v>1.4272350018597972</v>
      </c>
      <c r="AK84" s="4">
        <f>+AK16*100/'total population'!AK16</f>
        <v>1.4160757378640849</v>
      </c>
      <c r="AL84" s="4">
        <f>+AL16*100/'total population'!AL16</f>
        <v>1.4044836449566769</v>
      </c>
      <c r="AM84" s="4">
        <f>+AM16*100/'total population'!AM16</f>
        <v>1.3923965539893461</v>
      </c>
      <c r="AN84" s="4">
        <f>+AN16*100/'total population'!AN16</f>
        <v>1.3797675052101612</v>
      </c>
      <c r="AO84" s="4">
        <f>+AO16*100/'total population'!AO16</f>
        <v>1.3665485838951672</v>
      </c>
      <c r="AP84" s="4">
        <f>+AP16*100/'total population'!AP16</f>
        <v>1.3524841718771865</v>
      </c>
      <c r="AQ84" s="4">
        <f>+AQ16*100/'total population'!AQ16</f>
        <v>1.3376812264220725</v>
      </c>
      <c r="AR84" s="4">
        <f>+AR16*100/'total population'!AR16</f>
        <v>1.3220312077955674</v>
      </c>
      <c r="AS84" s="4">
        <f>+AS16*100/'total population'!AS16</f>
        <v>1.3053778424520417</v>
      </c>
      <c r="AT84" s="4">
        <f>+AT16*100/'total population'!AT16</f>
        <v>1.2875704168651692</v>
      </c>
      <c r="AU84" s="4">
        <f>+AU16*100/'total population'!AU16</f>
        <v>1.2684494041513663</v>
      </c>
      <c r="AV84" s="4">
        <f>+AV16*100/'total population'!AV16</f>
        <v>1.2476718445814992</v>
      </c>
      <c r="AW84" s="4">
        <f>+AW16*100/'total population'!AW16</f>
        <v>1.2248312085792257</v>
      </c>
      <c r="AX84" s="4">
        <f>+AX16*100/'total population'!AX16</f>
        <v>1.1993200324953022</v>
      </c>
      <c r="AY84" s="4">
        <f>+AY16*100/'total population'!AY16</f>
        <v>1.1698753878271706</v>
      </c>
      <c r="AZ84" s="4">
        <f>+AZ16*100/'total population'!AZ16</f>
        <v>1.135376306876809</v>
      </c>
      <c r="BA84" s="4">
        <f>+BA16*100/'total population'!BA16</f>
        <v>1.0943623146388479</v>
      </c>
      <c r="BB84" s="4">
        <f>+BB16*100/'total population'!BB16</f>
        <v>1.0409248155206983</v>
      </c>
      <c r="BC84" s="4">
        <f>+BC16*100/'total population'!BC16</f>
        <v>0.89140348999339847</v>
      </c>
      <c r="BD84" s="4">
        <f>+BD16*100/'total population'!BD16</f>
        <v>0.77198943295405154</v>
      </c>
      <c r="BE84" s="4">
        <f>+BE16*100/'total population'!BE16</f>
        <v>0.64570406107791822</v>
      </c>
      <c r="BF84" s="4">
        <f>+BF16*100/'total population'!BF16</f>
        <v>0.51130388986439668</v>
      </c>
      <c r="BG84" s="4">
        <f>+BG16*100/'total population'!BG16</f>
        <v>0.41458288253480013</v>
      </c>
      <c r="BH84" s="4">
        <f>+BH16*100/'total population'!BH16</f>
        <v>0.40642739086095242</v>
      </c>
      <c r="BI84" s="4">
        <f>+BI16*100/'total population'!BI16</f>
        <v>0.40244797787340669</v>
      </c>
      <c r="BJ84" s="4">
        <f>+BJ16*100/'total population'!BJ16</f>
        <v>0.3870129140163947</v>
      </c>
      <c r="BK84" s="4">
        <f>+BK16*100/'total population'!BK16</f>
        <v>0.38845365499092011</v>
      </c>
      <c r="BL84" s="4">
        <f>+BL16*100/'total population'!BL16</f>
        <v>0.38190460387307767</v>
      </c>
      <c r="BM84" s="4">
        <f>+BM16*100/'total population'!BM16</f>
        <v>0.36509692001502608</v>
      </c>
      <c r="BN84" s="4">
        <f>+BN16*100/'total population'!BN16</f>
        <v>0.34527386932609833</v>
      </c>
      <c r="BO84" s="4">
        <f>+BO16*100/'total population'!BO16</f>
        <v>0.3343598658295257</v>
      </c>
      <c r="BP84" s="4">
        <f>+BP16*100/'total population'!BP16</f>
        <v>0.32610531721267316</v>
      </c>
      <c r="BQ84" s="4">
        <f>+BQ16*100/'total population'!BQ16</f>
        <v>0.32223809317998164</v>
      </c>
      <c r="BR84" s="4">
        <f>+BR16*100/'total population'!BR16</f>
        <v>0.30880020658154589</v>
      </c>
      <c r="BS84" s="4">
        <f>+BS16*100/'total population'!BS16</f>
        <v>0.30760755757481845</v>
      </c>
      <c r="BT84" s="4">
        <f>+BT16*100/'total population'!BT16</f>
        <v>0.30061344355459474</v>
      </c>
      <c r="BU84" s="4">
        <f>+BU16*100/'total population'!BU16</f>
        <v>0.29452770113212257</v>
      </c>
      <c r="BV84" s="4">
        <f>+BV16*100/'total population'!BV16</f>
        <v>0.28815859618994316</v>
      </c>
      <c r="BW84" s="4">
        <f>+BW16*100/'total population'!BW16</f>
        <v>0.28398948426301707</v>
      </c>
    </row>
    <row r="85" spans="1:75" x14ac:dyDescent="0.25">
      <c r="A85">
        <v>14</v>
      </c>
      <c r="B85" s="4">
        <f>+B17*100/'total population'!B17</f>
        <v>0</v>
      </c>
      <c r="C85" s="4">
        <f>+C17*100/'total population'!C17</f>
        <v>0</v>
      </c>
      <c r="D85" s="4">
        <f>+D17*100/'total population'!D17</f>
        <v>0</v>
      </c>
      <c r="E85" s="4">
        <f>+E17*100/'total population'!E17</f>
        <v>0</v>
      </c>
      <c r="F85" s="4">
        <f>+F17*100/'total population'!F17</f>
        <v>0</v>
      </c>
      <c r="G85" s="4">
        <f>+G17*100/'total population'!G17</f>
        <v>0.10104885960703378</v>
      </c>
      <c r="H85" s="4">
        <f>+H17*100/'total population'!H17</f>
        <v>0.48415056056229366</v>
      </c>
      <c r="I85" s="4">
        <f>+I17*100/'total population'!I17</f>
        <v>1.0999663885324233</v>
      </c>
      <c r="J85" s="4">
        <f>+J17*100/'total population'!J17</f>
        <v>1.0451205572909903</v>
      </c>
      <c r="K85" s="4">
        <f>+K17*100/'total population'!K17</f>
        <v>0.97893649367859537</v>
      </c>
      <c r="L85" s="4">
        <f>+L17*100/'total population'!L17</f>
        <v>0.89381973037220519</v>
      </c>
      <c r="M85" s="4">
        <f>+M17*100/'total population'!M17</f>
        <v>0.90848863150856274</v>
      </c>
      <c r="N85" s="4">
        <f>+N17*100/'total population'!N17</f>
        <v>0.91938389275111676</v>
      </c>
      <c r="O85" s="4">
        <f>+O17*100/'total population'!O17</f>
        <v>0.92718500538731974</v>
      </c>
      <c r="P85" s="4">
        <f>+P17*100/'total population'!P17</f>
        <v>0.93243376525459376</v>
      </c>
      <c r="Q85" s="4">
        <f>+Q17*100/'total population'!Q17</f>
        <v>0.91383702394002464</v>
      </c>
      <c r="R85" s="4">
        <f>+R17*100/'total population'!R17</f>
        <v>0.89750450884834698</v>
      </c>
      <c r="S85" s="4">
        <f>+S17*100/'total population'!S17</f>
        <v>0.90175999928817019</v>
      </c>
      <c r="T85" s="4">
        <f>+T17*100/'total population'!T17</f>
        <v>0.90456586946333761</v>
      </c>
      <c r="U85" s="4">
        <f>+U17*100/'total population'!U17</f>
        <v>0.90618831160258917</v>
      </c>
      <c r="V85" s="4">
        <f>+V17*100/'total population'!V17</f>
        <v>0.9077656004666671</v>
      </c>
      <c r="W85" s="4">
        <f>+W17*100/'total population'!W17</f>
        <v>0.90916886688668852</v>
      </c>
      <c r="X85" s="4">
        <f>+X17*100/'total population'!X17</f>
        <v>0.91024182207220006</v>
      </c>
      <c r="Y85" s="4">
        <f>+Y17*100/'total population'!Y17</f>
        <v>0.91074053769611718</v>
      </c>
      <c r="Z85" s="4">
        <f>+Z17*100/'total population'!Z17</f>
        <v>0.91033643135967846</v>
      </c>
      <c r="AA85" s="4">
        <f>+AA17*100/'total population'!AA17</f>
        <v>0.90849014934535244</v>
      </c>
      <c r="AB85" s="4">
        <f>+AB17*100/'total population'!AB17</f>
        <v>0.90436697748304751</v>
      </c>
      <c r="AC85" s="4">
        <f>+AC17*100/'total population'!AC17</f>
        <v>0.89649135660921786</v>
      </c>
      <c r="AD85" s="4">
        <f>+AD17*100/'total population'!AD17</f>
        <v>0.9061199462498859</v>
      </c>
      <c r="AE85" s="4">
        <f>+AE17*100/'total population'!AE17</f>
        <v>0.93588425499425076</v>
      </c>
      <c r="AF85" s="4">
        <f>+AF17*100/'total population'!AF17</f>
        <v>0.96667568105740154</v>
      </c>
      <c r="AG85" s="4">
        <f>+AG17*100/'total population'!AG17</f>
        <v>0.99853071437837482</v>
      </c>
      <c r="AH85" s="4">
        <f>+AH17*100/'total population'!AH17</f>
        <v>1.0314835828421993</v>
      </c>
      <c r="AI85" s="4">
        <f>+AI17*100/'total population'!AI17</f>
        <v>1.0296192112426961</v>
      </c>
      <c r="AJ85" s="4">
        <f>+AJ17*100/'total population'!AJ17</f>
        <v>1.0274936358009485</v>
      </c>
      <c r="AK85" s="4">
        <f>+AK17*100/'total population'!AK17</f>
        <v>1.0251082748791043</v>
      </c>
      <c r="AL85" s="4">
        <f>+AL17*100/'total population'!AL17</f>
        <v>1.0224355560813096</v>
      </c>
      <c r="AM85" s="4">
        <f>+AM17*100/'total population'!AM17</f>
        <v>1.0194485169482197</v>
      </c>
      <c r="AN85" s="4">
        <f>+AN17*100/'total population'!AN17</f>
        <v>1.016136142875864</v>
      </c>
      <c r="AO85" s="4">
        <f>+AO17*100/'total population'!AO17</f>
        <v>1.0113642233984725</v>
      </c>
      <c r="AP85" s="4">
        <f>+AP17*100/'total population'!AP17</f>
        <v>1.0061368819527761</v>
      </c>
      <c r="AQ85" s="4">
        <f>+AQ17*100/'total population'!AQ17</f>
        <v>0.99970814894406801</v>
      </c>
      <c r="AR85" s="4">
        <f>+AR17*100/'total population'!AR17</f>
        <v>0.99547000546579556</v>
      </c>
      <c r="AS85" s="4">
        <f>+AS17*100/'total population'!AS17</f>
        <v>0.98572439542744883</v>
      </c>
      <c r="AT85" s="4">
        <f>+AT17*100/'total population'!AT17</f>
        <v>0.97706066961726856</v>
      </c>
      <c r="AU85" s="4">
        <f>+AU17*100/'total population'!AU17</f>
        <v>0.96642257057896575</v>
      </c>
      <c r="AV85" s="4">
        <f>+AV17*100/'total population'!AV17</f>
        <v>0.95652389967490625</v>
      </c>
      <c r="AW85" s="4">
        <f>+AW17*100/'total population'!AW17</f>
        <v>0.94620750674208776</v>
      </c>
      <c r="AX85" s="4">
        <f>+AX17*100/'total population'!AX17</f>
        <v>0.93665276925218532</v>
      </c>
      <c r="AY85" s="4">
        <f>+AY17*100/'total population'!AY17</f>
        <v>0.93170545620460976</v>
      </c>
      <c r="AZ85" s="4">
        <f>+AZ17*100/'total population'!AZ17</f>
        <v>0.92680449301385781</v>
      </c>
      <c r="BA85" s="4">
        <f>+BA17*100/'total population'!BA17</f>
        <v>0.91873993769455753</v>
      </c>
      <c r="BB85" s="4">
        <f>+BB17*100/'total population'!BB17</f>
        <v>0.90957613532482517</v>
      </c>
      <c r="BC85" s="4">
        <f>+BC17*100/'total population'!BC17</f>
        <v>0.89951060910154879</v>
      </c>
      <c r="BD85" s="4">
        <f>+BD17*100/'total population'!BD17</f>
        <v>0.78691500151424498</v>
      </c>
      <c r="BE85" s="4">
        <f>+BE17*100/'total population'!BE17</f>
        <v>0.73574795240982038</v>
      </c>
      <c r="BF85" s="4">
        <f>+BF17*100/'total population'!BF17</f>
        <v>0.69943288255076397</v>
      </c>
      <c r="BG85" s="4">
        <f>+BG17*100/'total population'!BG17</f>
        <v>0.66472382112825257</v>
      </c>
      <c r="BH85" s="4">
        <f>+BH17*100/'total population'!BH17</f>
        <v>0.6627916403513221</v>
      </c>
      <c r="BI85" s="4">
        <f>+BI17*100/'total population'!BI17</f>
        <v>0.6649512829700438</v>
      </c>
      <c r="BJ85" s="4">
        <f>+BJ17*100/'total population'!BJ17</f>
        <v>0.66778991645323427</v>
      </c>
      <c r="BK85" s="4">
        <f>+BK17*100/'total population'!BK17</f>
        <v>0.6721729564703488</v>
      </c>
      <c r="BL85" s="4">
        <f>+BL17*100/'total population'!BL17</f>
        <v>0.67637016868353628</v>
      </c>
      <c r="BM85" s="4">
        <f>+BM17*100/'total population'!BM17</f>
        <v>0.68102931141130019</v>
      </c>
      <c r="BN85" s="4">
        <f>+BN17*100/'total population'!BN17</f>
        <v>0.68555614806416498</v>
      </c>
      <c r="BO85" s="4">
        <f>+BO17*100/'total population'!BO17</f>
        <v>0.69129070769512069</v>
      </c>
      <c r="BP85" s="4">
        <f>+BP17*100/'total population'!BP17</f>
        <v>0.69687763034667272</v>
      </c>
      <c r="BQ85" s="4">
        <f>+BQ17*100/'total population'!BQ17</f>
        <v>0.70189967450840862</v>
      </c>
      <c r="BR85" s="4">
        <f>+BR17*100/'total population'!BR17</f>
        <v>0.70598593240528285</v>
      </c>
      <c r="BS85" s="4">
        <f>+BS17*100/'total population'!BS17</f>
        <v>0.71001768843230895</v>
      </c>
      <c r="BT85" s="4">
        <f>+BT17*100/'total population'!BT17</f>
        <v>0.7140446691855219</v>
      </c>
      <c r="BU85" s="4">
        <f>+BU17*100/'total population'!BU17</f>
        <v>0.71806520588418121</v>
      </c>
      <c r="BV85" s="4">
        <f>+BV17*100/'total population'!BV17</f>
        <v>0.72228713310732984</v>
      </c>
      <c r="BW85" s="4">
        <f>+BW17*100/'total population'!BW17</f>
        <v>0.72643502510893521</v>
      </c>
    </row>
    <row r="86" spans="1:75" x14ac:dyDescent="0.25">
      <c r="A86">
        <v>15</v>
      </c>
      <c r="B86" s="4">
        <f>+B18*100/'total population'!B18</f>
        <v>0</v>
      </c>
      <c r="C86" s="4">
        <f>+C18*100/'total population'!C18</f>
        <v>0</v>
      </c>
      <c r="D86" s="4">
        <f>+D18*100/'total population'!D18</f>
        <v>0</v>
      </c>
      <c r="E86" s="4">
        <f>+E18*100/'total population'!E18</f>
        <v>0</v>
      </c>
      <c r="F86" s="4">
        <f>+F18*100/'total population'!F18</f>
        <v>1.4719061290335482E-2</v>
      </c>
      <c r="G86" s="4">
        <f>+G18*100/'total population'!G18</f>
        <v>6.6078684933223747E-2</v>
      </c>
      <c r="H86" s="4">
        <f>+H18*100/'total population'!H18</f>
        <v>0.19920091515818877</v>
      </c>
      <c r="I86" s="4">
        <f>+I18*100/'total population'!I18</f>
        <v>0.59573885684735883</v>
      </c>
      <c r="J86" s="4">
        <f>+J18*100/'total population'!J18</f>
        <v>0.58141177055773785</v>
      </c>
      <c r="K86" s="4">
        <f>+K18*100/'total population'!K18</f>
        <v>0.56284746568946986</v>
      </c>
      <c r="L86" s="4">
        <f>+L18*100/'total population'!L18</f>
        <v>0.53828418995729466</v>
      </c>
      <c r="M86" s="4">
        <f>+M18*100/'total population'!M18</f>
        <v>0.53557822204025141</v>
      </c>
      <c r="N86" s="4">
        <f>+N18*100/'total population'!N18</f>
        <v>0.53281436424697415</v>
      </c>
      <c r="O86" s="4">
        <f>+O18*100/'total population'!O18</f>
        <v>0.52997177385195449</v>
      </c>
      <c r="P86" s="4">
        <f>+P18*100/'total population'!P18</f>
        <v>0.52706065630690146</v>
      </c>
      <c r="Q86" s="4">
        <f>+Q18*100/'total population'!Q18</f>
        <v>0.52407338780360113</v>
      </c>
      <c r="R86" s="4">
        <f>+R18*100/'total population'!R18</f>
        <v>0.52102390925026054</v>
      </c>
      <c r="S86" s="4">
        <f>+S18*100/'total population'!S18</f>
        <v>0.51789036682588885</v>
      </c>
      <c r="T86" s="4">
        <f>+T18*100/'total population'!T18</f>
        <v>0.51468291580073222</v>
      </c>
      <c r="U86" s="4">
        <f>+U18*100/'total population'!U18</f>
        <v>0.51495886391204804</v>
      </c>
      <c r="V86" s="4">
        <f>+V18*100/'total population'!V18</f>
        <v>0.51492095624850098</v>
      </c>
      <c r="W86" s="4">
        <f>+W18*100/'total population'!W18</f>
        <v>0.52028183109192772</v>
      </c>
      <c r="X86" s="4">
        <f>+X18*100/'total population'!X18</f>
        <v>0.52592723994213719</v>
      </c>
      <c r="Y86" s="4">
        <f>+Y18*100/'total population'!Y18</f>
        <v>0.51431355295053727</v>
      </c>
      <c r="Z86" s="4">
        <f>+Z18*100/'total population'!Z18</f>
        <v>0.50118304918310752</v>
      </c>
      <c r="AA86" s="4">
        <f>+AA18*100/'total population'!AA18</f>
        <v>0.48982482144724443</v>
      </c>
      <c r="AB86" s="4">
        <f>+AB18*100/'total population'!AB18</f>
        <v>0.48578724808473778</v>
      </c>
      <c r="AC86" s="4">
        <f>+AC18*100/'total population'!AC18</f>
        <v>0.47956482038261955</v>
      </c>
      <c r="AD86" s="4">
        <f>+AD18*100/'total population'!AD18</f>
        <v>0.49493314031829427</v>
      </c>
      <c r="AE86" s="4">
        <f>+AE18*100/'total population'!AE18</f>
        <v>0.50942523717236221</v>
      </c>
      <c r="AF86" s="4">
        <f>+AF18*100/'total population'!AF18</f>
        <v>0.52457265043471246</v>
      </c>
      <c r="AG86" s="4">
        <f>+AG18*100/'total population'!AG18</f>
        <v>0.54053081848211104</v>
      </c>
      <c r="AH86" s="4">
        <f>+AH18*100/'total population'!AH18</f>
        <v>0.55749057193677809</v>
      </c>
      <c r="AI86" s="4">
        <f>+AI18*100/'total population'!AI18</f>
        <v>0.57569958114980957</v>
      </c>
      <c r="AJ86" s="4">
        <f>+AJ18*100/'total population'!AJ18</f>
        <v>0.5954502568403397</v>
      </c>
      <c r="AK86" s="4">
        <f>+AK18*100/'total population'!AK18</f>
        <v>0.61707418348501841</v>
      </c>
      <c r="AL86" s="4">
        <f>+AL18*100/'total population'!AL18</f>
        <v>0.64099994737222321</v>
      </c>
      <c r="AM86" s="4">
        <f>+AM18*100/'total population'!AM18</f>
        <v>0.66773670634767635</v>
      </c>
      <c r="AN86" s="4">
        <f>+AN18*100/'total population'!AN18</f>
        <v>0.69787502706369164</v>
      </c>
      <c r="AO86" s="4">
        <f>+AO18*100/'total population'!AO18</f>
        <v>0.73213777017023374</v>
      </c>
      <c r="AP86" s="4">
        <f>+AP18*100/'total population'!AP18</f>
        <v>0.77137079710151013</v>
      </c>
      <c r="AQ86" s="4">
        <f>+AQ18*100/'total population'!AQ18</f>
        <v>0.81661931821996336</v>
      </c>
      <c r="AR86" s="4">
        <f>+AR18*100/'total population'!AR18</f>
        <v>0.86907527147691954</v>
      </c>
      <c r="AS86" s="4">
        <f>+AS18*100/'total population'!AS18</f>
        <v>0.93019923064950072</v>
      </c>
      <c r="AT86" s="4">
        <f>+AT18*100/'total population'!AT18</f>
        <v>1.0017011034562113</v>
      </c>
      <c r="AU86" s="4">
        <f>+AU18*100/'total population'!AU18</f>
        <v>1.0351514014141161</v>
      </c>
      <c r="AV86" s="4">
        <f>+AV18*100/'total population'!AV18</f>
        <v>1.0917288455817644</v>
      </c>
      <c r="AW86" s="4">
        <f>+AW18*100/'total population'!AW18</f>
        <v>1.1175991445927411</v>
      </c>
      <c r="AX86" s="4">
        <f>+AX18*100/'total population'!AX18</f>
        <v>1.1638799478313384</v>
      </c>
      <c r="AY86" s="4">
        <f>+AY18*100/'total population'!AY18</f>
        <v>1.1820943196370974</v>
      </c>
      <c r="AZ86" s="4">
        <f>+AZ18*100/'total population'!AZ18</f>
        <v>1.2849663339187796</v>
      </c>
      <c r="BA86" s="4">
        <f>+BA18*100/'total population'!BA18</f>
        <v>1.2975224634090445</v>
      </c>
      <c r="BB86" s="4">
        <f>+BB18*100/'total population'!BB18</f>
        <v>1.5878157640927895</v>
      </c>
      <c r="BC86" s="4">
        <f>+BC18*100/'total population'!BC18</f>
        <v>1.4473966961859057</v>
      </c>
      <c r="BD86" s="4">
        <f>+BD18*100/'total population'!BD18</f>
        <v>1.0344131542481807</v>
      </c>
      <c r="BE86" s="4">
        <f>+BE18*100/'total population'!BE18</f>
        <v>0.82544544157638033</v>
      </c>
      <c r="BF86" s="4">
        <f>+BF18*100/'total population'!BF18</f>
        <v>0.66886943183084135</v>
      </c>
      <c r="BG86" s="4">
        <f>+BG18*100/'total population'!BG18</f>
        <v>0.5507755084877225</v>
      </c>
      <c r="BH86" s="4">
        <f>+BH18*100/'total population'!BH18</f>
        <v>0.55563172604613587</v>
      </c>
      <c r="BI86" s="4">
        <f>+BI18*100/'total population'!BI18</f>
        <v>0.56055709645400564</v>
      </c>
      <c r="BJ86" s="4">
        <f>+BJ18*100/'total population'!BJ18</f>
        <v>0.55438088408891184</v>
      </c>
      <c r="BK86" s="4">
        <f>+BK18*100/'total population'!BK18</f>
        <v>0.55018138814865847</v>
      </c>
      <c r="BL86" s="4">
        <f>+BL18*100/'total population'!BL18</f>
        <v>0.54505685191419295</v>
      </c>
      <c r="BM86" s="4">
        <f>+BM18*100/'total population'!BM18</f>
        <v>0.54079331402129427</v>
      </c>
      <c r="BN86" s="4">
        <f>+BN18*100/'total population'!BN18</f>
        <v>0.53425755616409887</v>
      </c>
      <c r="BO86" s="4">
        <f>+BO18*100/'total population'!BO18</f>
        <v>0.52904108152429086</v>
      </c>
      <c r="BP86" s="4">
        <f>+BP18*100/'total population'!BP18</f>
        <v>0.53611896939199133</v>
      </c>
      <c r="BQ86" s="4">
        <f>+BQ18*100/'total population'!BQ18</f>
        <v>0.53776053948549207</v>
      </c>
      <c r="BR86" s="4">
        <f>+BR18*100/'total population'!BR18</f>
        <v>0.53928504154271861</v>
      </c>
      <c r="BS86" s="4">
        <f>+BS18*100/'total population'!BS18</f>
        <v>0.51702922330312195</v>
      </c>
      <c r="BT86" s="4">
        <f>+BT18*100/'total population'!BT18</f>
        <v>0.52507296544997029</v>
      </c>
      <c r="BU86" s="4">
        <f>+BU18*100/'total population'!BU18</f>
        <v>0.5182404280577928</v>
      </c>
      <c r="BV86" s="4">
        <f>+BV18*100/'total population'!BV18</f>
        <v>0.51189104839150557</v>
      </c>
      <c r="BW86" s="4">
        <f>+BW18*100/'total population'!BW18</f>
        <v>0.50663106544741321</v>
      </c>
    </row>
    <row r="87" spans="1:75" x14ac:dyDescent="0.25">
      <c r="A87">
        <v>16</v>
      </c>
      <c r="B87" s="4">
        <f>+B19*100/'total population'!B19</f>
        <v>0</v>
      </c>
      <c r="C87" s="4">
        <f>+C19*100/'total population'!C19</f>
        <v>0</v>
      </c>
      <c r="D87" s="4">
        <f>+D19*100/'total population'!D19</f>
        <v>0</v>
      </c>
      <c r="E87" s="4">
        <f>+E19*100/'total population'!E19</f>
        <v>0</v>
      </c>
      <c r="F87" s="4">
        <f>+F19*100/'total population'!F19</f>
        <v>1.2743539378624755E-2</v>
      </c>
      <c r="G87" s="4">
        <f>+G19*100/'total population'!G19</f>
        <v>0.18522732291602256</v>
      </c>
      <c r="H87" s="4">
        <f>+H19*100/'total population'!H19</f>
        <v>0.26916257428218859</v>
      </c>
      <c r="I87" s="4">
        <f>+I19*100/'total population'!I19</f>
        <v>0.52095876258330465</v>
      </c>
      <c r="J87" s="4">
        <f>+J19*100/'total population'!J19</f>
        <v>0.49762859187676833</v>
      </c>
      <c r="K87" s="4">
        <f>+K19*100/'total population'!K19</f>
        <v>1.3661361577701145</v>
      </c>
      <c r="L87" s="4">
        <f>+L19*100/'total population'!L19</f>
        <v>1.3302125654264862</v>
      </c>
      <c r="M87" s="4">
        <f>+M19*100/'total population'!M19</f>
        <v>1.323202305619031</v>
      </c>
      <c r="N87" s="4">
        <f>+N19*100/'total population'!N19</f>
        <v>1.3168898108683702</v>
      </c>
      <c r="O87" s="4">
        <f>+O19*100/'total population'!O19</f>
        <v>1.310680600192752</v>
      </c>
      <c r="P87" s="4">
        <f>+P19*100/'total population'!P19</f>
        <v>1.3041290221053801</v>
      </c>
      <c r="Q87" s="4">
        <f>+Q19*100/'total population'!Q19</f>
        <v>1.2988582938505464</v>
      </c>
      <c r="R87" s="4">
        <f>+R19*100/'total population'!R19</f>
        <v>1.2898176355926192</v>
      </c>
      <c r="S87" s="4">
        <f>+S19*100/'total population'!S19</f>
        <v>1.2733032929913279</v>
      </c>
      <c r="T87" s="4">
        <f>+T19*100/'total population'!T19</f>
        <v>1.2480587557950962</v>
      </c>
      <c r="U87" s="4">
        <f>+U19*100/'total population'!U19</f>
        <v>1.2417783257777717</v>
      </c>
      <c r="V87" s="4">
        <f>+V19*100/'total population'!V19</f>
        <v>1.2352917997524486</v>
      </c>
      <c r="W87" s="4">
        <f>+W19*100/'total population'!W19</f>
        <v>1.2287452824690634</v>
      </c>
      <c r="X87" s="4">
        <f>+X19*100/'total population'!X19</f>
        <v>1.2207178032194157</v>
      </c>
      <c r="Y87" s="4">
        <f>+Y19*100/'total population'!Y19</f>
        <v>1.2139929719360665</v>
      </c>
      <c r="Z87" s="4">
        <f>+Z19*100/'total population'!Z19</f>
        <v>1.2060514002974418</v>
      </c>
      <c r="AA87" s="4">
        <f>+AA19*100/'total population'!AA19</f>
        <v>1.1977374121475517</v>
      </c>
      <c r="AB87" s="4">
        <f>+AB19*100/'total population'!AB19</f>
        <v>1.1890625185504486</v>
      </c>
      <c r="AC87" s="4">
        <f>+AC19*100/'total population'!AC19</f>
        <v>1.1767788980934879</v>
      </c>
      <c r="AD87" s="4">
        <f>+AD19*100/'total population'!AD19</f>
        <v>1.1838135152110216</v>
      </c>
      <c r="AE87" s="4">
        <f>+AE19*100/'total population'!AE19</f>
        <v>1.1841086974754675</v>
      </c>
      <c r="AF87" s="4">
        <f>+AF19*100/'total population'!AF19</f>
        <v>1.1841353644708075</v>
      </c>
      <c r="AG87" s="4">
        <f>+AG19*100/'total population'!AG19</f>
        <v>1.1839967589770957</v>
      </c>
      <c r="AH87" s="4">
        <f>+AH19*100/'total population'!AH19</f>
        <v>1.1865789877991171</v>
      </c>
      <c r="AI87" s="4">
        <f>+AI19*100/'total population'!AI19</f>
        <v>1.1867805187552292</v>
      </c>
      <c r="AJ87" s="4">
        <f>+AJ19*100/'total population'!AJ19</f>
        <v>1.1868823147130998</v>
      </c>
      <c r="AK87" s="4">
        <f>+AK19*100/'total population'!AK19</f>
        <v>1.1870823638978791</v>
      </c>
      <c r="AL87" s="4">
        <f>+AL19*100/'total population'!AL19</f>
        <v>1.1874842654170965</v>
      </c>
      <c r="AM87" s="4">
        <f>+AM19*100/'total population'!AM19</f>
        <v>1.188043058627249</v>
      </c>
      <c r="AN87" s="4">
        <f>+AN19*100/'total population'!AN19</f>
        <v>1.1865171721624104</v>
      </c>
      <c r="AO87" s="4">
        <f>+AO19*100/'total population'!AO19</f>
        <v>1.1803422227534823</v>
      </c>
      <c r="AP87" s="4">
        <f>+AP19*100/'total population'!AP19</f>
        <v>1.1748592379491298</v>
      </c>
      <c r="AQ87" s="4">
        <f>+AQ19*100/'total population'!AQ19</f>
        <v>1.1763317552295389</v>
      </c>
      <c r="AR87" s="4">
        <f>+AR19*100/'total population'!AR19</f>
        <v>1.1732261928394083</v>
      </c>
      <c r="AS87" s="4">
        <f>+AS19*100/'total population'!AS19</f>
        <v>1.1741510930968397</v>
      </c>
      <c r="AT87" s="4">
        <f>+AT19*100/'total population'!AT19</f>
        <v>1.1719267198039967</v>
      </c>
      <c r="AU87" s="4">
        <f>+AU19*100/'total population'!AU19</f>
        <v>1.1738386865299673</v>
      </c>
      <c r="AV87" s="4">
        <f>+AV19*100/'total population'!AV19</f>
        <v>1.1758831484484955</v>
      </c>
      <c r="AW87" s="4">
        <f>+AW19*100/'total population'!AW19</f>
        <v>1.1765655386968346</v>
      </c>
      <c r="AX87" s="4">
        <f>+AX19*100/'total population'!AX19</f>
        <v>1.1833239827791822</v>
      </c>
      <c r="AY87" s="4">
        <f>+AY19*100/'total population'!AY19</f>
        <v>1.1720844094605347</v>
      </c>
      <c r="AZ87" s="4">
        <f>+AZ19*100/'total population'!AZ19</f>
        <v>1.1722636339039842</v>
      </c>
      <c r="BA87" s="4">
        <f>+BA19*100/'total population'!BA19</f>
        <v>1.1716991333724347</v>
      </c>
      <c r="BB87" s="4">
        <f>+BB19*100/'total population'!BB19</f>
        <v>1.1307301480578937</v>
      </c>
      <c r="BC87" s="4">
        <f>+BC19*100/'total population'!BC19</f>
        <v>1.1585434144325997</v>
      </c>
      <c r="BD87" s="4">
        <f>+BD19*100/'total population'!BD19</f>
        <v>1.0234679733625869</v>
      </c>
      <c r="BE87" s="4">
        <f>+BE19*100/'total population'!BE19</f>
        <v>0.94919590170224655</v>
      </c>
      <c r="BF87" s="4">
        <f>+BF19*100/'total population'!BF19</f>
        <v>0.87310945749195046</v>
      </c>
      <c r="BG87" s="4">
        <f>+BG19*100/'total population'!BG19</f>
        <v>0.80442195237945668</v>
      </c>
      <c r="BH87" s="4">
        <f>+BH19*100/'total population'!BH19</f>
        <v>0.7964383823844764</v>
      </c>
      <c r="BI87" s="4">
        <f>+BI19*100/'total population'!BI19</f>
        <v>0.79537622472722647</v>
      </c>
      <c r="BJ87" s="4">
        <f>+BJ19*100/'total population'!BJ19</f>
        <v>0.79120446779721665</v>
      </c>
      <c r="BK87" s="4">
        <f>+BK19*100/'total population'!BK19</f>
        <v>0.78714728095904829</v>
      </c>
      <c r="BL87" s="4">
        <f>+BL19*100/'total population'!BL19</f>
        <v>0.7864322227077355</v>
      </c>
      <c r="BM87" s="4">
        <f>+BM19*100/'total population'!BM19</f>
        <v>0.78664601973728387</v>
      </c>
      <c r="BN87" s="4">
        <f>+BN19*100/'total population'!BN19</f>
        <v>0.7882430793122972</v>
      </c>
      <c r="BO87" s="4">
        <f>+BO19*100/'total population'!BO19</f>
        <v>0.79031342908131008</v>
      </c>
      <c r="BP87" s="4">
        <f>+BP19*100/'total population'!BP19</f>
        <v>0.79250699553969073</v>
      </c>
      <c r="BQ87" s="4">
        <f>+BQ19*100/'total population'!BQ19</f>
        <v>0.76889914045967889</v>
      </c>
      <c r="BR87" s="4">
        <f>+BR19*100/'total population'!BR19</f>
        <v>0.78211554167473341</v>
      </c>
      <c r="BS87" s="4">
        <f>+BS19*100/'total population'!BS19</f>
        <v>0.78047269295268351</v>
      </c>
      <c r="BT87" s="4">
        <f>+BT19*100/'total population'!BT19</f>
        <v>0.77397848448383877</v>
      </c>
      <c r="BU87" s="4">
        <f>+BU19*100/'total population'!BU19</f>
        <v>0.77071700932197529</v>
      </c>
      <c r="BV87" s="4">
        <f>+BV19*100/'total population'!BV19</f>
        <v>0.7711378001513427</v>
      </c>
      <c r="BW87" s="4">
        <f>+BW19*100/'total population'!BW19</f>
        <v>0.76616561971771868</v>
      </c>
    </row>
    <row r="88" spans="1:75" x14ac:dyDescent="0.25">
      <c r="A88">
        <v>17</v>
      </c>
      <c r="B88" s="4">
        <f>+B20*100/'total population'!B20</f>
        <v>0</v>
      </c>
      <c r="C88" s="4">
        <f>+C20*100/'total population'!C20</f>
        <v>0</v>
      </c>
      <c r="D88" s="4">
        <f>+D20*100/'total population'!D20</f>
        <v>3.213913958484492E-2</v>
      </c>
      <c r="E88" s="4">
        <f>+E20*100/'total population'!E20</f>
        <v>0.1032680138751958</v>
      </c>
      <c r="F88" s="4">
        <f>+F20*100/'total population'!F20</f>
        <v>0.36471615670958096</v>
      </c>
      <c r="G88" s="4">
        <f>+G20*100/'total population'!G20</f>
        <v>1.1377360903229403</v>
      </c>
      <c r="H88" s="4">
        <f>+H20*100/'total population'!H20</f>
        <v>3.5645291298023039</v>
      </c>
      <c r="I88" s="4">
        <f>+I20*100/'total population'!I20</f>
        <v>2.7476196877852952</v>
      </c>
      <c r="J88" s="4">
        <f>+J20*100/'total population'!J20</f>
        <v>1.5823999498246475</v>
      </c>
      <c r="K88" s="4">
        <f>+K20*100/'total population'!K20</f>
        <v>1.2271020165608613</v>
      </c>
      <c r="L88" s="4">
        <f>+L20*100/'total population'!L20</f>
        <v>0.91033214927955286</v>
      </c>
      <c r="M88" s="4">
        <f>+M20*100/'total population'!M20</f>
        <v>0.89544611446036948</v>
      </c>
      <c r="N88" s="4">
        <f>+N20*100/'total population'!N20</f>
        <v>0.88507799263075593</v>
      </c>
      <c r="O88" s="4">
        <f>+O20*100/'total population'!O20</f>
        <v>0.87858335936120791</v>
      </c>
      <c r="P88" s="4">
        <f>+P20*100/'total population'!P20</f>
        <v>0.81252880591962273</v>
      </c>
      <c r="Q88" s="4">
        <f>+Q20*100/'total population'!Q20</f>
        <v>0.74416889334891667</v>
      </c>
      <c r="R88" s="4">
        <f>+R20*100/'total population'!R20</f>
        <v>0.67607068720955588</v>
      </c>
      <c r="S88" s="4">
        <f>+S20*100/'total population'!S20</f>
        <v>0.64869822254282505</v>
      </c>
      <c r="T88" s="4">
        <f>+T20*100/'total population'!T20</f>
        <v>0.62389327486426938</v>
      </c>
      <c r="U88" s="4">
        <f>+U20*100/'total population'!U20</f>
        <v>0.66978616149045367</v>
      </c>
      <c r="V88" s="4">
        <f>+V20*100/'total population'!V20</f>
        <v>0.61970523345595574</v>
      </c>
      <c r="W88" s="4">
        <f>+W20*100/'total population'!W20</f>
        <v>0.61774273683913683</v>
      </c>
      <c r="X88" s="4">
        <f>+X20*100/'total population'!X20</f>
        <v>0.5969457000658337</v>
      </c>
      <c r="Y88" s="4">
        <f>+Y20*100/'total population'!Y20</f>
        <v>0.53213615517711077</v>
      </c>
      <c r="Z88" s="4">
        <f>+Z20*100/'total population'!Z20</f>
        <v>0.52679919138399978</v>
      </c>
      <c r="AA88" s="4">
        <f>+AA20*100/'total population'!AA20</f>
        <v>0.51398321561566707</v>
      </c>
      <c r="AB88" s="4">
        <f>+AB20*100/'total population'!AB20</f>
        <v>0.5152885033462794</v>
      </c>
      <c r="AC88" s="4">
        <f>+AC20*100/'total population'!AC20</f>
        <v>0.51598799575121346</v>
      </c>
      <c r="AD88" s="4">
        <f>+AD20*100/'total population'!AD20</f>
        <v>0.51760219693538834</v>
      </c>
      <c r="AE88" s="4">
        <f>+AE20*100/'total population'!AE20</f>
        <v>0.51630527258964065</v>
      </c>
      <c r="AF88" s="4">
        <f>+AF20*100/'total population'!AF20</f>
        <v>0.51496790570583184</v>
      </c>
      <c r="AG88" s="4">
        <f>+AG20*100/'total population'!AG20</f>
        <v>0.51358573975655097</v>
      </c>
      <c r="AH88" s="4">
        <f>+AH20*100/'total population'!AH20</f>
        <v>0.51216151213028815</v>
      </c>
      <c r="AI88" s="4">
        <f>+AI20*100/'total population'!AI20</f>
        <v>0.5106824565560153</v>
      </c>
      <c r="AJ88" s="4">
        <f>+AJ20*100/'total population'!AJ20</f>
        <v>0.50914704635284769</v>
      </c>
      <c r="AK88" s="4">
        <f>+AK20*100/'total population'!AK20</f>
        <v>0.50755466528898086</v>
      </c>
      <c r="AL88" s="4">
        <f>+AL20*100/'total population'!AL20</f>
        <v>0.50589947962271742</v>
      </c>
      <c r="AM88" s="4">
        <f>+AM20*100/'total population'!AM20</f>
        <v>0.50417284532676776</v>
      </c>
      <c r="AN88" s="4">
        <f>+AN20*100/'total population'!AN20</f>
        <v>0.67256798570645304</v>
      </c>
      <c r="AO88" s="4">
        <f>+AO20*100/'total population'!AO20</f>
        <v>0.66683405170135712</v>
      </c>
      <c r="AP88" s="4">
        <f>+AP20*100/'total population'!AP20</f>
        <v>0.66305194744696649</v>
      </c>
      <c r="AQ88" s="4">
        <f>+AQ20*100/'total population'!AQ20</f>
        <v>0.65851036954999487</v>
      </c>
      <c r="AR88" s="4">
        <f>+AR20*100/'total population'!AR20</f>
        <v>0.65377671091919554</v>
      </c>
      <c r="AS88" s="4">
        <f>+AS20*100/'total population'!AS20</f>
        <v>0.64881844711079473</v>
      </c>
      <c r="AT88" s="4">
        <f>+AT20*100/'total population'!AT20</f>
        <v>0.64482853843210075</v>
      </c>
      <c r="AU88" s="4">
        <f>+AU20*100/'total population'!AU20</f>
        <v>0.64787905645144039</v>
      </c>
      <c r="AV88" s="4">
        <f>+AV20*100/'total population'!AV20</f>
        <v>0.65023819977057473</v>
      </c>
      <c r="AW88" s="4">
        <f>+AW20*100/'total population'!AW20</f>
        <v>0.6425718724746462</v>
      </c>
      <c r="AX88" s="4">
        <f>+AX20*100/'total population'!AX20</f>
        <v>0.63545525887291832</v>
      </c>
      <c r="AY88" s="4">
        <f>+AY20*100/'total population'!AY20</f>
        <v>0.62208737718449392</v>
      </c>
      <c r="AZ88" s="4">
        <f>+AZ20*100/'total population'!AZ20</f>
        <v>0.60637699585301597</v>
      </c>
      <c r="BA88" s="4">
        <f>+BA20*100/'total population'!BA20</f>
        <v>0.61566097498175509</v>
      </c>
      <c r="BB88" s="4">
        <f>+BB20*100/'total population'!BB20</f>
        <v>0.6103448789329835</v>
      </c>
      <c r="BC88" s="4">
        <f>+BC20*100/'total population'!BC20</f>
        <v>0.59418648773491178</v>
      </c>
      <c r="BD88" s="4">
        <f>+BD20*100/'total population'!BD20</f>
        <v>0.45536097829045086</v>
      </c>
      <c r="BE88" s="4">
        <f>+BE20*100/'total population'!BE20</f>
        <v>0.31461488981746716</v>
      </c>
      <c r="BF88" s="4">
        <f>+BF20*100/'total population'!BF20</f>
        <v>0.25651450950868315</v>
      </c>
      <c r="BG88" s="4">
        <f>+BG20*100/'total population'!BG20</f>
        <v>0.19931826111714182</v>
      </c>
      <c r="BH88" s="4">
        <f>+BH20*100/'total population'!BH20</f>
        <v>0.20002470343508916</v>
      </c>
      <c r="BI88" s="4">
        <f>+BI20*100/'total population'!BI20</f>
        <v>0.19914508576986933</v>
      </c>
      <c r="BJ88" s="4">
        <f>+BJ20*100/'total population'!BJ20</f>
        <v>0.19397318718219073</v>
      </c>
      <c r="BK88" s="4">
        <f>+BK20*100/'total population'!BK20</f>
        <v>0.19039957569915059</v>
      </c>
      <c r="BL88" s="4">
        <f>+BL20*100/'total population'!BL20</f>
        <v>0.18672825765439677</v>
      </c>
      <c r="BM88" s="4">
        <f>+BM20*100/'total population'!BM20</f>
        <v>0.18139103021187217</v>
      </c>
      <c r="BN88" s="4">
        <f>+BN20*100/'total population'!BN20</f>
        <v>0.17953399320063651</v>
      </c>
      <c r="BO88" s="4">
        <f>+BO20*100/'total population'!BO20</f>
        <v>0.17525301179848468</v>
      </c>
      <c r="BP88" s="4">
        <f>+BP20*100/'total population'!BP20</f>
        <v>0.16866223144687326</v>
      </c>
      <c r="BQ88" s="4">
        <f>+BQ20*100/'total population'!BQ20</f>
        <v>0.1613961421169659</v>
      </c>
      <c r="BR88" s="4">
        <f>+BR20*100/'total population'!BR20</f>
        <v>0.15841244943486599</v>
      </c>
      <c r="BS88" s="4">
        <f>+BS20*100/'total population'!BS20</f>
        <v>0.15608324545014635</v>
      </c>
      <c r="BT88" s="4">
        <f>+BT20*100/'total population'!BT20</f>
        <v>0.15045430896379067</v>
      </c>
      <c r="BU88" s="4">
        <f>+BU20*100/'total population'!BU20</f>
        <v>0.14735755219709445</v>
      </c>
      <c r="BV88" s="4">
        <f>+BV20*100/'total population'!BV20</f>
        <v>0.14441356330837576</v>
      </c>
      <c r="BW88" s="4">
        <f>+BW20*100/'total population'!BW20</f>
        <v>0.14083424798036784</v>
      </c>
    </row>
    <row r="89" spans="1:75" x14ac:dyDescent="0.25">
      <c r="A89">
        <v>18</v>
      </c>
      <c r="B89" s="4">
        <f>+B21*100/'total population'!B21</f>
        <v>0</v>
      </c>
      <c r="C89" s="4">
        <f>+C21*100/'total population'!C21</f>
        <v>0</v>
      </c>
      <c r="D89" s="4">
        <f>+D21*100/'total population'!D21</f>
        <v>0</v>
      </c>
      <c r="E89" s="4">
        <f>+E21*100/'total population'!E21</f>
        <v>2.2188446618075179</v>
      </c>
      <c r="F89" s="4">
        <f>+F21*100/'total population'!F21</f>
        <v>2.0171515689516673</v>
      </c>
      <c r="G89" s="4">
        <f>+G21*100/'total population'!G21</f>
        <v>1.833792402072054</v>
      </c>
      <c r="H89" s="4">
        <f>+H21*100/'total population'!H21</f>
        <v>1.6671188463362985</v>
      </c>
      <c r="I89" s="4">
        <f>+I21*100/'total population'!I21</f>
        <v>1.5155926083312399</v>
      </c>
      <c r="J89" s="4">
        <f>+J21*100/'total population'!J21</f>
        <v>1.3778055269690548</v>
      </c>
      <c r="K89" s="4">
        <f>+K21*100/'total population'!K21</f>
        <v>1.2525555047377421</v>
      </c>
      <c r="L89" s="4">
        <f>+L21*100/'total population'!L21</f>
        <v>1.1386687434538163</v>
      </c>
      <c r="M89" s="4">
        <f>+M21*100/'total population'!M21</f>
        <v>1.0351654149553353</v>
      </c>
      <c r="N89" s="4">
        <f>+N21*100/'total population'!N21</f>
        <v>0.94106070826372323</v>
      </c>
      <c r="O89" s="4">
        <f>+O21*100/'total population'!O21</f>
        <v>0.85551683306146575</v>
      </c>
      <c r="P89" s="4">
        <f>+P21*100/'total population'!P21</f>
        <v>0.77774905101686065</v>
      </c>
      <c r="Q89" s="4">
        <f>+Q21*100/'total population'!Q21</f>
        <v>0.70704609667413376</v>
      </c>
      <c r="R89" s="4">
        <f>+R21*100/'total population'!R21</f>
        <v>0.6427723728240855</v>
      </c>
      <c r="S89" s="4">
        <f>+S21*100/'total population'!S21</f>
        <v>0.58433698467156969</v>
      </c>
      <c r="T89" s="4">
        <f>+T21*100/'total population'!T21</f>
        <v>0.5312209220264108</v>
      </c>
      <c r="U89" s="4">
        <f>+U21*100/'total population'!U21</f>
        <v>0.48293574408016221</v>
      </c>
      <c r="V89" s="4">
        <f>+V21*100/'total population'!V21</f>
        <v>0.43903243378165135</v>
      </c>
      <c r="W89" s="4">
        <f>+W21*100/'total population'!W21</f>
        <v>0.39911984676889756</v>
      </c>
      <c r="X89" s="4">
        <f>+X21*100/'total population'!X21</f>
        <v>0.36283666158047501</v>
      </c>
      <c r="Y89" s="4">
        <f>+Y21*100/'total population'!Y21</f>
        <v>0.32985465867058777</v>
      </c>
      <c r="Z89" s="4">
        <f>+Z21*100/'total population'!Z21</f>
        <v>0.29986638265791843</v>
      </c>
      <c r="AA89" s="4">
        <f>+AA21*100/'total population'!AA21</f>
        <v>0.27260668916350028</v>
      </c>
      <c r="AB89" s="4">
        <f>+AB21*100/'total population'!AB21</f>
        <v>0.24782614428351576</v>
      </c>
      <c r="AC89" s="4">
        <f>+AC21*100/'total population'!AC21</f>
        <v>0.22529566606539209</v>
      </c>
      <c r="AD89" s="4">
        <f>+AD21*100/'total population'!AD21</f>
        <v>0.23698673929652139</v>
      </c>
      <c r="AE89" s="4">
        <f>+AE21*100/'total population'!AE21</f>
        <v>0.24940057396348619</v>
      </c>
      <c r="AF89" s="4">
        <f>+AF21*100/'total population'!AF21</f>
        <v>0.26258355680584378</v>
      </c>
      <c r="AG89" s="4">
        <f>+AG21*100/'total population'!AG21</f>
        <v>0.27658250731692979</v>
      </c>
      <c r="AH89" s="4">
        <f>+AH21*100/'total population'!AH21</f>
        <v>0.29145150756779842</v>
      </c>
      <c r="AI89" s="4">
        <f>+AI21*100/'total population'!AI21</f>
        <v>0.30724439740896042</v>
      </c>
      <c r="AJ89" s="4">
        <f>+AJ21*100/'total population'!AJ21</f>
        <v>0.32401347180668072</v>
      </c>
      <c r="AK89" s="4">
        <f>+AK21*100/'total population'!AK21</f>
        <v>0.34182649339828364</v>
      </c>
      <c r="AL89" s="4">
        <f>+AL21*100/'total population'!AL21</f>
        <v>0.3607451098673769</v>
      </c>
      <c r="AM89" s="4">
        <f>+AM21*100/'total population'!AM21</f>
        <v>0.38084828535718618</v>
      </c>
      <c r="AN89" s="4">
        <f>+AN21*100/'total population'!AN21</f>
        <v>0.4022003343778115</v>
      </c>
      <c r="AO89" s="4">
        <f>+AO21*100/'total population'!AO21</f>
        <v>0.43317642123337791</v>
      </c>
      <c r="AP89" s="4">
        <f>+AP21*100/'total population'!AP21</f>
        <v>0.44206101455615349</v>
      </c>
      <c r="AQ89" s="4">
        <f>+AQ21*100/'total population'!AQ21</f>
        <v>0.48429518485480377</v>
      </c>
      <c r="AR89" s="4">
        <f>+AR21*100/'total population'!AR21</f>
        <v>0.47585937720570376</v>
      </c>
      <c r="AS89" s="4">
        <f>+AS21*100/'total population'!AS21</f>
        <v>0.45897237682909725</v>
      </c>
      <c r="AT89" s="4">
        <f>+AT21*100/'total population'!AT21</f>
        <v>0.44375793949034137</v>
      </c>
      <c r="AU89" s="4">
        <f>+AU21*100/'total population'!AU21</f>
        <v>0.44827943905408341</v>
      </c>
      <c r="AV89" s="4">
        <f>+AV21*100/'total population'!AV21</f>
        <v>0.41841938782042226</v>
      </c>
      <c r="AW89" s="4">
        <f>+AW21*100/'total population'!AW21</f>
        <v>0.41723292262026279</v>
      </c>
      <c r="AX89" s="4">
        <f>+AX21*100/'total population'!AX21</f>
        <v>0.45599711810148574</v>
      </c>
      <c r="AY89" s="4">
        <f>+AY21*100/'total population'!AY21</f>
        <v>0.46121818493327643</v>
      </c>
      <c r="AZ89" s="4">
        <f>+AZ21*100/'total population'!AZ21</f>
        <v>0.44994393456591325</v>
      </c>
      <c r="BA89" s="4">
        <f>+BA21*100/'total population'!BA21</f>
        <v>0.42174025126001452</v>
      </c>
      <c r="BB89" s="4">
        <f>+BB21*100/'total population'!BB21</f>
        <v>0.39892206773461308</v>
      </c>
      <c r="BC89" s="4">
        <f>+BC21*100/'total population'!BC21</f>
        <v>0.3503947603861402</v>
      </c>
      <c r="BD89" s="4">
        <f>+BD21*100/'total population'!BD21</f>
        <v>0.2907920674850682</v>
      </c>
      <c r="BE89" s="4">
        <f>+BE21*100/'total population'!BE21</f>
        <v>0.23452414986811584</v>
      </c>
      <c r="BF89" s="4">
        <f>+BF21*100/'total population'!BF21</f>
        <v>0.18921634191802444</v>
      </c>
      <c r="BG89" s="4">
        <f>+BG21*100/'total population'!BG21</f>
        <v>0.15917518949223994</v>
      </c>
      <c r="BH89" s="4">
        <f>+BH21*100/'total population'!BH21</f>
        <v>0.15853948220572384</v>
      </c>
      <c r="BI89" s="4">
        <f>+BI21*100/'total population'!BI21</f>
        <v>0.15581861493931354</v>
      </c>
      <c r="BJ89" s="4">
        <f>+BJ21*100/'total population'!BJ21</f>
        <v>0.15371321174039099</v>
      </c>
      <c r="BK89" s="4">
        <f>+BK21*100/'total population'!BK21</f>
        <v>0.15119116575088801</v>
      </c>
      <c r="BL89" s="4">
        <f>+BL21*100/'total population'!BL21</f>
        <v>0.14873423554771964</v>
      </c>
      <c r="BM89" s="4">
        <f>+BM21*100/'total population'!BM21</f>
        <v>0.14660596629995018</v>
      </c>
      <c r="BN89" s="4">
        <f>+BN21*100/'total population'!BN21</f>
        <v>0.14427175564790484</v>
      </c>
      <c r="BO89" s="4">
        <f>+BO21*100/'total population'!BO21</f>
        <v>0.14223311393480273</v>
      </c>
      <c r="BP89" s="4">
        <f>+BP21*100/'total population'!BP21</f>
        <v>0.14047299901435764</v>
      </c>
      <c r="BQ89" s="4">
        <f>+BQ21*100/'total population'!BQ21</f>
        <v>0.13819570697750078</v>
      </c>
      <c r="BR89" s="4">
        <f>+BR21*100/'total population'!BR21</f>
        <v>0.13648933106347372</v>
      </c>
      <c r="BS89" s="4">
        <f>+BS21*100/'total population'!BS21</f>
        <v>0.13441778935673354</v>
      </c>
      <c r="BT89" s="4">
        <f>+BT21*100/'total population'!BT21</f>
        <v>0.13272638494255448</v>
      </c>
      <c r="BU89" s="4">
        <f>+BU21*100/'total population'!BU21</f>
        <v>0.13088445918897959</v>
      </c>
      <c r="BV89" s="4">
        <f>+BV21*100/'total population'!BV21</f>
        <v>0.12918845361058337</v>
      </c>
      <c r="BW89" s="4">
        <f>+BW21*100/'total population'!BW21</f>
        <v>0.12745935158806687</v>
      </c>
    </row>
    <row r="90" spans="1:75" x14ac:dyDescent="0.25">
      <c r="A90">
        <v>19</v>
      </c>
      <c r="B90" s="4">
        <f>+B22*100/'total population'!B22</f>
        <v>0</v>
      </c>
      <c r="C90" s="4">
        <f>+C22*100/'total population'!C22</f>
        <v>0</v>
      </c>
      <c r="D90" s="4">
        <f>+D22*100/'total population'!D22</f>
        <v>0</v>
      </c>
      <c r="E90" s="4">
        <f>+E22*100/'total population'!E22</f>
        <v>0</v>
      </c>
      <c r="F90" s="4">
        <f>+F22*100/'total population'!F22</f>
        <v>0</v>
      </c>
      <c r="G90" s="4">
        <f>+G22*100/'total population'!G22</f>
        <v>0.10783460678173779</v>
      </c>
      <c r="H90" s="4">
        <f>+H22*100/'total population'!H22</f>
        <v>0.32350465801126876</v>
      </c>
      <c r="I90" s="4">
        <f>+I22*100/'total population'!I22</f>
        <v>0.97051154104292503</v>
      </c>
      <c r="J90" s="4">
        <f>+J22*100/'total population'!J22</f>
        <v>0.90076065007373063</v>
      </c>
      <c r="K90" s="4">
        <f>+K22*100/'total population'!K22</f>
        <v>0.81811877317356796</v>
      </c>
      <c r="L90" s="4">
        <f>+L22*100/'total population'!L22</f>
        <v>0.71420226021789401</v>
      </c>
      <c r="M90" s="4">
        <f>+M22*100/'total population'!M22</f>
        <v>0.70192605414299247</v>
      </c>
      <c r="N90" s="4">
        <f>+N22*100/'total population'!N22</f>
        <v>0.68919057482686608</v>
      </c>
      <c r="O90" s="4">
        <f>+O22*100/'total population'!O22</f>
        <v>0.675924423917733</v>
      </c>
      <c r="P90" s="4">
        <f>+P22*100/'total population'!P22</f>
        <v>0.66215250359359501</v>
      </c>
      <c r="Q90" s="4">
        <f>+Q22*100/'total population'!Q22</f>
        <v>0.64781213855631192</v>
      </c>
      <c r="R90" s="4">
        <f>+R22*100/'total population'!R22</f>
        <v>0.63283703239663502</v>
      </c>
      <c r="S90" s="4">
        <f>+S22*100/'total population'!S22</f>
        <v>0.61708115213909309</v>
      </c>
      <c r="T90" s="4">
        <f>+T22*100/'total population'!T22</f>
        <v>0.60047899999999998</v>
      </c>
      <c r="U90" s="4">
        <f>+U22*100/'total population'!U22</f>
        <v>0.58302392620095445</v>
      </c>
      <c r="V90" s="4">
        <f>+V22*100/'total population'!V22</f>
        <v>0.56445679999999998</v>
      </c>
      <c r="W90" s="4">
        <f>+W22*100/'total population'!W22</f>
        <v>0.54457745542254454</v>
      </c>
      <c r="X90" s="4">
        <f>+X22*100/'total population'!X22</f>
        <v>0.52312250000000005</v>
      </c>
      <c r="Y90" s="4">
        <f>+Y22*100/'total population'!Y22</f>
        <v>0.49975750024249976</v>
      </c>
      <c r="Z90" s="4">
        <f>+Z22*100/'total population'!Z22</f>
        <v>0.4739698497056713</v>
      </c>
      <c r="AA90" s="4">
        <f>+AA22*100/'total population'!AA22</f>
        <v>0.44500800000000001</v>
      </c>
      <c r="AB90" s="4">
        <f>+AB22*100/'total population'!AB22</f>
        <v>0.41168980000000005</v>
      </c>
      <c r="AC90" s="4">
        <f>+AC22*100/'total population'!AC22</f>
        <v>0.37183008000000001</v>
      </c>
      <c r="AD90" s="4">
        <f>+AD22*100/'total population'!AD22</f>
        <v>0.36733976758891257</v>
      </c>
      <c r="AE90" s="4">
        <f>+AE22*100/'total population'!AE22</f>
        <v>0.36265018137431032</v>
      </c>
      <c r="AF90" s="4">
        <f>+AF22*100/'total population'!AF22</f>
        <v>0.35783768055571785</v>
      </c>
      <c r="AG90" s="4">
        <f>+AG22*100/'total population'!AG22</f>
        <v>0.35289007421899776</v>
      </c>
      <c r="AH90" s="4">
        <f>+AH22*100/'total population'!AH22</f>
        <v>0.34779947009401263</v>
      </c>
      <c r="AI90" s="4">
        <f>+AI22*100/'total population'!AI22</f>
        <v>0.34255510595216804</v>
      </c>
      <c r="AJ90" s="4">
        <f>+AJ22*100/'total population'!AJ22</f>
        <v>0.33714338600847221</v>
      </c>
      <c r="AK90" s="4">
        <f>+AK22*100/'total population'!AK22</f>
        <v>0.33155054148342106</v>
      </c>
      <c r="AL90" s="4">
        <f>+AL22*100/'total population'!AL22</f>
        <v>0.32576137971016333</v>
      </c>
      <c r="AM90" s="4">
        <f>+AM22*100/'total population'!AM22</f>
        <v>0.319757837778539</v>
      </c>
      <c r="AN90" s="4">
        <f>+AN22*100/'total population'!AN22</f>
        <v>0.31351631043816558</v>
      </c>
      <c r="AO90" s="4">
        <f>+AO22*100/'total population'!AO22</f>
        <v>0.30701261396278257</v>
      </c>
      <c r="AP90" s="4">
        <f>+AP22*100/'total population'!AP22</f>
        <v>0.30037789243800139</v>
      </c>
      <c r="AQ90" s="4">
        <f>+AQ22*100/'total population'!AQ22</f>
        <v>0.29341066606746036</v>
      </c>
      <c r="AR90" s="4">
        <f>+AR22*100/'total population'!AR22</f>
        <v>0.28608765591065699</v>
      </c>
      <c r="AS90" s="4">
        <f>+AS22*100/'total population'!AS22</f>
        <v>0.27828681175549713</v>
      </c>
      <c r="AT90" s="4">
        <f>+AT22*100/'total population'!AT22</f>
        <v>0.27000962143265966</v>
      </c>
      <c r="AU90" s="4">
        <f>+AU22*100/'total population'!AU22</f>
        <v>0.26121942014316574</v>
      </c>
      <c r="AV90" s="4">
        <f>+AV22*100/'total population'!AV22</f>
        <v>0.25181763315248623</v>
      </c>
      <c r="AW90" s="4">
        <f>+AW22*100/'total population'!AW22</f>
        <v>0.24161262881906351</v>
      </c>
      <c r="AX90" s="4">
        <f>+AX22*100/'total population'!AX22</f>
        <v>0.230225814801225</v>
      </c>
      <c r="AY90" s="4">
        <f>+AY22*100/'total population'!AY22</f>
        <v>0.21799390322924705</v>
      </c>
      <c r="AZ90" s="4">
        <f>+AZ22*100/'total population'!AZ22</f>
        <v>0.20381643884545633</v>
      </c>
      <c r="BA90" s="4">
        <f>+BA22*100/'total population'!BA22</f>
        <v>0.18765413731835964</v>
      </c>
      <c r="BB90" s="4">
        <f>+BB22*100/'total population'!BB22</f>
        <v>0.16496170335538327</v>
      </c>
      <c r="BC90" s="4">
        <f>+BC22*100/'total population'!BC22</f>
        <v>0.12286559506000785</v>
      </c>
      <c r="BD90" s="4">
        <f>+BD22*100/'total population'!BD22</f>
        <v>0.10129154213506729</v>
      </c>
      <c r="BE90" s="4">
        <f>+BE22*100/'total population'!BE22</f>
        <v>8.5212056354524127E-2</v>
      </c>
      <c r="BF90" s="4">
        <f>+BF22*100/'total population'!BF22</f>
        <v>7.2508416183456131E-2</v>
      </c>
      <c r="BG90" s="4">
        <f>+BG22*100/'total population'!BG22</f>
        <v>6.8494250843097015E-2</v>
      </c>
      <c r="BH90" s="4">
        <f>+BH22*100/'total population'!BH22</f>
        <v>6.7714560475647431E-2</v>
      </c>
      <c r="BI90" s="4">
        <f>+BI22*100/'total population'!BI22</f>
        <v>6.8422805521720073E-2</v>
      </c>
      <c r="BJ90" s="4">
        <f>+BJ22*100/'total population'!BJ22</f>
        <v>6.7823024722465611E-2</v>
      </c>
      <c r="BK90" s="4">
        <f>+BK22*100/'total population'!BK22</f>
        <v>6.7329225906755788E-2</v>
      </c>
      <c r="BL90" s="4">
        <f>+BL22*100/'total population'!BL22</f>
        <v>6.7519442289658713E-2</v>
      </c>
      <c r="BM90" s="4">
        <f>+BM22*100/'total population'!BM22</f>
        <v>6.61312827230877E-2</v>
      </c>
      <c r="BN90" s="4">
        <f>+BN22*100/'total population'!BN22</f>
        <v>6.5541753659172738E-2</v>
      </c>
      <c r="BO90" s="4">
        <f>+BO22*100/'total population'!BO22</f>
        <v>6.4721254753330432E-2</v>
      </c>
      <c r="BP90" s="4">
        <f>+BP22*100/'total population'!BP22</f>
        <v>6.4449581253977692E-2</v>
      </c>
      <c r="BQ90" s="4">
        <f>+BQ22*100/'total population'!BQ22</f>
        <v>5.9906356304557561E-2</v>
      </c>
      <c r="BR90" s="4">
        <f>+BR22*100/'total population'!BR22</f>
        <v>5.8800695888117781E-2</v>
      </c>
      <c r="BS90" s="4">
        <f>+BS22*100/'total population'!BS22</f>
        <v>5.9058507523420047E-2</v>
      </c>
      <c r="BT90" s="4">
        <f>+BT22*100/'total population'!BT22</f>
        <v>5.6447213293623476E-2</v>
      </c>
      <c r="BU90" s="4">
        <f>+BU22*100/'total population'!BU22</f>
        <v>5.4766842070972176E-2</v>
      </c>
      <c r="BV90" s="4">
        <f>+BV22*100/'total population'!BV22</f>
        <v>5.4029303531962905E-2</v>
      </c>
      <c r="BW90" s="4">
        <f>+BW22*100/'total population'!BW22</f>
        <v>5.2498573827647332E-2</v>
      </c>
    </row>
    <row r="91" spans="1:75" x14ac:dyDescent="0.25">
      <c r="A91">
        <v>20</v>
      </c>
      <c r="B91" s="4">
        <f>+B23*100/'total population'!B23</f>
        <v>0</v>
      </c>
      <c r="C91" s="4">
        <f>+C23*100/'total population'!C23</f>
        <v>0</v>
      </c>
      <c r="D91" s="4">
        <f>+D23*100/'total population'!D23</f>
        <v>1.0762644139584133E-3</v>
      </c>
      <c r="E91" s="4">
        <f>+E23*100/'total population'!E23</f>
        <v>2.9018076372674548E-2</v>
      </c>
      <c r="F91" s="4">
        <f>+F23*100/'total population'!F23</f>
        <v>7.1578568712527657E-2</v>
      </c>
      <c r="G91" s="4">
        <f>+G23*100/'total population'!G23</f>
        <v>0.16183932284802158</v>
      </c>
      <c r="H91" s="4">
        <f>+H23*100/'total population'!H23</f>
        <v>0.28043050306186068</v>
      </c>
      <c r="I91" s="4">
        <f>+I23*100/'total population'!I23</f>
        <v>0.37747066444447175</v>
      </c>
      <c r="J91" s="4">
        <f>+J23*100/'total population'!J23</f>
        <v>0.46920189142566732</v>
      </c>
      <c r="K91" s="4">
        <f>+K23*100/'total population'!K23</f>
        <v>0.91701004659887664</v>
      </c>
      <c r="L91" s="4">
        <f>+L23*100/'total population'!L23</f>
        <v>0.41718131149868687</v>
      </c>
      <c r="M91" s="4">
        <f>+M23*100/'total population'!M23</f>
        <v>0.42585984066888688</v>
      </c>
      <c r="N91" s="4">
        <f>+N23*100/'total population'!N23</f>
        <v>0.43520196587848542</v>
      </c>
      <c r="O91" s="4">
        <f>+O23*100/'total population'!O23</f>
        <v>0.44861190599153206</v>
      </c>
      <c r="P91" s="4">
        <f>+P23*100/'total population'!P23</f>
        <v>0.45389637484414996</v>
      </c>
      <c r="Q91" s="4">
        <f>+Q23*100/'total population'!Q23</f>
        <v>0.46222131140071371</v>
      </c>
      <c r="R91" s="4">
        <f>+R23*100/'total population'!R23</f>
        <v>0.47075390996854299</v>
      </c>
      <c r="S91" s="4">
        <f>+S23*100/'total population'!S23</f>
        <v>0.48048089275730155</v>
      </c>
      <c r="T91" s="4">
        <f>+T23*100/'total population'!T23</f>
        <v>0.4904355514194883</v>
      </c>
      <c r="U91" s="4">
        <f>+U23*100/'total population'!U23</f>
        <v>0.49996829235780116</v>
      </c>
      <c r="V91" s="4">
        <f>+V23*100/'total population'!V23</f>
        <v>0.51461543303067958</v>
      </c>
      <c r="W91" s="4">
        <f>+W23*100/'total population'!W23</f>
        <v>0.51799340513759895</v>
      </c>
      <c r="X91" s="4">
        <f>+X23*100/'total population'!X23</f>
        <v>0.52888506532731006</v>
      </c>
      <c r="Y91" s="4">
        <f>+Y23*100/'total population'!Y23</f>
        <v>0.54579290439393391</v>
      </c>
      <c r="Z91" s="4">
        <f>+Z23*100/'total population'!Z23</f>
        <v>0.55893057118634004</v>
      </c>
      <c r="AA91" s="4">
        <f>+AA23*100/'total population'!AA23</f>
        <v>0.56920675255434305</v>
      </c>
      <c r="AB91" s="4">
        <f>+AB23*100/'total population'!AB23</f>
        <v>0.57893724612243347</v>
      </c>
      <c r="AC91" s="4">
        <f>+AC23*100/'total population'!AC23</f>
        <v>0.59319127127276128</v>
      </c>
      <c r="AD91" s="4">
        <f>+AD23*100/'total population'!AD23</f>
        <v>0.59162954508199894</v>
      </c>
      <c r="AE91" s="4">
        <f>+AE23*100/'total population'!AE23</f>
        <v>0.54013887968278695</v>
      </c>
      <c r="AF91" s="4">
        <f>+AF23*100/'total population'!AF23</f>
        <v>0.51873154965842749</v>
      </c>
      <c r="AG91" s="4">
        <f>+AG23*100/'total population'!AG23</f>
        <v>0.46616020874619851</v>
      </c>
      <c r="AH91" s="4">
        <f>+AH23*100/'total population'!AH23</f>
        <v>0.38123925829029998</v>
      </c>
      <c r="AI91" s="4">
        <f>+AI23*100/'total population'!AI23</f>
        <v>0.34921266096273129</v>
      </c>
      <c r="AJ91" s="4">
        <f>+AJ23*100/'total population'!AJ23</f>
        <v>0.31712303460585456</v>
      </c>
      <c r="AK91" s="4">
        <f>+AK23*100/'total population'!AK23</f>
        <v>0.26053280573549997</v>
      </c>
      <c r="AL91" s="4">
        <f>+AL23*100/'total population'!AL23</f>
        <v>0.24809662918198319</v>
      </c>
      <c r="AM91" s="4">
        <f>+AM23*100/'total population'!AM23</f>
        <v>0.2609705975114372</v>
      </c>
      <c r="AN91" s="4">
        <f>+AN23*100/'total population'!AN23</f>
        <v>0.23295320104468781</v>
      </c>
      <c r="AO91" s="4">
        <f>+AO23*100/'total population'!AO23</f>
        <v>0.23300144406055237</v>
      </c>
      <c r="AP91" s="4">
        <f>+AP23*100/'total population'!AP23</f>
        <v>0.21483576255167744</v>
      </c>
      <c r="AQ91" s="4">
        <f>+AQ23*100/'total population'!AQ23</f>
        <v>0.20432403889952896</v>
      </c>
      <c r="AR91" s="4">
        <f>+AR23*100/'total population'!AR23</f>
        <v>0.19677337869389522</v>
      </c>
      <c r="AS91" s="4">
        <f>+AS23*100/'total population'!AS23</f>
        <v>0.20086757648807374</v>
      </c>
      <c r="AT91" s="4">
        <f>+AT23*100/'total population'!AT23</f>
        <v>0.23605023114649848</v>
      </c>
      <c r="AU91" s="4">
        <f>+AU23*100/'total population'!AU23</f>
        <v>0.23440901979009396</v>
      </c>
      <c r="AV91" s="4">
        <f>+AV23*100/'total population'!AV23</f>
        <v>0.23357463170176906</v>
      </c>
      <c r="AW91" s="4">
        <f>+AW23*100/'total population'!AW23</f>
        <v>0.2252832067841421</v>
      </c>
      <c r="AX91" s="4">
        <f>+AX23*100/'total population'!AX23</f>
        <v>0.22005717261774962</v>
      </c>
      <c r="AY91" s="4">
        <f>+AY23*100/'total population'!AY23</f>
        <v>0.2092974595007103</v>
      </c>
      <c r="AZ91" s="4">
        <f>+AZ23*100/'total population'!AZ23</f>
        <v>0.21135150742741357</v>
      </c>
      <c r="BA91" s="4">
        <f>+BA23*100/'total population'!BA23</f>
        <v>0.19843780728437724</v>
      </c>
      <c r="BB91" s="4">
        <f>+BB23*100/'total population'!BB23</f>
        <v>0.19298589055893708</v>
      </c>
      <c r="BC91" s="4">
        <f>+BC23*100/'total population'!BC23</f>
        <v>0.16396018339589216</v>
      </c>
      <c r="BD91" s="4">
        <f>+BD23*100/'total population'!BD23</f>
        <v>0.12694108479824781</v>
      </c>
      <c r="BE91" s="4">
        <f>+BE23*100/'total population'!BE23</f>
        <v>0.10515291081048161</v>
      </c>
      <c r="BF91" s="4">
        <f>+BF23*100/'total population'!BF23</f>
        <v>0.11362906980191005</v>
      </c>
      <c r="BG91" s="4">
        <f>+BG23*100/'total population'!BG23</f>
        <v>0.10081363453557352</v>
      </c>
      <c r="BH91" s="4">
        <f>+BH23*100/'total population'!BH23</f>
        <v>0.10208072846947874</v>
      </c>
      <c r="BI91" s="4">
        <f>+BI23*100/'total population'!BI23</f>
        <v>0.10074126786636903</v>
      </c>
      <c r="BJ91" s="4">
        <f>+BJ23*100/'total population'!BJ23</f>
        <v>9.8724745033771863E-2</v>
      </c>
      <c r="BK91" s="4">
        <f>+BK23*100/'total population'!BK23</f>
        <v>0.10263804806124688</v>
      </c>
      <c r="BL91" s="4">
        <f>+BL23*100/'total population'!BL23</f>
        <v>9.9406206289224586E-2</v>
      </c>
      <c r="BM91" s="4">
        <f>+BM23*100/'total population'!BM23</f>
        <v>9.8832805316334718E-2</v>
      </c>
      <c r="BN91" s="4">
        <f>+BN23*100/'total population'!BN23</f>
        <v>9.2137054966866694E-2</v>
      </c>
      <c r="BO91" s="4">
        <f>+BO23*100/'total population'!BO23</f>
        <v>9.1678968475917486E-2</v>
      </c>
      <c r="BP91" s="4">
        <f>+BP23*100/'total population'!BP23</f>
        <v>9.2503781511863448E-2</v>
      </c>
      <c r="BQ91" s="4">
        <f>+BQ23*100/'total population'!BQ23</f>
        <v>9.0448534253274565E-2</v>
      </c>
      <c r="BR91" s="4">
        <f>+BR23*100/'total population'!BR23</f>
        <v>9.0189882535222546E-2</v>
      </c>
      <c r="BS91" s="4">
        <f>+BS23*100/'total population'!BS23</f>
        <v>8.9961318628884318E-2</v>
      </c>
      <c r="BT91" s="4">
        <f>+BT23*100/'total population'!BT23</f>
        <v>8.9455791885490826E-2</v>
      </c>
      <c r="BU91" s="4">
        <f>+BU23*100/'total population'!BU23</f>
        <v>8.8647497183529031E-2</v>
      </c>
      <c r="BV91" s="4">
        <f>+BV23*100/'total population'!BV23</f>
        <v>8.8445983567126726E-2</v>
      </c>
      <c r="BW91" s="4">
        <f>+BW23*100/'total population'!BW23</f>
        <v>8.7909725142061551E-2</v>
      </c>
    </row>
    <row r="92" spans="1:75" x14ac:dyDescent="0.25">
      <c r="A92">
        <v>21</v>
      </c>
      <c r="B92" s="4">
        <f>+B24*100/'total population'!B24</f>
        <v>0</v>
      </c>
      <c r="C92" s="4">
        <f>+C24*100/'total population'!C24</f>
        <v>0</v>
      </c>
      <c r="D92" s="4">
        <f>+D24*100/'total population'!D24</f>
        <v>0</v>
      </c>
      <c r="E92" s="4">
        <f>+E24*100/'total population'!E24</f>
        <v>0</v>
      </c>
      <c r="F92" s="4">
        <f>+F24*100/'total population'!F24</f>
        <v>0</v>
      </c>
      <c r="G92" s="4">
        <f>+G24*100/'total population'!G24</f>
        <v>3.9562104238856179E-2</v>
      </c>
      <c r="H92" s="4">
        <f>+H24*100/'total population'!H24</f>
        <v>0.12822644862439284</v>
      </c>
      <c r="I92" s="4">
        <f>+I24*100/'total population'!I24</f>
        <v>0.38407369211507525</v>
      </c>
      <c r="J92" s="4">
        <f>+J24*100/'total population'!J24</f>
        <v>0.32335019937639775</v>
      </c>
      <c r="K92" s="4">
        <f>+K24*100/'total population'!K24</f>
        <v>0.31911267815450978</v>
      </c>
      <c r="L92" s="4">
        <f>+L24*100/'total population'!L24</f>
        <v>0.31359035596497215</v>
      </c>
      <c r="M92" s="4">
        <f>+M24*100/'total population'!M24</f>
        <v>0.31293639742714086</v>
      </c>
      <c r="N92" s="4">
        <f>+N24*100/'total population'!N24</f>
        <v>0.31214778202278276</v>
      </c>
      <c r="O92" s="4">
        <f>+O24*100/'total population'!O24</f>
        <v>0.31126155307613568</v>
      </c>
      <c r="P92" s="4">
        <f>+P24*100/'total population'!P24</f>
        <v>0.31028594578849095</v>
      </c>
      <c r="Q92" s="4">
        <f>+Q24*100/'total population'!Q24</f>
        <v>0.30923306487136293</v>
      </c>
      <c r="R92" s="4">
        <f>+R24*100/'total population'!R24</f>
        <v>0.30810377842217634</v>
      </c>
      <c r="S92" s="4">
        <f>+S24*100/'total population'!S24</f>
        <v>0.3069142508007961</v>
      </c>
      <c r="T92" s="4">
        <f>+T24*100/'total population'!T24</f>
        <v>0.30568043098164888</v>
      </c>
      <c r="U92" s="4">
        <f>+U24*100/'total population'!U24</f>
        <v>0.30401913064392438</v>
      </c>
      <c r="V92" s="4">
        <f>+V24*100/'total population'!V24</f>
        <v>0.30242902579369157</v>
      </c>
      <c r="W92" s="4">
        <f>+W24*100/'total population'!W24</f>
        <v>0.30367740406174359</v>
      </c>
      <c r="X92" s="4">
        <f>+X24*100/'total population'!X24</f>
        <v>0.30439337975520397</v>
      </c>
      <c r="Y92" s="4">
        <f>+Y24*100/'total population'!Y24</f>
        <v>0.29967813584188846</v>
      </c>
      <c r="Z92" s="4">
        <f>+Z24*100/'total population'!Z24</f>
        <v>0.3008626572625171</v>
      </c>
      <c r="AA92" s="4">
        <f>+AA24*100/'total population'!AA24</f>
        <v>0.30165284978594881</v>
      </c>
      <c r="AB92" s="4">
        <f>+AB24*100/'total population'!AB24</f>
        <v>0.30085176842639139</v>
      </c>
      <c r="AC92" s="4">
        <f>+AC24*100/'total population'!AC24</f>
        <v>0.30114904578736007</v>
      </c>
      <c r="AD92" s="4">
        <f>+AD24*100/'total population'!AD24</f>
        <v>0.30039986077410818</v>
      </c>
      <c r="AE92" s="4">
        <f>+AE24*100/'total population'!AE24</f>
        <v>0.299670702715018</v>
      </c>
      <c r="AF92" s="4">
        <f>+AF24*100/'total population'!AF24</f>
        <v>0.29899059376138748</v>
      </c>
      <c r="AG92" s="4">
        <f>+AG24*100/'total population'!AG24</f>
        <v>0.29835725104282462</v>
      </c>
      <c r="AH92" s="4">
        <f>+AH24*100/'total population'!AH24</f>
        <v>0.29776458369403724</v>
      </c>
      <c r="AI92" s="4">
        <f>+AI24*100/'total population'!AI24</f>
        <v>0.29721304466082438</v>
      </c>
      <c r="AJ92" s="4">
        <f>+AJ24*100/'total population'!AJ24</f>
        <v>0.29669620662223994</v>
      </c>
      <c r="AK92" s="4">
        <f>+AK24*100/'total population'!AK24</f>
        <v>0.29621519375002514</v>
      </c>
      <c r="AL92" s="4">
        <f>+AL24*100/'total population'!AL24</f>
        <v>0.29576625656956645</v>
      </c>
      <c r="AM92" s="4">
        <f>+AM24*100/'total population'!AM24</f>
        <v>0.29534971848758707</v>
      </c>
      <c r="AN92" s="4">
        <f>+AN24*100/'total population'!AN24</f>
        <v>0.29551401125904908</v>
      </c>
      <c r="AO92" s="4">
        <f>+AO24*100/'total population'!AO24</f>
        <v>0.29567706716438269</v>
      </c>
      <c r="AP92" s="4">
        <f>+AP24*100/'total population'!AP24</f>
        <v>0.29544405439120869</v>
      </c>
      <c r="AQ92" s="4">
        <f>+AQ24*100/'total population'!AQ24</f>
        <v>0.29592620641608841</v>
      </c>
      <c r="AR92" s="4">
        <f>+AR24*100/'total population'!AR24</f>
        <v>0.29668612492340329</v>
      </c>
      <c r="AS92" s="4">
        <f>+AS24*100/'total population'!AS24</f>
        <v>0.29887365299119328</v>
      </c>
      <c r="AT92" s="4">
        <f>+AT24*100/'total population'!AT24</f>
        <v>0.30038803831977257</v>
      </c>
      <c r="AU92" s="4">
        <f>+AU24*100/'total population'!AU24</f>
        <v>0.302383426947606</v>
      </c>
      <c r="AV92" s="4">
        <f>+AV24*100/'total population'!AV24</f>
        <v>0.32504479205140879</v>
      </c>
      <c r="AW92" s="4">
        <f>+AW24*100/'total population'!AW24</f>
        <v>0.34254680870478382</v>
      </c>
      <c r="AX92" s="4">
        <f>+AX24*100/'total population'!AX24</f>
        <v>0.36370577456590958</v>
      </c>
      <c r="AY92" s="4">
        <f>+AY24*100/'total population'!AY24</f>
        <v>0.38853419834611652</v>
      </c>
      <c r="AZ92" s="4">
        <f>+AZ24*100/'total population'!AZ24</f>
        <v>0.36456319151404837</v>
      </c>
      <c r="BA92" s="4">
        <f>+BA24*100/'total population'!BA24</f>
        <v>0.3466622992753377</v>
      </c>
      <c r="BB92" s="4">
        <f>+BB24*100/'total population'!BB24</f>
        <v>0.33367584873771106</v>
      </c>
      <c r="BC92" s="4">
        <f>+BC24*100/'total population'!BC24</f>
        <v>0.33138356248955764</v>
      </c>
      <c r="BD92" s="4">
        <f>+BD24*100/'total population'!BD24</f>
        <v>0.27582269298295459</v>
      </c>
      <c r="BE92" s="4">
        <f>+BE24*100/'total population'!BE24</f>
        <v>0.25151842948254682</v>
      </c>
      <c r="BF92" s="4">
        <f>+BF24*100/'total population'!BF24</f>
        <v>0.22502199446200333</v>
      </c>
      <c r="BG92" s="4">
        <f>+BG24*100/'total population'!BG24</f>
        <v>0.19305989958886535</v>
      </c>
      <c r="BH92" s="4">
        <f>+BH24*100/'total population'!BH24</f>
        <v>0.19284062317573369</v>
      </c>
      <c r="BI92" s="4">
        <f>+BI24*100/'total population'!BI24</f>
        <v>0.18993294206933417</v>
      </c>
      <c r="BJ92" s="4">
        <f>+BJ24*100/'total population'!BJ24</f>
        <v>0.18762930318246079</v>
      </c>
      <c r="BK92" s="4">
        <f>+BK24*100/'total population'!BK24</f>
        <v>0.18688911720938328</v>
      </c>
      <c r="BL92" s="4">
        <f>+BL24*100/'total population'!BL24</f>
        <v>0.18611295010483522</v>
      </c>
      <c r="BM92" s="4">
        <f>+BM24*100/'total population'!BM24</f>
        <v>0.18570149016690782</v>
      </c>
      <c r="BN92" s="4">
        <f>+BN24*100/'total population'!BN24</f>
        <v>0.18500748122888849</v>
      </c>
      <c r="BO92" s="4">
        <f>+BO24*100/'total population'!BO24</f>
        <v>0.18571861063198911</v>
      </c>
      <c r="BP92" s="4">
        <f>+BP24*100/'total population'!BP24</f>
        <v>0.1847986443192168</v>
      </c>
      <c r="BQ92" s="4">
        <f>+BQ24*100/'total population'!BQ24</f>
        <v>0.18786378936999551</v>
      </c>
      <c r="BR92" s="4">
        <f>+BR24*100/'total population'!BR24</f>
        <v>0.18667060977045644</v>
      </c>
      <c r="BS92" s="4">
        <f>+BS24*100/'total population'!BS24</f>
        <v>0.18826708481620683</v>
      </c>
      <c r="BT92" s="4">
        <f>+BT24*100/'total population'!BT24</f>
        <v>0.18890330004161029</v>
      </c>
      <c r="BU92" s="4">
        <f>+BU24*100/'total population'!BU24</f>
        <v>0.18989983653924045</v>
      </c>
      <c r="BV92" s="4">
        <f>+BV24*100/'total population'!BV24</f>
        <v>0.19017608340960215</v>
      </c>
      <c r="BW92" s="4">
        <f>+BW24*100/'total population'!BW24</f>
        <v>0.19130928889838028</v>
      </c>
    </row>
    <row r="93" spans="1:75" x14ac:dyDescent="0.25">
      <c r="A93">
        <v>22</v>
      </c>
      <c r="B93" s="4">
        <f>+B25*100/'total population'!B25</f>
        <v>0</v>
      </c>
      <c r="C93" s="4">
        <f>+C25*100/'total population'!C25</f>
        <v>0</v>
      </c>
      <c r="D93" s="4">
        <f>+D25*100/'total population'!D25</f>
        <v>0</v>
      </c>
      <c r="E93" s="4">
        <f>+E25*100/'total population'!E25</f>
        <v>2.6452648207808776E-2</v>
      </c>
      <c r="F93" s="4">
        <f>+F25*100/'total population'!F25</f>
        <v>8.4434083806730148E-2</v>
      </c>
      <c r="G93" s="4">
        <f>+G25*100/'total population'!G25</f>
        <v>0.11272914816671067</v>
      </c>
      <c r="H93" s="4">
        <f>+H25*100/'total population'!H25</f>
        <v>0.3166321572131755</v>
      </c>
      <c r="I93" s="4">
        <f>+I25*100/'total population'!I25</f>
        <v>0.9705116689048553</v>
      </c>
      <c r="J93" s="4">
        <f>+J25*100/'total population'!J25</f>
        <v>0.41739538103517237</v>
      </c>
      <c r="K93" s="4">
        <f>+K25*100/'total population'!K25</f>
        <v>0.34184573799687207</v>
      </c>
      <c r="L93" s="4">
        <f>+L25*100/'total population'!L25</f>
        <v>0.31608095757426807</v>
      </c>
      <c r="M93" s="4">
        <f>+M25*100/'total population'!M25</f>
        <v>0.31224483038183448</v>
      </c>
      <c r="N93" s="4">
        <f>+N25*100/'total population'!N25</f>
        <v>0.31059837395137774</v>
      </c>
      <c r="O93" s="4">
        <f>+O25*100/'total population'!O25</f>
        <v>0.31093773710615746</v>
      </c>
      <c r="P93" s="4">
        <f>+P25*100/'total population'!P25</f>
        <v>0.31312174214545657</v>
      </c>
      <c r="Q93" s="4">
        <f>+Q25*100/'total population'!Q25</f>
        <v>0.31706358528718875</v>
      </c>
      <c r="R93" s="4">
        <f>+R25*100/'total population'!R25</f>
        <v>0.3227151855386981</v>
      </c>
      <c r="S93" s="4">
        <f>+S25*100/'total population'!S25</f>
        <v>0.3300635842279302</v>
      </c>
      <c r="T93" s="4">
        <f>+T25*100/'total population'!T25</f>
        <v>0.3391165366286496</v>
      </c>
      <c r="U93" s="4">
        <f>+U25*100/'total population'!U25</f>
        <v>0.3499013309523108</v>
      </c>
      <c r="V93" s="4">
        <f>+V25*100/'total population'!V25</f>
        <v>0.36246024336598254</v>
      </c>
      <c r="W93" s="4">
        <f>+W25*100/'total population'!W25</f>
        <v>0.37146352932144672</v>
      </c>
      <c r="X93" s="4">
        <f>+X25*100/'total population'!X25</f>
        <v>0.38431277841901096</v>
      </c>
      <c r="Y93" s="4">
        <f>+Y25*100/'total population'!Y25</f>
        <v>0.40074968637357666</v>
      </c>
      <c r="Z93" s="4">
        <f>+Z25*100/'total population'!Z25</f>
        <v>0.41269733833108152</v>
      </c>
      <c r="AA93" s="4">
        <f>+AA25*100/'total population'!AA25</f>
        <v>0.41608015716346303</v>
      </c>
      <c r="AB93" s="4">
        <f>+AB25*100/'total population'!AB25</f>
        <v>0.41880468112426322</v>
      </c>
      <c r="AC93" s="4">
        <f>+AC25*100/'total population'!AC25</f>
        <v>0.41803513148132132</v>
      </c>
      <c r="AD93" s="4">
        <f>+AD25*100/'total population'!AD25</f>
        <v>0.4241102411812086</v>
      </c>
      <c r="AE93" s="4">
        <f>+AE25*100/'total population'!AE25</f>
        <v>0.43033255116918789</v>
      </c>
      <c r="AF93" s="4">
        <f>+AF25*100/'total population'!AF25</f>
        <v>0.43669549656285012</v>
      </c>
      <c r="AG93" s="4">
        <f>+AG25*100/'total population'!AG25</f>
        <v>0.44321358616166651</v>
      </c>
      <c r="AH93" s="4">
        <f>+AH25*100/'total population'!AH25</f>
        <v>0.44987914985444089</v>
      </c>
      <c r="AI93" s="4">
        <f>+AI25*100/'total population'!AI25</f>
        <v>0.45651148566409633</v>
      </c>
      <c r="AJ93" s="4">
        <f>+AJ25*100/'total population'!AJ25</f>
        <v>0.4634498351816328</v>
      </c>
      <c r="AK93" s="4">
        <f>+AK25*100/'total population'!AK25</f>
        <v>0.47068839077454394</v>
      </c>
      <c r="AL93" s="4">
        <f>+AL25*100/'total population'!AL25</f>
        <v>0.47820524833568573</v>
      </c>
      <c r="AM93" s="4">
        <f>+AM25*100/'total population'!AM25</f>
        <v>0.48599911646428695</v>
      </c>
      <c r="AN93" s="4">
        <f>+AN25*100/'total population'!AN25</f>
        <v>0.46438896548661041</v>
      </c>
      <c r="AO93" s="4">
        <f>+AO25*100/'total population'!AO25</f>
        <v>0.44346307441599409</v>
      </c>
      <c r="AP93" s="4">
        <f>+AP25*100/'total population'!AP25</f>
        <v>0.42337769071255499</v>
      </c>
      <c r="AQ93" s="4">
        <f>+AQ25*100/'total population'!AQ25</f>
        <v>0.40411198355362432</v>
      </c>
      <c r="AR93" s="4">
        <f>+AR25*100/'total population'!AR25</f>
        <v>0.38564031943006338</v>
      </c>
      <c r="AS93" s="4">
        <f>+AS25*100/'total population'!AS25</f>
        <v>0.3674382049017873</v>
      </c>
      <c r="AT93" s="4">
        <f>+AT25*100/'total population'!AT25</f>
        <v>0.3500504223337253</v>
      </c>
      <c r="AU93" s="4">
        <f>+AU25*100/'total population'!AU25</f>
        <v>0.33342137015911166</v>
      </c>
      <c r="AV93" s="4">
        <f>+AV25*100/'total population'!AV25</f>
        <v>0.31753438886609037</v>
      </c>
      <c r="AW93" s="4">
        <f>+AW25*100/'total population'!AW25</f>
        <v>0.3337521723712108</v>
      </c>
      <c r="AX93" s="4">
        <f>+AX25*100/'total population'!AX25</f>
        <v>0.32189406061464088</v>
      </c>
      <c r="AY93" s="4">
        <f>+AY25*100/'total population'!AY25</f>
        <v>0.31335664151646658</v>
      </c>
      <c r="AZ93" s="4">
        <f>+AZ25*100/'total population'!AZ25</f>
        <v>0.30682749899072809</v>
      </c>
      <c r="BA93" s="4">
        <f>+BA25*100/'total population'!BA25</f>
        <v>0.30159663461101571</v>
      </c>
      <c r="BB93" s="4">
        <f>+BB25*100/'total population'!BB25</f>
        <v>0.2966367984604541</v>
      </c>
      <c r="BC93" s="4">
        <f>+BC25*100/'total population'!BC25</f>
        <v>0.26716493374623074</v>
      </c>
      <c r="BD93" s="4">
        <f>+BD25*100/'total population'!BD25</f>
        <v>0.21162359912349821</v>
      </c>
      <c r="BE93" s="4">
        <f>+BE25*100/'total population'!BE25</f>
        <v>0.16710700619096891</v>
      </c>
      <c r="BF93" s="4">
        <f>+BF25*100/'total population'!BF25</f>
        <v>0.16771941386595329</v>
      </c>
      <c r="BG93" s="4">
        <f>+BG25*100/'total population'!BG25</f>
        <v>0.15594737744690218</v>
      </c>
      <c r="BH93" s="4">
        <f>+BH25*100/'total population'!BH25</f>
        <v>0.15713257647946194</v>
      </c>
      <c r="BI93" s="4">
        <f>+BI25*100/'total population'!BI25</f>
        <v>0.15760251106078449</v>
      </c>
      <c r="BJ93" s="4">
        <f>+BJ25*100/'total population'!BJ25</f>
        <v>0.16677182045631278</v>
      </c>
      <c r="BK93" s="4">
        <f>+BK25*100/'total population'!BK25</f>
        <v>0.17468674636963594</v>
      </c>
      <c r="BL93" s="4">
        <f>+BL25*100/'total population'!BL25</f>
        <v>0.16223132982750618</v>
      </c>
      <c r="BM93" s="4">
        <f>+BM25*100/'total population'!BM25</f>
        <v>0.16422165081245524</v>
      </c>
      <c r="BN93" s="4">
        <f>+BN25*100/'total population'!BN25</f>
        <v>0.16546125898426595</v>
      </c>
      <c r="BO93" s="4">
        <f>+BO25*100/'total population'!BO25</f>
        <v>0.16816979128067025</v>
      </c>
      <c r="BP93" s="4">
        <f>+BP25*100/'total population'!BP25</f>
        <v>0.17231598897762221</v>
      </c>
      <c r="BQ93" s="4">
        <f>+BQ25*100/'total population'!BQ25</f>
        <v>0.17827451985100023</v>
      </c>
      <c r="BR93" s="4">
        <f>+BR25*100/'total population'!BR25</f>
        <v>0.18007239970340519</v>
      </c>
      <c r="BS93" s="4">
        <f>+BS25*100/'total population'!BS25</f>
        <v>0.17844221642369806</v>
      </c>
      <c r="BT93" s="4">
        <f>+BT25*100/'total population'!BT25</f>
        <v>0.18400505560085986</v>
      </c>
      <c r="BU93" s="4">
        <f>+BU25*100/'total population'!BU25</f>
        <v>0.18565161333059088</v>
      </c>
      <c r="BV93" s="4">
        <f>+BV25*100/'total population'!BV25</f>
        <v>0.18679441864965998</v>
      </c>
      <c r="BW93" s="4">
        <f>+BW25*100/'total population'!BW25</f>
        <v>0.18906588625138843</v>
      </c>
    </row>
    <row r="94" spans="1:75" x14ac:dyDescent="0.25">
      <c r="A94">
        <v>23</v>
      </c>
      <c r="B94" s="4">
        <f>+B26*100/'total population'!B26</f>
        <v>0</v>
      </c>
      <c r="C94" s="4">
        <f>+C26*100/'total population'!C26</f>
        <v>0</v>
      </c>
      <c r="D94" s="4">
        <f>+D26*100/'total population'!D26</f>
        <v>0</v>
      </c>
      <c r="E94" s="4">
        <f>+E26*100/'total population'!E26</f>
        <v>0</v>
      </c>
      <c r="F94" s="4">
        <f>+F26*100/'total population'!F26</f>
        <v>0</v>
      </c>
      <c r="G94" s="4">
        <f>+G26*100/'total population'!G26</f>
        <v>0</v>
      </c>
      <c r="H94" s="4">
        <f>+H26*100/'total population'!H26</f>
        <v>7.4920261313055403E-2</v>
      </c>
      <c r="I94" s="4">
        <f>+I26*100/'total population'!I26</f>
        <v>0.22476036962062115</v>
      </c>
      <c r="J94" s="4">
        <f>+J26*100/'total population'!J26</f>
        <v>0.20892320892320893</v>
      </c>
      <c r="K94" s="4">
        <f>+K26*100/'total population'!K26</f>
        <v>0.19023246581363037</v>
      </c>
      <c r="L94" s="4">
        <f>+L26*100/'total population'!L26</f>
        <v>0.16689914413447446</v>
      </c>
      <c r="M94" s="4">
        <f>+M26*100/'total population'!M26</f>
        <v>0.16418056268890033</v>
      </c>
      <c r="N94" s="4">
        <f>+N26*100/'total population'!N26</f>
        <v>0.16136900943016846</v>
      </c>
      <c r="O94" s="4">
        <f>+O26*100/'total population'!O26</f>
        <v>0.15845546991903622</v>
      </c>
      <c r="P94" s="4">
        <f>+P26*100/'total population'!P26</f>
        <v>0.15543070362046907</v>
      </c>
      <c r="Q94" s="4">
        <f>+Q26*100/'total population'!Q26</f>
        <v>0.15228400812091775</v>
      </c>
      <c r="R94" s="4">
        <f>+R26*100/'total population'!R26</f>
        <v>0.14900059933373291</v>
      </c>
      <c r="S94" s="4">
        <f>+S26*100/'total population'!S26</f>
        <v>0.14000068444703012</v>
      </c>
      <c r="T94" s="4">
        <f>+T26*100/'total population'!T26</f>
        <v>0.14000029454588298</v>
      </c>
      <c r="U94" s="4">
        <f>+U26*100/'total population'!U26</f>
        <v>0.15000061718971799</v>
      </c>
      <c r="V94" s="4">
        <f>+V26*100/'total population'!V26</f>
        <v>0.16000011333339001</v>
      </c>
      <c r="W94" s="4">
        <f>+W26*100/'total population'!W26</f>
        <v>0.16000017741935485</v>
      </c>
      <c r="X94" s="4">
        <f>+X26*100/'total population'!X26</f>
        <v>0.12529388777490919</v>
      </c>
      <c r="Y94" s="4">
        <f>+Y26*100/'total population'!Y26</f>
        <v>0.12035564080358289</v>
      </c>
      <c r="Z94" s="4">
        <f>+Z26*100/'total population'!Z26</f>
        <v>0.11497514030386904</v>
      </c>
      <c r="AA94" s="4">
        <f>+AA26*100/'total population'!AA26</f>
        <v>0.10903700832289706</v>
      </c>
      <c r="AB94" s="4">
        <f>+AB26*100/'total population'!AB26</f>
        <v>0.10237319043053195</v>
      </c>
      <c r="AC94" s="4">
        <f>+AC26*100/'total population'!AC26</f>
        <v>9.470350641145972E-2</v>
      </c>
      <c r="AD94" s="4">
        <f>+AD26*100/'total population'!AD26</f>
        <v>9.3865321049111078E-2</v>
      </c>
      <c r="AE94" s="4">
        <f>+AE26*100/'total population'!AE26</f>
        <v>9.3012214906660617E-2</v>
      </c>
      <c r="AF94" s="4">
        <f>+AF26*100/'total population'!AF26</f>
        <v>9.2142704138078763E-2</v>
      </c>
      <c r="AG94" s="4">
        <f>+AG26*100/'total population'!AG26</f>
        <v>9.1256824307520981E-2</v>
      </c>
      <c r="AH94" s="4">
        <f>+AH26*100/'total population'!AH26</f>
        <v>9.0353251358705491E-2</v>
      </c>
      <c r="AI94" s="4">
        <f>+AI26*100/'total population'!AI26</f>
        <v>8.9431233909284841E-2</v>
      </c>
      <c r="AJ94" s="4">
        <f>+AJ26*100/'total population'!AJ26</f>
        <v>8.8489926348138431E-2</v>
      </c>
      <c r="AK94" s="4">
        <f>+AK26*100/'total population'!AK26</f>
        <v>8.7528041343618301E-2</v>
      </c>
      <c r="AL94" s="4">
        <f>+AL26*100/'total population'!AL26</f>
        <v>8.654446808510638E-2</v>
      </c>
      <c r="AM94" s="4">
        <f>+AM26*100/'total population'!AM26</f>
        <v>8.5538200680815593E-2</v>
      </c>
      <c r="AN94" s="4">
        <f>+AN26*100/'total population'!AN26</f>
        <v>8.4507604166666667E-2</v>
      </c>
      <c r="AO94" s="4">
        <f>+AO26*100/'total population'!AO26</f>
        <v>8.3451075442494901E-2</v>
      </c>
      <c r="AP94" s="4">
        <f>+AP26*100/'total population'!AP26</f>
        <v>8.2367400171921262E-2</v>
      </c>
      <c r="AQ94" s="4">
        <f>+AQ26*100/'total population'!AQ26</f>
        <v>8.125415905901949E-2</v>
      </c>
      <c r="AR94" s="4">
        <f>+AR26*100/'total population'!AR26</f>
        <v>8.0109913846174621E-2</v>
      </c>
      <c r="AS94" s="4">
        <f>+AS26*100/'total population'!AS26</f>
        <v>7.8931467955391105E-2</v>
      </c>
      <c r="AT94" s="4">
        <f>+AT26*100/'total population'!AT26</f>
        <v>7.7717031042267015E-2</v>
      </c>
      <c r="AU94" s="4">
        <f>+AU26*100/'total population'!AU26</f>
        <v>7.6463569098653678E-2</v>
      </c>
      <c r="AV94" s="4">
        <f>+AV26*100/'total population'!AV26</f>
        <v>7.5167083097703966E-2</v>
      </c>
      <c r="AW94" s="4">
        <f>+AW26*100/'total population'!AW26</f>
        <v>7.3824719407881018E-2</v>
      </c>
      <c r="AX94" s="4">
        <f>+AX26*100/'total population'!AX26</f>
        <v>7.2431637163766729E-2</v>
      </c>
      <c r="AY94" s="4">
        <f>+AY26*100/'total population'!AY26</f>
        <v>7.0982786820857957E-2</v>
      </c>
      <c r="AZ94" s="4">
        <f>+AZ26*100/'total population'!AZ26</f>
        <v>6.9472314030147309E-2</v>
      </c>
      <c r="BA94" s="4">
        <f>+BA26*100/'total population'!BA26</f>
        <v>6.7893026384650626E-2</v>
      </c>
      <c r="BB94" s="4">
        <f>+BB26*100/'total population'!BB26</f>
        <v>6.6236493852827372E-2</v>
      </c>
      <c r="BC94" s="4">
        <f>+BC26*100/'total population'!BC26</f>
        <v>6.4492915955706845E-2</v>
      </c>
      <c r="BD94" s="4">
        <f>+BD26*100/'total population'!BD26</f>
        <v>5.5886392758134222E-2</v>
      </c>
      <c r="BE94" s="4">
        <f>+BE26*100/'total population'!BE26</f>
        <v>4.7112172541871694E-2</v>
      </c>
      <c r="BF94" s="4">
        <f>+BF26*100/'total population'!BF26</f>
        <v>4.2887165351928269E-2</v>
      </c>
      <c r="BG94" s="4">
        <f>+BG26*100/'total population'!BG26</f>
        <v>3.8418680781818551E-2</v>
      </c>
      <c r="BH94" s="4">
        <f>+BH26*100/'total population'!BH26</f>
        <v>3.8099611945077404E-2</v>
      </c>
      <c r="BI94" s="4">
        <f>+BI26*100/'total population'!BI26</f>
        <v>3.7836570042165167E-2</v>
      </c>
      <c r="BJ94" s="4">
        <f>+BJ26*100/'total population'!BJ26</f>
        <v>3.7597795006899533E-2</v>
      </c>
      <c r="BK94" s="4">
        <f>+BK26*100/'total population'!BK26</f>
        <v>3.7398832195382717E-2</v>
      </c>
      <c r="BL94" s="4">
        <f>+BL26*100/'total population'!BL26</f>
        <v>3.7200362711155684E-2</v>
      </c>
      <c r="BM94" s="4">
        <f>+BM26*100/'total population'!BM26</f>
        <v>3.700987262927985E-2</v>
      </c>
      <c r="BN94" s="4">
        <f>+BN26*100/'total population'!BN26</f>
        <v>3.6819642151008705E-2</v>
      </c>
      <c r="BO94" s="4">
        <f>+BO26*100/'total population'!BO26</f>
        <v>3.6621791539167017E-2</v>
      </c>
      <c r="BP94" s="4">
        <f>+BP26*100/'total population'!BP26</f>
        <v>3.6447892324907374E-2</v>
      </c>
      <c r="BQ94" s="4">
        <f>+BQ26*100/'total population'!BQ26</f>
        <v>3.6297887994853645E-2</v>
      </c>
      <c r="BR94" s="4">
        <f>+BR26*100/'total population'!BR26</f>
        <v>3.6094250823832517E-2</v>
      </c>
      <c r="BS94" s="4">
        <f>+BS26*100/'total population'!BS26</f>
        <v>3.6048462341028903E-2</v>
      </c>
      <c r="BT94" s="4">
        <f>+BT26*100/'total population'!BT26</f>
        <v>3.5916838162160805E-2</v>
      </c>
      <c r="BU94" s="4">
        <f>+BU26*100/'total population'!BU26</f>
        <v>3.5795589404902843E-2</v>
      </c>
      <c r="BV94" s="4">
        <f>+BV26*100/'total population'!BV26</f>
        <v>3.567488332115102E-2</v>
      </c>
      <c r="BW94" s="4">
        <f>+BW26*100/'total population'!BW26</f>
        <v>3.5577527419500835E-2</v>
      </c>
    </row>
    <row r="95" spans="1:75" x14ac:dyDescent="0.25">
      <c r="A95">
        <v>24</v>
      </c>
      <c r="B95" s="4">
        <f>+B27*100/'total population'!B27</f>
        <v>0</v>
      </c>
      <c r="C95" s="4">
        <f>+C27*100/'total population'!C27</f>
        <v>0</v>
      </c>
      <c r="D95" s="4">
        <f>+D27*100/'total population'!D27</f>
        <v>0</v>
      </c>
      <c r="E95" s="4">
        <f>+E27*100/'total population'!E27</f>
        <v>0</v>
      </c>
      <c r="F95" s="4">
        <f>+F27*100/'total population'!F27</f>
        <v>0</v>
      </c>
      <c r="G95" s="4">
        <f>+G27*100/'total population'!G27</f>
        <v>0</v>
      </c>
      <c r="H95" s="4">
        <f>+H27*100/'total population'!H27</f>
        <v>0</v>
      </c>
      <c r="I95" s="4">
        <f>+I27*100/'total population'!I27</f>
        <v>2.6649271457496264E-3</v>
      </c>
      <c r="J95" s="4">
        <f>+J27*100/'total population'!J27</f>
        <v>4.9359747470117694E-3</v>
      </c>
      <c r="K95" s="4">
        <f>+K27*100/'total population'!K27</f>
        <v>2.4498111788118837E-2</v>
      </c>
      <c r="L95" s="4">
        <f>+L27*100/'total population'!L27</f>
        <v>3.118225223675155E-2</v>
      </c>
      <c r="M95" s="4">
        <f>+M27*100/'total population'!M27</f>
        <v>3.3609710748373101E-2</v>
      </c>
      <c r="N95" s="4">
        <f>+N27*100/'total population'!N27</f>
        <v>3.6240017551230817E-2</v>
      </c>
      <c r="O95" s="4">
        <f>+O27*100/'total population'!O27</f>
        <v>3.9031779609322484E-2</v>
      </c>
      <c r="P95" s="4">
        <f>+P27*100/'total population'!P27</f>
        <v>4.1953715989178575E-2</v>
      </c>
      <c r="Q95" s="4">
        <f>+Q27*100/'total population'!Q27</f>
        <v>4.5085323773360643E-2</v>
      </c>
      <c r="R95" s="4">
        <f>+R27*100/'total population'!R27</f>
        <v>4.834650453741389E-2</v>
      </c>
      <c r="S95" s="4">
        <f>+S27*100/'total population'!S27</f>
        <v>5.1770540911924706E-2</v>
      </c>
      <c r="T95" s="4">
        <f>+T27*100/'total population'!T27</f>
        <v>5.5356605862403527E-2</v>
      </c>
      <c r="U95" s="4">
        <f>+U27*100/'total population'!U27</f>
        <v>5.910343181841763E-2</v>
      </c>
      <c r="V95" s="4">
        <f>+V27*100/'total population'!V27</f>
        <v>6.3009644661416245E-2</v>
      </c>
      <c r="W95" s="4">
        <f>+W27*100/'total population'!W27</f>
        <v>6.7082005457727314E-2</v>
      </c>
      <c r="X95" s="4">
        <f>+X27*100/'total population'!X27</f>
        <v>6.8042840699844426E-2</v>
      </c>
      <c r="Y95" s="4">
        <f>+Y27*100/'total population'!Y27</f>
        <v>7.3598331994991453E-2</v>
      </c>
      <c r="Z95" s="4">
        <f>+Z27*100/'total population'!Z27</f>
        <v>8.0916629891038108E-2</v>
      </c>
      <c r="AA95" s="4">
        <f>+AA27*100/'total population'!AA27</f>
        <v>7.6526129377904165E-2</v>
      </c>
      <c r="AB95" s="4">
        <f>+AB27*100/'total population'!AB27</f>
        <v>7.492702058279542E-2</v>
      </c>
      <c r="AC95" s="4">
        <f>+AC27*100/'total population'!AC27</f>
        <v>7.5972733294721109E-2</v>
      </c>
      <c r="AD95" s="4">
        <f>+AD27*100/'total population'!AD27</f>
        <v>8.072781412114155E-2</v>
      </c>
      <c r="AE95" s="4">
        <f>+AE27*100/'total population'!AE27</f>
        <v>8.4269341237078257E-2</v>
      </c>
      <c r="AF95" s="4">
        <f>+AF27*100/'total population'!AF27</f>
        <v>8.801266574894806E-2</v>
      </c>
      <c r="AG95" s="4">
        <f>+AG27*100/'total population'!AG27</f>
        <v>9.1984997686309536E-2</v>
      </c>
      <c r="AH95" s="4">
        <f>+AH27*100/'total population'!AH27</f>
        <v>9.6219793666286857E-2</v>
      </c>
      <c r="AI95" s="4">
        <f>+AI27*100/'total population'!AI27</f>
        <v>0.10075318281938508</v>
      </c>
      <c r="AJ95" s="4">
        <f>+AJ27*100/'total population'!AJ27</f>
        <v>0.10562912538122375</v>
      </c>
      <c r="AK95" s="4">
        <f>+AK27*100/'total population'!AK27</f>
        <v>0.11089485092478588</v>
      </c>
      <c r="AL95" s="4">
        <f>+AL27*100/'total population'!AL27</f>
        <v>0.12762582338071243</v>
      </c>
      <c r="AM95" s="4">
        <f>+AM27*100/'total population'!AM27</f>
        <v>0.14489518404667148</v>
      </c>
      <c r="AN95" s="4">
        <f>+AN27*100/'total population'!AN27</f>
        <v>0.16515224454950703</v>
      </c>
      <c r="AO95" s="4">
        <f>+AO27*100/'total population'!AO27</f>
        <v>0.17385918096268654</v>
      </c>
      <c r="AP95" s="4">
        <f>+AP27*100/'total population'!AP27</f>
        <v>0.18448248194491473</v>
      </c>
      <c r="AQ95" s="4">
        <f>+AQ27*100/'total population'!AQ27</f>
        <v>0.20842188471757467</v>
      </c>
      <c r="AR95" s="4">
        <f>+AR27*100/'total population'!AR27</f>
        <v>0.26540948904501172</v>
      </c>
      <c r="AS95" s="4">
        <f>+AS27*100/'total population'!AS27</f>
        <v>0.32981917194285287</v>
      </c>
      <c r="AT95" s="4">
        <f>+AT27*100/'total population'!AT27</f>
        <v>0.42986912769987451</v>
      </c>
      <c r="AU95" s="4">
        <f>+AU27*100/'total population'!AU27</f>
        <v>0.67776669839778769</v>
      </c>
      <c r="AV95" s="4">
        <f>+AV27*100/'total population'!AV27</f>
        <v>0.62889800185393063</v>
      </c>
      <c r="AW95" s="4">
        <f>+AW27*100/'total population'!AW27</f>
        <v>0.84219306852762132</v>
      </c>
      <c r="AX95" s="4">
        <f>+AX27*100/'total population'!AX27</f>
        <v>1.0934868111163447</v>
      </c>
      <c r="AY95" s="4">
        <f>+AY27*100/'total population'!AY27</f>
        <v>1.3600131872554038</v>
      </c>
      <c r="AZ95" s="4">
        <f>+AZ27*100/'total population'!AZ27</f>
        <v>1.6383185598600549</v>
      </c>
      <c r="BA95" s="4">
        <f>+BA27*100/'total population'!BA27</f>
        <v>1.9012134731085502</v>
      </c>
      <c r="BB95" s="4">
        <f>+BB27*100/'total population'!BB27</f>
        <v>2.1871087145355559</v>
      </c>
      <c r="BC95" s="4">
        <f>+BC27*100/'total population'!BC27</f>
        <v>2.4560289363057346</v>
      </c>
      <c r="BD95" s="4">
        <f>+BD27*100/'total population'!BD27</f>
        <v>2.6706909387839195</v>
      </c>
      <c r="BE95" s="4">
        <f>+BE27*100/'total population'!BE27</f>
        <v>2.4236297457587788</v>
      </c>
      <c r="BF95" s="4">
        <f>+BF27*100/'total population'!BF27</f>
        <v>2.2892076116918894</v>
      </c>
      <c r="BG95" s="4">
        <f>+BG27*100/'total population'!BG27</f>
        <v>1.9687281589552372</v>
      </c>
      <c r="BH95" s="4">
        <f>+BH27*100/'total population'!BH27</f>
        <v>2.0371703901296794</v>
      </c>
      <c r="BI95" s="4">
        <f>+BI27*100/'total population'!BI27</f>
        <v>1.8902767098244004</v>
      </c>
      <c r="BJ95" s="4">
        <f>+BJ27*100/'total population'!BJ27</f>
        <v>1.8314808853164382</v>
      </c>
      <c r="BK95" s="4">
        <f>+BK27*100/'total population'!BK27</f>
        <v>1.8312984818710545</v>
      </c>
      <c r="BL95" s="4">
        <f>+BL27*100/'total population'!BL27</f>
        <v>1.866053993713912</v>
      </c>
      <c r="BM95" s="4">
        <f>+BM27*100/'total population'!BM27</f>
        <v>1.7777999105613491</v>
      </c>
      <c r="BN95" s="4">
        <f>+BN27*100/'total population'!BN27</f>
        <v>1.628038045536828</v>
      </c>
      <c r="BO95" s="4">
        <f>+BO27*100/'total population'!BO27</f>
        <v>1.6006478193905163</v>
      </c>
      <c r="BP95" s="4">
        <f>+BP27*100/'total population'!BP27</f>
        <v>1.6879103846147971</v>
      </c>
      <c r="BQ95" s="4">
        <f>+BQ27*100/'total population'!BQ27</f>
        <v>1.5102572417403941</v>
      </c>
      <c r="BR95" s="4">
        <f>+BR27*100/'total population'!BR27</f>
        <v>1.6583524070511539</v>
      </c>
      <c r="BS95" s="4">
        <f>+BS27*100/'total population'!BS27</f>
        <v>1.6174191937404412</v>
      </c>
      <c r="BT95" s="4">
        <f>+BT27*100/'total population'!BT27</f>
        <v>1.6140071969591905</v>
      </c>
      <c r="BU95" s="4">
        <f>+BU27*100/'total population'!BU27</f>
        <v>1.6056371418195854</v>
      </c>
      <c r="BV95" s="4">
        <f>+BV27*100/'total population'!BV27</f>
        <v>1.642378386083361</v>
      </c>
      <c r="BW95" s="4">
        <f>+BW27*100/'total population'!BW27</f>
        <v>1.6155312042918111</v>
      </c>
    </row>
    <row r="96" spans="1:75" x14ac:dyDescent="0.25">
      <c r="A96">
        <v>25</v>
      </c>
      <c r="B96" s="4">
        <f>+B28*100/'total population'!B28</f>
        <v>0</v>
      </c>
      <c r="C96" s="4">
        <f>+C28*100/'total population'!C28</f>
        <v>0</v>
      </c>
      <c r="D96" s="4">
        <f>+D28*100/'total population'!D28</f>
        <v>0</v>
      </c>
      <c r="E96" s="4">
        <f>+E28*100/'total population'!E28</f>
        <v>0.37539006156089072</v>
      </c>
      <c r="F96" s="4">
        <f>+F28*100/'total population'!F28</f>
        <v>0.40321800414728887</v>
      </c>
      <c r="G96" s="4">
        <f>+G28*100/'total population'!G28</f>
        <v>0.47983195636296078</v>
      </c>
      <c r="H96" s="4">
        <f>+H28*100/'total population'!H28</f>
        <v>0.58944336040743772</v>
      </c>
      <c r="I96" s="4">
        <f>+I28*100/'total population'!I28</f>
        <v>0.99886786879756373</v>
      </c>
      <c r="J96" s="4">
        <f>+J28*100/'total population'!J28</f>
        <v>0.93132163441103666</v>
      </c>
      <c r="K96" s="4">
        <f>+K28*100/'total population'!K28</f>
        <v>0.85569737426998116</v>
      </c>
      <c r="L96" s="4">
        <f>+L28*100/'total population'!L28</f>
        <v>0.81460817026091381</v>
      </c>
      <c r="M96" s="4">
        <f>+M28*100/'total population'!M28</f>
        <v>0.77734312987277454</v>
      </c>
      <c r="N96" s="4">
        <f>+N28*100/'total population'!N28</f>
        <v>0.74347992030551002</v>
      </c>
      <c r="O96" s="4">
        <f>+O28*100/'total population'!O28</f>
        <v>0.70232163119171542</v>
      </c>
      <c r="P96" s="4">
        <f>+P28*100/'total population'!P28</f>
        <v>0.664189569929166</v>
      </c>
      <c r="Q96" s="4">
        <f>+Q28*100/'total population'!Q28</f>
        <v>0.62887416209827907</v>
      </c>
      <c r="R96" s="4">
        <f>+R28*100/'total population'!R28</f>
        <v>0.59616684004753784</v>
      </c>
      <c r="S96" s="4">
        <f>+S28*100/'total population'!S28</f>
        <v>0.56071462608133837</v>
      </c>
      <c r="T96" s="4">
        <f>+T28*100/'total population'!T28</f>
        <v>0.52823237562075465</v>
      </c>
      <c r="U96" s="4">
        <f>+U28*100/'total population'!U28</f>
        <v>0.49815923948006419</v>
      </c>
      <c r="V96" s="4">
        <f>+V28*100/'total population'!V28</f>
        <v>0.47091529155651635</v>
      </c>
      <c r="W96" s="4">
        <f>+W28*100/'total population'!W28</f>
        <v>0.45216022920580801</v>
      </c>
      <c r="X96" s="4">
        <f>+X28*100/'total population'!X28</f>
        <v>0.4347963016863437</v>
      </c>
      <c r="Y96" s="4">
        <f>+Y28*100/'total population'!Y28</f>
        <v>0.39653644087840462</v>
      </c>
      <c r="Z96" s="4">
        <f>+Z28*100/'total population'!Z28</f>
        <v>0.38177383864296044</v>
      </c>
      <c r="AA96" s="4">
        <f>+AA28*100/'total population'!AA28</f>
        <v>0.36832012596136715</v>
      </c>
      <c r="AB96" s="4">
        <f>+AB28*100/'total population'!AB28</f>
        <v>0.35466294980559382</v>
      </c>
      <c r="AC96" s="4">
        <f>+AC28*100/'total population'!AC28</f>
        <v>0.33407337891604982</v>
      </c>
      <c r="AD96" s="4">
        <f>+AD28*100/'total population'!AD28</f>
        <v>0.33930062462539112</v>
      </c>
      <c r="AE96" s="4">
        <f>+AE28*100/'total population'!AE28</f>
        <v>0.34431040959229126</v>
      </c>
      <c r="AF96" s="4">
        <f>+AF28*100/'total population'!AF28</f>
        <v>0.349586763235751</v>
      </c>
      <c r="AG96" s="4">
        <f>+AG28*100/'total population'!AG28</f>
        <v>0.3551286392397402</v>
      </c>
      <c r="AH96" s="4">
        <f>+AH28*100/'total population'!AH28</f>
        <v>0.36093902563139063</v>
      </c>
      <c r="AI96" s="4">
        <f>+AI28*100/'total population'!AI28</f>
        <v>0.36700535241340493</v>
      </c>
      <c r="AJ96" s="4">
        <f>+AJ28*100/'total population'!AJ28</f>
        <v>0.37332049999250966</v>
      </c>
      <c r="AK96" s="4">
        <f>+AK28*100/'total population'!AK28</f>
        <v>0.37986650094440311</v>
      </c>
      <c r="AL96" s="4">
        <f>+AL28*100/'total population'!AL28</f>
        <v>0.38662381477918262</v>
      </c>
      <c r="AM96" s="4">
        <f>+AM28*100/'total population'!AM28</f>
        <v>0.39356909789978184</v>
      </c>
      <c r="AN96" s="4">
        <f>+AN28*100/'total population'!AN28</f>
        <v>0.40067916770622747</v>
      </c>
      <c r="AO96" s="4">
        <f>+AO28*100/'total population'!AO28</f>
        <v>0.41121623585397837</v>
      </c>
      <c r="AP96" s="4">
        <f>+AP28*100/'total population'!AP28</f>
        <v>0.41044912313301402</v>
      </c>
      <c r="AQ96" s="4">
        <f>+AQ28*100/'total population'!AQ28</f>
        <v>0.4236093834214199</v>
      </c>
      <c r="AR96" s="4">
        <f>+AR28*100/'total population'!AR28</f>
        <v>0.41517491428445691</v>
      </c>
      <c r="AS96" s="4">
        <f>+AS28*100/'total population'!AS28</f>
        <v>0.40444553687091656</v>
      </c>
      <c r="AT96" s="4">
        <f>+AT28*100/'total population'!AT28</f>
        <v>0.39276116294931729</v>
      </c>
      <c r="AU96" s="4">
        <f>+AU28*100/'total population'!AU28</f>
        <v>0.3890023573659851</v>
      </c>
      <c r="AV96" s="4">
        <f>+AV28*100/'total population'!AV28</f>
        <v>0.36872726505360559</v>
      </c>
      <c r="AW96" s="4">
        <f>+AW28*100/'total population'!AW28</f>
        <v>0.35932476304758032</v>
      </c>
      <c r="AX96" s="4">
        <f>+AX28*100/'total population'!AX28</f>
        <v>0.36287862994448433</v>
      </c>
      <c r="AY96" s="4">
        <f>+AY28*100/'total population'!AY28</f>
        <v>0.35571890168654197</v>
      </c>
      <c r="AZ96" s="4">
        <f>+AZ28*100/'total population'!AZ28</f>
        <v>0.34580121768259287</v>
      </c>
      <c r="BA96" s="4">
        <f>+BA28*100/'total population'!BA28</f>
        <v>0.33050257249154746</v>
      </c>
      <c r="BB96" s="4">
        <f>+BB28*100/'total population'!BB28</f>
        <v>0.32132641825848723</v>
      </c>
      <c r="BC96" s="4">
        <f>+BC28*100/'total population'!BC28</f>
        <v>0.27871324999762215</v>
      </c>
      <c r="BD96" s="4">
        <f>+BD28*100/'total population'!BD28</f>
        <v>0.24792784911161106</v>
      </c>
      <c r="BE96" s="4">
        <f>+BE28*100/'total population'!BE28</f>
        <v>0.20309385991217543</v>
      </c>
      <c r="BF96" s="4">
        <f>+BF28*100/'total population'!BF28</f>
        <v>0.16025149800008934</v>
      </c>
      <c r="BG96" s="4">
        <f>+BG28*100/'total population'!BG28</f>
        <v>0.12626180960112765</v>
      </c>
      <c r="BH96" s="4">
        <f>+BH28*100/'total population'!BH28</f>
        <v>0.12458050424512999</v>
      </c>
      <c r="BI96" s="4">
        <f>+BI28*100/'total population'!BI28</f>
        <v>0.12247924310433002</v>
      </c>
      <c r="BJ96" s="4">
        <f>+BJ28*100/'total population'!BJ28</f>
        <v>0.12058088667593402</v>
      </c>
      <c r="BK96" s="4">
        <f>+BK28*100/'total population'!BK28</f>
        <v>0.11775071271458373</v>
      </c>
      <c r="BL96" s="4">
        <f>+BL28*100/'total population'!BL28</f>
        <v>0.11630298346431769</v>
      </c>
      <c r="BM96" s="4">
        <f>+BM28*100/'total population'!BM28</f>
        <v>0.11466665394601273</v>
      </c>
      <c r="BN96" s="4">
        <f>+BN28*100/'total population'!BN28</f>
        <v>0.11152859827221474</v>
      </c>
      <c r="BO96" s="4">
        <f>+BO28*100/'total population'!BO28</f>
        <v>0.10793487388976637</v>
      </c>
      <c r="BP96" s="4">
        <f>+BP28*100/'total population'!BP28</f>
        <v>0.10664641686398672</v>
      </c>
      <c r="BQ96" s="4">
        <f>+BQ28*100/'total population'!BQ28</f>
        <v>0.10469559807977662</v>
      </c>
      <c r="BR96" s="4">
        <f>+BR28*100/'total population'!BR28</f>
        <v>0.10502232635045253</v>
      </c>
      <c r="BS96" s="4">
        <f>+BS28*100/'total population'!BS28</f>
        <v>0.10305919344650995</v>
      </c>
      <c r="BT96" s="4">
        <f>+BT28*100/'total population'!BT28</f>
        <v>0.10211091413737136</v>
      </c>
      <c r="BU96" s="4">
        <f>+BU28*100/'total population'!BU28</f>
        <v>0.10117597432909127</v>
      </c>
      <c r="BV96" s="4">
        <f>+BV28*100/'total population'!BV28</f>
        <v>0.10032797545227257</v>
      </c>
      <c r="BW96" s="4">
        <f>+BW28*100/'total population'!BW28</f>
        <v>9.9088102662787572E-2</v>
      </c>
    </row>
    <row r="97" spans="1:75" x14ac:dyDescent="0.25">
      <c r="A97">
        <v>26</v>
      </c>
      <c r="B97" s="4">
        <f>+B29*100/'total population'!B29</f>
        <v>0</v>
      </c>
      <c r="C97" s="4">
        <f>+C29*100/'total population'!C29</f>
        <v>0</v>
      </c>
      <c r="D97" s="4">
        <f>+D29*100/'total population'!D29</f>
        <v>0</v>
      </c>
      <c r="E97" s="4">
        <f>+E29*100/'total population'!E29</f>
        <v>0</v>
      </c>
      <c r="F97" s="4">
        <f>+F29*100/'total population'!F29</f>
        <v>0</v>
      </c>
      <c r="G97" s="4">
        <f>+G29*100/'total population'!G29</f>
        <v>6.045929157769863E-2</v>
      </c>
      <c r="H97" s="4">
        <f>+H29*100/'total population'!H29</f>
        <v>0.18032255491410168</v>
      </c>
      <c r="I97" s="4">
        <f>+I29*100/'total population'!I29</f>
        <v>0.53501292187130933</v>
      </c>
      <c r="J97" s="4">
        <f>+J29*100/'total population'!J29</f>
        <v>0.53149294765491129</v>
      </c>
      <c r="K97" s="4">
        <f>+K29*100/'total population'!K29</f>
        <v>0.52349076444652154</v>
      </c>
      <c r="L97" s="4">
        <f>+L29*100/'total population'!L29</f>
        <v>0.51018211333957619</v>
      </c>
      <c r="M97" s="4">
        <f>+M29*100/'total population'!M29</f>
        <v>0.51910574179904512</v>
      </c>
      <c r="N97" s="4">
        <f>+N29*100/'total population'!N29</f>
        <v>0.52756852715704861</v>
      </c>
      <c r="O97" s="4">
        <f>+O29*100/'total population'!O29</f>
        <v>0.53557840004237367</v>
      </c>
      <c r="P97" s="4">
        <f>+P29*100/'total population'!P29</f>
        <v>0.54312862702729625</v>
      </c>
      <c r="Q97" s="4">
        <f>+Q29*100/'total population'!Q29</f>
        <v>0.55022587854867089</v>
      </c>
      <c r="R97" s="4">
        <f>+R29*100/'total population'!R29</f>
        <v>0.55688214671865266</v>
      </c>
      <c r="S97" s="4">
        <f>+S29*100/'total population'!S29</f>
        <v>0.56310227416298164</v>
      </c>
      <c r="T97" s="4">
        <f>+T29*100/'total population'!T29</f>
        <v>0.56890732788604781</v>
      </c>
      <c r="U97" s="4">
        <f>+U29*100/'total population'!U29</f>
        <v>0.57111401696059749</v>
      </c>
      <c r="V97" s="4">
        <f>+V29*100/'total population'!V29</f>
        <v>0.57250150296298419</v>
      </c>
      <c r="W97" s="4">
        <f>+W29*100/'total population'!W29</f>
        <v>0.57310118402595056</v>
      </c>
      <c r="X97" s="4">
        <f>+X29*100/'total population'!X29</f>
        <v>0.57341691227701219</v>
      </c>
      <c r="Y97" s="4">
        <f>+Y29*100/'total population'!Y29</f>
        <v>0.57357936769184692</v>
      </c>
      <c r="Z97" s="4">
        <f>+Z29*100/'total population'!Z29</f>
        <v>0.57432493621087977</v>
      </c>
      <c r="AA97" s="4">
        <f>+AA29*100/'total population'!AA29</f>
        <v>0.5693467777696426</v>
      </c>
      <c r="AB97" s="4">
        <f>+AB29*100/'total population'!AB29</f>
        <v>0.56472690304576434</v>
      </c>
      <c r="AC97" s="4">
        <f>+AC29*100/'total population'!AC29</f>
        <v>0.56063477149888763</v>
      </c>
      <c r="AD97" s="4">
        <f>+AD29*100/'total population'!AD29</f>
        <v>0.54627752032125487</v>
      </c>
      <c r="AE97" s="4">
        <f>+AE29*100/'total population'!AE29</f>
        <v>0.54501753719346457</v>
      </c>
      <c r="AF97" s="4">
        <f>+AF29*100/'total population'!AF29</f>
        <v>0.54381355458510272</v>
      </c>
      <c r="AG97" s="4">
        <f>+AG29*100/'total population'!AG29</f>
        <v>0.5426646820166996</v>
      </c>
      <c r="AH97" s="4">
        <f>+AH29*100/'total population'!AH29</f>
        <v>0.54158825644863806</v>
      </c>
      <c r="AI97" s="4">
        <f>+AI29*100/'total population'!AI29</f>
        <v>0.54057157513824539</v>
      </c>
      <c r="AJ97" s="4">
        <f>+AJ29*100/'total population'!AJ29</f>
        <v>0.53962129203621823</v>
      </c>
      <c r="AK97" s="4">
        <f>+AK29*100/'total population'!AK29</f>
        <v>0.53875343394175712</v>
      </c>
      <c r="AL97" s="4">
        <f>+AL29*100/'total population'!AL29</f>
        <v>0.5379606537458429</v>
      </c>
      <c r="AM97" s="4">
        <f>+AM29*100/'total population'!AM29</f>
        <v>0.53726309086083934</v>
      </c>
      <c r="AN97" s="4">
        <f>+AN29*100/'total population'!AN29</f>
        <v>0.58832099940334059</v>
      </c>
      <c r="AO97" s="4">
        <f>+AO29*100/'total population'!AO29</f>
        <v>0.58882428955724342</v>
      </c>
      <c r="AP97" s="4">
        <f>+AP29*100/'total population'!AP29</f>
        <v>0.58942765832822386</v>
      </c>
      <c r="AQ97" s="4">
        <f>+AQ29*100/'total population'!AQ29</f>
        <v>0.58526892480296977</v>
      </c>
      <c r="AR97" s="4">
        <f>+AR29*100/'total population'!AR29</f>
        <v>0.58108982953081745</v>
      </c>
      <c r="AS97" s="4">
        <f>+AS29*100/'total population'!AS29</f>
        <v>0.57692437571196908</v>
      </c>
      <c r="AT97" s="4">
        <f>+AT29*100/'total population'!AT29</f>
        <v>0.57586091632466407</v>
      </c>
      <c r="AU97" s="4">
        <f>+AU29*100/'total population'!AU29</f>
        <v>0.57508929422124311</v>
      </c>
      <c r="AV97" s="4">
        <f>+AV29*100/'total population'!AV29</f>
        <v>0.57471339239734565</v>
      </c>
      <c r="AW97" s="4">
        <f>+AW29*100/'total population'!AW29</f>
        <v>0.57487876513546021</v>
      </c>
      <c r="AX97" s="4">
        <f>+AX29*100/'total population'!AX29</f>
        <v>0.57583801082333264</v>
      </c>
      <c r="AY97" s="4">
        <f>+AY29*100/'total population'!AY29</f>
        <v>0.57305337870647888</v>
      </c>
      <c r="AZ97" s="4">
        <f>+AZ29*100/'total population'!AZ29</f>
        <v>0.57239270698502909</v>
      </c>
      <c r="BA97" s="4">
        <f>+BA29*100/'total population'!BA29</f>
        <v>0.57066327289905017</v>
      </c>
      <c r="BB97" s="4">
        <f>+BB29*100/'total population'!BB29</f>
        <v>0.60142257456713621</v>
      </c>
      <c r="BC97" s="4">
        <f>+BC29*100/'total population'!BC29</f>
        <v>0.60745556765214281</v>
      </c>
      <c r="BD97" s="4">
        <f>+BD29*100/'total population'!BD29</f>
        <v>0.55088136548041811</v>
      </c>
      <c r="BE97" s="4">
        <f>+BE29*100/'total population'!BE29</f>
        <v>0.4335591612673379</v>
      </c>
      <c r="BF97" s="4">
        <f>+BF29*100/'total population'!BF29</f>
        <v>0.3560985808984613</v>
      </c>
      <c r="BG97" s="4">
        <f>+BG29*100/'total population'!BG29</f>
        <v>0.26748881554691656</v>
      </c>
      <c r="BH97" s="4">
        <f>+BH29*100/'total population'!BH29</f>
        <v>0.26100552421497109</v>
      </c>
      <c r="BI97" s="4">
        <f>+BI29*100/'total population'!BI29</f>
        <v>0.26025873916951164</v>
      </c>
      <c r="BJ97" s="4">
        <f>+BJ29*100/'total population'!BJ29</f>
        <v>0.26169864504562584</v>
      </c>
      <c r="BK97" s="4">
        <f>+BK29*100/'total population'!BK29</f>
        <v>0.25920206562187842</v>
      </c>
      <c r="BL97" s="4">
        <f>+BL29*100/'total population'!BL29</f>
        <v>0.25217611364019238</v>
      </c>
      <c r="BM97" s="4">
        <f>+BM29*100/'total population'!BM29</f>
        <v>0.25251665135803869</v>
      </c>
      <c r="BN97" s="4">
        <f>+BN29*100/'total population'!BN29</f>
        <v>0.24764912020791288</v>
      </c>
      <c r="BO97" s="4">
        <f>+BO29*100/'total population'!BO29</f>
        <v>0.24937695215365499</v>
      </c>
      <c r="BP97" s="4">
        <f>+BP29*100/'total population'!BP29</f>
        <v>0.25696043235024785</v>
      </c>
      <c r="BQ97" s="4">
        <f>+BQ29*100/'total population'!BQ29</f>
        <v>0.27114859563518412</v>
      </c>
      <c r="BR97" s="4">
        <f>+BR29*100/'total population'!BR29</f>
        <v>0.28008291892090914</v>
      </c>
      <c r="BS97" s="4">
        <f>+BS29*100/'total population'!BS29</f>
        <v>0.28880965368486944</v>
      </c>
      <c r="BT97" s="4">
        <f>+BT29*100/'total population'!BT29</f>
        <v>0.29715159463062996</v>
      </c>
      <c r="BU97" s="4">
        <f>+BU29*100/'total population'!BU29</f>
        <v>0.30609893602631677</v>
      </c>
      <c r="BV97" s="4">
        <f>+BV29*100/'total population'!BV29</f>
        <v>0.31332731349092124</v>
      </c>
      <c r="BW97" s="4">
        <f>+BW29*100/'total population'!BW29</f>
        <v>0.32086307393289598</v>
      </c>
    </row>
    <row r="98" spans="1:75" x14ac:dyDescent="0.25">
      <c r="A98">
        <v>27</v>
      </c>
      <c r="B98" s="4">
        <v>0</v>
      </c>
      <c r="C98" s="4">
        <v>0</v>
      </c>
      <c r="D98" s="4">
        <v>0</v>
      </c>
      <c r="E98" s="4">
        <v>0</v>
      </c>
      <c r="F98" s="4">
        <v>0</v>
      </c>
      <c r="G98" s="4">
        <v>0</v>
      </c>
      <c r="H98" s="4">
        <v>0</v>
      </c>
      <c r="I98" s="4">
        <v>0</v>
      </c>
      <c r="J98" s="4">
        <v>0</v>
      </c>
      <c r="K98" s="4">
        <v>0</v>
      </c>
      <c r="L98" s="4">
        <v>0</v>
      </c>
      <c r="M98" s="4">
        <v>0</v>
      </c>
      <c r="N98" s="4">
        <v>0</v>
      </c>
      <c r="O98" s="4">
        <v>0</v>
      </c>
      <c r="P98" s="4">
        <v>0</v>
      </c>
      <c r="Q98" s="4">
        <v>0</v>
      </c>
      <c r="R98" s="4">
        <v>0</v>
      </c>
      <c r="S98" s="4">
        <v>0</v>
      </c>
      <c r="T98" s="4">
        <v>0</v>
      </c>
      <c r="U98" s="4">
        <v>0</v>
      </c>
      <c r="V98" s="4">
        <f>+V30*100/'total population'!V30</f>
        <v>0</v>
      </c>
      <c r="W98" s="4">
        <f>+W30*100/'total population'!W30</f>
        <v>0</v>
      </c>
      <c r="X98" s="4">
        <f>+X30*100/'total population'!X30</f>
        <v>0</v>
      </c>
      <c r="Y98" s="4">
        <f>+Y30*100/'total population'!Y30</f>
        <v>0</v>
      </c>
      <c r="Z98" s="4">
        <f>+Z30*100/'total population'!Z30</f>
        <v>0</v>
      </c>
      <c r="AA98" s="4">
        <f>+AA30*100/'total population'!AA30</f>
        <v>0</v>
      </c>
      <c r="AB98" s="4">
        <f>+AB30*100/'total population'!AB30</f>
        <v>0</v>
      </c>
      <c r="AC98" s="4">
        <f>+AC30*100/'total population'!AC30</f>
        <v>0</v>
      </c>
      <c r="AD98" s="4">
        <f>+AD30*100/'total population'!AD30</f>
        <v>0</v>
      </c>
      <c r="AE98" s="4">
        <f>+AE30*100/'total population'!AE30</f>
        <v>0</v>
      </c>
      <c r="AF98" s="4">
        <f>+AF30*100/'total population'!AF30</f>
        <v>0</v>
      </c>
      <c r="AG98" s="4">
        <f>+AG30*100/'total population'!AG30</f>
        <v>0</v>
      </c>
      <c r="AH98" s="4">
        <f>+AH30*100/'total population'!AH30</f>
        <v>0</v>
      </c>
      <c r="AI98" s="4">
        <f>+AI30*100/'total population'!AI30</f>
        <v>0</v>
      </c>
      <c r="AJ98" s="4">
        <f>+AJ30*100/'total population'!AJ30</f>
        <v>0</v>
      </c>
      <c r="AK98" s="4">
        <f>+AK30*100/'total population'!AK30</f>
        <v>0</v>
      </c>
      <c r="AL98" s="4">
        <f>+AL30*100/'total population'!AL30</f>
        <v>0</v>
      </c>
      <c r="AM98" s="4">
        <f>+AM30*100/'total population'!AM30</f>
        <v>0</v>
      </c>
      <c r="AN98" s="4">
        <f>+AN30*100/'total population'!AN30</f>
        <v>0</v>
      </c>
      <c r="AO98" s="4">
        <f>+AO30*100/'total population'!AO30</f>
        <v>0</v>
      </c>
      <c r="AP98" s="4">
        <f>+AP30*100/'total population'!AP30</f>
        <v>0</v>
      </c>
      <c r="AQ98" s="4">
        <f>+AQ30*100/'total population'!AQ30</f>
        <v>0</v>
      </c>
      <c r="AR98" s="4">
        <f>+AR30*100/'total population'!AR30</f>
        <v>0</v>
      </c>
      <c r="AS98" s="4">
        <f>+AS30*100/'total population'!AS30</f>
        <v>0</v>
      </c>
      <c r="AT98" s="4">
        <f>+AT30*100/'total population'!AT30</f>
        <v>0</v>
      </c>
      <c r="AU98" s="4">
        <f>+AU30*100/'total population'!AU30</f>
        <v>0</v>
      </c>
      <c r="AV98" s="4">
        <f>+AV30*100/'total population'!AV30</f>
        <v>0</v>
      </c>
      <c r="AW98" s="4">
        <f>+AW30*100/'total population'!AW30</f>
        <v>0</v>
      </c>
      <c r="AX98" s="4">
        <f>+AX30*100/'total population'!AX30</f>
        <v>0</v>
      </c>
      <c r="AY98" s="4">
        <f>+AY30*100/'total population'!AY30</f>
        <v>0</v>
      </c>
      <c r="AZ98" s="4">
        <f>+AZ30*100/'total population'!AZ30</f>
        <v>0</v>
      </c>
      <c r="BA98" s="4">
        <f>+BA30*100/'total population'!BA30</f>
        <v>0</v>
      </c>
      <c r="BB98" s="4">
        <f>+BB30*100/'total population'!BB30</f>
        <v>0</v>
      </c>
      <c r="BC98" s="4">
        <f>+BC30*100/'total population'!BC30</f>
        <v>0</v>
      </c>
      <c r="BD98" s="4">
        <f>+BD30*100/'total population'!BD30</f>
        <v>0</v>
      </c>
      <c r="BE98" s="4">
        <f>+BE30*100/'total population'!BE30</f>
        <v>0</v>
      </c>
      <c r="BF98" s="4">
        <f>+BF30*100/'total population'!BF30</f>
        <v>0</v>
      </c>
      <c r="BG98" s="4">
        <f>+BG30*100/'total population'!BG30</f>
        <v>0</v>
      </c>
      <c r="BH98" s="4">
        <f>+BH30*100/'total population'!BH30</f>
        <v>0</v>
      </c>
      <c r="BI98" s="4">
        <f>+BI30*100/'total population'!BI30</f>
        <v>0</v>
      </c>
      <c r="BJ98" s="4">
        <f>+BJ30*100/'total population'!BJ30</f>
        <v>0</v>
      </c>
      <c r="BK98" s="4">
        <f>+BK30*100/'total population'!BK30</f>
        <v>0</v>
      </c>
      <c r="BL98" s="4">
        <f>+BL30*100/'total population'!BL30</f>
        <v>0</v>
      </c>
      <c r="BM98" s="4">
        <f>+BM30*100/'total population'!BM30</f>
        <v>0</v>
      </c>
      <c r="BN98" s="4">
        <f>+BN30*100/'total population'!BN30</f>
        <v>0</v>
      </c>
      <c r="BO98" s="4">
        <f>+BO30*100/'total population'!BO30</f>
        <v>0</v>
      </c>
      <c r="BP98" s="4">
        <f>+BP30*100/'total population'!BP30</f>
        <v>0</v>
      </c>
      <c r="BQ98" s="4">
        <f>+BQ30*100/'total population'!BQ30</f>
        <v>0</v>
      </c>
      <c r="BR98" s="4">
        <f>+BR30*100/'total population'!BR30</f>
        <v>0</v>
      </c>
      <c r="BS98" s="4">
        <f>+BS30*100/'total population'!BS30</f>
        <v>0</v>
      </c>
      <c r="BT98" s="4">
        <f>+BT30*100/'total population'!BT30</f>
        <v>0</v>
      </c>
      <c r="BU98" s="4">
        <f>+BU30*100/'total population'!BU30</f>
        <v>0</v>
      </c>
      <c r="BV98" s="4">
        <f>+BV30*100/'total population'!BV30</f>
        <v>0</v>
      </c>
      <c r="BW98" s="4">
        <f>+BW30*100/'total population'!BW30</f>
        <v>0</v>
      </c>
    </row>
    <row r="100" spans="1:75" x14ac:dyDescent="0.25">
      <c r="A100" t="s">
        <v>1</v>
      </c>
      <c r="B100" s="4">
        <f>+B32*100/'total population'!B32</f>
        <v>0</v>
      </c>
      <c r="C100" s="4">
        <f>+C32*100/'total population'!C32</f>
        <v>0</v>
      </c>
      <c r="D100" s="4">
        <f>+D32*100/'total population'!D32</f>
        <v>1.4730424852957595E-3</v>
      </c>
      <c r="E100" s="4">
        <f>+E32*100/'total population'!E32</f>
        <v>0.18847341514885851</v>
      </c>
      <c r="F100" s="4">
        <f>+F32*100/'total population'!F32</f>
        <v>0.29738835475771419</v>
      </c>
      <c r="G100" s="4">
        <f>+G32*100/'total population'!G32</f>
        <v>0.5434115332284144</v>
      </c>
      <c r="H100" s="4">
        <f>+H32*100/'total population'!H32</f>
        <v>0.97200271398760463</v>
      </c>
      <c r="I100" s="4">
        <f>+I32*100/'total population'!I32</f>
        <v>1.0852777582957893</v>
      </c>
      <c r="J100" s="4">
        <f>+J32*100/'total population'!J32</f>
        <v>0.99812657352133705</v>
      </c>
      <c r="K100" s="4">
        <f>+K32*100/'total population'!K32</f>
        <v>1.0548561107000223</v>
      </c>
      <c r="L100" s="4">
        <f>+L32*100/'total population'!L32</f>
        <v>0.84830823652033238</v>
      </c>
      <c r="M100" s="4">
        <f>+M32*100/'total population'!M32</f>
        <v>0.83009812191129506</v>
      </c>
      <c r="N100" s="4">
        <f>+N32*100/'total population'!N32</f>
        <v>0.80697794776908882</v>
      </c>
      <c r="O100" s="4">
        <f>+O32*100/'total population'!O32</f>
        <v>0.79513501809531573</v>
      </c>
      <c r="P100" s="4">
        <f>+P32*100/'total population'!P32</f>
        <v>0.73350767897964353</v>
      </c>
      <c r="Q100" s="4">
        <f>+Q32*100/'total population'!Q32</f>
        <v>0.67870364912763093</v>
      </c>
      <c r="R100" s="4">
        <f>+R32*100/'total population'!R32</f>
        <v>0.6290994591817145</v>
      </c>
      <c r="S100" s="4">
        <f>+S32*100/'total population'!S32</f>
        <v>0.60864727544458574</v>
      </c>
      <c r="T100" s="4">
        <f>+T32*100/'total population'!T32</f>
        <v>0.59244854801440938</v>
      </c>
      <c r="U100" s="4">
        <f>+U32*100/'total population'!U32</f>
        <v>0.581141755991753</v>
      </c>
      <c r="V100" s="4">
        <f>+V32*100/'total population'!V32</f>
        <v>0.56968837359140867</v>
      </c>
      <c r="W100" s="4">
        <f>+W32*100/'total population'!W32</f>
        <v>0.55191303062756225</v>
      </c>
      <c r="X100" s="4">
        <f>+X32*100/'total population'!X32</f>
        <v>0.56031541293006115</v>
      </c>
      <c r="Y100" s="4">
        <f>+Y32*100/'total population'!Y32</f>
        <v>0.55631392906551214</v>
      </c>
      <c r="Z100" s="4">
        <f>+Z32*100/'total population'!Z32</f>
        <v>0.51196583537220508</v>
      </c>
      <c r="AA100" s="4">
        <f>+AA32*100/'total population'!AA32</f>
        <v>0.51793472070287838</v>
      </c>
      <c r="AB100" s="4">
        <f>+AB32*100/'total population'!AB32</f>
        <v>0.52854486171806137</v>
      </c>
      <c r="AC100" s="4">
        <f>+AC32*100/'total population'!AC32</f>
        <v>0.49764451303266349</v>
      </c>
      <c r="AD100" s="4">
        <f>+AD32*100/'total population'!AD32</f>
        <v>0.50003418351812634</v>
      </c>
      <c r="AE100" s="4">
        <f>+AE32*100/'total population'!AE32</f>
        <v>0.49678992263713451</v>
      </c>
      <c r="AF100" s="4">
        <f>+AF32*100/'total population'!AF32</f>
        <v>0.49780844544403491</v>
      </c>
      <c r="AG100" s="4">
        <f>+AG32*100/'total population'!AG32</f>
        <v>0.49228615905382656</v>
      </c>
      <c r="AH100" s="4">
        <f>+AH32*100/'total population'!AH32</f>
        <v>0.47883323828202301</v>
      </c>
      <c r="AI100" s="4">
        <f>+AI32*100/'total population'!AI32</f>
        <v>0.47355312917740489</v>
      </c>
      <c r="AJ100" s="4">
        <f>+AJ32*100/'total population'!AJ32</f>
        <v>0.46691668645677231</v>
      </c>
      <c r="AK100" s="4">
        <f>+AK32*100/'total population'!AK32</f>
        <v>0.44571471340349106</v>
      </c>
      <c r="AL100" s="4">
        <f>+AL32*100/'total population'!AL32</f>
        <v>0.44330935133028276</v>
      </c>
      <c r="AM100" s="4">
        <f>+AM32*100/'total population'!AM32</f>
        <v>0.45705532410111299</v>
      </c>
      <c r="AN100" s="4">
        <f>+AN32*100/'total population'!AN32</f>
        <v>0.44649191416980372</v>
      </c>
      <c r="AO100" s="4">
        <f>+AO32*100/'total population'!AO32</f>
        <v>0.45335120122976058</v>
      </c>
      <c r="AP100" s="4">
        <f>+AP32*100/'total population'!AP32</f>
        <v>0.44528828840814655</v>
      </c>
      <c r="AQ100" s="4">
        <f>+AQ32*100/'total population'!AQ32</f>
        <v>0.45476913969683536</v>
      </c>
      <c r="AR100" s="4">
        <f>+AR32*100/'total population'!AR32</f>
        <v>0.45686944965677967</v>
      </c>
      <c r="AS100" s="4">
        <f>+AS32*100/'total population'!AS32</f>
        <v>0.46843930425322261</v>
      </c>
      <c r="AT100" s="4">
        <f>+AT32*100/'total population'!AT32</f>
        <v>0.49213083936358998</v>
      </c>
      <c r="AU100" s="4">
        <f>+AU32*100/'total population'!AU32</f>
        <v>0.51201642469143505</v>
      </c>
      <c r="AV100" s="4">
        <f>+AV32*100/'total population'!AV32</f>
        <v>0.51403095252317532</v>
      </c>
      <c r="AW100" s="4">
        <f>+AW32*100/'total population'!AW32</f>
        <v>0.51376757963696917</v>
      </c>
      <c r="AX100" s="4">
        <f>+AX32*100/'total population'!AX32</f>
        <v>0.52953512242743761</v>
      </c>
      <c r="AY100" s="4">
        <f>+AY32*100/'total population'!AY32</f>
        <v>0.51854639303720018</v>
      </c>
      <c r="AZ100" s="4">
        <f>+AZ32*100/'total population'!AZ32</f>
        <v>0.51321777647949318</v>
      </c>
      <c r="BA100" s="4">
        <f>+BA32*100/'total population'!BA32</f>
        <v>0.50276659721441519</v>
      </c>
      <c r="BB100" s="4">
        <f>+BB32*100/'total population'!BB32</f>
        <v>0.4835997026069957</v>
      </c>
      <c r="BC100" s="4">
        <f>+BC32*100/'total population'!BC32</f>
        <v>0.45191934887295621</v>
      </c>
      <c r="BD100" s="4">
        <f>+BD32*100/'total population'!BD32</f>
        <v>0.38520460894007885</v>
      </c>
      <c r="BE100" s="4">
        <f>+BE32*100/'total population'!BE32</f>
        <v>0.32678558058024271</v>
      </c>
      <c r="BF100" s="4">
        <f>+BF32*100/'total population'!BF32</f>
        <v>0.28629744825629527</v>
      </c>
      <c r="BG100" s="4">
        <f>+BG32*100/'total population'!BG32</f>
        <v>0.24700900156039049</v>
      </c>
      <c r="BH100" s="4">
        <f>+BH32*100/'total population'!BH32</f>
        <v>0.24534420797524142</v>
      </c>
      <c r="BI100" s="4">
        <f>+BI32*100/'total population'!BI32</f>
        <v>0.24176881515556833</v>
      </c>
      <c r="BJ100" s="4">
        <f>+BJ32*100/'total population'!BJ32</f>
        <v>0.23944541501392272</v>
      </c>
      <c r="BK100" s="4">
        <f>+BK32*100/'total population'!BK32</f>
        <v>0.23794796163945869</v>
      </c>
      <c r="BL100" s="4">
        <f>+BL32*100/'total population'!BL32</f>
        <v>0.23486989801997515</v>
      </c>
      <c r="BM100" s="4">
        <f>+BM32*100/'total population'!BM32</f>
        <v>0.23194012306111564</v>
      </c>
      <c r="BN100" s="4">
        <f>+BN32*100/'total population'!BN32</f>
        <v>0.22817841288458407</v>
      </c>
      <c r="BO100" s="4">
        <f>+BO32*100/'total population'!BO32</f>
        <v>0.22634774985180109</v>
      </c>
      <c r="BP100" s="4">
        <f>+BP32*100/'total population'!BP32</f>
        <v>0.22486533107965748</v>
      </c>
      <c r="BQ100" s="4">
        <f>+BQ32*100/'total population'!BQ32</f>
        <v>0.22237691850828809</v>
      </c>
      <c r="BR100" s="4">
        <f>+BR32*100/'total population'!BR32</f>
        <v>0.22211076838202348</v>
      </c>
      <c r="BS100" s="4">
        <f>+BS32*100/'total population'!BS32</f>
        <v>0.22208000266309741</v>
      </c>
      <c r="BT100" s="4">
        <f>+BT32*100/'total population'!BT32</f>
        <v>0.21996676116783875</v>
      </c>
      <c r="BU100" s="4">
        <f>+BU32*100/'total population'!BU32</f>
        <v>0.22021969620829931</v>
      </c>
      <c r="BV100" s="4">
        <f>+BV32*100/'total population'!BV32</f>
        <v>0.21884059723756324</v>
      </c>
      <c r="BW100" s="4">
        <f>+BW32*100/'total population'!BW32</f>
        <v>0.21864451597375875</v>
      </c>
    </row>
    <row r="103" spans="1:75" x14ac:dyDescent="0.25">
      <c r="A103" s="5" t="s">
        <v>354</v>
      </c>
      <c r="B103" s="2">
        <v>-10000</v>
      </c>
      <c r="C103" s="2">
        <v>-9000</v>
      </c>
      <c r="D103" s="2">
        <v>-8000</v>
      </c>
      <c r="E103" s="2">
        <v>-7000</v>
      </c>
      <c r="F103" s="2">
        <v>-6000</v>
      </c>
      <c r="G103" s="2">
        <v>-5000</v>
      </c>
      <c r="H103" s="2">
        <v>-4000</v>
      </c>
      <c r="I103" s="2">
        <v>-3000</v>
      </c>
      <c r="J103" s="2">
        <v>-2000</v>
      </c>
      <c r="K103" s="2">
        <v>-1000</v>
      </c>
      <c r="L103" s="2">
        <v>0</v>
      </c>
      <c r="M103" s="2">
        <v>100</v>
      </c>
      <c r="N103" s="2">
        <v>200</v>
      </c>
      <c r="O103" s="2">
        <v>300</v>
      </c>
      <c r="P103" s="2">
        <v>400</v>
      </c>
      <c r="Q103" s="2">
        <v>500</v>
      </c>
      <c r="R103" s="2">
        <v>600</v>
      </c>
      <c r="S103" s="2">
        <v>700</v>
      </c>
      <c r="T103" s="2">
        <v>800</v>
      </c>
      <c r="U103" s="2">
        <v>900</v>
      </c>
      <c r="V103" s="2">
        <v>1000</v>
      </c>
      <c r="W103" s="2">
        <v>1100</v>
      </c>
      <c r="X103" s="2">
        <v>1200</v>
      </c>
      <c r="Y103" s="2">
        <v>1300</v>
      </c>
      <c r="Z103" s="2">
        <v>1400</v>
      </c>
      <c r="AA103" s="2">
        <v>1500</v>
      </c>
      <c r="AB103" s="2">
        <v>1600</v>
      </c>
      <c r="AC103" s="2">
        <v>1700</v>
      </c>
      <c r="AD103" s="2">
        <v>1710</v>
      </c>
      <c r="AE103" s="2">
        <v>1720</v>
      </c>
      <c r="AF103" s="2">
        <v>1730</v>
      </c>
      <c r="AG103" s="2">
        <v>1740</v>
      </c>
      <c r="AH103" s="2">
        <v>1750</v>
      </c>
      <c r="AI103" s="2">
        <v>1760</v>
      </c>
      <c r="AJ103" s="2">
        <v>1770</v>
      </c>
      <c r="AK103" s="2">
        <v>1780</v>
      </c>
      <c r="AL103" s="2">
        <v>1790</v>
      </c>
      <c r="AM103" s="2">
        <v>1800</v>
      </c>
      <c r="AN103" s="2">
        <v>1810</v>
      </c>
      <c r="AO103" s="2">
        <v>1820</v>
      </c>
      <c r="AP103" s="2">
        <v>1830</v>
      </c>
      <c r="AQ103" s="2">
        <v>1840</v>
      </c>
      <c r="AR103" s="2">
        <v>1850</v>
      </c>
      <c r="AS103" s="2">
        <v>1860</v>
      </c>
      <c r="AT103" s="2">
        <v>1870</v>
      </c>
      <c r="AU103" s="2">
        <v>1880</v>
      </c>
      <c r="AV103" s="2">
        <v>1890</v>
      </c>
      <c r="AW103" s="2">
        <v>1900</v>
      </c>
      <c r="AX103" s="2">
        <v>1910</v>
      </c>
      <c r="AY103" s="2">
        <v>1920</v>
      </c>
      <c r="AZ103" s="2">
        <v>1930</v>
      </c>
      <c r="BA103" s="2">
        <v>1940</v>
      </c>
      <c r="BB103" s="2">
        <v>1950</v>
      </c>
      <c r="BC103" s="2">
        <v>1960</v>
      </c>
      <c r="BD103" s="2">
        <v>1970</v>
      </c>
      <c r="BE103" s="2">
        <v>1980</v>
      </c>
      <c r="BF103" s="2">
        <v>1990</v>
      </c>
      <c r="BG103" s="2">
        <v>2000</v>
      </c>
      <c r="BH103" s="2">
        <v>2001</v>
      </c>
      <c r="BI103" s="2">
        <v>2002</v>
      </c>
      <c r="BJ103" s="2">
        <v>2003</v>
      </c>
      <c r="BK103" s="2">
        <v>2004</v>
      </c>
      <c r="BL103" s="2">
        <v>2005</v>
      </c>
      <c r="BM103" s="2">
        <v>2006</v>
      </c>
      <c r="BN103" s="2">
        <v>2007</v>
      </c>
      <c r="BO103" s="2">
        <v>2008</v>
      </c>
      <c r="BP103" s="2">
        <v>2009</v>
      </c>
      <c r="BQ103" s="2">
        <v>2010</v>
      </c>
      <c r="BR103" s="2">
        <v>2011</v>
      </c>
      <c r="BS103" s="2">
        <v>2012</v>
      </c>
      <c r="BT103" s="2">
        <v>2013</v>
      </c>
      <c r="BU103" s="2">
        <v>2014</v>
      </c>
      <c r="BV103" s="2">
        <v>2015</v>
      </c>
      <c r="BW103" s="2">
        <v>2016</v>
      </c>
    </row>
    <row r="104" spans="1:75" x14ac:dyDescent="0.25">
      <c r="A104" s="23" t="s">
        <v>343</v>
      </c>
      <c r="B104" s="27">
        <f t="shared" ref="B104:D104" si="4">+B4+B5</f>
        <v>0</v>
      </c>
      <c r="C104" s="27">
        <f t="shared" si="4"/>
        <v>0</v>
      </c>
      <c r="D104" s="27">
        <f t="shared" si="4"/>
        <v>0</v>
      </c>
      <c r="E104" s="27">
        <f t="shared" ref="E104" si="5">+E4+E5</f>
        <v>0</v>
      </c>
      <c r="F104" s="27">
        <f t="shared" ref="F104:BQ104" si="6">+F4+F5</f>
        <v>0</v>
      </c>
      <c r="G104" s="27">
        <f t="shared" si="6"/>
        <v>0</v>
      </c>
      <c r="H104" s="27">
        <f t="shared" si="6"/>
        <v>0</v>
      </c>
      <c r="I104" s="27">
        <f t="shared" si="6"/>
        <v>0</v>
      </c>
      <c r="J104" s="27">
        <f t="shared" si="6"/>
        <v>285.8587</v>
      </c>
      <c r="K104" s="27">
        <f t="shared" si="6"/>
        <v>2127.377</v>
      </c>
      <c r="L104" s="27">
        <f t="shared" si="6"/>
        <v>4249.8220000000001</v>
      </c>
      <c r="M104" s="27">
        <f t="shared" si="6"/>
        <v>4452.2030000000004</v>
      </c>
      <c r="N104" s="27">
        <f t="shared" si="6"/>
        <v>4664.1890000000003</v>
      </c>
      <c r="O104" s="27">
        <f t="shared" si="6"/>
        <v>4886.3180000000002</v>
      </c>
      <c r="P104" s="27">
        <f t="shared" si="6"/>
        <v>5118.9889999999996</v>
      </c>
      <c r="Q104" s="27">
        <f t="shared" si="6"/>
        <v>5362.7539999999999</v>
      </c>
      <c r="R104" s="27">
        <f t="shared" si="6"/>
        <v>5618.1120000000001</v>
      </c>
      <c r="S104" s="27">
        <f t="shared" si="6"/>
        <v>5885.6369999999997</v>
      </c>
      <c r="T104" s="27">
        <f t="shared" si="6"/>
        <v>6165.8990000000003</v>
      </c>
      <c r="U104" s="27">
        <f t="shared" si="6"/>
        <v>6960.3710000000001</v>
      </c>
      <c r="V104" s="27">
        <f t="shared" si="6"/>
        <v>7759.0169999999998</v>
      </c>
      <c r="W104" s="27">
        <f t="shared" si="6"/>
        <v>8415.598</v>
      </c>
      <c r="X104" s="27">
        <f t="shared" si="6"/>
        <v>9372.3559999999998</v>
      </c>
      <c r="Y104" s="27">
        <f t="shared" si="6"/>
        <v>10213.469999999999</v>
      </c>
      <c r="Z104" s="27">
        <f t="shared" si="6"/>
        <v>11420.71</v>
      </c>
      <c r="AA104" s="27">
        <f t="shared" si="6"/>
        <v>12555.12</v>
      </c>
      <c r="AB104" s="27">
        <f t="shared" si="6"/>
        <v>5936.12</v>
      </c>
      <c r="AC104" s="27">
        <f t="shared" si="6"/>
        <v>7730.4949999999999</v>
      </c>
      <c r="AD104" s="27">
        <f t="shared" si="6"/>
        <v>10678.559500000001</v>
      </c>
      <c r="AE104" s="27">
        <f t="shared" si="6"/>
        <v>13876.525900000001</v>
      </c>
      <c r="AF104" s="27">
        <f t="shared" si="6"/>
        <v>17633.716099999998</v>
      </c>
      <c r="AG104" s="27">
        <f t="shared" si="6"/>
        <v>21662.989699999998</v>
      </c>
      <c r="AH104" s="27">
        <f t="shared" si="6"/>
        <v>26341.041000000001</v>
      </c>
      <c r="AI104" s="27">
        <f t="shared" si="6"/>
        <v>31830.694</v>
      </c>
      <c r="AJ104" s="27">
        <f t="shared" si="6"/>
        <v>38510.256000000001</v>
      </c>
      <c r="AK104" s="27">
        <f t="shared" si="6"/>
        <v>47410.544999999998</v>
      </c>
      <c r="AL104" s="27">
        <f t="shared" si="6"/>
        <v>58420.891000000003</v>
      </c>
      <c r="AM104" s="27">
        <f t="shared" si="6"/>
        <v>82994.559999999998</v>
      </c>
      <c r="AN104" s="27">
        <f t="shared" si="6"/>
        <v>114958.508</v>
      </c>
      <c r="AO104" s="27">
        <f t="shared" si="6"/>
        <v>158793.42200000002</v>
      </c>
      <c r="AP104" s="27">
        <f t="shared" si="6"/>
        <v>224197.15</v>
      </c>
      <c r="AQ104" s="27">
        <f t="shared" si="6"/>
        <v>319791.37</v>
      </c>
      <c r="AR104" s="27">
        <f t="shared" si="6"/>
        <v>438420.14999999997</v>
      </c>
      <c r="AS104" s="27">
        <f t="shared" si="6"/>
        <v>626856.36</v>
      </c>
      <c r="AT104" s="27">
        <f t="shared" si="6"/>
        <v>722197.66</v>
      </c>
      <c r="AU104" s="27">
        <f t="shared" si="6"/>
        <v>1069656.6299999999</v>
      </c>
      <c r="AV104" s="27">
        <f t="shared" si="6"/>
        <v>1334435.72</v>
      </c>
      <c r="AW104" s="27">
        <f t="shared" si="6"/>
        <v>1528018.81</v>
      </c>
      <c r="AX104" s="27">
        <f t="shared" si="6"/>
        <v>1815359.1</v>
      </c>
      <c r="AY104" s="27">
        <f t="shared" si="6"/>
        <v>1987705.8</v>
      </c>
      <c r="AZ104" s="27">
        <f t="shared" si="6"/>
        <v>2080203</v>
      </c>
      <c r="BA104" s="27">
        <f t="shared" si="6"/>
        <v>2121064.2999999998</v>
      </c>
      <c r="BB104" s="27">
        <f t="shared" si="6"/>
        <v>2324974.2999999998</v>
      </c>
      <c r="BC104" s="27">
        <f t="shared" si="6"/>
        <v>2365694.2000000002</v>
      </c>
      <c r="BD104" s="27">
        <f t="shared" si="6"/>
        <v>2430836.4</v>
      </c>
      <c r="BE104" s="27">
        <f t="shared" si="6"/>
        <v>2405209.2999999998</v>
      </c>
      <c r="BF104" s="27">
        <f t="shared" si="6"/>
        <v>2385697.7999999998</v>
      </c>
      <c r="BG104" s="27">
        <f t="shared" si="6"/>
        <v>2302322.9</v>
      </c>
      <c r="BH104" s="27">
        <f t="shared" si="6"/>
        <v>2302082.2000000002</v>
      </c>
      <c r="BI104" s="27">
        <f t="shared" si="6"/>
        <v>2278212.4</v>
      </c>
      <c r="BJ104" s="27">
        <f t="shared" si="6"/>
        <v>2264862.4</v>
      </c>
      <c r="BK104" s="27">
        <f t="shared" si="6"/>
        <v>2219159.4</v>
      </c>
      <c r="BL104" s="27">
        <f t="shared" si="6"/>
        <v>2199800</v>
      </c>
      <c r="BM104" s="27">
        <f t="shared" si="6"/>
        <v>2151839.9</v>
      </c>
      <c r="BN104" s="27">
        <f t="shared" si="6"/>
        <v>2166278.7000000002</v>
      </c>
      <c r="BO104" s="27">
        <f t="shared" si="6"/>
        <v>2185062.6</v>
      </c>
      <c r="BP104" s="27">
        <f t="shared" si="6"/>
        <v>2175971.2000000002</v>
      </c>
      <c r="BQ104" s="27">
        <f t="shared" si="6"/>
        <v>2069413.9</v>
      </c>
      <c r="BR104" s="27">
        <f t="shared" ref="BR104:BW104" si="7">+BR4+BR5</f>
        <v>2044181.6</v>
      </c>
      <c r="BS104" s="27">
        <f t="shared" si="7"/>
        <v>2104636.6</v>
      </c>
      <c r="BT104" s="27">
        <f t="shared" si="7"/>
        <v>2000498.9</v>
      </c>
      <c r="BU104" s="27">
        <f t="shared" si="7"/>
        <v>2048985.8</v>
      </c>
      <c r="BV104" s="27">
        <f t="shared" si="7"/>
        <v>1990627</v>
      </c>
      <c r="BW104" s="27">
        <f t="shared" si="7"/>
        <v>2025371.3</v>
      </c>
    </row>
    <row r="105" spans="1:75" x14ac:dyDescent="0.25">
      <c r="A105" s="24" t="s">
        <v>348</v>
      </c>
      <c r="B105" s="27">
        <f t="shared" ref="B105:AG105" si="8">+B6+B7+B8+B9</f>
        <v>0</v>
      </c>
      <c r="C105" s="27">
        <f t="shared" si="8"/>
        <v>0</v>
      </c>
      <c r="D105" s="27">
        <f t="shared" si="8"/>
        <v>0</v>
      </c>
      <c r="E105" s="27">
        <f t="shared" si="8"/>
        <v>0</v>
      </c>
      <c r="F105" s="27">
        <f t="shared" si="8"/>
        <v>277.57260000000002</v>
      </c>
      <c r="G105" s="27">
        <f t="shared" si="8"/>
        <v>3180.5801000000001</v>
      </c>
      <c r="H105" s="27">
        <f t="shared" si="8"/>
        <v>10995.924279999999</v>
      </c>
      <c r="I105" s="27">
        <f t="shared" si="8"/>
        <v>37817.6751</v>
      </c>
      <c r="J105" s="27">
        <f t="shared" si="8"/>
        <v>54487.507199999993</v>
      </c>
      <c r="K105" s="27">
        <f t="shared" si="8"/>
        <v>62953.314400000003</v>
      </c>
      <c r="L105" s="27">
        <f t="shared" si="8"/>
        <v>72602.208000000013</v>
      </c>
      <c r="M105" s="27">
        <f t="shared" si="8"/>
        <v>77021.597999999998</v>
      </c>
      <c r="N105" s="27">
        <f t="shared" si="8"/>
        <v>81689.663</v>
      </c>
      <c r="O105" s="27">
        <f t="shared" si="8"/>
        <v>86636.407000000007</v>
      </c>
      <c r="P105" s="27">
        <f t="shared" si="8"/>
        <v>91880.384999999995</v>
      </c>
      <c r="Q105" s="27">
        <f t="shared" si="8"/>
        <v>97438.754000000001</v>
      </c>
      <c r="R105" s="27">
        <f t="shared" si="8"/>
        <v>103330.73699999999</v>
      </c>
      <c r="S105" s="27">
        <f t="shared" si="8"/>
        <v>109577.42199999999</v>
      </c>
      <c r="T105" s="27">
        <f t="shared" si="8"/>
        <v>116198.989</v>
      </c>
      <c r="U105" s="27">
        <f t="shared" si="8"/>
        <v>130984.05299999999</v>
      </c>
      <c r="V105" s="27">
        <f t="shared" si="8"/>
        <v>145744.75</v>
      </c>
      <c r="W105" s="27">
        <f t="shared" si="8"/>
        <v>161356.41399999999</v>
      </c>
      <c r="X105" s="27">
        <f t="shared" si="8"/>
        <v>176972.47399999999</v>
      </c>
      <c r="Y105" s="27">
        <f t="shared" si="8"/>
        <v>192623.34399999998</v>
      </c>
      <c r="Z105" s="27">
        <f t="shared" si="8"/>
        <v>208243.43599999999</v>
      </c>
      <c r="AA105" s="27">
        <f t="shared" si="8"/>
        <v>256251.33599999998</v>
      </c>
      <c r="AB105" s="27">
        <f t="shared" si="8"/>
        <v>90968.445000000007</v>
      </c>
      <c r="AC105" s="27">
        <f t="shared" si="8"/>
        <v>92639.448000000004</v>
      </c>
      <c r="AD105" s="27">
        <f t="shared" si="8"/>
        <v>98403.997999999992</v>
      </c>
      <c r="AE105" s="27">
        <f t="shared" si="8"/>
        <v>104425.302</v>
      </c>
      <c r="AF105" s="27">
        <f t="shared" si="8"/>
        <v>110719.243</v>
      </c>
      <c r="AG105" s="27">
        <f t="shared" si="8"/>
        <v>117309.288</v>
      </c>
      <c r="AH105" s="27">
        <f t="shared" ref="AH105:BM105" si="9">+AH6+AH7+AH8+AH9</f>
        <v>124219.497</v>
      </c>
      <c r="AI105" s="27">
        <f t="shared" si="9"/>
        <v>131476.95499999999</v>
      </c>
      <c r="AJ105" s="27">
        <f t="shared" si="9"/>
        <v>139115.51800000001</v>
      </c>
      <c r="AK105" s="27">
        <f t="shared" si="9"/>
        <v>147246.226</v>
      </c>
      <c r="AL105" s="27">
        <f t="shared" si="9"/>
        <v>155827.641</v>
      </c>
      <c r="AM105" s="27">
        <f t="shared" si="9"/>
        <v>164912.34000000003</v>
      </c>
      <c r="AN105" s="27">
        <f t="shared" si="9"/>
        <v>161834.34399999998</v>
      </c>
      <c r="AO105" s="27">
        <f t="shared" si="9"/>
        <v>162089.06899999999</v>
      </c>
      <c r="AP105" s="27">
        <f t="shared" si="9"/>
        <v>178934.63500000001</v>
      </c>
      <c r="AQ105" s="27">
        <f t="shared" si="9"/>
        <v>194166.62900000002</v>
      </c>
      <c r="AR105" s="27">
        <f t="shared" si="9"/>
        <v>210894.60399999999</v>
      </c>
      <c r="AS105" s="27">
        <f t="shared" si="9"/>
        <v>226432.85</v>
      </c>
      <c r="AT105" s="27">
        <f t="shared" si="9"/>
        <v>238320.67</v>
      </c>
      <c r="AU105" s="27">
        <f t="shared" si="9"/>
        <v>258092.12</v>
      </c>
      <c r="AV105" s="27">
        <f t="shared" si="9"/>
        <v>297481.73</v>
      </c>
      <c r="AW105" s="27">
        <f t="shared" si="9"/>
        <v>330653.92</v>
      </c>
      <c r="AX105" s="27">
        <f t="shared" si="9"/>
        <v>408533.85</v>
      </c>
      <c r="AY105" s="27">
        <f t="shared" si="9"/>
        <v>516692.18999999994</v>
      </c>
      <c r="AZ105" s="27">
        <f t="shared" si="9"/>
        <v>693373.94</v>
      </c>
      <c r="BA105" s="27">
        <f t="shared" si="9"/>
        <v>793449.33000000007</v>
      </c>
      <c r="BB105" s="27">
        <f t="shared" si="9"/>
        <v>827931.51</v>
      </c>
      <c r="BC105" s="27">
        <f t="shared" si="9"/>
        <v>1029948.5</v>
      </c>
      <c r="BD105" s="27">
        <f t="shared" si="9"/>
        <v>1255002.0999999999</v>
      </c>
      <c r="BE105" s="27">
        <f t="shared" si="9"/>
        <v>1424392.7</v>
      </c>
      <c r="BF105" s="27">
        <f t="shared" si="9"/>
        <v>1499926.5</v>
      </c>
      <c r="BG105" s="27">
        <f t="shared" si="9"/>
        <v>1619395.7</v>
      </c>
      <c r="BH105" s="27">
        <f t="shared" si="9"/>
        <v>1631774.6</v>
      </c>
      <c r="BI105" s="27">
        <f t="shared" si="9"/>
        <v>1628766.5</v>
      </c>
      <c r="BJ105" s="27">
        <f t="shared" si="9"/>
        <v>1653690.9</v>
      </c>
      <c r="BK105" s="27">
        <f t="shared" si="9"/>
        <v>1669714.5999999999</v>
      </c>
      <c r="BL105" s="27">
        <f t="shared" si="9"/>
        <v>1669981.0999999999</v>
      </c>
      <c r="BM105" s="27">
        <f t="shared" si="9"/>
        <v>1678513.7000000002</v>
      </c>
      <c r="BN105" s="27">
        <f t="shared" ref="BN105:BW105" si="10">+BN6+BN7+BN8+BN9</f>
        <v>1701205.6</v>
      </c>
      <c r="BO105" s="27">
        <f t="shared" si="10"/>
        <v>1699116.7000000002</v>
      </c>
      <c r="BP105" s="27">
        <f t="shared" si="10"/>
        <v>1694658.2999999998</v>
      </c>
      <c r="BQ105" s="27">
        <f t="shared" si="10"/>
        <v>1840456.6</v>
      </c>
      <c r="BR105" s="27">
        <f t="shared" si="10"/>
        <v>1866392.0999999999</v>
      </c>
      <c r="BS105" s="27">
        <f t="shared" si="10"/>
        <v>1885228.0000000002</v>
      </c>
      <c r="BT105" s="27">
        <f t="shared" si="10"/>
        <v>1960355.3</v>
      </c>
      <c r="BU105" s="27">
        <f t="shared" si="10"/>
        <v>2022262.7000000002</v>
      </c>
      <c r="BV105" s="27">
        <f t="shared" si="10"/>
        <v>2052205.9</v>
      </c>
      <c r="BW105" s="27">
        <f t="shared" si="10"/>
        <v>2109900.6</v>
      </c>
    </row>
    <row r="106" spans="1:75" x14ac:dyDescent="0.25">
      <c r="A106" s="23" t="s">
        <v>344</v>
      </c>
      <c r="B106" s="27">
        <f t="shared" ref="B106:D106" si="11">+B14+B15</f>
        <v>0</v>
      </c>
      <c r="C106" s="27">
        <f t="shared" si="11"/>
        <v>0</v>
      </c>
      <c r="D106" s="27">
        <f t="shared" si="11"/>
        <v>0</v>
      </c>
      <c r="E106" s="27">
        <f>+E14+E15</f>
        <v>101.42424699999999</v>
      </c>
      <c r="F106" s="27">
        <f t="shared" ref="F106:BQ106" si="12">+F14+F15</f>
        <v>1955.8635899999999</v>
      </c>
      <c r="G106" s="27">
        <f t="shared" si="12"/>
        <v>3673.4926999999998</v>
      </c>
      <c r="H106" s="27">
        <f t="shared" si="12"/>
        <v>10177.26</v>
      </c>
      <c r="I106" s="27">
        <f t="shared" si="12"/>
        <v>32643.43</v>
      </c>
      <c r="J106" s="27">
        <f t="shared" si="12"/>
        <v>72344.39</v>
      </c>
      <c r="K106" s="27">
        <f t="shared" si="12"/>
        <v>143620.51</v>
      </c>
      <c r="L106" s="27">
        <f t="shared" si="12"/>
        <v>333621.42000000004</v>
      </c>
      <c r="M106" s="27">
        <f t="shared" si="12"/>
        <v>352562.48</v>
      </c>
      <c r="N106" s="27">
        <f t="shared" si="12"/>
        <v>352990.83999999997</v>
      </c>
      <c r="O106" s="27">
        <f t="shared" si="12"/>
        <v>326764.44</v>
      </c>
      <c r="P106" s="27">
        <f t="shared" si="12"/>
        <v>298361.12</v>
      </c>
      <c r="Q106" s="27">
        <f t="shared" si="12"/>
        <v>252060.78</v>
      </c>
      <c r="R106" s="27">
        <f t="shared" si="12"/>
        <v>212420.19</v>
      </c>
      <c r="S106" s="27">
        <f t="shared" si="12"/>
        <v>230974.82</v>
      </c>
      <c r="T106" s="27">
        <f t="shared" si="12"/>
        <v>258506.87</v>
      </c>
      <c r="U106" s="27">
        <f t="shared" si="12"/>
        <v>300500</v>
      </c>
      <c r="V106" s="27">
        <f t="shared" si="12"/>
        <v>338060.97</v>
      </c>
      <c r="W106" s="27">
        <f t="shared" si="12"/>
        <v>418072.28</v>
      </c>
      <c r="X106" s="27">
        <f t="shared" si="12"/>
        <v>575081.80000000005</v>
      </c>
      <c r="Y106" s="27">
        <f t="shared" si="12"/>
        <v>724506.2</v>
      </c>
      <c r="Z106" s="27">
        <f t="shared" si="12"/>
        <v>492233.5</v>
      </c>
      <c r="AA106" s="27">
        <f t="shared" si="12"/>
        <v>613016.5</v>
      </c>
      <c r="AB106" s="27">
        <f t="shared" si="12"/>
        <v>715295.9</v>
      </c>
      <c r="AC106" s="27">
        <f t="shared" si="12"/>
        <v>761975.6</v>
      </c>
      <c r="AD106" s="27">
        <f t="shared" si="12"/>
        <v>789609.7</v>
      </c>
      <c r="AE106" s="27">
        <f t="shared" si="12"/>
        <v>809323.5</v>
      </c>
      <c r="AF106" s="27">
        <f t="shared" si="12"/>
        <v>829758.70000000007</v>
      </c>
      <c r="AG106" s="27">
        <f t="shared" si="12"/>
        <v>850441.7</v>
      </c>
      <c r="AH106" s="27">
        <f t="shared" si="12"/>
        <v>893634.2</v>
      </c>
      <c r="AI106" s="27">
        <f t="shared" si="12"/>
        <v>912612.1</v>
      </c>
      <c r="AJ106" s="27">
        <f t="shared" si="12"/>
        <v>931298.5</v>
      </c>
      <c r="AK106" s="27">
        <f t="shared" si="12"/>
        <v>951155</v>
      </c>
      <c r="AL106" s="27">
        <f t="shared" si="12"/>
        <v>969586.7</v>
      </c>
      <c r="AM106" s="27">
        <f t="shared" si="12"/>
        <v>993774.8</v>
      </c>
      <c r="AN106" s="27">
        <f t="shared" si="12"/>
        <v>1016812.2999999999</v>
      </c>
      <c r="AO106" s="27">
        <f t="shared" si="12"/>
        <v>1059178</v>
      </c>
      <c r="AP106" s="27">
        <f t="shared" si="12"/>
        <v>1101619.8</v>
      </c>
      <c r="AQ106" s="27">
        <f t="shared" si="12"/>
        <v>1159486.8</v>
      </c>
      <c r="AR106" s="27">
        <f t="shared" si="12"/>
        <v>1223119.3</v>
      </c>
      <c r="AS106" s="27">
        <f t="shared" si="12"/>
        <v>1258086.8</v>
      </c>
      <c r="AT106" s="27">
        <f t="shared" si="12"/>
        <v>1309276.7</v>
      </c>
      <c r="AU106" s="27">
        <f t="shared" si="12"/>
        <v>1363391.7</v>
      </c>
      <c r="AV106" s="27">
        <f t="shared" si="12"/>
        <v>1411961.4</v>
      </c>
      <c r="AW106" s="27">
        <f t="shared" si="12"/>
        <v>1470913.6</v>
      </c>
      <c r="AX106" s="27">
        <f t="shared" si="12"/>
        <v>1518314.1</v>
      </c>
      <c r="AY106" s="27">
        <f t="shared" si="12"/>
        <v>1506283.6</v>
      </c>
      <c r="AZ106" s="27">
        <f t="shared" si="12"/>
        <v>1571552.2</v>
      </c>
      <c r="BA106" s="27">
        <f t="shared" si="12"/>
        <v>1583679.2</v>
      </c>
      <c r="BB106" s="27">
        <f t="shared" si="12"/>
        <v>1552446.2</v>
      </c>
      <c r="BC106" s="27">
        <f t="shared" si="12"/>
        <v>1564873.9</v>
      </c>
      <c r="BD106" s="27">
        <f t="shared" si="12"/>
        <v>1507559.2</v>
      </c>
      <c r="BE106" s="27">
        <f t="shared" si="12"/>
        <v>1457156.7</v>
      </c>
      <c r="BF106" s="27">
        <f t="shared" si="12"/>
        <v>1434481.9</v>
      </c>
      <c r="BG106" s="27">
        <f t="shared" si="12"/>
        <v>1358012.7</v>
      </c>
      <c r="BH106" s="27">
        <f t="shared" si="12"/>
        <v>1332111.7</v>
      </c>
      <c r="BI106" s="27">
        <f t="shared" si="12"/>
        <v>1317419</v>
      </c>
      <c r="BJ106" s="27">
        <f t="shared" si="12"/>
        <v>1295364.1000000001</v>
      </c>
      <c r="BK106" s="27">
        <f t="shared" si="12"/>
        <v>1299300.3999999999</v>
      </c>
      <c r="BL106" s="27">
        <f t="shared" si="12"/>
        <v>1284828.1000000001</v>
      </c>
      <c r="BM106" s="27">
        <f t="shared" si="12"/>
        <v>1292081.8999999999</v>
      </c>
      <c r="BN106" s="27">
        <f t="shared" si="12"/>
        <v>1278976</v>
      </c>
      <c r="BO106" s="27">
        <f t="shared" si="12"/>
        <v>1288159.2</v>
      </c>
      <c r="BP106" s="27">
        <f t="shared" si="12"/>
        <v>1284363.7000000002</v>
      </c>
      <c r="BQ106" s="27">
        <f t="shared" si="12"/>
        <v>1273083</v>
      </c>
      <c r="BR106" s="27">
        <f t="shared" ref="BR106:BW106" si="13">+BR14+BR15</f>
        <v>1269098.1000000001</v>
      </c>
      <c r="BS106" s="27">
        <f t="shared" si="13"/>
        <v>1268705.3999999999</v>
      </c>
      <c r="BT106" s="27">
        <f t="shared" si="13"/>
        <v>1257000.8999999999</v>
      </c>
      <c r="BU106" s="27">
        <f t="shared" si="13"/>
        <v>1249488.8999999999</v>
      </c>
      <c r="BV106" s="27">
        <f t="shared" si="13"/>
        <v>1242976.3</v>
      </c>
      <c r="BW106" s="27">
        <f t="shared" si="13"/>
        <v>1233492.3</v>
      </c>
    </row>
    <row r="107" spans="1:75" x14ac:dyDescent="0.25">
      <c r="A107" s="24" t="s">
        <v>345</v>
      </c>
      <c r="B107" s="27">
        <f t="shared" ref="B107:D107" si="14">+B17+B18+B19</f>
        <v>0</v>
      </c>
      <c r="C107" s="27">
        <f t="shared" si="14"/>
        <v>0</v>
      </c>
      <c r="D107" s="27">
        <f t="shared" si="14"/>
        <v>0</v>
      </c>
      <c r="E107" s="27">
        <f>+E17+E18+E19</f>
        <v>0</v>
      </c>
      <c r="F107" s="27">
        <f t="shared" ref="F107:BQ107" si="15">+F17+F18+F19</f>
        <v>151.50229999999999</v>
      </c>
      <c r="G107" s="27">
        <f t="shared" si="15"/>
        <v>1948.2215999999999</v>
      </c>
      <c r="H107" s="27">
        <f t="shared" si="15"/>
        <v>5151.0349999999999</v>
      </c>
      <c r="I107" s="27">
        <f t="shared" si="15"/>
        <v>14010.18</v>
      </c>
      <c r="J107" s="27">
        <f t="shared" si="15"/>
        <v>15708.532999999999</v>
      </c>
      <c r="K107" s="27">
        <f t="shared" si="15"/>
        <v>28700.76</v>
      </c>
      <c r="L107" s="27">
        <f t="shared" si="15"/>
        <v>32114.237000000001</v>
      </c>
      <c r="M107" s="27">
        <f t="shared" si="15"/>
        <v>35263.425999999999</v>
      </c>
      <c r="N107" s="27">
        <f t="shared" si="15"/>
        <v>38465.380000000005</v>
      </c>
      <c r="O107" s="27">
        <f t="shared" si="15"/>
        <v>41720.411</v>
      </c>
      <c r="P107" s="27">
        <f t="shared" si="15"/>
        <v>45033.214000000007</v>
      </c>
      <c r="Q107" s="27">
        <f t="shared" si="15"/>
        <v>46197.553</v>
      </c>
      <c r="R107" s="27">
        <f t="shared" si="15"/>
        <v>47440.228000000003</v>
      </c>
      <c r="S107" s="27">
        <f t="shared" si="15"/>
        <v>50961.04</v>
      </c>
      <c r="T107" s="27">
        <f t="shared" si="15"/>
        <v>54553.802000000003</v>
      </c>
      <c r="U107" s="27">
        <f t="shared" si="15"/>
        <v>57781.81</v>
      </c>
      <c r="V107" s="27">
        <f t="shared" si="15"/>
        <v>60974.909999999996</v>
      </c>
      <c r="W107" s="27">
        <f t="shared" si="15"/>
        <v>85675.73</v>
      </c>
      <c r="X107" s="27">
        <f t="shared" si="15"/>
        <v>120622.20999999999</v>
      </c>
      <c r="Y107" s="27">
        <f t="shared" si="15"/>
        <v>126513.64</v>
      </c>
      <c r="Z107" s="27">
        <f t="shared" si="15"/>
        <v>123793.74</v>
      </c>
      <c r="AA107" s="27">
        <f t="shared" si="15"/>
        <v>155707.21</v>
      </c>
      <c r="AB107" s="27">
        <f t="shared" si="15"/>
        <v>190736.46000000002</v>
      </c>
      <c r="AC107" s="27">
        <f t="shared" si="15"/>
        <v>222540.47</v>
      </c>
      <c r="AD107" s="27">
        <f t="shared" si="15"/>
        <v>241237.02000000002</v>
      </c>
      <c r="AE107" s="27">
        <f t="shared" si="15"/>
        <v>266437.58</v>
      </c>
      <c r="AF107" s="27">
        <f t="shared" si="15"/>
        <v>292379.69</v>
      </c>
      <c r="AG107" s="27">
        <f t="shared" si="15"/>
        <v>319157.34999999998</v>
      </c>
      <c r="AH107" s="27">
        <f t="shared" si="15"/>
        <v>347418.84</v>
      </c>
      <c r="AI107" s="27">
        <f t="shared" si="15"/>
        <v>373112.56</v>
      </c>
      <c r="AJ107" s="27">
        <f t="shared" si="15"/>
        <v>399440.52999999997</v>
      </c>
      <c r="AK107" s="27">
        <f t="shared" si="15"/>
        <v>426497.07999999996</v>
      </c>
      <c r="AL107" s="27">
        <f t="shared" si="15"/>
        <v>454403.61</v>
      </c>
      <c r="AM107" s="27">
        <f t="shared" si="15"/>
        <v>483234.75</v>
      </c>
      <c r="AN107" s="27">
        <f t="shared" si="15"/>
        <v>512451.68</v>
      </c>
      <c r="AO107" s="27">
        <f t="shared" si="15"/>
        <v>546628.31999999995</v>
      </c>
      <c r="AP107" s="27">
        <f t="shared" si="15"/>
        <v>584518.53</v>
      </c>
      <c r="AQ107" s="27">
        <f t="shared" si="15"/>
        <v>669972.12</v>
      </c>
      <c r="AR107" s="27">
        <f t="shared" si="15"/>
        <v>721582.7</v>
      </c>
      <c r="AS107" s="27">
        <f t="shared" si="15"/>
        <v>818739.53</v>
      </c>
      <c r="AT107" s="27">
        <f t="shared" si="15"/>
        <v>892886.77999999991</v>
      </c>
      <c r="AU107" s="27">
        <f t="shared" si="15"/>
        <v>1021870.28</v>
      </c>
      <c r="AV107" s="27">
        <f t="shared" si="15"/>
        <v>1169686</v>
      </c>
      <c r="AW107" s="27">
        <f t="shared" si="15"/>
        <v>1327547.1000000001</v>
      </c>
      <c r="AX107" s="27">
        <f t="shared" si="15"/>
        <v>1620892.5</v>
      </c>
      <c r="AY107" s="27">
        <f t="shared" si="15"/>
        <v>1563537.6</v>
      </c>
      <c r="AZ107" s="27">
        <f t="shared" si="15"/>
        <v>1695645.6</v>
      </c>
      <c r="BA107" s="27">
        <f t="shared" si="15"/>
        <v>2020009.5</v>
      </c>
      <c r="BB107" s="27">
        <f t="shared" si="15"/>
        <v>1958058.8</v>
      </c>
      <c r="BC107" s="27">
        <f t="shared" si="15"/>
        <v>2342815.4</v>
      </c>
      <c r="BD107" s="27">
        <f t="shared" si="15"/>
        <v>2276350.9</v>
      </c>
      <c r="BE107" s="27">
        <f t="shared" si="15"/>
        <v>2261873.7000000002</v>
      </c>
      <c r="BF107" s="27">
        <f t="shared" si="15"/>
        <v>2236564.4</v>
      </c>
      <c r="BG107" s="27">
        <f t="shared" si="15"/>
        <v>2032754.5</v>
      </c>
      <c r="BH107" s="27">
        <f t="shared" si="15"/>
        <v>2018807.7</v>
      </c>
      <c r="BI107" s="27">
        <f t="shared" si="15"/>
        <v>2018777.8</v>
      </c>
      <c r="BJ107" s="27">
        <f t="shared" si="15"/>
        <v>2007852.2</v>
      </c>
      <c r="BK107" s="27">
        <f t="shared" si="15"/>
        <v>1999136.1</v>
      </c>
      <c r="BL107" s="27">
        <f t="shared" si="15"/>
        <v>1995071.7</v>
      </c>
      <c r="BM107" s="27">
        <f t="shared" si="15"/>
        <v>1993209.1</v>
      </c>
      <c r="BN107" s="27">
        <f t="shared" si="15"/>
        <v>1992071.4</v>
      </c>
      <c r="BO107" s="27">
        <f t="shared" si="15"/>
        <v>1993065</v>
      </c>
      <c r="BP107" s="27">
        <f t="shared" si="15"/>
        <v>2001446.8</v>
      </c>
      <c r="BQ107" s="27">
        <f t="shared" si="15"/>
        <v>1965041.6</v>
      </c>
      <c r="BR107" s="27">
        <f t="shared" ref="BR107:BW107" si="16">+BR17+BR18+BR19</f>
        <v>1990190.3</v>
      </c>
      <c r="BS107" s="27">
        <f t="shared" si="16"/>
        <v>1976862.9</v>
      </c>
      <c r="BT107" s="27">
        <f t="shared" si="16"/>
        <v>1974414</v>
      </c>
      <c r="BU107" s="27">
        <f t="shared" si="16"/>
        <v>1967814.4</v>
      </c>
      <c r="BV107" s="27">
        <f t="shared" si="16"/>
        <v>1967407.2</v>
      </c>
      <c r="BW107" s="27">
        <f t="shared" si="16"/>
        <v>1958963.1</v>
      </c>
    </row>
    <row r="108" spans="1:75" x14ac:dyDescent="0.25">
      <c r="A108" s="25" t="s">
        <v>349</v>
      </c>
      <c r="B108" s="27">
        <f t="shared" ref="B108:AG108" si="17">+B10+B16+B20</f>
        <v>0</v>
      </c>
      <c r="C108" s="27">
        <f t="shared" si="17"/>
        <v>0</v>
      </c>
      <c r="D108" s="27">
        <f t="shared" si="17"/>
        <v>99.753590000000003</v>
      </c>
      <c r="E108" s="27">
        <f t="shared" si="17"/>
        <v>1397.0756299999998</v>
      </c>
      <c r="F108" s="27">
        <f t="shared" si="17"/>
        <v>6967.3040000000001</v>
      </c>
      <c r="G108" s="27">
        <f t="shared" si="17"/>
        <v>38219.985000000001</v>
      </c>
      <c r="H108" s="27">
        <f t="shared" si="17"/>
        <v>143089.19</v>
      </c>
      <c r="I108" s="27">
        <f t="shared" si="17"/>
        <v>176031.4</v>
      </c>
      <c r="J108" s="27">
        <f t="shared" si="17"/>
        <v>191334.52000000002</v>
      </c>
      <c r="K108" s="27">
        <f t="shared" si="17"/>
        <v>238224.28999999998</v>
      </c>
      <c r="L108" s="27">
        <f t="shared" si="17"/>
        <v>290534.19</v>
      </c>
      <c r="M108" s="27">
        <f t="shared" si="17"/>
        <v>312868.86</v>
      </c>
      <c r="N108" s="27">
        <f t="shared" si="17"/>
        <v>338318.20999999996</v>
      </c>
      <c r="O108" s="27">
        <f t="shared" si="17"/>
        <v>341350.11</v>
      </c>
      <c r="P108" s="27">
        <f t="shared" si="17"/>
        <v>310702.38</v>
      </c>
      <c r="Q108" s="27">
        <f t="shared" si="17"/>
        <v>283090.18</v>
      </c>
      <c r="R108" s="27">
        <f t="shared" si="17"/>
        <v>258474.97999999998</v>
      </c>
      <c r="S108" s="27">
        <f t="shared" si="17"/>
        <v>261565.51</v>
      </c>
      <c r="T108" s="27">
        <f t="shared" si="17"/>
        <v>267149.31</v>
      </c>
      <c r="U108" s="27">
        <f t="shared" si="17"/>
        <v>290352.59000000003</v>
      </c>
      <c r="V108" s="27">
        <f t="shared" si="17"/>
        <v>285313.09999999998</v>
      </c>
      <c r="W108" s="27">
        <f t="shared" si="17"/>
        <v>238507.84000000003</v>
      </c>
      <c r="X108" s="27">
        <f t="shared" si="17"/>
        <v>245445.88</v>
      </c>
      <c r="Y108" s="27">
        <f t="shared" si="17"/>
        <v>243157.86000000002</v>
      </c>
      <c r="Z108" s="27">
        <f t="shared" si="17"/>
        <v>204473.05000000002</v>
      </c>
      <c r="AA108" s="27">
        <f t="shared" si="17"/>
        <v>208058.97</v>
      </c>
      <c r="AB108" s="27">
        <f t="shared" si="17"/>
        <v>255602.87</v>
      </c>
      <c r="AC108" s="27">
        <f t="shared" si="17"/>
        <v>240098.91999999998</v>
      </c>
      <c r="AD108" s="27">
        <f t="shared" si="17"/>
        <v>242518.55</v>
      </c>
      <c r="AE108" s="27">
        <f t="shared" si="17"/>
        <v>245214.12</v>
      </c>
      <c r="AF108" s="27">
        <f t="shared" si="17"/>
        <v>247904.2</v>
      </c>
      <c r="AG108" s="27">
        <f t="shared" si="17"/>
        <v>250586.74</v>
      </c>
      <c r="AH108" s="27">
        <f t="shared" ref="AH108:BM108" si="18">+AH10+AH16+AH20</f>
        <v>253260.11</v>
      </c>
      <c r="AI108" s="27">
        <f t="shared" si="18"/>
        <v>255920.91999999998</v>
      </c>
      <c r="AJ108" s="27">
        <f t="shared" si="18"/>
        <v>258566.78</v>
      </c>
      <c r="AK108" s="27">
        <f t="shared" si="18"/>
        <v>261193.91999999998</v>
      </c>
      <c r="AL108" s="27">
        <f t="shared" si="18"/>
        <v>263798.66000000003</v>
      </c>
      <c r="AM108" s="27">
        <f t="shared" si="18"/>
        <v>266377.7</v>
      </c>
      <c r="AN108" s="27">
        <f t="shared" si="18"/>
        <v>295389.46999999997</v>
      </c>
      <c r="AO108" s="27">
        <f t="shared" si="18"/>
        <v>299209.86</v>
      </c>
      <c r="AP108" s="27">
        <f t="shared" si="18"/>
        <v>313673.96000000002</v>
      </c>
      <c r="AQ108" s="27">
        <f t="shared" si="18"/>
        <v>327445.94</v>
      </c>
      <c r="AR108" s="27">
        <f t="shared" si="18"/>
        <v>341129</v>
      </c>
      <c r="AS108" s="27">
        <f t="shared" si="18"/>
        <v>353514.34</v>
      </c>
      <c r="AT108" s="27">
        <f t="shared" si="18"/>
        <v>368090.20999999996</v>
      </c>
      <c r="AU108" s="27">
        <f t="shared" si="18"/>
        <v>390215.07</v>
      </c>
      <c r="AV108" s="27">
        <f t="shared" si="18"/>
        <v>413955.7</v>
      </c>
      <c r="AW108" s="27">
        <f t="shared" si="18"/>
        <v>432271.8</v>
      </c>
      <c r="AX108" s="27">
        <f t="shared" si="18"/>
        <v>448958.39999999997</v>
      </c>
      <c r="AY108" s="27">
        <f t="shared" si="18"/>
        <v>477350.3</v>
      </c>
      <c r="AZ108" s="27">
        <f t="shared" si="18"/>
        <v>507455.19999999995</v>
      </c>
      <c r="BA108" s="27">
        <f t="shared" si="18"/>
        <v>579562.80000000005</v>
      </c>
      <c r="BB108" s="27">
        <f t="shared" si="18"/>
        <v>642208.30000000005</v>
      </c>
      <c r="BC108" s="27">
        <f t="shared" si="18"/>
        <v>778496.5</v>
      </c>
      <c r="BD108" s="27">
        <f t="shared" si="18"/>
        <v>817701.7</v>
      </c>
      <c r="BE108" s="27">
        <f t="shared" si="18"/>
        <v>826414.8</v>
      </c>
      <c r="BF108" s="27">
        <f t="shared" si="18"/>
        <v>883710.7</v>
      </c>
      <c r="BG108" s="27">
        <f t="shared" si="18"/>
        <v>883688.3</v>
      </c>
      <c r="BH108" s="27">
        <f t="shared" si="18"/>
        <v>890493.9</v>
      </c>
      <c r="BI108" s="27">
        <f t="shared" si="18"/>
        <v>900951.8</v>
      </c>
      <c r="BJ108" s="27">
        <f t="shared" si="18"/>
        <v>901645.9</v>
      </c>
      <c r="BK108" s="27">
        <f t="shared" si="18"/>
        <v>902005.6</v>
      </c>
      <c r="BL108" s="27">
        <f t="shared" si="18"/>
        <v>904067.4</v>
      </c>
      <c r="BM108" s="27">
        <f t="shared" si="18"/>
        <v>894921.9</v>
      </c>
      <c r="BN108" s="27">
        <f t="shared" ref="BN108:BW108" si="19">+BN10+BN16+BN20</f>
        <v>889974.89999999991</v>
      </c>
      <c r="BO108" s="27">
        <f t="shared" si="19"/>
        <v>887339.3</v>
      </c>
      <c r="BP108" s="27">
        <f t="shared" si="19"/>
        <v>880760</v>
      </c>
      <c r="BQ108" s="27">
        <f t="shared" si="19"/>
        <v>875384.2</v>
      </c>
      <c r="BR108" s="27">
        <f t="shared" si="19"/>
        <v>870140.5</v>
      </c>
      <c r="BS108" s="27">
        <f t="shared" si="19"/>
        <v>877674.3</v>
      </c>
      <c r="BT108" s="27">
        <f t="shared" si="19"/>
        <v>870153.7</v>
      </c>
      <c r="BU108" s="27">
        <f t="shared" si="19"/>
        <v>869841</v>
      </c>
      <c r="BV108" s="27">
        <f t="shared" si="19"/>
        <v>869313.70000000007</v>
      </c>
      <c r="BW108" s="27">
        <f t="shared" si="19"/>
        <v>868561.7</v>
      </c>
    </row>
    <row r="109" spans="1:75" x14ac:dyDescent="0.25">
      <c r="A109" s="23" t="s">
        <v>350</v>
      </c>
      <c r="B109" s="27">
        <f t="shared" ref="B109:AG109" si="20">+B11+B12+B13+B29</f>
        <v>0</v>
      </c>
      <c r="C109" s="27">
        <f t="shared" si="20"/>
        <v>0</v>
      </c>
      <c r="D109" s="27">
        <f t="shared" si="20"/>
        <v>0</v>
      </c>
      <c r="E109" s="27">
        <f t="shared" si="20"/>
        <v>0</v>
      </c>
      <c r="F109" s="27">
        <f t="shared" si="20"/>
        <v>0</v>
      </c>
      <c r="G109" s="27">
        <f t="shared" si="20"/>
        <v>638.96690000000001</v>
      </c>
      <c r="H109" s="27">
        <f t="shared" si="20"/>
        <v>2791.1848999999997</v>
      </c>
      <c r="I109" s="27">
        <f t="shared" si="20"/>
        <v>12264.657299999999</v>
      </c>
      <c r="J109" s="27">
        <f t="shared" si="20"/>
        <v>18451.166000000001</v>
      </c>
      <c r="K109" s="27">
        <f t="shared" si="20"/>
        <v>28041.298000000003</v>
      </c>
      <c r="L109" s="27">
        <f t="shared" si="20"/>
        <v>43067.743999999999</v>
      </c>
      <c r="M109" s="27">
        <f t="shared" si="20"/>
        <v>48374.046000000002</v>
      </c>
      <c r="N109" s="27">
        <f t="shared" si="20"/>
        <v>54732.682999999997</v>
      </c>
      <c r="O109" s="27">
        <f t="shared" si="20"/>
        <v>62414.839</v>
      </c>
      <c r="P109" s="27">
        <f t="shared" si="20"/>
        <v>71765.569000000018</v>
      </c>
      <c r="Q109" s="27">
        <f t="shared" si="20"/>
        <v>83231.864000000001</v>
      </c>
      <c r="R109" s="27">
        <f t="shared" si="20"/>
        <v>97398.148000000001</v>
      </c>
      <c r="S109" s="27">
        <f t="shared" si="20"/>
        <v>115030.97900000001</v>
      </c>
      <c r="T109" s="27">
        <f t="shared" si="20"/>
        <v>137147.28999999998</v>
      </c>
      <c r="U109" s="27">
        <f t="shared" si="20"/>
        <v>155301.88</v>
      </c>
      <c r="V109" s="27">
        <f t="shared" si="20"/>
        <v>174007.38</v>
      </c>
      <c r="W109" s="27">
        <f t="shared" si="20"/>
        <v>193580.46</v>
      </c>
      <c r="X109" s="27">
        <f t="shared" si="20"/>
        <v>213860</v>
      </c>
      <c r="Y109" s="27">
        <f t="shared" si="20"/>
        <v>240503.59000000003</v>
      </c>
      <c r="Z109" s="27">
        <f t="shared" si="20"/>
        <v>269482.45</v>
      </c>
      <c r="AA109" s="27">
        <f t="shared" si="20"/>
        <v>292059.68606309994</v>
      </c>
      <c r="AB109" s="27">
        <f t="shared" si="20"/>
        <v>336787.12400000001</v>
      </c>
      <c r="AC109" s="27">
        <f t="shared" si="20"/>
        <v>389038.22500000003</v>
      </c>
      <c r="AD109" s="27">
        <f t="shared" si="20"/>
        <v>387731.424</v>
      </c>
      <c r="AE109" s="27">
        <f t="shared" si="20"/>
        <v>390225.21899999998</v>
      </c>
      <c r="AF109" s="27">
        <f t="shared" si="20"/>
        <v>392959.049</v>
      </c>
      <c r="AG109" s="27">
        <f t="shared" si="20"/>
        <v>395947.73900000006</v>
      </c>
      <c r="AH109" s="27">
        <f t="shared" ref="AH109:BM109" si="21">+AH11+AH12+AH13+AH29</f>
        <v>399205.36</v>
      </c>
      <c r="AI109" s="27">
        <f t="shared" si="21"/>
        <v>402750.13299999997</v>
      </c>
      <c r="AJ109" s="27">
        <f t="shared" si="21"/>
        <v>406604.89099999995</v>
      </c>
      <c r="AK109" s="27">
        <f t="shared" si="21"/>
        <v>410804.087</v>
      </c>
      <c r="AL109" s="27">
        <f t="shared" si="21"/>
        <v>415381.39600000001</v>
      </c>
      <c r="AM109" s="27">
        <f t="shared" si="21"/>
        <v>420379.31599999993</v>
      </c>
      <c r="AN109" s="27">
        <f t="shared" si="21"/>
        <v>433381.99500000005</v>
      </c>
      <c r="AO109" s="27">
        <f t="shared" si="21"/>
        <v>439729.54399999999</v>
      </c>
      <c r="AP109" s="27">
        <f t="shared" si="21"/>
        <v>452370.65399999998</v>
      </c>
      <c r="AQ109" s="27">
        <f t="shared" si="21"/>
        <v>466300.78800000006</v>
      </c>
      <c r="AR109" s="27">
        <f t="shared" si="21"/>
        <v>482117.09600000002</v>
      </c>
      <c r="AS109" s="27">
        <f t="shared" si="21"/>
        <v>499682.022</v>
      </c>
      <c r="AT109" s="27">
        <f t="shared" si="21"/>
        <v>519563.26500000001</v>
      </c>
      <c r="AU109" s="27">
        <f t="shared" si="21"/>
        <v>547788.84</v>
      </c>
      <c r="AV109" s="27">
        <f t="shared" si="21"/>
        <v>573628.59</v>
      </c>
      <c r="AW109" s="27">
        <f t="shared" si="21"/>
        <v>607639.12</v>
      </c>
      <c r="AX109" s="27">
        <f t="shared" si="21"/>
        <v>649712.0199999999</v>
      </c>
      <c r="AY109" s="27">
        <f t="shared" si="21"/>
        <v>698902.82000000007</v>
      </c>
      <c r="AZ109" s="27">
        <f t="shared" si="21"/>
        <v>768013.22</v>
      </c>
      <c r="BA109" s="27">
        <f t="shared" si="21"/>
        <v>881197.13</v>
      </c>
      <c r="BB109" s="27">
        <f t="shared" si="21"/>
        <v>1134286.3</v>
      </c>
      <c r="BC109" s="27">
        <f t="shared" si="21"/>
        <v>1460455.0999999999</v>
      </c>
      <c r="BD109" s="27">
        <f t="shared" si="21"/>
        <v>1602239.3</v>
      </c>
      <c r="BE109" s="27">
        <f t="shared" si="21"/>
        <v>1688645.6</v>
      </c>
      <c r="BF109" s="27">
        <f t="shared" si="21"/>
        <v>1804864.9</v>
      </c>
      <c r="BG109" s="27">
        <f t="shared" si="21"/>
        <v>1952750.9</v>
      </c>
      <c r="BH109" s="27">
        <f t="shared" si="21"/>
        <v>1976452</v>
      </c>
      <c r="BI109" s="27">
        <f t="shared" si="21"/>
        <v>2011122.4</v>
      </c>
      <c r="BJ109" s="27">
        <f t="shared" si="21"/>
        <v>2069208.6</v>
      </c>
      <c r="BK109" s="27">
        <f t="shared" si="21"/>
        <v>2103126.2999999998</v>
      </c>
      <c r="BL109" s="27">
        <f t="shared" si="21"/>
        <v>2160601.2000000002</v>
      </c>
      <c r="BM109" s="27">
        <f t="shared" si="21"/>
        <v>2193696.1</v>
      </c>
      <c r="BN109" s="27">
        <f t="shared" ref="BN109:BW109" si="22">+BN11+BN12+BN13+BN29</f>
        <v>2217422</v>
      </c>
      <c r="BO109" s="27">
        <f t="shared" si="22"/>
        <v>2233285.5</v>
      </c>
      <c r="BP109" s="27">
        <f t="shared" si="22"/>
        <v>2249720.7000000002</v>
      </c>
      <c r="BQ109" s="27">
        <f t="shared" si="22"/>
        <v>2302961.7000000002</v>
      </c>
      <c r="BR109" s="27">
        <f t="shared" si="22"/>
        <v>2362165.5999999996</v>
      </c>
      <c r="BS109" s="27">
        <f t="shared" si="22"/>
        <v>2448373.1</v>
      </c>
      <c r="BT109" s="27">
        <f t="shared" si="22"/>
        <v>2482095.4</v>
      </c>
      <c r="BU109" s="27">
        <f t="shared" si="22"/>
        <v>2552120.7999999998</v>
      </c>
      <c r="BV109" s="27">
        <f t="shared" si="22"/>
        <v>2615013.9699999997</v>
      </c>
      <c r="BW109" s="27">
        <f t="shared" si="22"/>
        <v>2674773.9</v>
      </c>
    </row>
    <row r="110" spans="1:75" x14ac:dyDescent="0.25">
      <c r="A110" s="24" t="s">
        <v>347</v>
      </c>
      <c r="B110" s="27">
        <f t="shared" ref="B110:D110" si="23">+B22+B23</f>
        <v>0</v>
      </c>
      <c r="C110" s="27">
        <f t="shared" si="23"/>
        <v>0</v>
      </c>
      <c r="D110" s="27">
        <f t="shared" si="23"/>
        <v>6.9371429999999998</v>
      </c>
      <c r="E110" s="27">
        <f>+E22+E23</f>
        <v>308.21839999999997</v>
      </c>
      <c r="F110" s="27">
        <f t="shared" ref="F110:BQ110" si="24">+F22+F23</f>
        <v>1255.579</v>
      </c>
      <c r="G110" s="27">
        <f t="shared" si="24"/>
        <v>4767.7793000000001</v>
      </c>
      <c r="H110" s="27">
        <f t="shared" si="24"/>
        <v>13750.6077</v>
      </c>
      <c r="I110" s="27">
        <f t="shared" si="24"/>
        <v>31106.693799999997</v>
      </c>
      <c r="J110" s="27">
        <f t="shared" si="24"/>
        <v>63300.534</v>
      </c>
      <c r="K110" s="27">
        <f t="shared" si="24"/>
        <v>124074.49</v>
      </c>
      <c r="L110" s="27">
        <f t="shared" si="24"/>
        <v>244944.28100000002</v>
      </c>
      <c r="M110" s="27">
        <f t="shared" si="24"/>
        <v>222587.75599999999</v>
      </c>
      <c r="N110" s="27">
        <f t="shared" si="24"/>
        <v>192137.658</v>
      </c>
      <c r="O110" s="27">
        <f t="shared" si="24"/>
        <v>103391.63099999999</v>
      </c>
      <c r="P110" s="27">
        <f t="shared" si="24"/>
        <v>142696.62100000001</v>
      </c>
      <c r="Q110" s="27">
        <f t="shared" si="24"/>
        <v>179902.55900000001</v>
      </c>
      <c r="R110" s="27">
        <f t="shared" si="24"/>
        <v>245487.821</v>
      </c>
      <c r="S110" s="27">
        <f t="shared" si="24"/>
        <v>211857.62199999997</v>
      </c>
      <c r="T110" s="27">
        <f t="shared" si="24"/>
        <v>175337.87999999998</v>
      </c>
      <c r="U110" s="27">
        <f t="shared" si="24"/>
        <v>214003.25</v>
      </c>
      <c r="V110" s="27">
        <f t="shared" si="24"/>
        <v>206418.02000000002</v>
      </c>
      <c r="W110" s="27">
        <f t="shared" si="24"/>
        <v>489731.14</v>
      </c>
      <c r="X110" s="27">
        <f t="shared" si="24"/>
        <v>573662.1</v>
      </c>
      <c r="Y110" s="27">
        <f t="shared" si="24"/>
        <v>457029.54</v>
      </c>
      <c r="Z110" s="27">
        <f t="shared" si="24"/>
        <v>419267.34</v>
      </c>
      <c r="AA110" s="27">
        <f t="shared" si="24"/>
        <v>541872.62</v>
      </c>
      <c r="AB110" s="27">
        <f t="shared" si="24"/>
        <v>592948.39</v>
      </c>
      <c r="AC110" s="27">
        <f t="shared" si="24"/>
        <v>622554.57999999996</v>
      </c>
      <c r="AD110" s="27">
        <f t="shared" si="24"/>
        <v>651079.46</v>
      </c>
      <c r="AE110" s="27">
        <f t="shared" si="24"/>
        <v>681693.60000000009</v>
      </c>
      <c r="AF110" s="27">
        <f t="shared" si="24"/>
        <v>696600.4</v>
      </c>
      <c r="AG110" s="27">
        <f t="shared" si="24"/>
        <v>704762.46</v>
      </c>
      <c r="AH110" s="27">
        <f t="shared" si="24"/>
        <v>718205.16</v>
      </c>
      <c r="AI110" s="27">
        <f t="shared" si="24"/>
        <v>727583.04</v>
      </c>
      <c r="AJ110" s="27">
        <f t="shared" si="24"/>
        <v>738695.24</v>
      </c>
      <c r="AK110" s="27">
        <f t="shared" si="24"/>
        <v>759453.46</v>
      </c>
      <c r="AL110" s="27">
        <f t="shared" si="24"/>
        <v>783920.5</v>
      </c>
      <c r="AM110" s="27">
        <f t="shared" si="24"/>
        <v>807084.28999999992</v>
      </c>
      <c r="AN110" s="27">
        <f t="shared" si="24"/>
        <v>842815.73</v>
      </c>
      <c r="AO110" s="27">
        <f t="shared" si="24"/>
        <v>870110.7699999999</v>
      </c>
      <c r="AP110" s="27">
        <f t="shared" si="24"/>
        <v>881969.74</v>
      </c>
      <c r="AQ110" s="27">
        <f t="shared" si="24"/>
        <v>886166.77</v>
      </c>
      <c r="AR110" s="27">
        <f t="shared" si="24"/>
        <v>890259.11</v>
      </c>
      <c r="AS110" s="27">
        <f t="shared" si="24"/>
        <v>892835.37</v>
      </c>
      <c r="AT110" s="27">
        <f t="shared" si="24"/>
        <v>890993.64</v>
      </c>
      <c r="AU110" s="27">
        <f t="shared" si="24"/>
        <v>894190.59</v>
      </c>
      <c r="AV110" s="27">
        <f t="shared" si="24"/>
        <v>917009.49</v>
      </c>
      <c r="AW110" s="27">
        <f t="shared" si="24"/>
        <v>940731.86</v>
      </c>
      <c r="AX110" s="27">
        <f t="shared" si="24"/>
        <v>970486.63</v>
      </c>
      <c r="AY110" s="27">
        <f t="shared" si="24"/>
        <v>1031981.29</v>
      </c>
      <c r="AZ110" s="27">
        <f t="shared" si="24"/>
        <v>1083714.8799999999</v>
      </c>
      <c r="BA110" s="27">
        <f t="shared" si="24"/>
        <v>1089703.98</v>
      </c>
      <c r="BB110" s="27">
        <f t="shared" si="24"/>
        <v>1099524.49</v>
      </c>
      <c r="BC110" s="27">
        <f t="shared" si="24"/>
        <v>1104489.99</v>
      </c>
      <c r="BD110" s="27">
        <f t="shared" si="24"/>
        <v>1100023.98</v>
      </c>
      <c r="BE110" s="27">
        <f t="shared" si="24"/>
        <v>1100702.02</v>
      </c>
      <c r="BF110" s="27">
        <f t="shared" si="24"/>
        <v>1372090.94</v>
      </c>
      <c r="BG110" s="27">
        <f t="shared" si="24"/>
        <v>1350924.04</v>
      </c>
      <c r="BH110" s="27">
        <f t="shared" si="24"/>
        <v>1374564.02</v>
      </c>
      <c r="BI110" s="27">
        <f t="shared" si="24"/>
        <v>1365328.04</v>
      </c>
      <c r="BJ110" s="27">
        <f t="shared" si="24"/>
        <v>1346084.97</v>
      </c>
      <c r="BK110" s="27">
        <f t="shared" si="24"/>
        <v>1405059.97</v>
      </c>
      <c r="BL110" s="27">
        <f t="shared" si="24"/>
        <v>1370034.07</v>
      </c>
      <c r="BM110" s="27">
        <f t="shared" si="24"/>
        <v>1368970.91</v>
      </c>
      <c r="BN110" s="27">
        <f t="shared" si="24"/>
        <v>1286040.93</v>
      </c>
      <c r="BO110" s="27">
        <f t="shared" si="24"/>
        <v>1286313.98</v>
      </c>
      <c r="BP110" s="27">
        <f t="shared" si="24"/>
        <v>1304352.03</v>
      </c>
      <c r="BQ110" s="27">
        <f t="shared" si="24"/>
        <v>1280025.97</v>
      </c>
      <c r="BR110" s="27">
        <f t="shared" ref="BR110:BW110" si="25">+BR22+BR23</f>
        <v>1279273.99</v>
      </c>
      <c r="BS110" s="27">
        <f t="shared" si="25"/>
        <v>1279908.02</v>
      </c>
      <c r="BT110" s="27">
        <f t="shared" si="25"/>
        <v>1274609.04</v>
      </c>
      <c r="BU110" s="27">
        <f t="shared" si="25"/>
        <v>1265758.82</v>
      </c>
      <c r="BV110" s="27">
        <f t="shared" si="25"/>
        <v>1265947.52</v>
      </c>
      <c r="BW110" s="27">
        <f t="shared" si="25"/>
        <v>1260864.8799999999</v>
      </c>
    </row>
    <row r="111" spans="1:75" x14ac:dyDescent="0.25">
      <c r="A111" s="24" t="s">
        <v>351</v>
      </c>
      <c r="B111" s="27">
        <f t="shared" ref="B111:D111" si="26">+B21</f>
        <v>0</v>
      </c>
      <c r="C111" s="27">
        <f t="shared" si="26"/>
        <v>0</v>
      </c>
      <c r="D111" s="27">
        <f t="shared" si="26"/>
        <v>0</v>
      </c>
      <c r="E111" s="27">
        <f>+E21</f>
        <v>14407.36</v>
      </c>
      <c r="F111" s="27">
        <f t="shared" ref="F111:BQ111" si="27">+F21</f>
        <v>25813.65</v>
      </c>
      <c r="G111" s="27">
        <f t="shared" si="27"/>
        <v>46250.720000000001</v>
      </c>
      <c r="H111" s="27">
        <f t="shared" si="27"/>
        <v>82868.11</v>
      </c>
      <c r="I111" s="27">
        <f t="shared" si="27"/>
        <v>148476.5</v>
      </c>
      <c r="J111" s="27">
        <f t="shared" si="27"/>
        <v>266024.90000000002</v>
      </c>
      <c r="K111" s="27">
        <f t="shared" si="27"/>
        <v>476636.8</v>
      </c>
      <c r="L111" s="27">
        <f t="shared" si="27"/>
        <v>853977.59999999998</v>
      </c>
      <c r="M111" s="27">
        <f t="shared" si="27"/>
        <v>815168.5</v>
      </c>
      <c r="N111" s="27">
        <f t="shared" si="27"/>
        <v>776352.8</v>
      </c>
      <c r="O111" s="27">
        <f t="shared" si="27"/>
        <v>737865.2</v>
      </c>
      <c r="P111" s="27">
        <f t="shared" si="27"/>
        <v>699953.8</v>
      </c>
      <c r="Q111" s="27">
        <f t="shared" si="27"/>
        <v>662840.5</v>
      </c>
      <c r="R111" s="27">
        <f t="shared" si="27"/>
        <v>626686.30000000005</v>
      </c>
      <c r="S111" s="27">
        <f t="shared" si="27"/>
        <v>591628.4</v>
      </c>
      <c r="T111" s="27">
        <f t="shared" si="27"/>
        <v>557770.6</v>
      </c>
      <c r="U111" s="27">
        <f t="shared" si="27"/>
        <v>525180.5</v>
      </c>
      <c r="V111" s="27">
        <f t="shared" si="27"/>
        <v>493900.6</v>
      </c>
      <c r="W111" s="27">
        <f t="shared" si="27"/>
        <v>463968.6</v>
      </c>
      <c r="X111" s="27">
        <f t="shared" si="27"/>
        <v>435397.1</v>
      </c>
      <c r="Y111" s="27">
        <f t="shared" si="27"/>
        <v>408186.3</v>
      </c>
      <c r="Z111" s="27">
        <f t="shared" si="27"/>
        <v>382324.9</v>
      </c>
      <c r="AA111" s="27">
        <f t="shared" si="27"/>
        <v>357791.1</v>
      </c>
      <c r="AB111" s="27">
        <f t="shared" si="27"/>
        <v>334564.7</v>
      </c>
      <c r="AC111" s="27">
        <f t="shared" si="27"/>
        <v>371736.7</v>
      </c>
      <c r="AD111" s="27">
        <f t="shared" si="27"/>
        <v>399714.3</v>
      </c>
      <c r="AE111" s="27">
        <f t="shared" si="27"/>
        <v>429795.8</v>
      </c>
      <c r="AF111" s="27">
        <f t="shared" si="27"/>
        <v>462143.2</v>
      </c>
      <c r="AG111" s="27">
        <f t="shared" si="27"/>
        <v>496923.4</v>
      </c>
      <c r="AH111" s="27">
        <f t="shared" si="27"/>
        <v>534322.1</v>
      </c>
      <c r="AI111" s="27">
        <f t="shared" si="27"/>
        <v>574541.80000000005</v>
      </c>
      <c r="AJ111" s="27">
        <f t="shared" si="27"/>
        <v>617779.80000000005</v>
      </c>
      <c r="AK111" s="27">
        <f t="shared" si="27"/>
        <v>664275.80000000005</v>
      </c>
      <c r="AL111" s="27">
        <f t="shared" si="27"/>
        <v>714270.7</v>
      </c>
      <c r="AM111" s="27">
        <f t="shared" si="27"/>
        <v>768035.6</v>
      </c>
      <c r="AN111" s="27">
        <f t="shared" si="27"/>
        <v>825840.4</v>
      </c>
      <c r="AO111" s="27">
        <f t="shared" si="27"/>
        <v>888003</v>
      </c>
      <c r="AP111" s="27">
        <f t="shared" si="27"/>
        <v>954839.9</v>
      </c>
      <c r="AQ111" s="27">
        <f t="shared" si="27"/>
        <v>1026704</v>
      </c>
      <c r="AR111" s="27">
        <f t="shared" si="27"/>
        <v>1103984</v>
      </c>
      <c r="AS111" s="27">
        <f t="shared" si="27"/>
        <v>1119887</v>
      </c>
      <c r="AT111" s="27">
        <f t="shared" si="27"/>
        <v>1136015</v>
      </c>
      <c r="AU111" s="27">
        <f t="shared" si="27"/>
        <v>1152974</v>
      </c>
      <c r="AV111" s="27">
        <f t="shared" si="27"/>
        <v>1170014</v>
      </c>
      <c r="AW111" s="27">
        <f t="shared" si="27"/>
        <v>1187029</v>
      </c>
      <c r="AX111" s="27">
        <f t="shared" si="27"/>
        <v>1204052</v>
      </c>
      <c r="AY111" s="27">
        <f t="shared" si="27"/>
        <v>1221084</v>
      </c>
      <c r="AZ111" s="27">
        <f t="shared" si="27"/>
        <v>1308531</v>
      </c>
      <c r="BA111" s="27">
        <f t="shared" si="27"/>
        <v>1395986</v>
      </c>
      <c r="BB111" s="27">
        <f t="shared" si="27"/>
        <v>1483432</v>
      </c>
      <c r="BC111" s="27">
        <f t="shared" si="27"/>
        <v>1570890</v>
      </c>
      <c r="BD111" s="27">
        <f t="shared" si="27"/>
        <v>1610643</v>
      </c>
      <c r="BE111" s="27">
        <f t="shared" si="27"/>
        <v>1641813</v>
      </c>
      <c r="BF111" s="27">
        <f t="shared" si="27"/>
        <v>1653346</v>
      </c>
      <c r="BG111" s="27">
        <f t="shared" si="27"/>
        <v>1677540</v>
      </c>
      <c r="BH111" s="27">
        <f t="shared" si="27"/>
        <v>1697916</v>
      </c>
      <c r="BI111" s="27">
        <f t="shared" si="27"/>
        <v>1695374</v>
      </c>
      <c r="BJ111" s="27">
        <f t="shared" si="27"/>
        <v>1698697</v>
      </c>
      <c r="BK111" s="27">
        <f t="shared" si="27"/>
        <v>1696634</v>
      </c>
      <c r="BL111" s="27">
        <f t="shared" si="27"/>
        <v>1694464</v>
      </c>
      <c r="BM111" s="27">
        <f t="shared" si="27"/>
        <v>1695241</v>
      </c>
      <c r="BN111" s="27">
        <f t="shared" si="27"/>
        <v>1692878</v>
      </c>
      <c r="BO111" s="27">
        <f t="shared" si="27"/>
        <v>1693238</v>
      </c>
      <c r="BP111" s="27">
        <f t="shared" si="27"/>
        <v>1696264</v>
      </c>
      <c r="BQ111" s="27">
        <f t="shared" si="27"/>
        <v>1692359</v>
      </c>
      <c r="BR111" s="27">
        <f t="shared" ref="BR111:BW111" si="28">+BR21</f>
        <v>1693775</v>
      </c>
      <c r="BS111" s="27">
        <f t="shared" si="28"/>
        <v>1690035</v>
      </c>
      <c r="BT111" s="27">
        <f t="shared" si="28"/>
        <v>1690470</v>
      </c>
      <c r="BU111" s="27">
        <f t="shared" si="28"/>
        <v>1688409</v>
      </c>
      <c r="BV111" s="27">
        <f t="shared" si="28"/>
        <v>1687646</v>
      </c>
      <c r="BW111" s="27">
        <f t="shared" si="28"/>
        <v>1685900</v>
      </c>
    </row>
    <row r="112" spans="1:75" x14ac:dyDescent="0.25">
      <c r="A112" s="24" t="s">
        <v>352</v>
      </c>
      <c r="B112" s="27">
        <f t="shared" ref="B112:AG112" si="29">+B24+B25+B28</f>
        <v>0</v>
      </c>
      <c r="C112" s="27">
        <f t="shared" si="29"/>
        <v>0</v>
      </c>
      <c r="D112" s="27">
        <f t="shared" si="29"/>
        <v>0</v>
      </c>
      <c r="E112" s="27">
        <f t="shared" si="29"/>
        <v>1837.67868</v>
      </c>
      <c r="F112" s="27">
        <f t="shared" si="29"/>
        <v>2839.21486</v>
      </c>
      <c r="G112" s="27">
        <f t="shared" si="29"/>
        <v>4979.9456999999993</v>
      </c>
      <c r="H112" s="27">
        <f t="shared" si="29"/>
        <v>10822.5144</v>
      </c>
      <c r="I112" s="27">
        <f t="shared" si="29"/>
        <v>30251.629999999997</v>
      </c>
      <c r="J112" s="27">
        <f t="shared" si="29"/>
        <v>42269.531000000003</v>
      </c>
      <c r="K112" s="27">
        <f t="shared" si="29"/>
        <v>59940.383000000002</v>
      </c>
      <c r="L112" s="27">
        <f t="shared" si="29"/>
        <v>93426.709000000003</v>
      </c>
      <c r="M112" s="27">
        <f t="shared" si="29"/>
        <v>97329.91</v>
      </c>
      <c r="N112" s="27">
        <f t="shared" si="29"/>
        <v>101102.88500000001</v>
      </c>
      <c r="O112" s="27">
        <f t="shared" si="29"/>
        <v>102448.48000000001</v>
      </c>
      <c r="P112" s="27">
        <f t="shared" si="29"/>
        <v>103751.40000000001</v>
      </c>
      <c r="Q112" s="27">
        <f t="shared" si="29"/>
        <v>105057.31</v>
      </c>
      <c r="R112" s="27">
        <f t="shared" si="29"/>
        <v>106411.5</v>
      </c>
      <c r="S112" s="27">
        <f t="shared" si="29"/>
        <v>109243.20000000001</v>
      </c>
      <c r="T112" s="27">
        <f t="shared" si="29"/>
        <v>112024.26000000001</v>
      </c>
      <c r="U112" s="27">
        <f t="shared" si="29"/>
        <v>116335.5</v>
      </c>
      <c r="V112" s="27">
        <f t="shared" si="29"/>
        <v>120462.61</v>
      </c>
      <c r="W112" s="27">
        <f t="shared" si="29"/>
        <v>126782.17</v>
      </c>
      <c r="X112" s="27">
        <f t="shared" si="29"/>
        <v>133369.93</v>
      </c>
      <c r="Y112" s="27">
        <f t="shared" si="29"/>
        <v>127207.29000000001</v>
      </c>
      <c r="Z112" s="27">
        <f t="shared" si="29"/>
        <v>143163.95000000001</v>
      </c>
      <c r="AA112" s="27">
        <f t="shared" si="29"/>
        <v>155450.99</v>
      </c>
      <c r="AB112" s="27">
        <f t="shared" si="29"/>
        <v>185418.14</v>
      </c>
      <c r="AC112" s="27">
        <f t="shared" si="29"/>
        <v>210695.93</v>
      </c>
      <c r="AD112" s="27">
        <f t="shared" si="29"/>
        <v>217581.63</v>
      </c>
      <c r="AE112" s="27">
        <f t="shared" si="29"/>
        <v>224605.19</v>
      </c>
      <c r="AF112" s="27">
        <f t="shared" si="29"/>
        <v>231883.41</v>
      </c>
      <c r="AG112" s="27">
        <f t="shared" si="29"/>
        <v>239426.62</v>
      </c>
      <c r="AH112" s="27">
        <f t="shared" ref="AH112:BM112" si="30">+AH24+AH25+AH28</f>
        <v>247245.07</v>
      </c>
      <c r="AI112" s="27">
        <f t="shared" si="30"/>
        <v>257150.81</v>
      </c>
      <c r="AJ112" s="27">
        <f t="shared" si="30"/>
        <v>267418.65000000002</v>
      </c>
      <c r="AK112" s="27">
        <f t="shared" si="30"/>
        <v>278056.45999999996</v>
      </c>
      <c r="AL112" s="27">
        <f t="shared" si="30"/>
        <v>289067.86</v>
      </c>
      <c r="AM112" s="27">
        <f t="shared" si="30"/>
        <v>300457.07</v>
      </c>
      <c r="AN112" s="27">
        <f t="shared" si="30"/>
        <v>310526.93</v>
      </c>
      <c r="AO112" s="27">
        <f t="shared" si="30"/>
        <v>323327.89</v>
      </c>
      <c r="AP112" s="27">
        <f t="shared" si="30"/>
        <v>334580.65000000002</v>
      </c>
      <c r="AQ112" s="27">
        <f t="shared" si="30"/>
        <v>354398.44999999995</v>
      </c>
      <c r="AR112" s="27">
        <f t="shared" si="30"/>
        <v>364615.12</v>
      </c>
      <c r="AS112" s="27">
        <f t="shared" si="30"/>
        <v>390545.85</v>
      </c>
      <c r="AT112" s="27">
        <f t="shared" si="30"/>
        <v>415051.24</v>
      </c>
      <c r="AU112" s="27">
        <f t="shared" si="30"/>
        <v>446668.1</v>
      </c>
      <c r="AV112" s="27">
        <f t="shared" si="30"/>
        <v>482271.6</v>
      </c>
      <c r="AW112" s="27">
        <f t="shared" si="30"/>
        <v>535535.80000000005</v>
      </c>
      <c r="AX112" s="27">
        <f t="shared" si="30"/>
        <v>608375.6</v>
      </c>
      <c r="AY112" s="27">
        <f t="shared" si="30"/>
        <v>688139.60000000009</v>
      </c>
      <c r="AZ112" s="27">
        <f t="shared" si="30"/>
        <v>748048.1</v>
      </c>
      <c r="BA112" s="27">
        <f t="shared" si="30"/>
        <v>813232.9</v>
      </c>
      <c r="BB112" s="27">
        <f t="shared" si="30"/>
        <v>915239.2</v>
      </c>
      <c r="BC112" s="27">
        <f t="shared" si="30"/>
        <v>1045012.5000000001</v>
      </c>
      <c r="BD112" s="27">
        <f t="shared" si="30"/>
        <v>1119266.1000000001</v>
      </c>
      <c r="BE112" s="27">
        <f t="shared" si="30"/>
        <v>1198483.1000000001</v>
      </c>
      <c r="BF112" s="27">
        <f t="shared" si="30"/>
        <v>1330946.3</v>
      </c>
      <c r="BG112" s="27">
        <f t="shared" si="30"/>
        <v>1370315</v>
      </c>
      <c r="BH112" s="27">
        <f t="shared" si="30"/>
        <v>1387236.3</v>
      </c>
      <c r="BI112" s="27">
        <f t="shared" si="30"/>
        <v>1392335.1</v>
      </c>
      <c r="BJ112" s="27">
        <f t="shared" si="30"/>
        <v>1419469.4</v>
      </c>
      <c r="BK112" s="27">
        <f t="shared" si="30"/>
        <v>1445465.7000000002</v>
      </c>
      <c r="BL112" s="27">
        <f t="shared" si="30"/>
        <v>1428915.3</v>
      </c>
      <c r="BM112" s="27">
        <f t="shared" si="30"/>
        <v>1446081.5</v>
      </c>
      <c r="BN112" s="27">
        <f t="shared" ref="BN112:BW112" si="31">+BN24+BN25+BN28</f>
        <v>1454563.3</v>
      </c>
      <c r="BO112" s="27">
        <f t="shared" si="31"/>
        <v>1469248.8</v>
      </c>
      <c r="BP112" s="27">
        <f t="shared" si="31"/>
        <v>1490729.4</v>
      </c>
      <c r="BQ112" s="27">
        <f t="shared" si="31"/>
        <v>1528043.7</v>
      </c>
      <c r="BR112" s="27">
        <f t="shared" si="31"/>
        <v>1548172.1</v>
      </c>
      <c r="BS112" s="27">
        <f t="shared" si="31"/>
        <v>1560133.8</v>
      </c>
      <c r="BT112" s="27">
        <f t="shared" si="31"/>
        <v>1591033.2000000002</v>
      </c>
      <c r="BU112" s="27">
        <f t="shared" si="31"/>
        <v>1613427.4999999998</v>
      </c>
      <c r="BV112" s="27">
        <f t="shared" si="31"/>
        <v>1632243.5999999999</v>
      </c>
      <c r="BW112" s="27">
        <f t="shared" si="31"/>
        <v>1655438.7000000002</v>
      </c>
    </row>
    <row r="113" spans="1:75" x14ac:dyDescent="0.25">
      <c r="A113" s="24" t="s">
        <v>346</v>
      </c>
      <c r="B113" s="27">
        <f t="shared" ref="B113:AG113" si="32">+B26+B27</f>
        <v>0</v>
      </c>
      <c r="C113" s="27">
        <f t="shared" si="32"/>
        <v>0</v>
      </c>
      <c r="D113" s="27">
        <f t="shared" si="32"/>
        <v>0</v>
      </c>
      <c r="E113" s="27">
        <f t="shared" si="32"/>
        <v>0</v>
      </c>
      <c r="F113" s="27">
        <f t="shared" si="32"/>
        <v>0</v>
      </c>
      <c r="G113" s="27">
        <f t="shared" si="32"/>
        <v>0</v>
      </c>
      <c r="H113" s="27">
        <f t="shared" si="32"/>
        <v>44.39714</v>
      </c>
      <c r="I113" s="27">
        <f t="shared" si="32"/>
        <v>206.461566</v>
      </c>
      <c r="J113" s="27">
        <f t="shared" si="32"/>
        <v>290.94841000000002</v>
      </c>
      <c r="K113" s="27">
        <f t="shared" si="32"/>
        <v>444.42010999999997</v>
      </c>
      <c r="L113" s="27">
        <f t="shared" si="32"/>
        <v>583.33955000000003</v>
      </c>
      <c r="M113" s="27">
        <f t="shared" si="32"/>
        <v>910.52418000000011</v>
      </c>
      <c r="N113" s="27">
        <f t="shared" si="32"/>
        <v>1226.87401</v>
      </c>
      <c r="O113" s="27">
        <f t="shared" si="32"/>
        <v>1848.5857000000001</v>
      </c>
      <c r="P113" s="27">
        <f t="shared" si="32"/>
        <v>2445.8898999999997</v>
      </c>
      <c r="Q113" s="27">
        <f t="shared" si="32"/>
        <v>3550.4919</v>
      </c>
      <c r="R113" s="27">
        <f t="shared" si="32"/>
        <v>4604.4821000000002</v>
      </c>
      <c r="S113" s="27">
        <f t="shared" si="32"/>
        <v>6445.66</v>
      </c>
      <c r="T113" s="27">
        <f t="shared" si="32"/>
        <v>7857.7633000000005</v>
      </c>
      <c r="U113" s="27">
        <f t="shared" si="32"/>
        <v>9770.9007999999994</v>
      </c>
      <c r="V113" s="27">
        <f t="shared" si="32"/>
        <v>9785.2157000000007</v>
      </c>
      <c r="W113" s="27">
        <f t="shared" si="32"/>
        <v>10120.9475</v>
      </c>
      <c r="X113" s="27">
        <f t="shared" si="32"/>
        <v>8237.9810999999991</v>
      </c>
      <c r="Y113" s="27">
        <f t="shared" si="32"/>
        <v>9032.4255999999987</v>
      </c>
      <c r="Z113" s="27">
        <f t="shared" si="32"/>
        <v>10972.482100000001</v>
      </c>
      <c r="AA113" s="27">
        <f t="shared" si="32"/>
        <v>13732.8446</v>
      </c>
      <c r="AB113" s="27">
        <f t="shared" si="32"/>
        <v>17776.5664</v>
      </c>
      <c r="AC113" s="27">
        <f t="shared" si="32"/>
        <v>25723.955000000002</v>
      </c>
      <c r="AD113" s="27">
        <f t="shared" si="32"/>
        <v>27682.499400000001</v>
      </c>
      <c r="AE113" s="27">
        <f t="shared" si="32"/>
        <v>27460.358899999999</v>
      </c>
      <c r="AF113" s="27">
        <f t="shared" si="32"/>
        <v>27235.709900000002</v>
      </c>
      <c r="AG113" s="27">
        <f t="shared" si="32"/>
        <v>27008.761000000002</v>
      </c>
      <c r="AH113" s="27">
        <f t="shared" ref="AH113:BM113" si="33">+AH26+AH27</f>
        <v>26779.647800000002</v>
      </c>
      <c r="AI113" s="27">
        <f t="shared" si="33"/>
        <v>26369.725599999998</v>
      </c>
      <c r="AJ113" s="27">
        <f t="shared" si="33"/>
        <v>25962.055900000003</v>
      </c>
      <c r="AK113" s="27">
        <f t="shared" si="33"/>
        <v>25557.257000000001</v>
      </c>
      <c r="AL113" s="27">
        <f t="shared" si="33"/>
        <v>25227.4198</v>
      </c>
      <c r="AM113" s="27">
        <f t="shared" si="33"/>
        <v>24906.660600000003</v>
      </c>
      <c r="AN113" s="27">
        <f t="shared" si="33"/>
        <v>25420.558999999997</v>
      </c>
      <c r="AO113" s="27">
        <f t="shared" si="33"/>
        <v>25894.975999999999</v>
      </c>
      <c r="AP113" s="27">
        <f t="shared" si="33"/>
        <v>26429.556</v>
      </c>
      <c r="AQ113" s="27">
        <f t="shared" si="33"/>
        <v>27176.355</v>
      </c>
      <c r="AR113" s="27">
        <f t="shared" si="33"/>
        <v>28819.825000000001</v>
      </c>
      <c r="AS113" s="27">
        <f t="shared" si="33"/>
        <v>32466.135000000002</v>
      </c>
      <c r="AT113" s="27">
        <f t="shared" si="33"/>
        <v>37723.29</v>
      </c>
      <c r="AU113" s="27">
        <f t="shared" si="33"/>
        <v>49731.42</v>
      </c>
      <c r="AV113" s="27">
        <f t="shared" si="33"/>
        <v>56882.759999999995</v>
      </c>
      <c r="AW113" s="27">
        <f t="shared" si="33"/>
        <v>75747.13</v>
      </c>
      <c r="AX113" s="27">
        <f t="shared" si="33"/>
        <v>101483.71</v>
      </c>
      <c r="AY113" s="27">
        <f t="shared" si="33"/>
        <v>137326.45000000001</v>
      </c>
      <c r="AZ113" s="27">
        <f t="shared" si="33"/>
        <v>183347.49</v>
      </c>
      <c r="BA113" s="27">
        <f t="shared" si="33"/>
        <v>231473.83</v>
      </c>
      <c r="BB113" s="27">
        <f t="shared" si="33"/>
        <v>295769.06</v>
      </c>
      <c r="BC113" s="27">
        <f t="shared" si="33"/>
        <v>397876.82999999996</v>
      </c>
      <c r="BD113" s="27">
        <f t="shared" si="33"/>
        <v>510097.34</v>
      </c>
      <c r="BE113" s="27">
        <f t="shared" si="33"/>
        <v>527758.89</v>
      </c>
      <c r="BF113" s="27">
        <f t="shared" si="33"/>
        <v>565690.47</v>
      </c>
      <c r="BG113" s="27">
        <f t="shared" si="33"/>
        <v>545359.85</v>
      </c>
      <c r="BH113" s="27">
        <f t="shared" si="33"/>
        <v>570330.19000000006</v>
      </c>
      <c r="BI113" s="27">
        <f t="shared" si="33"/>
        <v>539837.30999999994</v>
      </c>
      <c r="BJ113" s="27">
        <f t="shared" si="33"/>
        <v>531500.87</v>
      </c>
      <c r="BK113" s="27">
        <f t="shared" si="33"/>
        <v>538479.81999999995</v>
      </c>
      <c r="BL113" s="27">
        <f t="shared" si="33"/>
        <v>554968.84</v>
      </c>
      <c r="BM113" s="27">
        <f t="shared" si="33"/>
        <v>537759.09</v>
      </c>
      <c r="BN113" s="27">
        <f t="shared" ref="BN113:BW113" si="34">+BN26+BN27</f>
        <v>502619.79</v>
      </c>
      <c r="BO113" s="27">
        <f t="shared" si="34"/>
        <v>501059.92000000004</v>
      </c>
      <c r="BP113" s="27">
        <f t="shared" si="34"/>
        <v>532338.69999999995</v>
      </c>
      <c r="BQ113" s="27">
        <f t="shared" si="34"/>
        <v>486974.45</v>
      </c>
      <c r="BR113" s="27">
        <f t="shared" si="34"/>
        <v>537468.81999999995</v>
      </c>
      <c r="BS113" s="27">
        <f t="shared" si="34"/>
        <v>532589.68000000005</v>
      </c>
      <c r="BT113" s="27">
        <f t="shared" si="34"/>
        <v>538710.99</v>
      </c>
      <c r="BU113" s="27">
        <f t="shared" si="34"/>
        <v>543259.30000000005</v>
      </c>
      <c r="BV113" s="27">
        <f t="shared" si="34"/>
        <v>561943.76</v>
      </c>
      <c r="BW113" s="27">
        <f t="shared" si="34"/>
        <v>560679.57999999996</v>
      </c>
    </row>
    <row r="114" spans="1:75" x14ac:dyDescent="0.25">
      <c r="A114" s="24"/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</row>
    <row r="115" spans="1:75" x14ac:dyDescent="0.25">
      <c r="A115" s="26" t="s">
        <v>1</v>
      </c>
      <c r="B115" s="27">
        <f t="shared" ref="B115:AG115" si="35">SUM(B104:B113)</f>
        <v>0</v>
      </c>
      <c r="C115" s="27">
        <f t="shared" si="35"/>
        <v>0</v>
      </c>
      <c r="D115" s="27">
        <f t="shared" si="35"/>
        <v>106.69073300000001</v>
      </c>
      <c r="E115" s="27">
        <f t="shared" si="35"/>
        <v>18051.756957000001</v>
      </c>
      <c r="F115" s="27">
        <f t="shared" si="35"/>
        <v>39260.686350000004</v>
      </c>
      <c r="G115" s="27">
        <f t="shared" si="35"/>
        <v>103659.69129999999</v>
      </c>
      <c r="H115" s="27">
        <f t="shared" si="35"/>
        <v>279690.22341999999</v>
      </c>
      <c r="I115" s="27">
        <f t="shared" si="35"/>
        <v>482808.62776600005</v>
      </c>
      <c r="J115" s="27">
        <f t="shared" si="35"/>
        <v>724497.88830999995</v>
      </c>
      <c r="K115" s="27">
        <f t="shared" si="35"/>
        <v>1164763.6425099999</v>
      </c>
      <c r="L115" s="27">
        <f t="shared" si="35"/>
        <v>1969121.5505499998</v>
      </c>
      <c r="M115" s="27">
        <f t="shared" si="35"/>
        <v>1966539.3031799998</v>
      </c>
      <c r="N115" s="27">
        <f t="shared" si="35"/>
        <v>1941681.1820099999</v>
      </c>
      <c r="O115" s="27">
        <f t="shared" si="35"/>
        <v>1809326.4216999998</v>
      </c>
      <c r="P115" s="27">
        <f t="shared" si="35"/>
        <v>1771709.3679000002</v>
      </c>
      <c r="Q115" s="27">
        <f t="shared" si="35"/>
        <v>1718732.7459000002</v>
      </c>
      <c r="R115" s="27">
        <f t="shared" si="35"/>
        <v>1707872.4981</v>
      </c>
      <c r="S115" s="27">
        <f t="shared" si="35"/>
        <v>1693170.29</v>
      </c>
      <c r="T115" s="27">
        <f t="shared" si="35"/>
        <v>1692712.6633000001</v>
      </c>
      <c r="U115" s="27">
        <f t="shared" si="35"/>
        <v>1807170.8547999999</v>
      </c>
      <c r="V115" s="27">
        <f t="shared" si="35"/>
        <v>1842426.5727000001</v>
      </c>
      <c r="W115" s="27">
        <f t="shared" si="35"/>
        <v>2196211.1794999996</v>
      </c>
      <c r="X115" s="27">
        <f t="shared" si="35"/>
        <v>2492021.8311000001</v>
      </c>
      <c r="Y115" s="27">
        <f t="shared" si="35"/>
        <v>2538973.6596000004</v>
      </c>
      <c r="Z115" s="27">
        <f t="shared" si="35"/>
        <v>2265375.5581000005</v>
      </c>
      <c r="AA115" s="27">
        <f t="shared" si="35"/>
        <v>2606496.3766630995</v>
      </c>
      <c r="AB115" s="27">
        <f t="shared" si="35"/>
        <v>2726034.7154000001</v>
      </c>
      <c r="AC115" s="27">
        <f t="shared" si="35"/>
        <v>2944734.3230000003</v>
      </c>
      <c r="AD115" s="27">
        <f t="shared" si="35"/>
        <v>3066237.1408999995</v>
      </c>
      <c r="AE115" s="27">
        <f t="shared" si="35"/>
        <v>3193057.1957999999</v>
      </c>
      <c r="AF115" s="27">
        <f t="shared" si="35"/>
        <v>3309217.3180000004</v>
      </c>
      <c r="AG115" s="27">
        <f t="shared" si="35"/>
        <v>3423227.0476999995</v>
      </c>
      <c r="AH115" s="27">
        <f t="shared" ref="AH115:BM115" si="36">SUM(AH104:AH113)</f>
        <v>3570631.0257999999</v>
      </c>
      <c r="AI115" s="27">
        <f t="shared" si="36"/>
        <v>3693348.7375999996</v>
      </c>
      <c r="AJ115" s="27">
        <f t="shared" si="36"/>
        <v>3823392.2208999996</v>
      </c>
      <c r="AK115" s="27">
        <f t="shared" si="36"/>
        <v>3971649.835</v>
      </c>
      <c r="AL115" s="27">
        <f t="shared" si="36"/>
        <v>4129905.3777999999</v>
      </c>
      <c r="AM115" s="27">
        <f t="shared" si="36"/>
        <v>4312157.0866</v>
      </c>
      <c r="AN115" s="27">
        <f t="shared" si="36"/>
        <v>4539431.9160000002</v>
      </c>
      <c r="AO115" s="27">
        <f t="shared" si="36"/>
        <v>4772964.8509999989</v>
      </c>
      <c r="AP115" s="27">
        <f t="shared" si="36"/>
        <v>5053134.5750000011</v>
      </c>
      <c r="AQ115" s="27">
        <f t="shared" si="36"/>
        <v>5431609.222000001</v>
      </c>
      <c r="AR115" s="27">
        <f t="shared" si="36"/>
        <v>5804940.9050000003</v>
      </c>
      <c r="AS115" s="27">
        <f t="shared" si="36"/>
        <v>6219046.2569999993</v>
      </c>
      <c r="AT115" s="27">
        <f t="shared" si="36"/>
        <v>6530118.4550000001</v>
      </c>
      <c r="AU115" s="27">
        <f t="shared" si="36"/>
        <v>7194578.75</v>
      </c>
      <c r="AV115" s="27">
        <f t="shared" si="36"/>
        <v>7827326.9899999993</v>
      </c>
      <c r="AW115" s="27">
        <f t="shared" si="36"/>
        <v>8436088.1400000006</v>
      </c>
      <c r="AX115" s="27">
        <f t="shared" si="36"/>
        <v>9346167.910000002</v>
      </c>
      <c r="AY115" s="27">
        <f t="shared" si="36"/>
        <v>9829003.6500000004</v>
      </c>
      <c r="AZ115" s="27">
        <f t="shared" si="36"/>
        <v>10639884.629999999</v>
      </c>
      <c r="BA115" s="27">
        <f t="shared" si="36"/>
        <v>11509358.970000001</v>
      </c>
      <c r="BB115" s="27">
        <f t="shared" si="36"/>
        <v>12233870.16</v>
      </c>
      <c r="BC115" s="27">
        <f t="shared" si="36"/>
        <v>13660552.92</v>
      </c>
      <c r="BD115" s="27">
        <f t="shared" si="36"/>
        <v>14229720.02</v>
      </c>
      <c r="BE115" s="27">
        <f t="shared" si="36"/>
        <v>14532449.810000001</v>
      </c>
      <c r="BF115" s="27">
        <f t="shared" si="36"/>
        <v>15167319.91</v>
      </c>
      <c r="BG115" s="27">
        <f t="shared" si="36"/>
        <v>15093063.889999999</v>
      </c>
      <c r="BH115" s="27">
        <f t="shared" si="36"/>
        <v>15181768.610000001</v>
      </c>
      <c r="BI115" s="27">
        <f t="shared" si="36"/>
        <v>15148124.350000001</v>
      </c>
      <c r="BJ115" s="27">
        <f t="shared" si="36"/>
        <v>15188376.340000002</v>
      </c>
      <c r="BK115" s="27">
        <f t="shared" si="36"/>
        <v>15278081.890000001</v>
      </c>
      <c r="BL115" s="27">
        <f t="shared" si="36"/>
        <v>15262731.710000001</v>
      </c>
      <c r="BM115" s="27">
        <f t="shared" si="36"/>
        <v>15252315.1</v>
      </c>
      <c r="BN115" s="27">
        <f t="shared" ref="BN115:BW115" si="37">SUM(BN104:BN113)</f>
        <v>15182030.620000001</v>
      </c>
      <c r="BO115" s="27">
        <f t="shared" si="37"/>
        <v>15235889.000000002</v>
      </c>
      <c r="BP115" s="27">
        <f t="shared" si="37"/>
        <v>15310604.829999998</v>
      </c>
      <c r="BQ115" s="27">
        <f t="shared" si="37"/>
        <v>15313744.119999999</v>
      </c>
      <c r="BR115" s="27">
        <f t="shared" si="37"/>
        <v>15460858.109999999</v>
      </c>
      <c r="BS115" s="27">
        <f t="shared" si="37"/>
        <v>15624146.800000001</v>
      </c>
      <c r="BT115" s="27">
        <f t="shared" si="37"/>
        <v>15639341.429999998</v>
      </c>
      <c r="BU115" s="27">
        <f t="shared" si="37"/>
        <v>15821368.220000003</v>
      </c>
      <c r="BV115" s="27">
        <f t="shared" si="37"/>
        <v>15885324.949999999</v>
      </c>
      <c r="BW115" s="27">
        <f t="shared" si="37"/>
        <v>16033946.060000001</v>
      </c>
    </row>
    <row r="116" spans="1:75" x14ac:dyDescent="0.25">
      <c r="A116" t="s">
        <v>2</v>
      </c>
      <c r="B116" t="e">
        <f t="shared" ref="B116:AG116" si="38">+B32/B115</f>
        <v>#DIV/0!</v>
      </c>
      <c r="C116" t="e">
        <f t="shared" si="38"/>
        <v>#DIV/0!</v>
      </c>
      <c r="D116" s="4">
        <f t="shared" si="38"/>
        <v>1</v>
      </c>
      <c r="E116" s="4">
        <f t="shared" si="38"/>
        <v>1</v>
      </c>
      <c r="F116" s="4">
        <f t="shared" si="38"/>
        <v>0.99999999999999978</v>
      </c>
      <c r="G116" s="4">
        <f t="shared" si="38"/>
        <v>1</v>
      </c>
      <c r="H116" s="4">
        <f t="shared" si="38"/>
        <v>1.0000000000000002</v>
      </c>
      <c r="I116" s="4">
        <f t="shared" si="38"/>
        <v>1</v>
      </c>
      <c r="J116" s="4">
        <f t="shared" si="38"/>
        <v>1</v>
      </c>
      <c r="K116" s="4">
        <f t="shared" si="38"/>
        <v>0.99999999999999978</v>
      </c>
      <c r="L116" s="4">
        <f t="shared" si="38"/>
        <v>1</v>
      </c>
      <c r="M116" s="4">
        <f t="shared" si="38"/>
        <v>1</v>
      </c>
      <c r="N116" s="4">
        <f t="shared" si="38"/>
        <v>1.0000000000000002</v>
      </c>
      <c r="O116" s="4">
        <f t="shared" si="38"/>
        <v>1.0000000000000002</v>
      </c>
      <c r="P116" s="4">
        <f t="shared" si="38"/>
        <v>1</v>
      </c>
      <c r="Q116" s="4">
        <f t="shared" si="38"/>
        <v>0.99999999999999978</v>
      </c>
      <c r="R116" s="4">
        <f t="shared" si="38"/>
        <v>1</v>
      </c>
      <c r="S116" s="4">
        <f t="shared" si="38"/>
        <v>1</v>
      </c>
      <c r="T116" s="4">
        <f t="shared" si="38"/>
        <v>1</v>
      </c>
      <c r="U116" s="4">
        <f t="shared" si="38"/>
        <v>1.0000000000000002</v>
      </c>
      <c r="V116" s="4">
        <f t="shared" si="38"/>
        <v>0.99999999999999978</v>
      </c>
      <c r="W116" s="4">
        <f t="shared" si="38"/>
        <v>1.0000000000000002</v>
      </c>
      <c r="X116" s="4">
        <f t="shared" si="38"/>
        <v>0.99999999999999978</v>
      </c>
      <c r="Y116" s="4">
        <f t="shared" si="38"/>
        <v>0.99999999999999978</v>
      </c>
      <c r="Z116" s="4">
        <f t="shared" si="38"/>
        <v>0.99999999999999978</v>
      </c>
      <c r="AA116" s="4">
        <f t="shared" si="38"/>
        <v>1.0000000000000004</v>
      </c>
      <c r="AB116" s="4">
        <f t="shared" si="38"/>
        <v>1</v>
      </c>
      <c r="AC116" s="4">
        <f t="shared" si="38"/>
        <v>0.99999999999999989</v>
      </c>
      <c r="AD116" s="4">
        <f t="shared" si="38"/>
        <v>1.0000000000000002</v>
      </c>
      <c r="AE116" s="4">
        <f t="shared" si="38"/>
        <v>1</v>
      </c>
      <c r="AF116" s="4">
        <f t="shared" si="38"/>
        <v>0.99999999999999989</v>
      </c>
      <c r="AG116" s="4">
        <f t="shared" si="38"/>
        <v>1.0000000000000002</v>
      </c>
      <c r="AH116" s="4">
        <f t="shared" ref="AH116:BM116" si="39">+AH32/AH115</f>
        <v>1.0000000000000002</v>
      </c>
      <c r="AI116" s="4">
        <f t="shared" si="39"/>
        <v>1.0000000000000004</v>
      </c>
      <c r="AJ116" s="4">
        <f t="shared" si="39"/>
        <v>1</v>
      </c>
      <c r="AK116" s="4">
        <f t="shared" si="39"/>
        <v>0.99999999999999989</v>
      </c>
      <c r="AL116" s="4">
        <f t="shared" si="39"/>
        <v>1.0000000000000002</v>
      </c>
      <c r="AM116" s="4">
        <f t="shared" si="39"/>
        <v>1</v>
      </c>
      <c r="AN116" s="4">
        <f t="shared" si="39"/>
        <v>1.0000000000000002</v>
      </c>
      <c r="AO116" s="4">
        <f t="shared" si="39"/>
        <v>1.0000000000000002</v>
      </c>
      <c r="AP116" s="4">
        <f t="shared" si="39"/>
        <v>0.99999999999999944</v>
      </c>
      <c r="AQ116" s="4">
        <f t="shared" si="39"/>
        <v>1</v>
      </c>
      <c r="AR116" s="4">
        <f t="shared" si="39"/>
        <v>1.0000000000000002</v>
      </c>
      <c r="AS116" s="4">
        <f t="shared" si="39"/>
        <v>1.0000000000000002</v>
      </c>
      <c r="AT116" s="4">
        <f t="shared" si="39"/>
        <v>0.99999999999999989</v>
      </c>
      <c r="AU116" s="4">
        <f t="shared" si="39"/>
        <v>0.99999999999999978</v>
      </c>
      <c r="AV116" s="4">
        <f t="shared" si="39"/>
        <v>0.99999999999999989</v>
      </c>
      <c r="AW116" s="4">
        <f t="shared" si="39"/>
        <v>1</v>
      </c>
      <c r="AX116" s="4">
        <f t="shared" si="39"/>
        <v>0.99999999999999978</v>
      </c>
      <c r="AY116" s="4">
        <f t="shared" si="39"/>
        <v>0.99999999999999978</v>
      </c>
      <c r="AZ116" s="4">
        <f t="shared" si="39"/>
        <v>1.0000000000000002</v>
      </c>
      <c r="BA116" s="4">
        <f t="shared" si="39"/>
        <v>0.99999999999999989</v>
      </c>
      <c r="BB116" s="4">
        <f t="shared" si="39"/>
        <v>1.0000000000000002</v>
      </c>
      <c r="BC116" s="4">
        <f t="shared" si="39"/>
        <v>1</v>
      </c>
      <c r="BD116" s="4">
        <f t="shared" si="39"/>
        <v>0.99999999999999989</v>
      </c>
      <c r="BE116" s="4">
        <f t="shared" si="39"/>
        <v>0.99999999999999989</v>
      </c>
      <c r="BF116" s="4">
        <f t="shared" si="39"/>
        <v>1.0000000000000002</v>
      </c>
      <c r="BG116" s="4">
        <f t="shared" si="39"/>
        <v>1.0000000000000002</v>
      </c>
      <c r="BH116" s="4">
        <f t="shared" si="39"/>
        <v>0.99999999999999989</v>
      </c>
      <c r="BI116" s="4">
        <f t="shared" si="39"/>
        <v>1</v>
      </c>
      <c r="BJ116" s="4">
        <f t="shared" si="39"/>
        <v>1</v>
      </c>
      <c r="BK116" s="4">
        <f t="shared" si="39"/>
        <v>1</v>
      </c>
      <c r="BL116" s="4">
        <f t="shared" si="39"/>
        <v>0.99999999999999989</v>
      </c>
      <c r="BM116" s="4">
        <f t="shared" si="39"/>
        <v>1.0000000000000002</v>
      </c>
      <c r="BN116" s="4">
        <f t="shared" ref="BN116:BW116" si="40">+BN32/BN115</f>
        <v>0.99999999999999978</v>
      </c>
      <c r="BO116" s="4">
        <f t="shared" si="40"/>
        <v>1.0000000000000002</v>
      </c>
      <c r="BP116" s="4">
        <f t="shared" si="40"/>
        <v>1</v>
      </c>
      <c r="BQ116" s="4">
        <f t="shared" si="40"/>
        <v>1</v>
      </c>
      <c r="BR116" s="4">
        <f t="shared" si="40"/>
        <v>1.0000000000000002</v>
      </c>
      <c r="BS116" s="4">
        <f t="shared" si="40"/>
        <v>1</v>
      </c>
      <c r="BT116" s="4">
        <f t="shared" si="40"/>
        <v>1</v>
      </c>
      <c r="BU116" s="4">
        <f t="shared" si="40"/>
        <v>0.99999999999999978</v>
      </c>
      <c r="BV116" s="4">
        <f t="shared" si="40"/>
        <v>1</v>
      </c>
      <c r="BW116" s="4">
        <f t="shared" si="40"/>
        <v>1.0000000000000002</v>
      </c>
    </row>
    <row r="118" spans="1:75" x14ac:dyDescent="0.25">
      <c r="A118" s="5" t="s">
        <v>353</v>
      </c>
      <c r="B118" s="2">
        <v>-10000</v>
      </c>
      <c r="C118" s="2">
        <v>-9000</v>
      </c>
      <c r="D118" s="2">
        <v>-8000</v>
      </c>
      <c r="E118" s="2">
        <v>-7000</v>
      </c>
      <c r="F118" s="2">
        <v>-6000</v>
      </c>
      <c r="G118" s="2">
        <v>-5000</v>
      </c>
      <c r="H118" s="2">
        <v>-4000</v>
      </c>
      <c r="I118" s="2">
        <v>-3000</v>
      </c>
      <c r="J118" s="2">
        <v>-2000</v>
      </c>
      <c r="K118" s="2">
        <v>-1000</v>
      </c>
      <c r="L118" s="2">
        <v>0</v>
      </c>
      <c r="M118" s="2">
        <v>100</v>
      </c>
      <c r="N118" s="2">
        <v>200</v>
      </c>
      <c r="O118" s="2">
        <v>300</v>
      </c>
      <c r="P118" s="2">
        <v>400</v>
      </c>
      <c r="Q118" s="2">
        <v>500</v>
      </c>
      <c r="R118" s="2">
        <v>600</v>
      </c>
      <c r="S118" s="2">
        <v>700</v>
      </c>
      <c r="T118" s="2">
        <v>800</v>
      </c>
      <c r="U118" s="2">
        <v>900</v>
      </c>
      <c r="V118" s="2">
        <v>1000</v>
      </c>
      <c r="W118" s="2">
        <v>1100</v>
      </c>
      <c r="X118" s="2">
        <v>1200</v>
      </c>
      <c r="Y118" s="2">
        <v>1300</v>
      </c>
      <c r="Z118" s="2">
        <v>1400</v>
      </c>
      <c r="AA118" s="2">
        <v>1500</v>
      </c>
      <c r="AB118" s="2">
        <v>1600</v>
      </c>
      <c r="AC118" s="2">
        <v>1700</v>
      </c>
      <c r="AD118" s="2">
        <v>1710</v>
      </c>
      <c r="AE118" s="2">
        <v>1720</v>
      </c>
      <c r="AF118" s="2">
        <v>1730</v>
      </c>
      <c r="AG118" s="2">
        <v>1740</v>
      </c>
      <c r="AH118" s="2">
        <v>1750</v>
      </c>
      <c r="AI118" s="2">
        <v>1760</v>
      </c>
      <c r="AJ118" s="2">
        <v>1770</v>
      </c>
      <c r="AK118" s="2">
        <v>1780</v>
      </c>
      <c r="AL118" s="2">
        <v>1790</v>
      </c>
      <c r="AM118" s="2">
        <v>1800</v>
      </c>
      <c r="AN118" s="2">
        <v>1810</v>
      </c>
      <c r="AO118" s="2">
        <v>1820</v>
      </c>
      <c r="AP118" s="2">
        <v>1830</v>
      </c>
      <c r="AQ118" s="2">
        <v>1840</v>
      </c>
      <c r="AR118" s="2">
        <v>1850</v>
      </c>
      <c r="AS118" s="2">
        <v>1860</v>
      </c>
      <c r="AT118" s="2">
        <v>1870</v>
      </c>
      <c r="AU118" s="2">
        <v>1880</v>
      </c>
      <c r="AV118" s="2">
        <v>1890</v>
      </c>
      <c r="AW118" s="2">
        <v>1900</v>
      </c>
      <c r="AX118" s="2">
        <v>1910</v>
      </c>
      <c r="AY118" s="2">
        <v>1920</v>
      </c>
      <c r="AZ118" s="2">
        <v>1930</v>
      </c>
      <c r="BA118" s="2">
        <v>1940</v>
      </c>
      <c r="BB118" s="2">
        <v>1950</v>
      </c>
      <c r="BC118" s="2">
        <v>1960</v>
      </c>
      <c r="BD118" s="2">
        <v>1970</v>
      </c>
      <c r="BE118" s="2">
        <v>1980</v>
      </c>
      <c r="BF118" s="2">
        <v>1990</v>
      </c>
      <c r="BG118" s="2">
        <v>2000</v>
      </c>
      <c r="BH118" s="2">
        <v>2001</v>
      </c>
      <c r="BI118" s="2">
        <v>2002</v>
      </c>
      <c r="BJ118" s="2">
        <v>2003</v>
      </c>
      <c r="BK118" s="2">
        <v>2004</v>
      </c>
      <c r="BL118" s="2">
        <v>2005</v>
      </c>
      <c r="BM118" s="2">
        <v>2006</v>
      </c>
      <c r="BN118" s="2">
        <v>2007</v>
      </c>
      <c r="BO118" s="2">
        <v>2008</v>
      </c>
      <c r="BP118" s="2">
        <v>2009</v>
      </c>
      <c r="BQ118" s="2">
        <v>2010</v>
      </c>
      <c r="BR118" s="2">
        <v>2011</v>
      </c>
      <c r="BS118" s="2">
        <v>2012</v>
      </c>
      <c r="BT118" s="2">
        <v>2013</v>
      </c>
      <c r="BU118" s="2">
        <v>2014</v>
      </c>
      <c r="BV118" s="2">
        <v>2015</v>
      </c>
      <c r="BW118" s="2">
        <v>2016</v>
      </c>
    </row>
    <row r="119" spans="1:75" x14ac:dyDescent="0.25">
      <c r="A119" s="23" t="s">
        <v>343</v>
      </c>
      <c r="B119" s="27">
        <f>+B104/10000</f>
        <v>0</v>
      </c>
      <c r="C119" s="27">
        <f t="shared" ref="C119:BN120" si="41">+C104/10000</f>
        <v>0</v>
      </c>
      <c r="D119" s="27">
        <f t="shared" si="41"/>
        <v>0</v>
      </c>
      <c r="E119" s="27">
        <f t="shared" si="41"/>
        <v>0</v>
      </c>
      <c r="F119" s="27">
        <f t="shared" si="41"/>
        <v>0</v>
      </c>
      <c r="G119" s="27">
        <f t="shared" si="41"/>
        <v>0</v>
      </c>
      <c r="H119" s="27">
        <f t="shared" si="41"/>
        <v>0</v>
      </c>
      <c r="I119" s="27">
        <f t="shared" si="41"/>
        <v>0</v>
      </c>
      <c r="J119" s="27">
        <f t="shared" si="41"/>
        <v>2.8585869999999999E-2</v>
      </c>
      <c r="K119" s="27">
        <f t="shared" si="41"/>
        <v>0.2127377</v>
      </c>
      <c r="L119" s="27">
        <f t="shared" si="41"/>
        <v>0.42498220000000003</v>
      </c>
      <c r="M119" s="27">
        <f t="shared" si="41"/>
        <v>0.44522030000000007</v>
      </c>
      <c r="N119" s="27">
        <f t="shared" si="41"/>
        <v>0.46641890000000003</v>
      </c>
      <c r="O119" s="27">
        <f t="shared" si="41"/>
        <v>0.48863180000000001</v>
      </c>
      <c r="P119" s="27">
        <f t="shared" si="41"/>
        <v>0.51189889999999993</v>
      </c>
      <c r="Q119" s="27">
        <f t="shared" si="41"/>
        <v>0.53627539999999996</v>
      </c>
      <c r="R119" s="27">
        <f t="shared" si="41"/>
        <v>0.56181119999999996</v>
      </c>
      <c r="S119" s="27">
        <f t="shared" si="41"/>
        <v>0.58856370000000002</v>
      </c>
      <c r="T119" s="27">
        <f t="shared" si="41"/>
        <v>0.61658990000000002</v>
      </c>
      <c r="U119" s="27">
        <f t="shared" si="41"/>
        <v>0.69603709999999996</v>
      </c>
      <c r="V119" s="27">
        <f t="shared" si="41"/>
        <v>0.77590170000000003</v>
      </c>
      <c r="W119" s="27">
        <f t="shared" si="41"/>
        <v>0.84155979999999997</v>
      </c>
      <c r="X119" s="27">
        <f t="shared" si="41"/>
        <v>0.93723559999999995</v>
      </c>
      <c r="Y119" s="27">
        <f t="shared" si="41"/>
        <v>1.021347</v>
      </c>
      <c r="Z119" s="27">
        <f t="shared" si="41"/>
        <v>1.1420709999999998</v>
      </c>
      <c r="AA119" s="27">
        <f t="shared" si="41"/>
        <v>1.2555120000000002</v>
      </c>
      <c r="AB119" s="27">
        <f t="shared" si="41"/>
        <v>0.59361200000000003</v>
      </c>
      <c r="AC119" s="27">
        <f t="shared" si="41"/>
        <v>0.77304949999999995</v>
      </c>
      <c r="AD119" s="27">
        <f t="shared" si="41"/>
        <v>1.0678559500000002</v>
      </c>
      <c r="AE119" s="27">
        <f t="shared" si="41"/>
        <v>1.3876525900000001</v>
      </c>
      <c r="AF119" s="27">
        <f t="shared" si="41"/>
        <v>1.7633716099999999</v>
      </c>
      <c r="AG119" s="27">
        <f t="shared" si="41"/>
        <v>2.1662989699999997</v>
      </c>
      <c r="AH119" s="27">
        <f t="shared" si="41"/>
        <v>2.6341041000000001</v>
      </c>
      <c r="AI119" s="27">
        <f t="shared" si="41"/>
        <v>3.1830693999999999</v>
      </c>
      <c r="AJ119" s="27">
        <f t="shared" si="41"/>
        <v>3.8510256000000003</v>
      </c>
      <c r="AK119" s="27">
        <f t="shared" si="41"/>
        <v>4.7410544999999997</v>
      </c>
      <c r="AL119" s="27">
        <f t="shared" si="41"/>
        <v>5.8420890999999999</v>
      </c>
      <c r="AM119" s="27">
        <f t="shared" si="41"/>
        <v>8.2994559999999993</v>
      </c>
      <c r="AN119" s="27">
        <f t="shared" si="41"/>
        <v>11.495850799999999</v>
      </c>
      <c r="AO119" s="27">
        <f t="shared" si="41"/>
        <v>15.879342200000002</v>
      </c>
      <c r="AP119" s="27">
        <f t="shared" si="41"/>
        <v>22.419715</v>
      </c>
      <c r="AQ119" s="27">
        <f t="shared" si="41"/>
        <v>31.979136999999998</v>
      </c>
      <c r="AR119" s="27">
        <f t="shared" si="41"/>
        <v>43.842014999999996</v>
      </c>
      <c r="AS119" s="27">
        <f t="shared" si="41"/>
        <v>62.685635999999995</v>
      </c>
      <c r="AT119" s="27">
        <f t="shared" si="41"/>
        <v>72.219766000000007</v>
      </c>
      <c r="AU119" s="27">
        <f t="shared" si="41"/>
        <v>106.96566299999999</v>
      </c>
      <c r="AV119" s="27">
        <f t="shared" si="41"/>
        <v>133.44357199999999</v>
      </c>
      <c r="AW119" s="27">
        <f t="shared" si="41"/>
        <v>152.80188100000001</v>
      </c>
      <c r="AX119" s="27">
        <f t="shared" si="41"/>
        <v>181.53591</v>
      </c>
      <c r="AY119" s="27">
        <f t="shared" si="41"/>
        <v>198.77058</v>
      </c>
      <c r="AZ119" s="27">
        <f t="shared" si="41"/>
        <v>208.02029999999999</v>
      </c>
      <c r="BA119" s="27">
        <f t="shared" si="41"/>
        <v>212.10642999999999</v>
      </c>
      <c r="BB119" s="27">
        <f t="shared" si="41"/>
        <v>232.49742999999998</v>
      </c>
      <c r="BC119" s="27">
        <f t="shared" si="41"/>
        <v>236.56942000000001</v>
      </c>
      <c r="BD119" s="27">
        <f t="shared" si="41"/>
        <v>243.08364</v>
      </c>
      <c r="BE119" s="27">
        <f t="shared" si="41"/>
        <v>240.52092999999999</v>
      </c>
      <c r="BF119" s="27">
        <f t="shared" si="41"/>
        <v>238.56977999999998</v>
      </c>
      <c r="BG119" s="27">
        <f t="shared" si="41"/>
        <v>230.23228999999998</v>
      </c>
      <c r="BH119" s="27">
        <f t="shared" si="41"/>
        <v>230.20822000000001</v>
      </c>
      <c r="BI119" s="27">
        <f t="shared" si="41"/>
        <v>227.82123999999999</v>
      </c>
      <c r="BJ119" s="27">
        <f t="shared" si="41"/>
        <v>226.48623999999998</v>
      </c>
      <c r="BK119" s="27">
        <f t="shared" si="41"/>
        <v>221.91593999999998</v>
      </c>
      <c r="BL119" s="27">
        <f t="shared" si="41"/>
        <v>219.98</v>
      </c>
      <c r="BM119" s="27">
        <f t="shared" si="41"/>
        <v>215.18398999999999</v>
      </c>
      <c r="BN119" s="27">
        <f t="shared" si="41"/>
        <v>216.62787000000003</v>
      </c>
      <c r="BO119" s="27">
        <f t="shared" ref="BO119:BW123" si="42">+BO104/10000</f>
        <v>218.50626</v>
      </c>
      <c r="BP119" s="27">
        <f t="shared" si="42"/>
        <v>217.59712000000002</v>
      </c>
      <c r="BQ119" s="27">
        <f t="shared" si="42"/>
        <v>206.94138999999998</v>
      </c>
      <c r="BR119" s="27">
        <f t="shared" si="42"/>
        <v>204.41816</v>
      </c>
      <c r="BS119" s="27">
        <f t="shared" si="42"/>
        <v>210.46366</v>
      </c>
      <c r="BT119" s="27">
        <f t="shared" si="42"/>
        <v>200.04989</v>
      </c>
      <c r="BU119" s="27">
        <f t="shared" si="42"/>
        <v>204.89858000000001</v>
      </c>
      <c r="BV119" s="27">
        <f t="shared" si="42"/>
        <v>199.06270000000001</v>
      </c>
      <c r="BW119" s="27">
        <f t="shared" si="42"/>
        <v>202.53712999999999</v>
      </c>
    </row>
    <row r="120" spans="1:75" x14ac:dyDescent="0.25">
      <c r="A120" s="24" t="s">
        <v>348</v>
      </c>
      <c r="B120" s="27">
        <f t="shared" ref="B120:Q128" si="43">+B105/10000</f>
        <v>0</v>
      </c>
      <c r="C120" s="27">
        <f t="shared" si="43"/>
        <v>0</v>
      </c>
      <c r="D120" s="27">
        <f t="shared" si="43"/>
        <v>0</v>
      </c>
      <c r="E120" s="27">
        <f t="shared" si="43"/>
        <v>0</v>
      </c>
      <c r="F120" s="27">
        <f t="shared" si="43"/>
        <v>2.7757260000000002E-2</v>
      </c>
      <c r="G120" s="27">
        <f t="shared" si="43"/>
        <v>0.31805801</v>
      </c>
      <c r="H120" s="27">
        <f t="shared" si="43"/>
        <v>1.099592428</v>
      </c>
      <c r="I120" s="27">
        <f t="shared" si="43"/>
        <v>3.7817675099999999</v>
      </c>
      <c r="J120" s="27">
        <f t="shared" si="43"/>
        <v>5.4487507199999996</v>
      </c>
      <c r="K120" s="27">
        <f t="shared" si="43"/>
        <v>6.29533144</v>
      </c>
      <c r="L120" s="27">
        <f t="shared" si="43"/>
        <v>7.2602208000000017</v>
      </c>
      <c r="M120" s="27">
        <f t="shared" si="43"/>
        <v>7.7021597999999996</v>
      </c>
      <c r="N120" s="27">
        <f t="shared" si="43"/>
        <v>8.1689662999999992</v>
      </c>
      <c r="O120" s="27">
        <f t="shared" si="43"/>
        <v>8.6636407000000002</v>
      </c>
      <c r="P120" s="27">
        <f t="shared" si="43"/>
        <v>9.1880384999999993</v>
      </c>
      <c r="Q120" s="27">
        <f t="shared" si="43"/>
        <v>9.7438754000000003</v>
      </c>
      <c r="R120" s="27">
        <f t="shared" si="41"/>
        <v>10.3330737</v>
      </c>
      <c r="S120" s="27">
        <f t="shared" si="41"/>
        <v>10.957742199999998</v>
      </c>
      <c r="T120" s="27">
        <f t="shared" si="41"/>
        <v>11.619898900000001</v>
      </c>
      <c r="U120" s="27">
        <f t="shared" si="41"/>
        <v>13.098405299999998</v>
      </c>
      <c r="V120" s="27">
        <f t="shared" si="41"/>
        <v>14.574475</v>
      </c>
      <c r="W120" s="27">
        <f t="shared" si="41"/>
        <v>16.135641399999997</v>
      </c>
      <c r="X120" s="27">
        <f t="shared" si="41"/>
        <v>17.697247399999998</v>
      </c>
      <c r="Y120" s="27">
        <f t="shared" si="41"/>
        <v>19.262334399999997</v>
      </c>
      <c r="Z120" s="27">
        <f t="shared" si="41"/>
        <v>20.824343599999999</v>
      </c>
      <c r="AA120" s="27">
        <f t="shared" si="41"/>
        <v>25.625133599999998</v>
      </c>
      <c r="AB120" s="27">
        <f t="shared" si="41"/>
        <v>9.0968445000000013</v>
      </c>
      <c r="AC120" s="27">
        <f t="shared" si="41"/>
        <v>9.2639448000000009</v>
      </c>
      <c r="AD120" s="27">
        <f t="shared" si="41"/>
        <v>9.8403997999999984</v>
      </c>
      <c r="AE120" s="27">
        <f t="shared" si="41"/>
        <v>10.4425302</v>
      </c>
      <c r="AF120" s="27">
        <f t="shared" si="41"/>
        <v>11.071924300000001</v>
      </c>
      <c r="AG120" s="27">
        <f t="shared" si="41"/>
        <v>11.730928800000001</v>
      </c>
      <c r="AH120" s="27">
        <f t="shared" si="41"/>
        <v>12.421949700000001</v>
      </c>
      <c r="AI120" s="27">
        <f t="shared" si="41"/>
        <v>13.147695499999999</v>
      </c>
      <c r="AJ120" s="27">
        <f t="shared" si="41"/>
        <v>13.911551800000002</v>
      </c>
      <c r="AK120" s="27">
        <f t="shared" si="41"/>
        <v>14.7246226</v>
      </c>
      <c r="AL120" s="27">
        <f t="shared" si="41"/>
        <v>15.5827641</v>
      </c>
      <c r="AM120" s="27">
        <f t="shared" si="41"/>
        <v>16.491234000000002</v>
      </c>
      <c r="AN120" s="27">
        <f t="shared" si="41"/>
        <v>16.183434399999999</v>
      </c>
      <c r="AO120" s="27">
        <f t="shared" si="41"/>
        <v>16.208906899999999</v>
      </c>
      <c r="AP120" s="27">
        <f t="shared" si="41"/>
        <v>17.893463499999999</v>
      </c>
      <c r="AQ120" s="27">
        <f t="shared" si="41"/>
        <v>19.416662900000002</v>
      </c>
      <c r="AR120" s="27">
        <f t="shared" si="41"/>
        <v>21.0894604</v>
      </c>
      <c r="AS120" s="27">
        <f t="shared" si="41"/>
        <v>22.643285000000002</v>
      </c>
      <c r="AT120" s="27">
        <f t="shared" si="41"/>
        <v>23.832067000000002</v>
      </c>
      <c r="AU120" s="27">
        <f t="shared" si="41"/>
        <v>25.809211999999999</v>
      </c>
      <c r="AV120" s="27">
        <f t="shared" si="41"/>
        <v>29.748172999999998</v>
      </c>
      <c r="AW120" s="27">
        <f t="shared" si="41"/>
        <v>33.065391999999996</v>
      </c>
      <c r="AX120" s="27">
        <f t="shared" si="41"/>
        <v>40.853384999999996</v>
      </c>
      <c r="AY120" s="27">
        <f t="shared" si="41"/>
        <v>51.669218999999991</v>
      </c>
      <c r="AZ120" s="27">
        <f t="shared" si="41"/>
        <v>69.337393999999989</v>
      </c>
      <c r="BA120" s="27">
        <f t="shared" si="41"/>
        <v>79.344933000000012</v>
      </c>
      <c r="BB120" s="27">
        <f t="shared" si="41"/>
        <v>82.793150999999995</v>
      </c>
      <c r="BC120" s="27">
        <f t="shared" si="41"/>
        <v>102.99485</v>
      </c>
      <c r="BD120" s="27">
        <f t="shared" si="41"/>
        <v>125.50020999999998</v>
      </c>
      <c r="BE120" s="27">
        <f t="shared" si="41"/>
        <v>142.43926999999999</v>
      </c>
      <c r="BF120" s="27">
        <f t="shared" si="41"/>
        <v>149.99265</v>
      </c>
      <c r="BG120" s="27">
        <f t="shared" si="41"/>
        <v>161.93957</v>
      </c>
      <c r="BH120" s="27">
        <f t="shared" si="41"/>
        <v>163.17746</v>
      </c>
      <c r="BI120" s="27">
        <f t="shared" si="41"/>
        <v>162.87665000000001</v>
      </c>
      <c r="BJ120" s="27">
        <f t="shared" si="41"/>
        <v>165.36909</v>
      </c>
      <c r="BK120" s="27">
        <f t="shared" si="41"/>
        <v>166.97145999999998</v>
      </c>
      <c r="BL120" s="27">
        <f t="shared" si="41"/>
        <v>166.99811</v>
      </c>
      <c r="BM120" s="27">
        <f t="shared" si="41"/>
        <v>167.85137000000003</v>
      </c>
      <c r="BN120" s="27">
        <f t="shared" si="41"/>
        <v>170.12056000000001</v>
      </c>
      <c r="BO120" s="27">
        <f t="shared" si="42"/>
        <v>169.91167000000002</v>
      </c>
      <c r="BP120" s="27">
        <f t="shared" si="42"/>
        <v>169.46582999999998</v>
      </c>
      <c r="BQ120" s="27">
        <f t="shared" si="42"/>
        <v>184.04566</v>
      </c>
      <c r="BR120" s="27">
        <f t="shared" si="42"/>
        <v>186.63920999999999</v>
      </c>
      <c r="BS120" s="27">
        <f t="shared" si="42"/>
        <v>188.52280000000002</v>
      </c>
      <c r="BT120" s="27">
        <f t="shared" si="42"/>
        <v>196.03552999999999</v>
      </c>
      <c r="BU120" s="27">
        <f t="shared" si="42"/>
        <v>202.22627000000003</v>
      </c>
      <c r="BV120" s="27">
        <f t="shared" si="42"/>
        <v>205.22058999999999</v>
      </c>
      <c r="BW120" s="27">
        <f t="shared" si="42"/>
        <v>210.99006</v>
      </c>
    </row>
    <row r="121" spans="1:75" x14ac:dyDescent="0.25">
      <c r="A121" s="23" t="s">
        <v>344</v>
      </c>
      <c r="B121" s="27">
        <f t="shared" si="43"/>
        <v>0</v>
      </c>
      <c r="C121" s="27">
        <f t="shared" ref="C121:BN124" si="44">+C106/10000</f>
        <v>0</v>
      </c>
      <c r="D121" s="27">
        <f t="shared" si="44"/>
        <v>0</v>
      </c>
      <c r="E121" s="27">
        <f t="shared" si="44"/>
        <v>1.01424247E-2</v>
      </c>
      <c r="F121" s="27">
        <f t="shared" si="44"/>
        <v>0.19558635899999999</v>
      </c>
      <c r="G121" s="27">
        <f t="shared" si="44"/>
        <v>0.36734927000000001</v>
      </c>
      <c r="H121" s="27">
        <f t="shared" si="44"/>
        <v>1.0177260000000001</v>
      </c>
      <c r="I121" s="27">
        <f t="shared" si="44"/>
        <v>3.2643430000000002</v>
      </c>
      <c r="J121" s="27">
        <f t="shared" si="44"/>
        <v>7.2344390000000001</v>
      </c>
      <c r="K121" s="27">
        <f t="shared" si="44"/>
        <v>14.362051000000001</v>
      </c>
      <c r="L121" s="27">
        <f t="shared" si="44"/>
        <v>33.362142000000006</v>
      </c>
      <c r="M121" s="27">
        <f t="shared" si="44"/>
        <v>35.256247999999999</v>
      </c>
      <c r="N121" s="27">
        <f t="shared" si="44"/>
        <v>35.299083999999993</v>
      </c>
      <c r="O121" s="27">
        <f t="shared" si="44"/>
        <v>32.676444000000004</v>
      </c>
      <c r="P121" s="27">
        <f t="shared" si="44"/>
        <v>29.836112</v>
      </c>
      <c r="Q121" s="27">
        <f t="shared" si="44"/>
        <v>25.206078000000002</v>
      </c>
      <c r="R121" s="27">
        <f t="shared" si="44"/>
        <v>21.242018999999999</v>
      </c>
      <c r="S121" s="27">
        <f t="shared" si="44"/>
        <v>23.097481999999999</v>
      </c>
      <c r="T121" s="27">
        <f t="shared" si="44"/>
        <v>25.850687000000001</v>
      </c>
      <c r="U121" s="27">
        <f t="shared" si="44"/>
        <v>30.05</v>
      </c>
      <c r="V121" s="27">
        <f t="shared" si="44"/>
        <v>33.806096999999994</v>
      </c>
      <c r="W121" s="27">
        <f t="shared" si="44"/>
        <v>41.807228000000002</v>
      </c>
      <c r="X121" s="27">
        <f t="shared" si="44"/>
        <v>57.508180000000003</v>
      </c>
      <c r="Y121" s="27">
        <f t="shared" si="44"/>
        <v>72.450620000000001</v>
      </c>
      <c r="Z121" s="27">
        <f t="shared" si="44"/>
        <v>49.223350000000003</v>
      </c>
      <c r="AA121" s="27">
        <f t="shared" si="44"/>
        <v>61.301650000000002</v>
      </c>
      <c r="AB121" s="27">
        <f t="shared" si="44"/>
        <v>71.529589999999999</v>
      </c>
      <c r="AC121" s="27">
        <f t="shared" si="44"/>
        <v>76.197559999999996</v>
      </c>
      <c r="AD121" s="27">
        <f t="shared" si="44"/>
        <v>78.960969999999989</v>
      </c>
      <c r="AE121" s="27">
        <f t="shared" si="44"/>
        <v>80.93235</v>
      </c>
      <c r="AF121" s="27">
        <f t="shared" si="44"/>
        <v>82.97587</v>
      </c>
      <c r="AG121" s="27">
        <f t="shared" si="44"/>
        <v>85.044169999999994</v>
      </c>
      <c r="AH121" s="27">
        <f t="shared" si="44"/>
        <v>89.363419999999991</v>
      </c>
      <c r="AI121" s="27">
        <f t="shared" si="44"/>
        <v>91.261209999999991</v>
      </c>
      <c r="AJ121" s="27">
        <f t="shared" si="44"/>
        <v>93.129850000000005</v>
      </c>
      <c r="AK121" s="27">
        <f t="shared" si="44"/>
        <v>95.115499999999997</v>
      </c>
      <c r="AL121" s="27">
        <f t="shared" si="44"/>
        <v>96.958669999999998</v>
      </c>
      <c r="AM121" s="27">
        <f t="shared" si="44"/>
        <v>99.377480000000006</v>
      </c>
      <c r="AN121" s="27">
        <f t="shared" si="44"/>
        <v>101.68123</v>
      </c>
      <c r="AO121" s="27">
        <f t="shared" si="44"/>
        <v>105.9178</v>
      </c>
      <c r="AP121" s="27">
        <f t="shared" si="44"/>
        <v>110.16198</v>
      </c>
      <c r="AQ121" s="27">
        <f t="shared" si="44"/>
        <v>115.94868000000001</v>
      </c>
      <c r="AR121" s="27">
        <f t="shared" si="44"/>
        <v>122.31193</v>
      </c>
      <c r="AS121" s="27">
        <f t="shared" si="44"/>
        <v>125.80868000000001</v>
      </c>
      <c r="AT121" s="27">
        <f t="shared" si="44"/>
        <v>130.92767000000001</v>
      </c>
      <c r="AU121" s="27">
        <f t="shared" si="44"/>
        <v>136.33917</v>
      </c>
      <c r="AV121" s="27">
        <f t="shared" si="44"/>
        <v>141.19613999999999</v>
      </c>
      <c r="AW121" s="27">
        <f t="shared" si="44"/>
        <v>147.09136000000001</v>
      </c>
      <c r="AX121" s="27">
        <f t="shared" si="44"/>
        <v>151.83141000000001</v>
      </c>
      <c r="AY121" s="27">
        <f t="shared" si="44"/>
        <v>150.62836000000001</v>
      </c>
      <c r="AZ121" s="27">
        <f t="shared" si="44"/>
        <v>157.15521999999999</v>
      </c>
      <c r="BA121" s="27">
        <f t="shared" si="44"/>
        <v>158.36792</v>
      </c>
      <c r="BB121" s="27">
        <f t="shared" si="44"/>
        <v>155.24462</v>
      </c>
      <c r="BC121" s="27">
        <f t="shared" si="44"/>
        <v>156.48739</v>
      </c>
      <c r="BD121" s="27">
        <f t="shared" si="44"/>
        <v>150.75592</v>
      </c>
      <c r="BE121" s="27">
        <f t="shared" si="44"/>
        <v>145.71566999999999</v>
      </c>
      <c r="BF121" s="27">
        <f t="shared" si="44"/>
        <v>143.44818999999998</v>
      </c>
      <c r="BG121" s="27">
        <f t="shared" si="44"/>
        <v>135.80126999999999</v>
      </c>
      <c r="BH121" s="27">
        <f t="shared" si="44"/>
        <v>133.21116999999998</v>
      </c>
      <c r="BI121" s="27">
        <f t="shared" si="44"/>
        <v>131.74189999999999</v>
      </c>
      <c r="BJ121" s="27">
        <f t="shared" si="44"/>
        <v>129.53641000000002</v>
      </c>
      <c r="BK121" s="27">
        <f t="shared" si="44"/>
        <v>129.93003999999999</v>
      </c>
      <c r="BL121" s="27">
        <f t="shared" si="44"/>
        <v>128.48281</v>
      </c>
      <c r="BM121" s="27">
        <f t="shared" si="44"/>
        <v>129.20819</v>
      </c>
      <c r="BN121" s="27">
        <f t="shared" si="44"/>
        <v>127.8976</v>
      </c>
      <c r="BO121" s="27">
        <f t="shared" si="42"/>
        <v>128.81592000000001</v>
      </c>
      <c r="BP121" s="27">
        <f t="shared" si="42"/>
        <v>128.43637000000001</v>
      </c>
      <c r="BQ121" s="27">
        <f t="shared" si="42"/>
        <v>127.3083</v>
      </c>
      <c r="BR121" s="27">
        <f t="shared" si="42"/>
        <v>126.90981000000001</v>
      </c>
      <c r="BS121" s="27">
        <f t="shared" si="42"/>
        <v>126.87053999999999</v>
      </c>
      <c r="BT121" s="27">
        <f t="shared" si="42"/>
        <v>125.70008999999999</v>
      </c>
      <c r="BU121" s="27">
        <f t="shared" si="42"/>
        <v>124.94888999999999</v>
      </c>
      <c r="BV121" s="27">
        <f t="shared" si="42"/>
        <v>124.29763</v>
      </c>
      <c r="BW121" s="27">
        <f t="shared" si="42"/>
        <v>123.34923000000001</v>
      </c>
    </row>
    <row r="122" spans="1:75" x14ac:dyDescent="0.25">
      <c r="A122" s="24" t="s">
        <v>345</v>
      </c>
      <c r="B122" s="27">
        <f t="shared" si="43"/>
        <v>0</v>
      </c>
      <c r="C122" s="27">
        <f t="shared" si="44"/>
        <v>0</v>
      </c>
      <c r="D122" s="27">
        <f t="shared" si="44"/>
        <v>0</v>
      </c>
      <c r="E122" s="27">
        <f t="shared" si="44"/>
        <v>0</v>
      </c>
      <c r="F122" s="27">
        <f t="shared" si="44"/>
        <v>1.5150229999999999E-2</v>
      </c>
      <c r="G122" s="27">
        <f t="shared" si="44"/>
        <v>0.19482215999999999</v>
      </c>
      <c r="H122" s="27">
        <f t="shared" si="44"/>
        <v>0.51510349999999994</v>
      </c>
      <c r="I122" s="27">
        <f t="shared" si="44"/>
        <v>1.4010180000000001</v>
      </c>
      <c r="J122" s="27">
        <f t="shared" si="44"/>
        <v>1.5708533</v>
      </c>
      <c r="K122" s="27">
        <f t="shared" si="44"/>
        <v>2.8700759999999996</v>
      </c>
      <c r="L122" s="27">
        <f t="shared" si="44"/>
        <v>3.2114237000000001</v>
      </c>
      <c r="M122" s="27">
        <f t="shared" si="44"/>
        <v>3.5263426</v>
      </c>
      <c r="N122" s="27">
        <f t="shared" si="44"/>
        <v>3.8465380000000007</v>
      </c>
      <c r="O122" s="27">
        <f t="shared" si="44"/>
        <v>4.1720411000000004</v>
      </c>
      <c r="P122" s="27">
        <f t="shared" si="44"/>
        <v>4.5033214000000008</v>
      </c>
      <c r="Q122" s="27">
        <f t="shared" si="44"/>
        <v>4.6197552999999996</v>
      </c>
      <c r="R122" s="27">
        <f t="shared" si="44"/>
        <v>4.7440228000000007</v>
      </c>
      <c r="S122" s="27">
        <f t="shared" si="44"/>
        <v>5.0961040000000004</v>
      </c>
      <c r="T122" s="27">
        <f t="shared" si="44"/>
        <v>5.4553802000000005</v>
      </c>
      <c r="U122" s="27">
        <f t="shared" si="44"/>
        <v>5.778181</v>
      </c>
      <c r="V122" s="27">
        <f t="shared" si="44"/>
        <v>6.0974909999999998</v>
      </c>
      <c r="W122" s="27">
        <f t="shared" si="44"/>
        <v>8.5675729999999994</v>
      </c>
      <c r="X122" s="27">
        <f t="shared" si="44"/>
        <v>12.062220999999999</v>
      </c>
      <c r="Y122" s="27">
        <f t="shared" si="44"/>
        <v>12.651363999999999</v>
      </c>
      <c r="Z122" s="27">
        <f t="shared" si="44"/>
        <v>12.379374</v>
      </c>
      <c r="AA122" s="27">
        <f t="shared" si="44"/>
        <v>15.570720999999999</v>
      </c>
      <c r="AB122" s="27">
        <f t="shared" si="44"/>
        <v>19.073646000000004</v>
      </c>
      <c r="AC122" s="27">
        <f t="shared" si="44"/>
        <v>22.254047</v>
      </c>
      <c r="AD122" s="27">
        <f t="shared" si="44"/>
        <v>24.123702000000002</v>
      </c>
      <c r="AE122" s="27">
        <f t="shared" si="44"/>
        <v>26.643758000000002</v>
      </c>
      <c r="AF122" s="27">
        <f t="shared" si="44"/>
        <v>29.237969</v>
      </c>
      <c r="AG122" s="27">
        <f t="shared" si="44"/>
        <v>31.915734999999998</v>
      </c>
      <c r="AH122" s="27">
        <f t="shared" si="44"/>
        <v>34.741884000000006</v>
      </c>
      <c r="AI122" s="27">
        <f t="shared" si="44"/>
        <v>37.311256</v>
      </c>
      <c r="AJ122" s="27">
        <f t="shared" si="44"/>
        <v>39.944052999999997</v>
      </c>
      <c r="AK122" s="27">
        <f t="shared" si="44"/>
        <v>42.649707999999997</v>
      </c>
      <c r="AL122" s="27">
        <f t="shared" si="44"/>
        <v>45.440360999999996</v>
      </c>
      <c r="AM122" s="27">
        <f t="shared" si="44"/>
        <v>48.323475000000002</v>
      </c>
      <c r="AN122" s="27">
        <f t="shared" si="44"/>
        <v>51.245168</v>
      </c>
      <c r="AO122" s="27">
        <f t="shared" si="44"/>
        <v>54.662831999999995</v>
      </c>
      <c r="AP122" s="27">
        <f t="shared" si="44"/>
        <v>58.451853</v>
      </c>
      <c r="AQ122" s="27">
        <f t="shared" si="44"/>
        <v>66.997212000000005</v>
      </c>
      <c r="AR122" s="27">
        <f t="shared" si="44"/>
        <v>72.158270000000002</v>
      </c>
      <c r="AS122" s="27">
        <f t="shared" si="44"/>
        <v>81.873953</v>
      </c>
      <c r="AT122" s="27">
        <f t="shared" si="44"/>
        <v>89.28867799999999</v>
      </c>
      <c r="AU122" s="27">
        <f t="shared" si="44"/>
        <v>102.187028</v>
      </c>
      <c r="AV122" s="27">
        <f t="shared" si="44"/>
        <v>116.9686</v>
      </c>
      <c r="AW122" s="27">
        <f t="shared" si="44"/>
        <v>132.75471000000002</v>
      </c>
      <c r="AX122" s="27">
        <f t="shared" si="44"/>
        <v>162.08924999999999</v>
      </c>
      <c r="AY122" s="27">
        <f t="shared" si="44"/>
        <v>156.35376000000002</v>
      </c>
      <c r="AZ122" s="27">
        <f t="shared" si="44"/>
        <v>169.56456</v>
      </c>
      <c r="BA122" s="27">
        <f t="shared" si="44"/>
        <v>202.00094999999999</v>
      </c>
      <c r="BB122" s="27">
        <f t="shared" si="44"/>
        <v>195.80588</v>
      </c>
      <c r="BC122" s="27">
        <f t="shared" si="44"/>
        <v>234.28153999999998</v>
      </c>
      <c r="BD122" s="27">
        <f t="shared" si="44"/>
        <v>227.63508999999999</v>
      </c>
      <c r="BE122" s="27">
        <f t="shared" si="44"/>
        <v>226.18737000000002</v>
      </c>
      <c r="BF122" s="27">
        <f t="shared" si="44"/>
        <v>223.65644</v>
      </c>
      <c r="BG122" s="27">
        <f t="shared" si="44"/>
        <v>203.27545000000001</v>
      </c>
      <c r="BH122" s="27">
        <f t="shared" si="44"/>
        <v>201.88076999999998</v>
      </c>
      <c r="BI122" s="27">
        <f t="shared" si="44"/>
        <v>201.87778</v>
      </c>
      <c r="BJ122" s="27">
        <f t="shared" si="44"/>
        <v>200.78521999999998</v>
      </c>
      <c r="BK122" s="27">
        <f t="shared" si="44"/>
        <v>199.91361000000001</v>
      </c>
      <c r="BL122" s="27">
        <f t="shared" si="44"/>
        <v>199.50717</v>
      </c>
      <c r="BM122" s="27">
        <f t="shared" si="44"/>
        <v>199.32091</v>
      </c>
      <c r="BN122" s="27">
        <f t="shared" si="44"/>
        <v>199.20713999999998</v>
      </c>
      <c r="BO122" s="27">
        <f t="shared" si="42"/>
        <v>199.3065</v>
      </c>
      <c r="BP122" s="27">
        <f t="shared" si="42"/>
        <v>200.14467999999999</v>
      </c>
      <c r="BQ122" s="27">
        <f t="shared" si="42"/>
        <v>196.50416000000001</v>
      </c>
      <c r="BR122" s="27">
        <f t="shared" si="42"/>
        <v>199.01903000000001</v>
      </c>
      <c r="BS122" s="27">
        <f t="shared" si="42"/>
        <v>197.68628999999999</v>
      </c>
      <c r="BT122" s="27">
        <f t="shared" si="42"/>
        <v>197.44139999999999</v>
      </c>
      <c r="BU122" s="27">
        <f t="shared" si="42"/>
        <v>196.78144</v>
      </c>
      <c r="BV122" s="27">
        <f t="shared" si="42"/>
        <v>196.74071999999998</v>
      </c>
      <c r="BW122" s="27">
        <f t="shared" si="42"/>
        <v>195.89631</v>
      </c>
    </row>
    <row r="123" spans="1:75" x14ac:dyDescent="0.25">
      <c r="A123" s="25" t="s">
        <v>349</v>
      </c>
      <c r="B123" s="27">
        <f t="shared" si="43"/>
        <v>0</v>
      </c>
      <c r="C123" s="27">
        <f t="shared" si="44"/>
        <v>0</v>
      </c>
      <c r="D123" s="27">
        <f t="shared" si="44"/>
        <v>9.9753589999999996E-3</v>
      </c>
      <c r="E123" s="27">
        <f t="shared" si="44"/>
        <v>0.13970756299999998</v>
      </c>
      <c r="F123" s="27">
        <f t="shared" si="44"/>
        <v>0.69673039999999997</v>
      </c>
      <c r="G123" s="27">
        <f t="shared" si="44"/>
        <v>3.8219984999999999</v>
      </c>
      <c r="H123" s="27">
        <f t="shared" si="44"/>
        <v>14.308918999999999</v>
      </c>
      <c r="I123" s="27">
        <f t="shared" si="44"/>
        <v>17.60314</v>
      </c>
      <c r="J123" s="27">
        <f t="shared" si="44"/>
        <v>19.133452000000002</v>
      </c>
      <c r="K123" s="27">
        <f t="shared" si="44"/>
        <v>23.822429</v>
      </c>
      <c r="L123" s="27">
        <f t="shared" si="44"/>
        <v>29.053419000000002</v>
      </c>
      <c r="M123" s="27">
        <f t="shared" si="44"/>
        <v>31.286885999999999</v>
      </c>
      <c r="N123" s="27">
        <f t="shared" si="44"/>
        <v>33.831820999999998</v>
      </c>
      <c r="O123" s="27">
        <f t="shared" si="44"/>
        <v>34.135010999999999</v>
      </c>
      <c r="P123" s="27">
        <f t="shared" si="44"/>
        <v>31.070238</v>
      </c>
      <c r="Q123" s="27">
        <f t="shared" si="44"/>
        <v>28.309017999999998</v>
      </c>
      <c r="R123" s="27">
        <f t="shared" si="44"/>
        <v>25.847497999999998</v>
      </c>
      <c r="S123" s="27">
        <f t="shared" si="44"/>
        <v>26.156551</v>
      </c>
      <c r="T123" s="27">
        <f t="shared" si="44"/>
        <v>26.714931</v>
      </c>
      <c r="U123" s="27">
        <f t="shared" si="44"/>
        <v>29.035259000000003</v>
      </c>
      <c r="V123" s="27">
        <f t="shared" si="44"/>
        <v>28.531309999999998</v>
      </c>
      <c r="W123" s="27">
        <f t="shared" si="44"/>
        <v>23.850784000000001</v>
      </c>
      <c r="X123" s="27">
        <f t="shared" si="44"/>
        <v>24.544588000000001</v>
      </c>
      <c r="Y123" s="27">
        <f t="shared" si="44"/>
        <v>24.315786000000003</v>
      </c>
      <c r="Z123" s="27">
        <f t="shared" si="44"/>
        <v>20.447305</v>
      </c>
      <c r="AA123" s="27">
        <f t="shared" si="44"/>
        <v>20.805897000000002</v>
      </c>
      <c r="AB123" s="27">
        <f t="shared" si="44"/>
        <v>25.560286999999999</v>
      </c>
      <c r="AC123" s="27">
        <f t="shared" si="44"/>
        <v>24.009891999999997</v>
      </c>
      <c r="AD123" s="27">
        <f t="shared" si="44"/>
        <v>24.251854999999999</v>
      </c>
      <c r="AE123" s="27">
        <f t="shared" si="44"/>
        <v>24.521411999999998</v>
      </c>
      <c r="AF123" s="27">
        <f t="shared" si="44"/>
        <v>24.790420000000001</v>
      </c>
      <c r="AG123" s="27">
        <f t="shared" si="44"/>
        <v>25.058674</v>
      </c>
      <c r="AH123" s="27">
        <f t="shared" si="44"/>
        <v>25.326010999999998</v>
      </c>
      <c r="AI123" s="27">
        <f t="shared" si="44"/>
        <v>25.592091999999997</v>
      </c>
      <c r="AJ123" s="27">
        <f t="shared" si="44"/>
        <v>25.856677999999999</v>
      </c>
      <c r="AK123" s="27">
        <f t="shared" si="44"/>
        <v>26.119391999999998</v>
      </c>
      <c r="AL123" s="27">
        <f t="shared" si="44"/>
        <v>26.379866000000003</v>
      </c>
      <c r="AM123" s="27">
        <f t="shared" si="44"/>
        <v>26.63777</v>
      </c>
      <c r="AN123" s="27">
        <f t="shared" si="44"/>
        <v>29.538946999999997</v>
      </c>
      <c r="AO123" s="27">
        <f t="shared" si="44"/>
        <v>29.920985999999999</v>
      </c>
      <c r="AP123" s="27">
        <f t="shared" si="44"/>
        <v>31.367396000000003</v>
      </c>
      <c r="AQ123" s="27">
        <f t="shared" si="44"/>
        <v>32.744593999999999</v>
      </c>
      <c r="AR123" s="27">
        <f t="shared" si="44"/>
        <v>34.112900000000003</v>
      </c>
      <c r="AS123" s="27">
        <f t="shared" si="44"/>
        <v>35.351434000000005</v>
      </c>
      <c r="AT123" s="27">
        <f t="shared" si="44"/>
        <v>36.809020999999994</v>
      </c>
      <c r="AU123" s="27">
        <f t="shared" si="44"/>
        <v>39.021507</v>
      </c>
      <c r="AV123" s="27">
        <f t="shared" si="44"/>
        <v>41.395569999999999</v>
      </c>
      <c r="AW123" s="27">
        <f t="shared" si="44"/>
        <v>43.227179999999997</v>
      </c>
      <c r="AX123" s="27">
        <f t="shared" si="44"/>
        <v>44.89584</v>
      </c>
      <c r="AY123" s="27">
        <f t="shared" si="44"/>
        <v>47.735030000000002</v>
      </c>
      <c r="AZ123" s="27">
        <f t="shared" si="44"/>
        <v>50.745519999999992</v>
      </c>
      <c r="BA123" s="27">
        <f t="shared" si="44"/>
        <v>57.956280000000007</v>
      </c>
      <c r="BB123" s="27">
        <f t="shared" si="44"/>
        <v>64.220830000000007</v>
      </c>
      <c r="BC123" s="27">
        <f t="shared" si="44"/>
        <v>77.849649999999997</v>
      </c>
      <c r="BD123" s="27">
        <f t="shared" si="44"/>
        <v>81.770169999999993</v>
      </c>
      <c r="BE123" s="27">
        <f t="shared" si="44"/>
        <v>82.641480000000001</v>
      </c>
      <c r="BF123" s="27">
        <f t="shared" si="44"/>
        <v>88.371069999999989</v>
      </c>
      <c r="BG123" s="27">
        <f t="shared" si="44"/>
        <v>88.368830000000003</v>
      </c>
      <c r="BH123" s="27">
        <f t="shared" si="44"/>
        <v>89.049390000000002</v>
      </c>
      <c r="BI123" s="27">
        <f t="shared" si="44"/>
        <v>90.095179999999999</v>
      </c>
      <c r="BJ123" s="27">
        <f t="shared" si="44"/>
        <v>90.164590000000004</v>
      </c>
      <c r="BK123" s="27">
        <f t="shared" si="44"/>
        <v>90.200559999999996</v>
      </c>
      <c r="BL123" s="27">
        <f t="shared" si="44"/>
        <v>90.406739999999999</v>
      </c>
      <c r="BM123" s="27">
        <f t="shared" si="44"/>
        <v>89.492190000000008</v>
      </c>
      <c r="BN123" s="27">
        <f t="shared" si="44"/>
        <v>88.997489999999985</v>
      </c>
      <c r="BO123" s="27">
        <f t="shared" si="42"/>
        <v>88.733930000000001</v>
      </c>
      <c r="BP123" s="27">
        <f t="shared" si="42"/>
        <v>88.075999999999993</v>
      </c>
      <c r="BQ123" s="27">
        <f t="shared" si="42"/>
        <v>87.538420000000002</v>
      </c>
      <c r="BR123" s="27">
        <f t="shared" si="42"/>
        <v>87.014049999999997</v>
      </c>
      <c r="BS123" s="27">
        <f t="shared" si="42"/>
        <v>87.767430000000004</v>
      </c>
      <c r="BT123" s="27">
        <f t="shared" si="42"/>
        <v>87.01536999999999</v>
      </c>
      <c r="BU123" s="27">
        <f t="shared" si="42"/>
        <v>86.984099999999998</v>
      </c>
      <c r="BV123" s="27">
        <f t="shared" si="42"/>
        <v>86.931370000000001</v>
      </c>
      <c r="BW123" s="27">
        <f t="shared" si="42"/>
        <v>86.856169999999992</v>
      </c>
    </row>
    <row r="124" spans="1:75" x14ac:dyDescent="0.25">
      <c r="A124" s="23" t="s">
        <v>350</v>
      </c>
      <c r="B124" s="27">
        <f t="shared" si="43"/>
        <v>0</v>
      </c>
      <c r="C124" s="27">
        <f t="shared" si="44"/>
        <v>0</v>
      </c>
      <c r="D124" s="27">
        <f t="shared" si="44"/>
        <v>0</v>
      </c>
      <c r="E124" s="27">
        <f t="shared" si="44"/>
        <v>0</v>
      </c>
      <c r="F124" s="27">
        <f t="shared" si="44"/>
        <v>0</v>
      </c>
      <c r="G124" s="27">
        <f t="shared" si="44"/>
        <v>6.3896690000000006E-2</v>
      </c>
      <c r="H124" s="27">
        <f t="shared" si="44"/>
        <v>0.27911849</v>
      </c>
      <c r="I124" s="27">
        <f t="shared" si="44"/>
        <v>1.2264657299999999</v>
      </c>
      <c r="J124" s="27">
        <f t="shared" si="44"/>
        <v>1.8451166000000001</v>
      </c>
      <c r="K124" s="27">
        <f t="shared" si="44"/>
        <v>2.8041298000000001</v>
      </c>
      <c r="L124" s="27">
        <f t="shared" si="44"/>
        <v>4.3067744000000001</v>
      </c>
      <c r="M124" s="27">
        <f t="shared" si="44"/>
        <v>4.8374046000000002</v>
      </c>
      <c r="N124" s="27">
        <f t="shared" si="44"/>
        <v>5.4732683</v>
      </c>
      <c r="O124" s="27">
        <f t="shared" si="44"/>
        <v>6.2414839000000004</v>
      </c>
      <c r="P124" s="27">
        <f t="shared" si="44"/>
        <v>7.1765569000000013</v>
      </c>
      <c r="Q124" s="27">
        <f t="shared" si="44"/>
        <v>8.3231864000000009</v>
      </c>
      <c r="R124" s="27">
        <f t="shared" si="44"/>
        <v>9.7398147999999996</v>
      </c>
      <c r="S124" s="27">
        <f t="shared" si="44"/>
        <v>11.5030979</v>
      </c>
      <c r="T124" s="27">
        <f t="shared" si="44"/>
        <v>13.714728999999998</v>
      </c>
      <c r="U124" s="27">
        <f t="shared" si="44"/>
        <v>15.530188000000001</v>
      </c>
      <c r="V124" s="27">
        <f t="shared" si="44"/>
        <v>17.400738</v>
      </c>
      <c r="W124" s="27">
        <f t="shared" si="44"/>
        <v>19.358045999999998</v>
      </c>
      <c r="X124" s="27">
        <f t="shared" si="44"/>
        <v>21.385999999999999</v>
      </c>
      <c r="Y124" s="27">
        <f t="shared" si="44"/>
        <v>24.050359000000004</v>
      </c>
      <c r="Z124" s="27">
        <f t="shared" si="44"/>
        <v>26.948245</v>
      </c>
      <c r="AA124" s="27">
        <f t="shared" si="44"/>
        <v>29.205968606309995</v>
      </c>
      <c r="AB124" s="27">
        <f t="shared" si="44"/>
        <v>33.678712400000002</v>
      </c>
      <c r="AC124" s="27">
        <f t="shared" si="44"/>
        <v>38.903822500000004</v>
      </c>
      <c r="AD124" s="27">
        <f t="shared" si="44"/>
        <v>38.773142399999998</v>
      </c>
      <c r="AE124" s="27">
        <f t="shared" si="44"/>
        <v>39.022521900000001</v>
      </c>
      <c r="AF124" s="27">
        <f t="shared" si="44"/>
        <v>39.295904899999996</v>
      </c>
      <c r="AG124" s="27">
        <f t="shared" si="44"/>
        <v>39.594773900000007</v>
      </c>
      <c r="AH124" s="27">
        <f t="shared" si="44"/>
        <v>39.920535999999998</v>
      </c>
      <c r="AI124" s="27">
        <f t="shared" si="44"/>
        <v>40.275013299999998</v>
      </c>
      <c r="AJ124" s="27">
        <f t="shared" si="44"/>
        <v>40.660489099999992</v>
      </c>
      <c r="AK124" s="27">
        <f t="shared" si="44"/>
        <v>41.0804087</v>
      </c>
      <c r="AL124" s="27">
        <f t="shared" si="44"/>
        <v>41.538139600000001</v>
      </c>
      <c r="AM124" s="27">
        <f t="shared" si="44"/>
        <v>42.037931599999993</v>
      </c>
      <c r="AN124" s="27">
        <f t="shared" si="44"/>
        <v>43.338199500000009</v>
      </c>
      <c r="AO124" s="27">
        <f t="shared" si="44"/>
        <v>43.972954399999999</v>
      </c>
      <c r="AP124" s="27">
        <f t="shared" si="44"/>
        <v>45.237065399999999</v>
      </c>
      <c r="AQ124" s="27">
        <f t="shared" si="44"/>
        <v>46.630078800000007</v>
      </c>
      <c r="AR124" s="27">
        <f t="shared" si="44"/>
        <v>48.211709599999999</v>
      </c>
      <c r="AS124" s="27">
        <f t="shared" si="44"/>
        <v>49.9682022</v>
      </c>
      <c r="AT124" s="27">
        <f t="shared" si="44"/>
        <v>51.956326500000003</v>
      </c>
      <c r="AU124" s="27">
        <f t="shared" si="44"/>
        <v>54.778883999999998</v>
      </c>
      <c r="AV124" s="27">
        <f t="shared" si="44"/>
        <v>57.362859</v>
      </c>
      <c r="AW124" s="27">
        <f t="shared" si="44"/>
        <v>60.763911999999998</v>
      </c>
      <c r="AX124" s="27">
        <f t="shared" si="44"/>
        <v>64.971201999999991</v>
      </c>
      <c r="AY124" s="27">
        <f t="shared" si="44"/>
        <v>69.890282000000013</v>
      </c>
      <c r="AZ124" s="27">
        <f t="shared" si="44"/>
        <v>76.801321999999999</v>
      </c>
      <c r="BA124" s="27">
        <f t="shared" si="44"/>
        <v>88.119713000000004</v>
      </c>
      <c r="BB124" s="27">
        <f t="shared" si="44"/>
        <v>113.42863</v>
      </c>
      <c r="BC124" s="27">
        <f t="shared" si="44"/>
        <v>146.04550999999998</v>
      </c>
      <c r="BD124" s="27">
        <f t="shared" si="44"/>
        <v>160.22393</v>
      </c>
      <c r="BE124" s="27">
        <f t="shared" si="44"/>
        <v>168.86456000000001</v>
      </c>
      <c r="BF124" s="27">
        <f t="shared" si="44"/>
        <v>180.48649</v>
      </c>
      <c r="BG124" s="27">
        <f t="shared" si="44"/>
        <v>195.27508999999998</v>
      </c>
      <c r="BH124" s="27">
        <f t="shared" si="44"/>
        <v>197.64519999999999</v>
      </c>
      <c r="BI124" s="27">
        <f t="shared" si="44"/>
        <v>201.11223999999999</v>
      </c>
      <c r="BJ124" s="27">
        <f t="shared" si="44"/>
        <v>206.92086</v>
      </c>
      <c r="BK124" s="27">
        <f t="shared" si="44"/>
        <v>210.31262999999998</v>
      </c>
      <c r="BL124" s="27">
        <f t="shared" si="44"/>
        <v>216.06012000000001</v>
      </c>
      <c r="BM124" s="27">
        <f t="shared" si="44"/>
        <v>219.36961000000002</v>
      </c>
      <c r="BN124" s="27">
        <f t="shared" ref="BN124:BW127" si="45">+BN109/10000</f>
        <v>221.7422</v>
      </c>
      <c r="BO124" s="27">
        <f t="shared" si="45"/>
        <v>223.32855000000001</v>
      </c>
      <c r="BP124" s="27">
        <f t="shared" si="45"/>
        <v>224.97207000000003</v>
      </c>
      <c r="BQ124" s="27">
        <f t="shared" si="45"/>
        <v>230.29617000000002</v>
      </c>
      <c r="BR124" s="27">
        <f t="shared" si="45"/>
        <v>236.21655999999996</v>
      </c>
      <c r="BS124" s="27">
        <f t="shared" si="45"/>
        <v>244.83731</v>
      </c>
      <c r="BT124" s="27">
        <f t="shared" si="45"/>
        <v>248.20954</v>
      </c>
      <c r="BU124" s="27">
        <f t="shared" si="45"/>
        <v>255.21207999999999</v>
      </c>
      <c r="BV124" s="27">
        <f t="shared" si="45"/>
        <v>261.501397</v>
      </c>
      <c r="BW124" s="27">
        <f t="shared" si="45"/>
        <v>267.47739000000001</v>
      </c>
    </row>
    <row r="125" spans="1:75" x14ac:dyDescent="0.25">
      <c r="A125" s="24" t="s">
        <v>347</v>
      </c>
      <c r="B125" s="27">
        <f t="shared" si="43"/>
        <v>0</v>
      </c>
      <c r="C125" s="27">
        <f t="shared" ref="C125:BN128" si="46">+C110/10000</f>
        <v>0</v>
      </c>
      <c r="D125" s="27">
        <f t="shared" si="46"/>
        <v>6.937143E-4</v>
      </c>
      <c r="E125" s="27">
        <f t="shared" si="46"/>
        <v>3.0821839999999996E-2</v>
      </c>
      <c r="F125" s="27">
        <f t="shared" si="46"/>
        <v>0.1255579</v>
      </c>
      <c r="G125" s="27">
        <f t="shared" si="46"/>
        <v>0.47677793000000002</v>
      </c>
      <c r="H125" s="27">
        <f t="shared" si="46"/>
        <v>1.3750607700000002</v>
      </c>
      <c r="I125" s="27">
        <f t="shared" si="46"/>
        <v>3.1106693799999996</v>
      </c>
      <c r="J125" s="27">
        <f t="shared" si="46"/>
        <v>6.3300533999999997</v>
      </c>
      <c r="K125" s="27">
        <f t="shared" si="46"/>
        <v>12.407449</v>
      </c>
      <c r="L125" s="27">
        <f t="shared" si="46"/>
        <v>24.4944281</v>
      </c>
      <c r="M125" s="27">
        <f t="shared" si="46"/>
        <v>22.2587756</v>
      </c>
      <c r="N125" s="27">
        <f t="shared" si="46"/>
        <v>19.213765800000001</v>
      </c>
      <c r="O125" s="27">
        <f t="shared" si="46"/>
        <v>10.339163099999999</v>
      </c>
      <c r="P125" s="27">
        <f t="shared" si="46"/>
        <v>14.269662100000001</v>
      </c>
      <c r="Q125" s="27">
        <f t="shared" si="46"/>
        <v>17.990255900000001</v>
      </c>
      <c r="R125" s="27">
        <f t="shared" si="46"/>
        <v>24.5487821</v>
      </c>
      <c r="S125" s="27">
        <f t="shared" si="46"/>
        <v>21.185762199999996</v>
      </c>
      <c r="T125" s="27">
        <f t="shared" si="46"/>
        <v>17.533787999999998</v>
      </c>
      <c r="U125" s="27">
        <f t="shared" si="46"/>
        <v>21.400324999999999</v>
      </c>
      <c r="V125" s="27">
        <f t="shared" si="46"/>
        <v>20.641802000000002</v>
      </c>
      <c r="W125" s="27">
        <f t="shared" si="46"/>
        <v>48.973114000000002</v>
      </c>
      <c r="X125" s="27">
        <f t="shared" si="46"/>
        <v>57.366209999999995</v>
      </c>
      <c r="Y125" s="27">
        <f t="shared" si="46"/>
        <v>45.702953999999998</v>
      </c>
      <c r="Z125" s="27">
        <f t="shared" si="46"/>
        <v>41.926734000000003</v>
      </c>
      <c r="AA125" s="27">
        <f t="shared" si="46"/>
        <v>54.187261999999997</v>
      </c>
      <c r="AB125" s="27">
        <f t="shared" si="46"/>
        <v>59.294839000000003</v>
      </c>
      <c r="AC125" s="27">
        <f t="shared" si="46"/>
        <v>62.255457999999997</v>
      </c>
      <c r="AD125" s="27">
        <f t="shared" si="46"/>
        <v>65.107945999999998</v>
      </c>
      <c r="AE125" s="27">
        <f t="shared" si="46"/>
        <v>68.169360000000012</v>
      </c>
      <c r="AF125" s="27">
        <f t="shared" si="46"/>
        <v>69.660040000000009</v>
      </c>
      <c r="AG125" s="27">
        <f t="shared" si="46"/>
        <v>70.476246000000003</v>
      </c>
      <c r="AH125" s="27">
        <f t="shared" si="46"/>
        <v>71.820515999999998</v>
      </c>
      <c r="AI125" s="27">
        <f t="shared" si="46"/>
        <v>72.75830400000001</v>
      </c>
      <c r="AJ125" s="27">
        <f t="shared" si="46"/>
        <v>73.869523999999998</v>
      </c>
      <c r="AK125" s="27">
        <f t="shared" si="46"/>
        <v>75.945346000000001</v>
      </c>
      <c r="AL125" s="27">
        <f t="shared" si="46"/>
        <v>78.392049999999998</v>
      </c>
      <c r="AM125" s="27">
        <f t="shared" si="46"/>
        <v>80.708428999999995</v>
      </c>
      <c r="AN125" s="27">
        <f t="shared" si="46"/>
        <v>84.281572999999995</v>
      </c>
      <c r="AO125" s="27">
        <f t="shared" si="46"/>
        <v>87.011076999999986</v>
      </c>
      <c r="AP125" s="27">
        <f t="shared" si="46"/>
        <v>88.196973999999997</v>
      </c>
      <c r="AQ125" s="27">
        <f t="shared" si="46"/>
        <v>88.616676999999996</v>
      </c>
      <c r="AR125" s="27">
        <f t="shared" si="46"/>
        <v>89.025910999999994</v>
      </c>
      <c r="AS125" s="27">
        <f t="shared" si="46"/>
        <v>89.283536999999995</v>
      </c>
      <c r="AT125" s="27">
        <f t="shared" si="46"/>
        <v>89.099364000000008</v>
      </c>
      <c r="AU125" s="27">
        <f t="shared" si="46"/>
        <v>89.41905899999999</v>
      </c>
      <c r="AV125" s="27">
        <f t="shared" si="46"/>
        <v>91.700948999999994</v>
      </c>
      <c r="AW125" s="27">
        <f t="shared" si="46"/>
        <v>94.073185999999993</v>
      </c>
      <c r="AX125" s="27">
        <f t="shared" si="46"/>
        <v>97.048663000000005</v>
      </c>
      <c r="AY125" s="27">
        <f t="shared" si="46"/>
        <v>103.19812900000001</v>
      </c>
      <c r="AZ125" s="27">
        <f t="shared" si="46"/>
        <v>108.37148799999999</v>
      </c>
      <c r="BA125" s="27">
        <f t="shared" si="46"/>
        <v>108.970398</v>
      </c>
      <c r="BB125" s="27">
        <f t="shared" si="46"/>
        <v>109.952449</v>
      </c>
      <c r="BC125" s="27">
        <f t="shared" si="46"/>
        <v>110.448999</v>
      </c>
      <c r="BD125" s="27">
        <f t="shared" si="46"/>
        <v>110.002398</v>
      </c>
      <c r="BE125" s="27">
        <f t="shared" si="46"/>
        <v>110.07020199999999</v>
      </c>
      <c r="BF125" s="27">
        <f t="shared" si="46"/>
        <v>137.20909399999999</v>
      </c>
      <c r="BG125" s="27">
        <f t="shared" si="46"/>
        <v>135.09240400000002</v>
      </c>
      <c r="BH125" s="27">
        <f t="shared" si="46"/>
        <v>137.456402</v>
      </c>
      <c r="BI125" s="27">
        <f t="shared" si="46"/>
        <v>136.532804</v>
      </c>
      <c r="BJ125" s="27">
        <f t="shared" si="46"/>
        <v>134.608497</v>
      </c>
      <c r="BK125" s="27">
        <f t="shared" si="46"/>
        <v>140.50599700000001</v>
      </c>
      <c r="BL125" s="27">
        <f t="shared" si="46"/>
        <v>137.00340700000001</v>
      </c>
      <c r="BM125" s="27">
        <f t="shared" si="46"/>
        <v>136.89709099999999</v>
      </c>
      <c r="BN125" s="27">
        <f t="shared" si="46"/>
        <v>128.60409300000001</v>
      </c>
      <c r="BO125" s="27">
        <f t="shared" si="45"/>
        <v>128.63139799999999</v>
      </c>
      <c r="BP125" s="27">
        <f t="shared" si="45"/>
        <v>130.435203</v>
      </c>
      <c r="BQ125" s="27">
        <f t="shared" si="45"/>
        <v>128.00259700000001</v>
      </c>
      <c r="BR125" s="27">
        <f t="shared" si="45"/>
        <v>127.92739899999999</v>
      </c>
      <c r="BS125" s="27">
        <f t="shared" si="45"/>
        <v>127.990802</v>
      </c>
      <c r="BT125" s="27">
        <f t="shared" si="45"/>
        <v>127.460904</v>
      </c>
      <c r="BU125" s="27">
        <f t="shared" si="45"/>
        <v>126.57588200000001</v>
      </c>
      <c r="BV125" s="27">
        <f t="shared" si="45"/>
        <v>126.594752</v>
      </c>
      <c r="BW125" s="27">
        <f t="shared" si="45"/>
        <v>126.08648799999999</v>
      </c>
    </row>
    <row r="126" spans="1:75" x14ac:dyDescent="0.25">
      <c r="A126" s="24" t="s">
        <v>351</v>
      </c>
      <c r="B126" s="27">
        <f t="shared" si="43"/>
        <v>0</v>
      </c>
      <c r="C126" s="27">
        <f t="shared" si="46"/>
        <v>0</v>
      </c>
      <c r="D126" s="27">
        <f t="shared" si="46"/>
        <v>0</v>
      </c>
      <c r="E126" s="27">
        <f t="shared" si="46"/>
        <v>1.440736</v>
      </c>
      <c r="F126" s="27">
        <f t="shared" si="46"/>
        <v>2.5813650000000004</v>
      </c>
      <c r="G126" s="27">
        <f t="shared" si="46"/>
        <v>4.6250720000000003</v>
      </c>
      <c r="H126" s="27">
        <f t="shared" si="46"/>
        <v>8.2868110000000001</v>
      </c>
      <c r="I126" s="27">
        <f t="shared" si="46"/>
        <v>14.84765</v>
      </c>
      <c r="J126" s="27">
        <f t="shared" si="46"/>
        <v>26.602490000000003</v>
      </c>
      <c r="K126" s="27">
        <f t="shared" si="46"/>
        <v>47.663679999999999</v>
      </c>
      <c r="L126" s="27">
        <f t="shared" si="46"/>
        <v>85.397759999999991</v>
      </c>
      <c r="M126" s="27">
        <f t="shared" si="46"/>
        <v>81.516850000000005</v>
      </c>
      <c r="N126" s="27">
        <f t="shared" si="46"/>
        <v>77.635280000000009</v>
      </c>
      <c r="O126" s="27">
        <f t="shared" si="46"/>
        <v>73.786519999999996</v>
      </c>
      <c r="P126" s="27">
        <f t="shared" si="46"/>
        <v>69.995380000000011</v>
      </c>
      <c r="Q126" s="27">
        <f t="shared" si="46"/>
        <v>66.284049999999993</v>
      </c>
      <c r="R126" s="27">
        <f t="shared" si="46"/>
        <v>62.668630000000007</v>
      </c>
      <c r="S126" s="27">
        <f t="shared" si="46"/>
        <v>59.162840000000003</v>
      </c>
      <c r="T126" s="27">
        <f t="shared" si="46"/>
        <v>55.777059999999999</v>
      </c>
      <c r="U126" s="27">
        <f t="shared" si="46"/>
        <v>52.518050000000002</v>
      </c>
      <c r="V126" s="27">
        <f t="shared" si="46"/>
        <v>49.390059999999998</v>
      </c>
      <c r="W126" s="27">
        <f t="shared" si="46"/>
        <v>46.396859999999997</v>
      </c>
      <c r="X126" s="27">
        <f t="shared" si="46"/>
        <v>43.539709999999999</v>
      </c>
      <c r="Y126" s="27">
        <f t="shared" si="46"/>
        <v>40.818629999999999</v>
      </c>
      <c r="Z126" s="27">
        <f t="shared" si="46"/>
        <v>38.232490000000006</v>
      </c>
      <c r="AA126" s="27">
        <f t="shared" si="46"/>
        <v>35.779109999999996</v>
      </c>
      <c r="AB126" s="27">
        <f t="shared" si="46"/>
        <v>33.456470000000003</v>
      </c>
      <c r="AC126" s="27">
        <f t="shared" si="46"/>
        <v>37.173670000000001</v>
      </c>
      <c r="AD126" s="27">
        <f t="shared" si="46"/>
        <v>39.971429999999998</v>
      </c>
      <c r="AE126" s="27">
        <f t="shared" si="46"/>
        <v>42.979579999999999</v>
      </c>
      <c r="AF126" s="27">
        <f t="shared" si="46"/>
        <v>46.214320000000001</v>
      </c>
      <c r="AG126" s="27">
        <f t="shared" si="46"/>
        <v>49.692340000000002</v>
      </c>
      <c r="AH126" s="27">
        <f t="shared" si="46"/>
        <v>53.432209999999998</v>
      </c>
      <c r="AI126" s="27">
        <f t="shared" si="46"/>
        <v>57.454180000000008</v>
      </c>
      <c r="AJ126" s="27">
        <f t="shared" si="46"/>
        <v>61.777980000000007</v>
      </c>
      <c r="AK126" s="27">
        <f t="shared" si="46"/>
        <v>66.427580000000006</v>
      </c>
      <c r="AL126" s="27">
        <f t="shared" si="46"/>
        <v>71.427070000000001</v>
      </c>
      <c r="AM126" s="27">
        <f t="shared" si="46"/>
        <v>76.803560000000004</v>
      </c>
      <c r="AN126" s="27">
        <f t="shared" si="46"/>
        <v>82.584040000000002</v>
      </c>
      <c r="AO126" s="27">
        <f t="shared" si="46"/>
        <v>88.800299999999993</v>
      </c>
      <c r="AP126" s="27">
        <f t="shared" si="46"/>
        <v>95.483990000000006</v>
      </c>
      <c r="AQ126" s="27">
        <f t="shared" si="46"/>
        <v>102.6704</v>
      </c>
      <c r="AR126" s="27">
        <f t="shared" si="46"/>
        <v>110.3984</v>
      </c>
      <c r="AS126" s="27">
        <f t="shared" si="46"/>
        <v>111.98869999999999</v>
      </c>
      <c r="AT126" s="27">
        <f t="shared" si="46"/>
        <v>113.6015</v>
      </c>
      <c r="AU126" s="27">
        <f t="shared" si="46"/>
        <v>115.2974</v>
      </c>
      <c r="AV126" s="27">
        <f t="shared" si="46"/>
        <v>117.0014</v>
      </c>
      <c r="AW126" s="27">
        <f t="shared" si="46"/>
        <v>118.7029</v>
      </c>
      <c r="AX126" s="27">
        <f t="shared" si="46"/>
        <v>120.40519999999999</v>
      </c>
      <c r="AY126" s="27">
        <f t="shared" si="46"/>
        <v>122.1084</v>
      </c>
      <c r="AZ126" s="27">
        <f t="shared" si="46"/>
        <v>130.85310000000001</v>
      </c>
      <c r="BA126" s="27">
        <f t="shared" si="46"/>
        <v>139.5986</v>
      </c>
      <c r="BB126" s="27">
        <f t="shared" si="46"/>
        <v>148.3432</v>
      </c>
      <c r="BC126" s="27">
        <f t="shared" si="46"/>
        <v>157.089</v>
      </c>
      <c r="BD126" s="27">
        <f t="shared" si="46"/>
        <v>161.0643</v>
      </c>
      <c r="BE126" s="27">
        <f t="shared" si="46"/>
        <v>164.18129999999999</v>
      </c>
      <c r="BF126" s="27">
        <f t="shared" si="46"/>
        <v>165.33459999999999</v>
      </c>
      <c r="BG126" s="27">
        <f t="shared" si="46"/>
        <v>167.75399999999999</v>
      </c>
      <c r="BH126" s="27">
        <f t="shared" si="46"/>
        <v>169.79159999999999</v>
      </c>
      <c r="BI126" s="27">
        <f t="shared" si="46"/>
        <v>169.53739999999999</v>
      </c>
      <c r="BJ126" s="27">
        <f t="shared" si="46"/>
        <v>169.86969999999999</v>
      </c>
      <c r="BK126" s="27">
        <f t="shared" si="46"/>
        <v>169.6634</v>
      </c>
      <c r="BL126" s="27">
        <f t="shared" si="46"/>
        <v>169.44640000000001</v>
      </c>
      <c r="BM126" s="27">
        <f t="shared" si="46"/>
        <v>169.5241</v>
      </c>
      <c r="BN126" s="27">
        <f t="shared" si="46"/>
        <v>169.2878</v>
      </c>
      <c r="BO126" s="27">
        <f t="shared" si="45"/>
        <v>169.32380000000001</v>
      </c>
      <c r="BP126" s="27">
        <f t="shared" si="45"/>
        <v>169.62639999999999</v>
      </c>
      <c r="BQ126" s="27">
        <f t="shared" si="45"/>
        <v>169.23589999999999</v>
      </c>
      <c r="BR126" s="27">
        <f t="shared" si="45"/>
        <v>169.3775</v>
      </c>
      <c r="BS126" s="27">
        <f t="shared" si="45"/>
        <v>169.0035</v>
      </c>
      <c r="BT126" s="27">
        <f t="shared" si="45"/>
        <v>169.047</v>
      </c>
      <c r="BU126" s="27">
        <f t="shared" si="45"/>
        <v>168.8409</v>
      </c>
      <c r="BV126" s="27">
        <f t="shared" si="45"/>
        <v>168.7646</v>
      </c>
      <c r="BW126" s="27">
        <f t="shared" si="45"/>
        <v>168.59</v>
      </c>
    </row>
    <row r="127" spans="1:75" x14ac:dyDescent="0.25">
      <c r="A127" s="24" t="s">
        <v>352</v>
      </c>
      <c r="B127" s="27">
        <f t="shared" si="43"/>
        <v>0</v>
      </c>
      <c r="C127" s="27">
        <f t="shared" si="46"/>
        <v>0</v>
      </c>
      <c r="D127" s="27">
        <f t="shared" si="46"/>
        <v>0</v>
      </c>
      <c r="E127" s="27">
        <f t="shared" si="46"/>
        <v>0.183767868</v>
      </c>
      <c r="F127" s="27">
        <f t="shared" si="46"/>
        <v>0.283921486</v>
      </c>
      <c r="G127" s="27">
        <f t="shared" si="46"/>
        <v>0.49799456999999991</v>
      </c>
      <c r="H127" s="27">
        <f t="shared" si="46"/>
        <v>1.0822514400000001</v>
      </c>
      <c r="I127" s="27">
        <f t="shared" si="46"/>
        <v>3.0251629999999996</v>
      </c>
      <c r="J127" s="27">
        <f t="shared" si="46"/>
        <v>4.2269531000000002</v>
      </c>
      <c r="K127" s="27">
        <f t="shared" si="46"/>
        <v>5.9940383000000006</v>
      </c>
      <c r="L127" s="27">
        <f t="shared" si="46"/>
        <v>9.3426708999999999</v>
      </c>
      <c r="M127" s="27">
        <f t="shared" si="46"/>
        <v>9.7329910000000002</v>
      </c>
      <c r="N127" s="27">
        <f t="shared" si="46"/>
        <v>10.110288500000001</v>
      </c>
      <c r="O127" s="27">
        <f t="shared" si="46"/>
        <v>10.244848000000001</v>
      </c>
      <c r="P127" s="27">
        <f t="shared" si="46"/>
        <v>10.37514</v>
      </c>
      <c r="Q127" s="27">
        <f t="shared" si="46"/>
        <v>10.505730999999999</v>
      </c>
      <c r="R127" s="27">
        <f t="shared" si="46"/>
        <v>10.64115</v>
      </c>
      <c r="S127" s="27">
        <f t="shared" si="46"/>
        <v>10.924320000000002</v>
      </c>
      <c r="T127" s="27">
        <f t="shared" si="46"/>
        <v>11.202426000000001</v>
      </c>
      <c r="U127" s="27">
        <f t="shared" si="46"/>
        <v>11.63355</v>
      </c>
      <c r="V127" s="27">
        <f t="shared" si="46"/>
        <v>12.046260999999999</v>
      </c>
      <c r="W127" s="27">
        <f t="shared" si="46"/>
        <v>12.678217</v>
      </c>
      <c r="X127" s="27">
        <f t="shared" si="46"/>
        <v>13.336993</v>
      </c>
      <c r="Y127" s="27">
        <f t="shared" si="46"/>
        <v>12.720729</v>
      </c>
      <c r="Z127" s="27">
        <f t="shared" si="46"/>
        <v>14.316395000000002</v>
      </c>
      <c r="AA127" s="27">
        <f t="shared" si="46"/>
        <v>15.545098999999999</v>
      </c>
      <c r="AB127" s="27">
        <f t="shared" si="46"/>
        <v>18.541814000000002</v>
      </c>
      <c r="AC127" s="27">
        <f t="shared" si="46"/>
        <v>21.069592999999998</v>
      </c>
      <c r="AD127" s="27">
        <f t="shared" si="46"/>
        <v>21.758163</v>
      </c>
      <c r="AE127" s="27">
        <f t="shared" si="46"/>
        <v>22.460519000000001</v>
      </c>
      <c r="AF127" s="27">
        <f t="shared" si="46"/>
        <v>23.188341000000001</v>
      </c>
      <c r="AG127" s="27">
        <f t="shared" si="46"/>
        <v>23.942661999999999</v>
      </c>
      <c r="AH127" s="27">
        <f t="shared" si="46"/>
        <v>24.724506999999999</v>
      </c>
      <c r="AI127" s="27">
        <f t="shared" si="46"/>
        <v>25.715081000000001</v>
      </c>
      <c r="AJ127" s="27">
        <f t="shared" si="46"/>
        <v>26.741865000000001</v>
      </c>
      <c r="AK127" s="27">
        <f t="shared" si="46"/>
        <v>27.805645999999996</v>
      </c>
      <c r="AL127" s="27">
        <f t="shared" si="46"/>
        <v>28.906786</v>
      </c>
      <c r="AM127" s="27">
        <f t="shared" si="46"/>
        <v>30.045707</v>
      </c>
      <c r="AN127" s="27">
        <f t="shared" si="46"/>
        <v>31.052692999999998</v>
      </c>
      <c r="AO127" s="27">
        <f t="shared" si="46"/>
        <v>32.332788999999998</v>
      </c>
      <c r="AP127" s="27">
        <f t="shared" si="46"/>
        <v>33.458065000000005</v>
      </c>
      <c r="AQ127" s="27">
        <f t="shared" si="46"/>
        <v>35.439844999999998</v>
      </c>
      <c r="AR127" s="27">
        <f t="shared" si="46"/>
        <v>36.461511999999999</v>
      </c>
      <c r="AS127" s="27">
        <f t="shared" si="46"/>
        <v>39.054584999999996</v>
      </c>
      <c r="AT127" s="27">
        <f t="shared" si="46"/>
        <v>41.505124000000002</v>
      </c>
      <c r="AU127" s="27">
        <f t="shared" si="46"/>
        <v>44.666809999999998</v>
      </c>
      <c r="AV127" s="27">
        <f t="shared" si="46"/>
        <v>48.227159999999998</v>
      </c>
      <c r="AW127" s="27">
        <f t="shared" si="46"/>
        <v>53.553580000000004</v>
      </c>
      <c r="AX127" s="27">
        <f t="shared" si="46"/>
        <v>60.837559999999996</v>
      </c>
      <c r="AY127" s="27">
        <f t="shared" si="46"/>
        <v>68.813960000000009</v>
      </c>
      <c r="AZ127" s="27">
        <f t="shared" si="46"/>
        <v>74.804810000000003</v>
      </c>
      <c r="BA127" s="27">
        <f t="shared" si="46"/>
        <v>81.32329</v>
      </c>
      <c r="BB127" s="27">
        <f t="shared" si="46"/>
        <v>91.52391999999999</v>
      </c>
      <c r="BC127" s="27">
        <f t="shared" si="46"/>
        <v>104.50125000000001</v>
      </c>
      <c r="BD127" s="27">
        <f t="shared" si="46"/>
        <v>111.92661000000001</v>
      </c>
      <c r="BE127" s="27">
        <f t="shared" si="46"/>
        <v>119.84831000000001</v>
      </c>
      <c r="BF127" s="27">
        <f t="shared" si="46"/>
        <v>133.09463</v>
      </c>
      <c r="BG127" s="27">
        <f t="shared" si="46"/>
        <v>137.03149999999999</v>
      </c>
      <c r="BH127" s="27">
        <f t="shared" si="46"/>
        <v>138.72363000000001</v>
      </c>
      <c r="BI127" s="27">
        <f t="shared" si="46"/>
        <v>139.23351</v>
      </c>
      <c r="BJ127" s="27">
        <f t="shared" si="46"/>
        <v>141.94693999999998</v>
      </c>
      <c r="BK127" s="27">
        <f t="shared" si="46"/>
        <v>144.54657000000003</v>
      </c>
      <c r="BL127" s="27">
        <f t="shared" si="46"/>
        <v>142.89153000000002</v>
      </c>
      <c r="BM127" s="27">
        <f t="shared" si="46"/>
        <v>144.60814999999999</v>
      </c>
      <c r="BN127" s="27">
        <f t="shared" si="46"/>
        <v>145.45633000000001</v>
      </c>
      <c r="BO127" s="27">
        <f t="shared" si="45"/>
        <v>146.92488</v>
      </c>
      <c r="BP127" s="27">
        <f t="shared" si="45"/>
        <v>149.07293999999999</v>
      </c>
      <c r="BQ127" s="27">
        <f t="shared" si="45"/>
        <v>152.80437000000001</v>
      </c>
      <c r="BR127" s="27">
        <f t="shared" si="45"/>
        <v>154.81721000000002</v>
      </c>
      <c r="BS127" s="27">
        <f t="shared" si="45"/>
        <v>156.01338000000001</v>
      </c>
      <c r="BT127" s="27">
        <f t="shared" si="45"/>
        <v>159.10332000000002</v>
      </c>
      <c r="BU127" s="27">
        <f t="shared" si="45"/>
        <v>161.34274999999997</v>
      </c>
      <c r="BV127" s="27">
        <f t="shared" si="45"/>
        <v>163.22435999999999</v>
      </c>
      <c r="BW127" s="27">
        <f t="shared" si="45"/>
        <v>165.54387000000003</v>
      </c>
    </row>
    <row r="128" spans="1:75" x14ac:dyDescent="0.25">
      <c r="A128" s="24" t="s">
        <v>346</v>
      </c>
      <c r="B128" s="27">
        <f t="shared" si="43"/>
        <v>0</v>
      </c>
      <c r="C128" s="27">
        <f t="shared" si="46"/>
        <v>0</v>
      </c>
      <c r="D128" s="27">
        <f t="shared" si="46"/>
        <v>0</v>
      </c>
      <c r="E128" s="27">
        <f t="shared" si="46"/>
        <v>0</v>
      </c>
      <c r="F128" s="27">
        <f t="shared" si="46"/>
        <v>0</v>
      </c>
      <c r="G128" s="27">
        <f t="shared" si="46"/>
        <v>0</v>
      </c>
      <c r="H128" s="27">
        <f t="shared" si="46"/>
        <v>4.439714E-3</v>
      </c>
      <c r="I128" s="27">
        <f t="shared" si="46"/>
        <v>2.06461566E-2</v>
      </c>
      <c r="J128" s="27">
        <f t="shared" si="46"/>
        <v>2.9094841000000003E-2</v>
      </c>
      <c r="K128" s="27">
        <f t="shared" si="46"/>
        <v>4.4442010999999997E-2</v>
      </c>
      <c r="L128" s="27">
        <f t="shared" si="46"/>
        <v>5.8333955E-2</v>
      </c>
      <c r="M128" s="27">
        <f t="shared" si="46"/>
        <v>9.105241800000001E-2</v>
      </c>
      <c r="N128" s="27">
        <f t="shared" si="46"/>
        <v>0.122687401</v>
      </c>
      <c r="O128" s="27">
        <f t="shared" si="46"/>
        <v>0.18485857</v>
      </c>
      <c r="P128" s="27">
        <f t="shared" si="46"/>
        <v>0.24458898999999998</v>
      </c>
      <c r="Q128" s="27">
        <f t="shared" si="46"/>
        <v>0.35504919000000001</v>
      </c>
      <c r="R128" s="27">
        <f t="shared" si="46"/>
        <v>0.46044821000000002</v>
      </c>
      <c r="S128" s="27">
        <f t="shared" si="46"/>
        <v>0.64456599999999997</v>
      </c>
      <c r="T128" s="27">
        <f t="shared" si="46"/>
        <v>0.78577633000000002</v>
      </c>
      <c r="U128" s="27">
        <f t="shared" si="46"/>
        <v>0.97709007999999997</v>
      </c>
      <c r="V128" s="27">
        <f t="shared" si="46"/>
        <v>0.97852157000000006</v>
      </c>
      <c r="W128" s="27">
        <f t="shared" si="46"/>
        <v>1.0120947499999999</v>
      </c>
      <c r="X128" s="27">
        <f t="shared" si="46"/>
        <v>0.82379810999999992</v>
      </c>
      <c r="Y128" s="27">
        <f t="shared" si="46"/>
        <v>0.90324255999999992</v>
      </c>
      <c r="Z128" s="27">
        <f t="shared" si="46"/>
        <v>1.0972482100000001</v>
      </c>
      <c r="AA128" s="27">
        <f t="shared" si="46"/>
        <v>1.37328446</v>
      </c>
      <c r="AB128" s="27">
        <f t="shared" si="46"/>
        <v>1.77765664</v>
      </c>
      <c r="AC128" s="27">
        <f t="shared" si="46"/>
        <v>2.5723955000000003</v>
      </c>
      <c r="AD128" s="27">
        <f t="shared" si="46"/>
        <v>2.76824994</v>
      </c>
      <c r="AE128" s="27">
        <f t="shared" si="46"/>
        <v>2.7460358899999999</v>
      </c>
      <c r="AF128" s="27">
        <f t="shared" si="46"/>
        <v>2.7235709900000002</v>
      </c>
      <c r="AG128" s="27">
        <f t="shared" si="46"/>
        <v>2.7008761000000003</v>
      </c>
      <c r="AH128" s="27">
        <f t="shared" si="46"/>
        <v>2.6779647800000004</v>
      </c>
      <c r="AI128" s="27">
        <f t="shared" si="46"/>
        <v>2.6369725599999998</v>
      </c>
      <c r="AJ128" s="27">
        <f t="shared" si="46"/>
        <v>2.5962055900000003</v>
      </c>
      <c r="AK128" s="27">
        <f t="shared" si="46"/>
        <v>2.5557257</v>
      </c>
      <c r="AL128" s="27">
        <f t="shared" si="46"/>
        <v>2.5227419800000002</v>
      </c>
      <c r="AM128" s="27">
        <f t="shared" si="46"/>
        <v>2.4906660600000001</v>
      </c>
      <c r="AN128" s="27">
        <f t="shared" si="46"/>
        <v>2.5420558999999998</v>
      </c>
      <c r="AO128" s="27">
        <f t="shared" si="46"/>
        <v>2.5894976000000001</v>
      </c>
      <c r="AP128" s="27">
        <f t="shared" si="46"/>
        <v>2.6429556000000001</v>
      </c>
      <c r="AQ128" s="27">
        <f t="shared" si="46"/>
        <v>2.7176355000000001</v>
      </c>
      <c r="AR128" s="27">
        <f t="shared" si="46"/>
        <v>2.8819824999999999</v>
      </c>
      <c r="AS128" s="27">
        <f t="shared" si="46"/>
        <v>3.2466135</v>
      </c>
      <c r="AT128" s="27">
        <f t="shared" si="46"/>
        <v>3.772329</v>
      </c>
      <c r="AU128" s="27">
        <f t="shared" si="46"/>
        <v>4.9731420000000002</v>
      </c>
      <c r="AV128" s="27">
        <f t="shared" si="46"/>
        <v>5.6882759999999992</v>
      </c>
      <c r="AW128" s="27">
        <f t="shared" si="46"/>
        <v>7.574713</v>
      </c>
      <c r="AX128" s="27">
        <f t="shared" si="46"/>
        <v>10.148371000000001</v>
      </c>
      <c r="AY128" s="27">
        <f t="shared" si="46"/>
        <v>13.732645000000002</v>
      </c>
      <c r="AZ128" s="27">
        <f t="shared" si="46"/>
        <v>18.334748999999999</v>
      </c>
      <c r="BA128" s="27">
        <f t="shared" si="46"/>
        <v>23.147382999999998</v>
      </c>
      <c r="BB128" s="27">
        <f t="shared" si="46"/>
        <v>29.576906000000001</v>
      </c>
      <c r="BC128" s="27">
        <f t="shared" si="46"/>
        <v>39.787682999999994</v>
      </c>
      <c r="BD128" s="27">
        <f t="shared" si="46"/>
        <v>51.009734000000002</v>
      </c>
      <c r="BE128" s="27">
        <f t="shared" si="46"/>
        <v>52.775888999999999</v>
      </c>
      <c r="BF128" s="27">
        <f t="shared" si="46"/>
        <v>56.569046999999998</v>
      </c>
      <c r="BG128" s="27">
        <f t="shared" si="46"/>
        <v>54.535984999999997</v>
      </c>
      <c r="BH128" s="27">
        <f t="shared" si="46"/>
        <v>57.033019000000003</v>
      </c>
      <c r="BI128" s="27">
        <f t="shared" si="46"/>
        <v>53.983730999999992</v>
      </c>
      <c r="BJ128" s="27">
        <f t="shared" si="46"/>
        <v>53.150086999999999</v>
      </c>
      <c r="BK128" s="27">
        <f t="shared" si="46"/>
        <v>53.847981999999995</v>
      </c>
      <c r="BL128" s="27">
        <f t="shared" si="46"/>
        <v>55.496883999999994</v>
      </c>
      <c r="BM128" s="27">
        <f t="shared" si="46"/>
        <v>53.775908999999999</v>
      </c>
      <c r="BN128" s="27">
        <f t="shared" ref="BN128:BW128" si="47">+BN113/10000</f>
        <v>50.261978999999997</v>
      </c>
      <c r="BO128" s="27">
        <f t="shared" si="47"/>
        <v>50.105992000000008</v>
      </c>
      <c r="BP128" s="27">
        <f t="shared" si="47"/>
        <v>53.233869999999996</v>
      </c>
      <c r="BQ128" s="27">
        <f t="shared" si="47"/>
        <v>48.697445000000002</v>
      </c>
      <c r="BR128" s="27">
        <f t="shared" si="47"/>
        <v>53.746881999999992</v>
      </c>
      <c r="BS128" s="27">
        <f t="shared" si="47"/>
        <v>53.258968000000003</v>
      </c>
      <c r="BT128" s="27">
        <f t="shared" si="47"/>
        <v>53.871099000000001</v>
      </c>
      <c r="BU128" s="27">
        <f t="shared" si="47"/>
        <v>54.325930000000007</v>
      </c>
      <c r="BV128" s="27">
        <f t="shared" si="47"/>
        <v>56.194375999999998</v>
      </c>
      <c r="BW128" s="27">
        <f t="shared" si="47"/>
        <v>56.067957999999997</v>
      </c>
    </row>
    <row r="129" spans="1:75" x14ac:dyDescent="0.25">
      <c r="A129" s="24"/>
      <c r="B129" s="27"/>
      <c r="C129" s="27"/>
    </row>
    <row r="130" spans="1:75" x14ac:dyDescent="0.25">
      <c r="A130" s="26" t="s">
        <v>1</v>
      </c>
      <c r="B130" s="27">
        <f>SUM(B119:B128)</f>
        <v>0</v>
      </c>
      <c r="C130" s="27">
        <f t="shared" ref="C130:BN130" si="48">SUM(C119:C128)</f>
        <v>0</v>
      </c>
      <c r="D130" s="27">
        <f t="shared" si="48"/>
        <v>1.06690733E-2</v>
      </c>
      <c r="E130" s="27">
        <f t="shared" si="48"/>
        <v>1.8051756957</v>
      </c>
      <c r="F130" s="27">
        <f t="shared" si="48"/>
        <v>3.9260686350000005</v>
      </c>
      <c r="G130" s="27">
        <f t="shared" si="48"/>
        <v>10.36596913</v>
      </c>
      <c r="H130" s="27">
        <f t="shared" si="48"/>
        <v>27.969022341999999</v>
      </c>
      <c r="I130" s="27">
        <f t="shared" si="48"/>
        <v>48.280862776600003</v>
      </c>
      <c r="J130" s="27">
        <f t="shared" si="48"/>
        <v>72.449788831000006</v>
      </c>
      <c r="K130" s="27">
        <f t="shared" si="48"/>
        <v>116.47636425100001</v>
      </c>
      <c r="L130" s="27">
        <f t="shared" si="48"/>
        <v>196.91215505499997</v>
      </c>
      <c r="M130" s="27">
        <f t="shared" si="48"/>
        <v>196.65393031799999</v>
      </c>
      <c r="N130" s="27">
        <f t="shared" si="48"/>
        <v>194.168118201</v>
      </c>
      <c r="O130" s="27">
        <f t="shared" si="48"/>
        <v>180.93264216999998</v>
      </c>
      <c r="P130" s="27">
        <f t="shared" si="48"/>
        <v>177.17093679000001</v>
      </c>
      <c r="Q130" s="27">
        <f t="shared" si="48"/>
        <v>171.87327458999997</v>
      </c>
      <c r="R130" s="27">
        <f t="shared" si="48"/>
        <v>170.78724981000005</v>
      </c>
      <c r="S130" s="27">
        <f t="shared" si="48"/>
        <v>169.31702900000002</v>
      </c>
      <c r="T130" s="27">
        <f t="shared" si="48"/>
        <v>169.27126633</v>
      </c>
      <c r="U130" s="27">
        <f t="shared" si="48"/>
        <v>180.71708548000001</v>
      </c>
      <c r="V130" s="27">
        <f t="shared" si="48"/>
        <v>184.24265726999997</v>
      </c>
      <c r="W130" s="27">
        <f t="shared" si="48"/>
        <v>219.62111794999998</v>
      </c>
      <c r="X130" s="27">
        <f t="shared" si="48"/>
        <v>249.20218310999999</v>
      </c>
      <c r="Y130" s="27">
        <f t="shared" si="48"/>
        <v>253.89736596000003</v>
      </c>
      <c r="Z130" s="27">
        <f t="shared" si="48"/>
        <v>226.53755581000001</v>
      </c>
      <c r="AA130" s="27">
        <f t="shared" si="48"/>
        <v>260.64963766631001</v>
      </c>
      <c r="AB130" s="27">
        <f t="shared" si="48"/>
        <v>272.60347153999999</v>
      </c>
      <c r="AC130" s="27">
        <f t="shared" si="48"/>
        <v>294.47343230000001</v>
      </c>
      <c r="AD130" s="27">
        <f t="shared" si="48"/>
        <v>306.62371409000002</v>
      </c>
      <c r="AE130" s="27">
        <f t="shared" si="48"/>
        <v>319.30571958000002</v>
      </c>
      <c r="AF130" s="27">
        <f t="shared" si="48"/>
        <v>330.92173179999998</v>
      </c>
      <c r="AG130" s="27">
        <f t="shared" si="48"/>
        <v>342.32270477000003</v>
      </c>
      <c r="AH130" s="27">
        <f t="shared" si="48"/>
        <v>357.06310258000002</v>
      </c>
      <c r="AI130" s="27">
        <f t="shared" si="48"/>
        <v>369.33487375999999</v>
      </c>
      <c r="AJ130" s="27">
        <f t="shared" si="48"/>
        <v>382.33922209000002</v>
      </c>
      <c r="AK130" s="27">
        <f t="shared" si="48"/>
        <v>397.16498350000001</v>
      </c>
      <c r="AL130" s="27">
        <f t="shared" si="48"/>
        <v>412.99053778000001</v>
      </c>
      <c r="AM130" s="27">
        <f t="shared" si="48"/>
        <v>431.21570866000002</v>
      </c>
      <c r="AN130" s="27">
        <f t="shared" si="48"/>
        <v>453.94319159999998</v>
      </c>
      <c r="AO130" s="27">
        <f t="shared" si="48"/>
        <v>477.29648509999998</v>
      </c>
      <c r="AP130" s="27">
        <f t="shared" si="48"/>
        <v>505.31345749999997</v>
      </c>
      <c r="AQ130" s="27">
        <f t="shared" si="48"/>
        <v>543.16092219999996</v>
      </c>
      <c r="AR130" s="27">
        <f t="shared" si="48"/>
        <v>580.49409050000008</v>
      </c>
      <c r="AS130" s="27">
        <f t="shared" si="48"/>
        <v>621.9046257</v>
      </c>
      <c r="AT130" s="27">
        <f t="shared" si="48"/>
        <v>653.01184550000005</v>
      </c>
      <c r="AU130" s="27">
        <f t="shared" si="48"/>
        <v>719.45787500000006</v>
      </c>
      <c r="AV130" s="27">
        <f t="shared" si="48"/>
        <v>782.73269900000003</v>
      </c>
      <c r="AW130" s="27">
        <f t="shared" si="48"/>
        <v>843.60881399999994</v>
      </c>
      <c r="AX130" s="27">
        <f t="shared" si="48"/>
        <v>934.61679099999992</v>
      </c>
      <c r="AY130" s="27">
        <f t="shared" si="48"/>
        <v>982.90036500000019</v>
      </c>
      <c r="AZ130" s="27">
        <f t="shared" si="48"/>
        <v>1063.9884630000001</v>
      </c>
      <c r="BA130" s="27">
        <f t="shared" si="48"/>
        <v>1150.9358970000001</v>
      </c>
      <c r="BB130" s="27">
        <f t="shared" si="48"/>
        <v>1223.3870160000001</v>
      </c>
      <c r="BC130" s="27">
        <f t="shared" si="48"/>
        <v>1366.055292</v>
      </c>
      <c r="BD130" s="27">
        <f t="shared" si="48"/>
        <v>1422.972002</v>
      </c>
      <c r="BE130" s="27">
        <f t="shared" si="48"/>
        <v>1453.2449810000001</v>
      </c>
      <c r="BF130" s="27">
        <f t="shared" si="48"/>
        <v>1516.7319909999999</v>
      </c>
      <c r="BG130" s="27">
        <f t="shared" si="48"/>
        <v>1509.3063889999999</v>
      </c>
      <c r="BH130" s="27">
        <f t="shared" si="48"/>
        <v>1518.1768609999999</v>
      </c>
      <c r="BI130" s="27">
        <f t="shared" si="48"/>
        <v>1514.8124350000001</v>
      </c>
      <c r="BJ130" s="27">
        <f t="shared" si="48"/>
        <v>1518.837634</v>
      </c>
      <c r="BK130" s="27">
        <f t="shared" si="48"/>
        <v>1527.8081889999999</v>
      </c>
      <c r="BL130" s="27">
        <f t="shared" si="48"/>
        <v>1526.273171</v>
      </c>
      <c r="BM130" s="27">
        <f t="shared" si="48"/>
        <v>1525.2315100000003</v>
      </c>
      <c r="BN130" s="27">
        <f t="shared" si="48"/>
        <v>1518.203062</v>
      </c>
      <c r="BO130" s="27">
        <f t="shared" ref="BO130:BW130" si="49">SUM(BO119:BO128)</f>
        <v>1523.5889</v>
      </c>
      <c r="BP130" s="27">
        <f t="shared" si="49"/>
        <v>1531.0604830000002</v>
      </c>
      <c r="BQ130" s="27">
        <f t="shared" si="49"/>
        <v>1531.3744119999999</v>
      </c>
      <c r="BR130" s="27">
        <f t="shared" si="49"/>
        <v>1546.0858109999999</v>
      </c>
      <c r="BS130" s="27">
        <f t="shared" si="49"/>
        <v>1562.4146800000001</v>
      </c>
      <c r="BT130" s="27">
        <f t="shared" si="49"/>
        <v>1563.9341429999997</v>
      </c>
      <c r="BU130" s="27">
        <f t="shared" si="49"/>
        <v>1582.1368219999999</v>
      </c>
      <c r="BV130" s="27">
        <f t="shared" si="49"/>
        <v>1588.5324949999997</v>
      </c>
      <c r="BW130" s="27">
        <f t="shared" si="49"/>
        <v>1603.3946060000001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32"/>
  <sheetViews>
    <sheetView topLeftCell="A97" workbookViewId="0">
      <selection activeCell="A121" sqref="A121"/>
    </sheetView>
  </sheetViews>
  <sheetFormatPr defaultRowHeight="15" x14ac:dyDescent="0.25"/>
  <cols>
    <col min="1" max="1" width="12.5703125" customWidth="1"/>
  </cols>
  <sheetData>
    <row r="1" spans="1:75" x14ac:dyDescent="0.25">
      <c r="A1" s="2" t="s">
        <v>282</v>
      </c>
    </row>
    <row r="3" spans="1:75" ht="14.45" x14ac:dyDescent="0.3">
      <c r="A3" t="s">
        <v>0</v>
      </c>
      <c r="B3">
        <v>-10000</v>
      </c>
      <c r="C3">
        <v>-9000</v>
      </c>
      <c r="D3">
        <v>-8000</v>
      </c>
      <c r="E3">
        <v>-7000</v>
      </c>
      <c r="F3">
        <v>-6000</v>
      </c>
      <c r="G3">
        <v>-5000</v>
      </c>
      <c r="H3">
        <v>-4000</v>
      </c>
      <c r="I3">
        <v>-3000</v>
      </c>
      <c r="J3">
        <v>-2000</v>
      </c>
      <c r="K3">
        <v>-1000</v>
      </c>
      <c r="L3">
        <v>0</v>
      </c>
      <c r="M3">
        <v>100</v>
      </c>
      <c r="N3">
        <v>200</v>
      </c>
      <c r="O3">
        <v>300</v>
      </c>
      <c r="P3">
        <v>400</v>
      </c>
      <c r="Q3">
        <v>500</v>
      </c>
      <c r="R3">
        <v>600</v>
      </c>
      <c r="S3">
        <v>700</v>
      </c>
      <c r="T3">
        <v>800</v>
      </c>
      <c r="U3">
        <v>900</v>
      </c>
      <c r="V3">
        <v>1000</v>
      </c>
      <c r="W3">
        <v>1100</v>
      </c>
      <c r="X3">
        <v>1200</v>
      </c>
      <c r="Y3">
        <v>1300</v>
      </c>
      <c r="Z3">
        <v>1400</v>
      </c>
      <c r="AA3">
        <v>1500</v>
      </c>
      <c r="AB3">
        <v>1600</v>
      </c>
      <c r="AC3">
        <v>1700</v>
      </c>
      <c r="AD3">
        <v>1710</v>
      </c>
      <c r="AE3">
        <v>1720</v>
      </c>
      <c r="AF3">
        <v>1730</v>
      </c>
      <c r="AG3">
        <v>1740</v>
      </c>
      <c r="AH3">
        <v>1750</v>
      </c>
      <c r="AI3">
        <v>1760</v>
      </c>
      <c r="AJ3">
        <v>1770</v>
      </c>
      <c r="AK3">
        <v>1780</v>
      </c>
      <c r="AL3">
        <v>1790</v>
      </c>
      <c r="AM3">
        <v>1800</v>
      </c>
      <c r="AN3">
        <v>1810</v>
      </c>
      <c r="AO3">
        <v>1820</v>
      </c>
      <c r="AP3">
        <v>1830</v>
      </c>
      <c r="AQ3">
        <v>1840</v>
      </c>
      <c r="AR3">
        <v>1850</v>
      </c>
      <c r="AS3">
        <v>1860</v>
      </c>
      <c r="AT3">
        <v>1870</v>
      </c>
      <c r="AU3">
        <v>1880</v>
      </c>
      <c r="AV3">
        <v>1890</v>
      </c>
      <c r="AW3">
        <v>1900</v>
      </c>
      <c r="AX3">
        <v>1910</v>
      </c>
      <c r="AY3">
        <v>1920</v>
      </c>
      <c r="AZ3">
        <v>1930</v>
      </c>
      <c r="BA3">
        <v>1940</v>
      </c>
      <c r="BB3">
        <v>1950</v>
      </c>
      <c r="BC3">
        <v>1960</v>
      </c>
      <c r="BD3">
        <v>1970</v>
      </c>
      <c r="BE3">
        <v>1980</v>
      </c>
      <c r="BF3">
        <v>1990</v>
      </c>
      <c r="BG3">
        <v>2000</v>
      </c>
      <c r="BH3">
        <v>2001</v>
      </c>
      <c r="BI3">
        <v>2002</v>
      </c>
      <c r="BJ3">
        <v>2003</v>
      </c>
      <c r="BK3">
        <v>2004</v>
      </c>
      <c r="BL3">
        <v>2005</v>
      </c>
      <c r="BM3">
        <v>2006</v>
      </c>
      <c r="BN3">
        <v>2007</v>
      </c>
      <c r="BO3">
        <v>2008</v>
      </c>
      <c r="BP3">
        <v>2009</v>
      </c>
      <c r="BQ3">
        <v>2010</v>
      </c>
      <c r="BR3">
        <v>2011</v>
      </c>
      <c r="BS3">
        <v>2012</v>
      </c>
      <c r="BT3">
        <v>2013</v>
      </c>
      <c r="BU3">
        <v>2014</v>
      </c>
      <c r="BV3">
        <v>2015</v>
      </c>
      <c r="BW3">
        <v>2016</v>
      </c>
    </row>
    <row r="4" spans="1:75" x14ac:dyDescent="0.25">
      <c r="A4">
        <v>1</v>
      </c>
      <c r="B4" s="15">
        <v>0</v>
      </c>
      <c r="C4" s="15">
        <v>0</v>
      </c>
      <c r="D4" s="15">
        <v>0</v>
      </c>
      <c r="E4" s="15">
        <v>0</v>
      </c>
      <c r="F4" s="15">
        <v>0</v>
      </c>
      <c r="G4" s="15">
        <v>0</v>
      </c>
      <c r="H4" s="15">
        <v>0</v>
      </c>
      <c r="I4" s="15">
        <v>0</v>
      </c>
      <c r="J4" s="15">
        <v>0</v>
      </c>
      <c r="K4" s="15">
        <v>0</v>
      </c>
      <c r="L4" s="15">
        <v>0</v>
      </c>
      <c r="M4" s="15">
        <v>0</v>
      </c>
      <c r="N4" s="15">
        <v>0</v>
      </c>
      <c r="O4" s="15">
        <v>0</v>
      </c>
      <c r="P4" s="15">
        <v>0</v>
      </c>
      <c r="Q4" s="15">
        <v>0</v>
      </c>
      <c r="R4" s="15">
        <v>0</v>
      </c>
      <c r="S4" s="15">
        <v>0</v>
      </c>
      <c r="T4" s="15">
        <v>0</v>
      </c>
      <c r="U4" s="15">
        <v>0</v>
      </c>
      <c r="V4" s="15">
        <v>0</v>
      </c>
      <c r="W4" s="15">
        <v>0</v>
      </c>
      <c r="X4" s="15">
        <v>0</v>
      </c>
      <c r="Y4" s="15">
        <v>0</v>
      </c>
      <c r="Z4" s="15">
        <v>0</v>
      </c>
      <c r="AA4" s="15">
        <v>0</v>
      </c>
      <c r="AB4" s="15">
        <v>0</v>
      </c>
      <c r="AC4">
        <v>205.03200000000001</v>
      </c>
      <c r="AD4">
        <v>265.51949999999999</v>
      </c>
      <c r="AE4">
        <v>344.20589999999999</v>
      </c>
      <c r="AF4">
        <v>446.66609999999997</v>
      </c>
      <c r="AG4">
        <v>580.2097</v>
      </c>
      <c r="AH4">
        <v>754.43100000000004</v>
      </c>
      <c r="AI4">
        <v>981.93399999999997</v>
      </c>
      <c r="AJ4">
        <v>1279.2760000000001</v>
      </c>
      <c r="AK4">
        <v>2202.7150000000001</v>
      </c>
      <c r="AL4">
        <v>2979.2109999999998</v>
      </c>
      <c r="AM4">
        <v>4343.76</v>
      </c>
      <c r="AN4">
        <v>5906.2070000000003</v>
      </c>
      <c r="AO4">
        <v>8092.0209999999997</v>
      </c>
      <c r="AP4">
        <v>11159.46</v>
      </c>
      <c r="AQ4">
        <v>15500.87</v>
      </c>
      <c r="AR4">
        <v>21617.85</v>
      </c>
      <c r="AS4">
        <v>35212.050000000003</v>
      </c>
      <c r="AT4">
        <v>48854.45</v>
      </c>
      <c r="AU4">
        <v>60622.44</v>
      </c>
      <c r="AV4">
        <v>76064.13</v>
      </c>
      <c r="AW4">
        <v>83575.83</v>
      </c>
      <c r="AX4">
        <v>144193.29999999999</v>
      </c>
      <c r="AY4">
        <v>201393</v>
      </c>
      <c r="AZ4">
        <v>234622.1</v>
      </c>
      <c r="BA4">
        <v>330046.2</v>
      </c>
      <c r="BB4">
        <v>425470.4</v>
      </c>
      <c r="BC4">
        <v>520891.5</v>
      </c>
      <c r="BD4">
        <v>523129.2</v>
      </c>
      <c r="BE4">
        <v>498816.2</v>
      </c>
      <c r="BF4">
        <v>512555.9</v>
      </c>
      <c r="BG4">
        <v>516210.5</v>
      </c>
      <c r="BH4">
        <v>515570.6</v>
      </c>
      <c r="BI4">
        <v>515555.3</v>
      </c>
      <c r="BJ4">
        <v>515537.3</v>
      </c>
      <c r="BK4">
        <v>515523.1</v>
      </c>
      <c r="BL4">
        <v>515511.3</v>
      </c>
      <c r="BM4">
        <v>515545.3</v>
      </c>
      <c r="BN4">
        <v>515552.6</v>
      </c>
      <c r="BO4">
        <v>515550.3</v>
      </c>
      <c r="BP4">
        <v>515550</v>
      </c>
      <c r="BQ4">
        <v>478234.7</v>
      </c>
      <c r="BR4">
        <v>472998.3</v>
      </c>
      <c r="BS4">
        <v>501500.8</v>
      </c>
      <c r="BT4">
        <v>475572.2</v>
      </c>
      <c r="BU4">
        <v>471766.2</v>
      </c>
      <c r="BV4">
        <v>476905.2</v>
      </c>
      <c r="BW4">
        <v>473172.2</v>
      </c>
    </row>
    <row r="5" spans="1:75" x14ac:dyDescent="0.25">
      <c r="A5">
        <v>2</v>
      </c>
      <c r="B5" s="15">
        <v>0</v>
      </c>
      <c r="C5" s="15">
        <v>0</v>
      </c>
      <c r="D5" s="15">
        <v>0</v>
      </c>
      <c r="E5" s="15">
        <v>0</v>
      </c>
      <c r="F5" s="15">
        <v>0</v>
      </c>
      <c r="G5" s="15">
        <v>0</v>
      </c>
      <c r="H5" s="15">
        <v>0</v>
      </c>
      <c r="I5" s="15">
        <v>0</v>
      </c>
      <c r="J5">
        <v>285.8587</v>
      </c>
      <c r="K5">
        <v>2127.377</v>
      </c>
      <c r="L5">
        <v>4249.8220000000001</v>
      </c>
      <c r="M5">
        <v>4452.2030000000004</v>
      </c>
      <c r="N5">
        <v>4664.1890000000003</v>
      </c>
      <c r="O5">
        <v>4886.3180000000002</v>
      </c>
      <c r="P5">
        <v>5118.9889999999996</v>
      </c>
      <c r="Q5">
        <v>5362.7539999999999</v>
      </c>
      <c r="R5">
        <v>5618.1120000000001</v>
      </c>
      <c r="S5">
        <v>5885.6369999999997</v>
      </c>
      <c r="T5">
        <v>6124.4660000000003</v>
      </c>
      <c r="U5">
        <v>6913.5969999999998</v>
      </c>
      <c r="V5">
        <v>7706.8760000000002</v>
      </c>
      <c r="W5">
        <v>8359.0409999999993</v>
      </c>
      <c r="X5">
        <v>9309.3739999999998</v>
      </c>
      <c r="Y5">
        <v>10144.84</v>
      </c>
      <c r="Z5">
        <v>11343.96</v>
      </c>
      <c r="AA5">
        <v>12470.76</v>
      </c>
      <c r="AB5">
        <v>5896.2330000000002</v>
      </c>
      <c r="AC5">
        <v>7474.8969999999999</v>
      </c>
      <c r="AD5">
        <v>10350.86</v>
      </c>
      <c r="AE5">
        <v>13458.48</v>
      </c>
      <c r="AF5">
        <v>17101.59</v>
      </c>
      <c r="AG5">
        <v>20985.69</v>
      </c>
      <c r="AH5">
        <v>25477.89</v>
      </c>
      <c r="AI5">
        <v>30728.41</v>
      </c>
      <c r="AJ5">
        <v>37098.980000000003</v>
      </c>
      <c r="AK5">
        <v>45064.28</v>
      </c>
      <c r="AL5">
        <v>55286.46</v>
      </c>
      <c r="AM5">
        <v>78483.990000000005</v>
      </c>
      <c r="AN5">
        <v>105718.5</v>
      </c>
      <c r="AO5">
        <v>144199.20000000001</v>
      </c>
      <c r="AP5">
        <v>203367.8</v>
      </c>
      <c r="AQ5">
        <v>291452.5</v>
      </c>
      <c r="AR5">
        <v>400797.8</v>
      </c>
      <c r="AS5">
        <v>572472.80000000005</v>
      </c>
      <c r="AT5">
        <v>650998.1</v>
      </c>
      <c r="AU5">
        <v>983525.7</v>
      </c>
      <c r="AV5">
        <v>1229700</v>
      </c>
      <c r="AW5">
        <v>1412600</v>
      </c>
      <c r="AX5">
        <v>1618665</v>
      </c>
      <c r="AY5">
        <v>1713148</v>
      </c>
      <c r="AZ5">
        <v>1751762</v>
      </c>
      <c r="BA5">
        <v>1676540</v>
      </c>
      <c r="BB5">
        <v>1764360</v>
      </c>
      <c r="BC5">
        <v>1689001</v>
      </c>
      <c r="BD5">
        <v>1729622</v>
      </c>
      <c r="BE5">
        <v>1700456</v>
      </c>
      <c r="BF5">
        <v>1651267</v>
      </c>
      <c r="BG5">
        <v>1562727</v>
      </c>
      <c r="BH5">
        <v>1563322</v>
      </c>
      <c r="BI5">
        <v>1539610</v>
      </c>
      <c r="BJ5">
        <v>1526663</v>
      </c>
      <c r="BK5">
        <v>1481362</v>
      </c>
      <c r="BL5">
        <v>1462402</v>
      </c>
      <c r="BM5">
        <v>1414874</v>
      </c>
      <c r="BN5">
        <v>1429719</v>
      </c>
      <c r="BO5">
        <v>1448553</v>
      </c>
      <c r="BP5">
        <v>1439774</v>
      </c>
      <c r="BQ5">
        <v>1370528</v>
      </c>
      <c r="BR5">
        <v>1350534</v>
      </c>
      <c r="BS5">
        <v>1382774</v>
      </c>
      <c r="BT5">
        <v>1304630</v>
      </c>
      <c r="BU5">
        <v>1357044</v>
      </c>
      <c r="BV5">
        <v>1293631</v>
      </c>
      <c r="BW5">
        <v>1332252</v>
      </c>
    </row>
    <row r="6" spans="1:75" x14ac:dyDescent="0.25">
      <c r="A6">
        <v>3</v>
      </c>
      <c r="B6" s="15">
        <v>0</v>
      </c>
      <c r="C6" s="15">
        <v>0</v>
      </c>
      <c r="D6" s="15">
        <v>0</v>
      </c>
      <c r="E6" s="15">
        <v>0</v>
      </c>
      <c r="F6" s="15">
        <v>0</v>
      </c>
      <c r="G6">
        <v>279.6737</v>
      </c>
      <c r="H6">
        <v>903.55200000000002</v>
      </c>
      <c r="I6">
        <v>2455.8919999999998</v>
      </c>
      <c r="J6">
        <v>15356.51</v>
      </c>
      <c r="K6">
        <v>19621.560000000001</v>
      </c>
      <c r="L6">
        <v>25057.67</v>
      </c>
      <c r="M6">
        <v>26971.200000000001</v>
      </c>
      <c r="N6">
        <v>29030.66</v>
      </c>
      <c r="O6">
        <v>31247.48</v>
      </c>
      <c r="P6">
        <v>33633.53</v>
      </c>
      <c r="Q6">
        <v>36201.99</v>
      </c>
      <c r="R6">
        <v>38966.5</v>
      </c>
      <c r="S6">
        <v>41942.32</v>
      </c>
      <c r="T6">
        <v>45145.23</v>
      </c>
      <c r="U6">
        <v>53074.32</v>
      </c>
      <c r="V6">
        <v>61307.89</v>
      </c>
      <c r="W6">
        <v>70897.23</v>
      </c>
      <c r="X6">
        <v>80852.039999999994</v>
      </c>
      <c r="Y6">
        <v>91182.66</v>
      </c>
      <c r="Z6">
        <v>101900.1</v>
      </c>
      <c r="AA6">
        <v>113016.6</v>
      </c>
      <c r="AB6">
        <v>4605.8829999999998</v>
      </c>
      <c r="AC6">
        <v>18799.37</v>
      </c>
      <c r="AD6">
        <v>20754.95</v>
      </c>
      <c r="AE6">
        <v>22785.439999999999</v>
      </c>
      <c r="AF6">
        <v>24893.21</v>
      </c>
      <c r="AG6">
        <v>27080.81</v>
      </c>
      <c r="AH6">
        <v>29350.07</v>
      </c>
      <c r="AI6">
        <v>31703.67</v>
      </c>
      <c r="AJ6">
        <v>34144.120000000003</v>
      </c>
      <c r="AK6">
        <v>36673.879999999997</v>
      </c>
      <c r="AL6">
        <v>39295.47</v>
      </c>
      <c r="AM6">
        <v>42011.7</v>
      </c>
      <c r="AN6">
        <v>44247.14</v>
      </c>
      <c r="AO6">
        <v>46582.76</v>
      </c>
      <c r="AP6">
        <v>49021.41</v>
      </c>
      <c r="AQ6">
        <v>51565.66</v>
      </c>
      <c r="AR6">
        <v>54219.199999999997</v>
      </c>
      <c r="AS6">
        <v>56984.84</v>
      </c>
      <c r="AT6">
        <v>59865.63</v>
      </c>
      <c r="AU6">
        <v>62843.55</v>
      </c>
      <c r="AV6">
        <v>78061.2</v>
      </c>
      <c r="AW6">
        <v>94891.8</v>
      </c>
      <c r="AX6">
        <v>107856.1</v>
      </c>
      <c r="AY6">
        <v>100919.3</v>
      </c>
      <c r="AZ6">
        <v>115532.9</v>
      </c>
      <c r="BA6">
        <v>124417.2</v>
      </c>
      <c r="BB6">
        <v>154813.20000000001</v>
      </c>
      <c r="BC6">
        <v>213816.5</v>
      </c>
      <c r="BD6">
        <v>203198.3</v>
      </c>
      <c r="BE6">
        <v>207976.5</v>
      </c>
      <c r="BF6">
        <v>219186.1</v>
      </c>
      <c r="BG6">
        <v>224820.2</v>
      </c>
      <c r="BH6">
        <v>225871.5</v>
      </c>
      <c r="BI6">
        <v>225878.8</v>
      </c>
      <c r="BJ6">
        <v>226861.7</v>
      </c>
      <c r="BK6">
        <v>227858.6</v>
      </c>
      <c r="BL6">
        <v>226864.2</v>
      </c>
      <c r="BM6">
        <v>221837.5</v>
      </c>
      <c r="BN6">
        <v>222357.3</v>
      </c>
      <c r="BO6">
        <v>229080.7</v>
      </c>
      <c r="BP6">
        <v>227910</v>
      </c>
      <c r="BQ6">
        <v>211025.6</v>
      </c>
      <c r="BR6">
        <v>205883.7</v>
      </c>
      <c r="BS6">
        <v>206929</v>
      </c>
      <c r="BT6">
        <v>196218</v>
      </c>
      <c r="BU6">
        <v>189307.6</v>
      </c>
      <c r="BV6">
        <v>185992.7</v>
      </c>
      <c r="BW6">
        <v>179652.1</v>
      </c>
    </row>
    <row r="7" spans="1:75" x14ac:dyDescent="0.25">
      <c r="A7">
        <v>4</v>
      </c>
      <c r="B7" s="15">
        <v>0</v>
      </c>
      <c r="C7" s="15">
        <v>0</v>
      </c>
      <c r="D7" s="15">
        <v>0</v>
      </c>
      <c r="E7" s="15">
        <v>0</v>
      </c>
      <c r="F7" s="15">
        <v>0</v>
      </c>
      <c r="G7">
        <v>364.62040000000002</v>
      </c>
      <c r="H7">
        <v>1254.04</v>
      </c>
      <c r="I7">
        <v>4329.5370000000003</v>
      </c>
      <c r="J7">
        <v>4682.857</v>
      </c>
      <c r="K7">
        <v>5044.2849999999999</v>
      </c>
      <c r="L7">
        <v>5324.0060000000003</v>
      </c>
      <c r="M7">
        <v>5819.8760000000002</v>
      </c>
      <c r="N7">
        <v>6352.5550000000003</v>
      </c>
      <c r="O7">
        <v>6943.2150000000001</v>
      </c>
      <c r="P7">
        <v>7600.2250000000004</v>
      </c>
      <c r="Q7">
        <v>8333.4140000000007</v>
      </c>
      <c r="R7">
        <v>9155.0869999999995</v>
      </c>
      <c r="S7">
        <v>10080.06</v>
      </c>
      <c r="T7">
        <v>11111.12</v>
      </c>
      <c r="U7">
        <v>13412.43</v>
      </c>
      <c r="V7">
        <v>15797.12</v>
      </c>
      <c r="W7">
        <v>17360.919999999998</v>
      </c>
      <c r="X7">
        <v>19147.919999999998</v>
      </c>
      <c r="Y7">
        <v>21223.7</v>
      </c>
      <c r="Z7">
        <v>23681.38</v>
      </c>
      <c r="AA7">
        <v>26658.73</v>
      </c>
      <c r="AB7">
        <v>10848.37</v>
      </c>
      <c r="AC7">
        <v>8186.88</v>
      </c>
      <c r="AD7">
        <v>8361.48</v>
      </c>
      <c r="AE7">
        <v>8575.8109999999997</v>
      </c>
      <c r="AF7">
        <v>8837.0490000000009</v>
      </c>
      <c r="AG7">
        <v>9154.2139999999999</v>
      </c>
      <c r="AH7">
        <v>9538.2970000000005</v>
      </c>
      <c r="AI7">
        <v>10002.870000000001</v>
      </c>
      <c r="AJ7">
        <v>10564.94</v>
      </c>
      <c r="AK7">
        <v>11313.81</v>
      </c>
      <c r="AL7">
        <v>12184.47</v>
      </c>
      <c r="AM7">
        <v>13199.3</v>
      </c>
      <c r="AN7">
        <v>14348.97</v>
      </c>
      <c r="AO7">
        <v>15648.63</v>
      </c>
      <c r="AP7">
        <v>18352.04</v>
      </c>
      <c r="AQ7">
        <v>20217.009999999998</v>
      </c>
      <c r="AR7">
        <v>22680.18</v>
      </c>
      <c r="AS7">
        <v>24775.39</v>
      </c>
      <c r="AT7">
        <v>27052.91</v>
      </c>
      <c r="AU7">
        <v>29619.11</v>
      </c>
      <c r="AV7">
        <v>32462.400000000001</v>
      </c>
      <c r="AW7">
        <v>34337.5</v>
      </c>
      <c r="AX7">
        <v>39715.370000000003</v>
      </c>
      <c r="AY7">
        <v>46892.639999999999</v>
      </c>
      <c r="AZ7">
        <v>53439.35</v>
      </c>
      <c r="BA7">
        <v>63198.239999999998</v>
      </c>
      <c r="BB7">
        <v>80523.59</v>
      </c>
      <c r="BC7">
        <v>99140.47</v>
      </c>
      <c r="BD7">
        <v>108780.9</v>
      </c>
      <c r="BE7">
        <v>121445.3</v>
      </c>
      <c r="BF7">
        <v>128194.9</v>
      </c>
      <c r="BG7">
        <v>134798.29999999999</v>
      </c>
      <c r="BH7">
        <v>137117.20000000001</v>
      </c>
      <c r="BI7">
        <v>137186</v>
      </c>
      <c r="BJ7">
        <v>141317.70000000001</v>
      </c>
      <c r="BK7">
        <v>137974.70000000001</v>
      </c>
      <c r="BL7">
        <v>137625.60000000001</v>
      </c>
      <c r="BM7">
        <v>137003.5</v>
      </c>
      <c r="BN7">
        <v>140005.70000000001</v>
      </c>
      <c r="BO7">
        <v>134611.79999999999</v>
      </c>
      <c r="BP7">
        <v>137774.9</v>
      </c>
      <c r="BQ7">
        <v>135858.1</v>
      </c>
      <c r="BR7">
        <v>135763.70000000001</v>
      </c>
      <c r="BS7">
        <v>131251.70000000001</v>
      </c>
      <c r="BT7">
        <v>132346.6</v>
      </c>
      <c r="BU7">
        <v>129826.6</v>
      </c>
      <c r="BV7">
        <v>128503.8</v>
      </c>
      <c r="BW7">
        <v>126768.6</v>
      </c>
    </row>
    <row r="8" spans="1:75" x14ac:dyDescent="0.25">
      <c r="A8">
        <v>5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>
        <v>84.592280000000002</v>
      </c>
      <c r="I8">
        <v>169.18610000000001</v>
      </c>
      <c r="J8">
        <v>338.37020000000001</v>
      </c>
      <c r="K8">
        <v>676.73940000000005</v>
      </c>
      <c r="L8">
        <v>1353.482</v>
      </c>
      <c r="M8">
        <v>1446.3689999999999</v>
      </c>
      <c r="N8">
        <v>1545.645</v>
      </c>
      <c r="O8">
        <v>1651.729</v>
      </c>
      <c r="P8">
        <v>1765.096</v>
      </c>
      <c r="Q8">
        <v>1886.2449999999999</v>
      </c>
      <c r="R8">
        <v>2015.694</v>
      </c>
      <c r="S8">
        <v>2154.0349999999999</v>
      </c>
      <c r="T8">
        <v>2301.902</v>
      </c>
      <c r="U8">
        <v>2342.694</v>
      </c>
      <c r="V8">
        <v>2384.04</v>
      </c>
      <c r="W8">
        <v>2641.1120000000001</v>
      </c>
      <c r="X8">
        <v>2898.1849999999999</v>
      </c>
      <c r="Y8">
        <v>3155.2739999999999</v>
      </c>
      <c r="Z8">
        <v>3412.3449999999998</v>
      </c>
      <c r="AA8">
        <v>3936.4270000000001</v>
      </c>
      <c r="AB8">
        <v>1044.797</v>
      </c>
      <c r="AC8">
        <v>1365.596</v>
      </c>
      <c r="AD8">
        <v>1483.16</v>
      </c>
      <c r="AE8">
        <v>1612.095</v>
      </c>
      <c r="AF8">
        <v>1752.498</v>
      </c>
      <c r="AG8">
        <v>1906.9639999999999</v>
      </c>
      <c r="AH8">
        <v>2078.67</v>
      </c>
      <c r="AI8">
        <v>2267.8780000000002</v>
      </c>
      <c r="AJ8">
        <v>2478.6019999999999</v>
      </c>
      <c r="AK8">
        <v>2714.721</v>
      </c>
      <c r="AL8">
        <v>2980.884</v>
      </c>
      <c r="AM8">
        <v>3283.0569999999998</v>
      </c>
      <c r="AN8">
        <v>4063.962</v>
      </c>
      <c r="AO8">
        <v>4990.4979999999996</v>
      </c>
      <c r="AP8">
        <v>6336.5190000000002</v>
      </c>
      <c r="AQ8">
        <v>7688.1369999999997</v>
      </c>
      <c r="AR8">
        <v>9044.0249999999996</v>
      </c>
      <c r="AS8">
        <v>10398.799999999999</v>
      </c>
      <c r="AT8">
        <v>11740.18</v>
      </c>
      <c r="AU8">
        <v>12954</v>
      </c>
      <c r="AV8">
        <v>15826.45</v>
      </c>
      <c r="AW8">
        <v>18534.68</v>
      </c>
      <c r="AX8">
        <v>21679.85</v>
      </c>
      <c r="AY8">
        <v>62867.11</v>
      </c>
      <c r="AZ8">
        <v>117482.4</v>
      </c>
      <c r="BA8">
        <v>172309.2</v>
      </c>
      <c r="BB8">
        <v>174114.8</v>
      </c>
      <c r="BC8">
        <v>251850.5</v>
      </c>
      <c r="BD8">
        <v>362171</v>
      </c>
      <c r="BE8">
        <v>465090.3</v>
      </c>
      <c r="BF8">
        <v>528577.9</v>
      </c>
      <c r="BG8">
        <v>602093.9</v>
      </c>
      <c r="BH8">
        <v>615550.4</v>
      </c>
      <c r="BI8">
        <v>613108</v>
      </c>
      <c r="BJ8">
        <v>617252.19999999995</v>
      </c>
      <c r="BK8">
        <v>618638.9</v>
      </c>
      <c r="BL8">
        <v>621780.30000000005</v>
      </c>
      <c r="BM8">
        <v>626468.4</v>
      </c>
      <c r="BN8">
        <v>626136.30000000005</v>
      </c>
      <c r="BO8">
        <v>626725.19999999995</v>
      </c>
      <c r="BP8">
        <v>622693.19999999995</v>
      </c>
      <c r="BQ8">
        <v>710417.9</v>
      </c>
      <c r="BR8">
        <v>727420.8</v>
      </c>
      <c r="BS8">
        <v>728789.4</v>
      </c>
      <c r="BT8">
        <v>776189.1</v>
      </c>
      <c r="BU8">
        <v>810841.2</v>
      </c>
      <c r="BV8">
        <v>825710.3</v>
      </c>
      <c r="BW8">
        <v>856971.1</v>
      </c>
    </row>
    <row r="9" spans="1:75" x14ac:dyDescent="0.25">
      <c r="A9">
        <v>6</v>
      </c>
      <c r="B9" s="15">
        <v>0</v>
      </c>
      <c r="C9" s="15">
        <v>0</v>
      </c>
      <c r="D9" s="15">
        <v>0</v>
      </c>
      <c r="E9" s="15">
        <v>0</v>
      </c>
      <c r="F9">
        <v>277.57260000000002</v>
      </c>
      <c r="G9">
        <v>2536.2860000000001</v>
      </c>
      <c r="H9">
        <v>8753.74</v>
      </c>
      <c r="I9">
        <v>30863.06</v>
      </c>
      <c r="J9">
        <v>34109.769999999997</v>
      </c>
      <c r="K9">
        <v>37261.870000000003</v>
      </c>
      <c r="L9">
        <v>39720.269999999997</v>
      </c>
      <c r="M9">
        <v>41550.07</v>
      </c>
      <c r="N9">
        <v>43449.15</v>
      </c>
      <c r="O9">
        <v>45399.5</v>
      </c>
      <c r="P9">
        <v>47398.74</v>
      </c>
      <c r="Q9">
        <v>49440.43</v>
      </c>
      <c r="R9">
        <v>51516.82</v>
      </c>
      <c r="S9">
        <v>53598.22</v>
      </c>
      <c r="T9">
        <v>55708.07</v>
      </c>
      <c r="U9">
        <v>59947.11</v>
      </c>
      <c r="V9">
        <v>63787.040000000001</v>
      </c>
      <c r="W9">
        <v>67726.490000000005</v>
      </c>
      <c r="X9">
        <v>71083.520000000004</v>
      </c>
      <c r="Y9">
        <v>73800.800000000003</v>
      </c>
      <c r="Z9">
        <v>75723.539999999994</v>
      </c>
      <c r="AA9">
        <v>108819.5</v>
      </c>
      <c r="AB9">
        <v>73424.09</v>
      </c>
      <c r="AC9">
        <v>62887.53</v>
      </c>
      <c r="AD9">
        <v>66192.41</v>
      </c>
      <c r="AE9">
        <v>69627.45</v>
      </c>
      <c r="AF9">
        <v>73199.28</v>
      </c>
      <c r="AG9">
        <v>76916.789999999994</v>
      </c>
      <c r="AH9">
        <v>80788.37</v>
      </c>
      <c r="AI9">
        <v>84823.53</v>
      </c>
      <c r="AJ9">
        <v>89031.76</v>
      </c>
      <c r="AK9">
        <v>93425.43</v>
      </c>
      <c r="AL9">
        <v>98016.57</v>
      </c>
      <c r="AM9">
        <v>102816.5</v>
      </c>
      <c r="AN9">
        <v>93635.29</v>
      </c>
      <c r="AO9">
        <v>87449.2</v>
      </c>
      <c r="AP9">
        <v>95919.08</v>
      </c>
      <c r="AQ9">
        <v>103509.8</v>
      </c>
      <c r="AR9">
        <v>111880.6</v>
      </c>
      <c r="AS9">
        <v>119275.1</v>
      </c>
      <c r="AT9">
        <v>122721.4</v>
      </c>
      <c r="AU9">
        <v>133711</v>
      </c>
      <c r="AV9">
        <v>149818.1</v>
      </c>
      <c r="AW9">
        <v>158852.20000000001</v>
      </c>
      <c r="AX9">
        <v>207855.7</v>
      </c>
      <c r="AY9">
        <v>268826.8</v>
      </c>
      <c r="AZ9">
        <v>359841.3</v>
      </c>
      <c r="BA9">
        <v>378041.5</v>
      </c>
      <c r="BB9">
        <v>346026</v>
      </c>
      <c r="BC9">
        <v>373196.6</v>
      </c>
      <c r="BD9">
        <v>458637.4</v>
      </c>
      <c r="BE9">
        <v>474478.1</v>
      </c>
      <c r="BF9">
        <v>471765.4</v>
      </c>
      <c r="BG9">
        <v>486411.5</v>
      </c>
      <c r="BH9">
        <v>482892.1</v>
      </c>
      <c r="BI9">
        <v>477264.9</v>
      </c>
      <c r="BJ9">
        <v>487923.4</v>
      </c>
      <c r="BK9">
        <v>497381.4</v>
      </c>
      <c r="BL9">
        <v>493854.9</v>
      </c>
      <c r="BM9">
        <v>506806</v>
      </c>
      <c r="BN9">
        <v>525345.4</v>
      </c>
      <c r="BO9">
        <v>518432.9</v>
      </c>
      <c r="BP9">
        <v>510976.2</v>
      </c>
      <c r="BQ9">
        <v>585236</v>
      </c>
      <c r="BR9">
        <v>596011.19999999995</v>
      </c>
      <c r="BS9">
        <v>614165.6</v>
      </c>
      <c r="BT9">
        <v>647893.4</v>
      </c>
      <c r="BU9">
        <v>681542.4</v>
      </c>
      <c r="BV9">
        <v>698381.1</v>
      </c>
      <c r="BW9">
        <v>729339.8</v>
      </c>
    </row>
    <row r="10" spans="1:75" x14ac:dyDescent="0.25">
      <c r="A10">
        <v>7</v>
      </c>
      <c r="B10" s="15">
        <v>0</v>
      </c>
      <c r="C10" s="15">
        <v>0</v>
      </c>
      <c r="D10" s="15">
        <v>0</v>
      </c>
      <c r="E10">
        <v>77.117729999999995</v>
      </c>
      <c r="F10">
        <v>1303.518</v>
      </c>
      <c r="G10">
        <v>6201.5119999999997</v>
      </c>
      <c r="H10">
        <v>34174.32</v>
      </c>
      <c r="I10">
        <v>44995.75</v>
      </c>
      <c r="J10">
        <v>39105.839999999997</v>
      </c>
      <c r="K10">
        <v>48814.73</v>
      </c>
      <c r="L10">
        <v>63655.23</v>
      </c>
      <c r="M10">
        <v>64967.42</v>
      </c>
      <c r="N10">
        <v>66145.52</v>
      </c>
      <c r="O10">
        <v>61138.879999999997</v>
      </c>
      <c r="P10">
        <v>56322.52</v>
      </c>
      <c r="Q10">
        <v>51624.95</v>
      </c>
      <c r="R10">
        <v>47498.21</v>
      </c>
      <c r="S10">
        <v>47485.22</v>
      </c>
      <c r="T10">
        <v>49195.66</v>
      </c>
      <c r="U10">
        <v>51985.13</v>
      </c>
      <c r="V10">
        <v>54283.33</v>
      </c>
      <c r="W10">
        <v>48227.28</v>
      </c>
      <c r="X10">
        <v>44340.4</v>
      </c>
      <c r="Y10">
        <v>44450.99</v>
      </c>
      <c r="Z10">
        <v>39278.61</v>
      </c>
      <c r="AA10">
        <v>37703.870000000003</v>
      </c>
      <c r="AB10">
        <v>49722.32</v>
      </c>
      <c r="AC10">
        <v>39421.43</v>
      </c>
      <c r="AD10">
        <v>39829.919999999998</v>
      </c>
      <c r="AE10">
        <v>40893.18</v>
      </c>
      <c r="AF10">
        <v>41955</v>
      </c>
      <c r="AG10">
        <v>43015.51</v>
      </c>
      <c r="AH10">
        <v>44076.38</v>
      </c>
      <c r="AI10">
        <v>45138.12</v>
      </c>
      <c r="AJ10">
        <v>46202.080000000002</v>
      </c>
      <c r="AK10">
        <v>47269.96</v>
      </c>
      <c r="AL10">
        <v>48343.28</v>
      </c>
      <c r="AM10">
        <v>49424.59</v>
      </c>
      <c r="AN10">
        <v>50365.08</v>
      </c>
      <c r="AO10">
        <v>51867.69</v>
      </c>
      <c r="AP10">
        <v>58125.120000000003</v>
      </c>
      <c r="AQ10">
        <v>64360.14</v>
      </c>
      <c r="AR10">
        <v>70580.3</v>
      </c>
      <c r="AS10">
        <v>76795.039999999994</v>
      </c>
      <c r="AT10">
        <v>83018.740000000005</v>
      </c>
      <c r="AU10">
        <v>89270.02</v>
      </c>
      <c r="AV10">
        <v>95995.59</v>
      </c>
      <c r="AW10">
        <v>103570.3</v>
      </c>
      <c r="AX10">
        <v>109378.7</v>
      </c>
      <c r="AY10">
        <v>115113.7</v>
      </c>
      <c r="AZ10">
        <v>121516.1</v>
      </c>
      <c r="BA10">
        <v>132599.4</v>
      </c>
      <c r="BB10">
        <v>151351.6</v>
      </c>
      <c r="BC10">
        <v>190496.3</v>
      </c>
      <c r="BD10">
        <v>196202.6</v>
      </c>
      <c r="BE10">
        <v>205636.8</v>
      </c>
      <c r="BF10">
        <v>218580.6</v>
      </c>
      <c r="BG10">
        <v>224570.2</v>
      </c>
      <c r="BH10">
        <v>220604.2</v>
      </c>
      <c r="BI10">
        <v>220136.8</v>
      </c>
      <c r="BJ10">
        <v>226615.6</v>
      </c>
      <c r="BK10">
        <v>218486.2</v>
      </c>
      <c r="BL10">
        <v>217924.5</v>
      </c>
      <c r="BM10">
        <v>217458.3</v>
      </c>
      <c r="BN10">
        <v>217582.6</v>
      </c>
      <c r="BO10">
        <v>219077.2</v>
      </c>
      <c r="BP10">
        <v>219222.6</v>
      </c>
      <c r="BQ10">
        <v>220383.2</v>
      </c>
      <c r="BR10">
        <v>222079.6</v>
      </c>
      <c r="BS10">
        <v>225625.8</v>
      </c>
      <c r="BT10">
        <v>226080.8</v>
      </c>
      <c r="BU10">
        <v>228527.9</v>
      </c>
      <c r="BV10">
        <v>230633.2</v>
      </c>
      <c r="BW10">
        <v>232600.5</v>
      </c>
    </row>
    <row r="11" spans="1:75" x14ac:dyDescent="0.25">
      <c r="A11">
        <v>8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>
        <v>366.36410000000001</v>
      </c>
      <c r="H11">
        <v>1551.684</v>
      </c>
      <c r="I11">
        <v>6569.7349999999997</v>
      </c>
      <c r="J11">
        <v>9404.0660000000007</v>
      </c>
      <c r="K11">
        <v>13498.23</v>
      </c>
      <c r="L11">
        <v>19445.11</v>
      </c>
      <c r="M11">
        <v>22826.1</v>
      </c>
      <c r="N11">
        <v>26940.27</v>
      </c>
      <c r="O11">
        <v>31982.85</v>
      </c>
      <c r="P11">
        <v>38202.019999999997</v>
      </c>
      <c r="Q11">
        <v>45900.34</v>
      </c>
      <c r="R11">
        <v>55529.09</v>
      </c>
      <c r="S11">
        <v>67618.37</v>
      </c>
      <c r="T11">
        <v>82877.679999999993</v>
      </c>
      <c r="U11">
        <v>94916.98</v>
      </c>
      <c r="V11">
        <v>107438.1</v>
      </c>
      <c r="W11">
        <v>118667.2</v>
      </c>
      <c r="X11">
        <v>130575.5</v>
      </c>
      <c r="Y11">
        <v>147213.70000000001</v>
      </c>
      <c r="Z11">
        <v>165556.6</v>
      </c>
      <c r="AA11">
        <v>184501.1</v>
      </c>
      <c r="AB11">
        <v>216165</v>
      </c>
      <c r="AC11">
        <v>253861.8</v>
      </c>
      <c r="AD11">
        <v>255323.8</v>
      </c>
      <c r="AE11">
        <v>256348.5</v>
      </c>
      <c r="AF11">
        <v>257546.1</v>
      </c>
      <c r="AG11">
        <v>258923.8</v>
      </c>
      <c r="AH11">
        <v>260484.2</v>
      </c>
      <c r="AI11">
        <v>262240.5</v>
      </c>
      <c r="AJ11">
        <v>264202.59999999998</v>
      </c>
      <c r="AK11">
        <v>266390.59999999998</v>
      </c>
      <c r="AL11">
        <v>268815.09999999998</v>
      </c>
      <c r="AM11">
        <v>271503.7</v>
      </c>
      <c r="AN11">
        <v>274490.90000000002</v>
      </c>
      <c r="AO11">
        <v>277919.7</v>
      </c>
      <c r="AP11">
        <v>281719.7</v>
      </c>
      <c r="AQ11">
        <v>285950.40000000002</v>
      </c>
      <c r="AR11">
        <v>290698.40000000002</v>
      </c>
      <c r="AS11">
        <v>296068.2</v>
      </c>
      <c r="AT11">
        <v>302672.7</v>
      </c>
      <c r="AU11">
        <v>310270.2</v>
      </c>
      <c r="AV11">
        <v>319201.40000000002</v>
      </c>
      <c r="AW11">
        <v>330216.59999999998</v>
      </c>
      <c r="AX11">
        <v>345016.8</v>
      </c>
      <c r="AY11">
        <v>357992.8</v>
      </c>
      <c r="AZ11">
        <v>390443.4</v>
      </c>
      <c r="BA11">
        <v>443455.6</v>
      </c>
      <c r="BB11">
        <v>568523</v>
      </c>
      <c r="BC11">
        <v>749420.5</v>
      </c>
      <c r="BD11">
        <v>802712.1</v>
      </c>
      <c r="BE11">
        <v>834275.8</v>
      </c>
      <c r="BF11">
        <v>891651.1</v>
      </c>
      <c r="BG11">
        <v>982286.1</v>
      </c>
      <c r="BH11">
        <v>991249.4</v>
      </c>
      <c r="BI11">
        <v>1020090</v>
      </c>
      <c r="BJ11">
        <v>1037826</v>
      </c>
      <c r="BK11">
        <v>1046057</v>
      </c>
      <c r="BL11">
        <v>1080540</v>
      </c>
      <c r="BM11">
        <v>1101241</v>
      </c>
      <c r="BN11">
        <v>1118447</v>
      </c>
      <c r="BO11">
        <v>1131652</v>
      </c>
      <c r="BP11">
        <v>1107364</v>
      </c>
      <c r="BQ11">
        <v>1150831</v>
      </c>
      <c r="BR11">
        <v>1169075</v>
      </c>
      <c r="BS11">
        <v>1191378</v>
      </c>
      <c r="BT11">
        <v>1204811</v>
      </c>
      <c r="BU11">
        <v>1235607</v>
      </c>
      <c r="BV11">
        <v>1250249</v>
      </c>
      <c r="BW11">
        <v>1272139</v>
      </c>
    </row>
    <row r="12" spans="1:75" x14ac:dyDescent="0.25">
      <c r="A12">
        <v>9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>
        <v>229.73660000000001</v>
      </c>
      <c r="H12">
        <v>1058.6500000000001</v>
      </c>
      <c r="I12">
        <v>4924.8140000000003</v>
      </c>
      <c r="J12">
        <v>7928.4939999999997</v>
      </c>
      <c r="K12">
        <v>12907.83</v>
      </c>
      <c r="L12">
        <v>21089.88</v>
      </c>
      <c r="M12">
        <v>22544.29</v>
      </c>
      <c r="N12">
        <v>24215.7</v>
      </c>
      <c r="O12">
        <v>26155.64</v>
      </c>
      <c r="P12">
        <v>28427.99</v>
      </c>
      <c r="Q12">
        <v>31116.87</v>
      </c>
      <c r="R12">
        <v>34332.080000000002</v>
      </c>
      <c r="S12">
        <v>38203.03</v>
      </c>
      <c r="T12">
        <v>42969.7</v>
      </c>
      <c r="U12">
        <v>46417.46</v>
      </c>
      <c r="V12">
        <v>49856.14</v>
      </c>
      <c r="W12">
        <v>53033.88</v>
      </c>
      <c r="X12">
        <v>56161.91</v>
      </c>
      <c r="Y12">
        <v>60742.47</v>
      </c>
      <c r="Z12">
        <v>65202.2</v>
      </c>
      <c r="AA12">
        <v>69656.160000000003</v>
      </c>
      <c r="AB12">
        <v>75088.800000000003</v>
      </c>
      <c r="AC12">
        <v>79776.81</v>
      </c>
      <c r="AD12">
        <v>80764.710000000006</v>
      </c>
      <c r="AE12">
        <v>81631.62</v>
      </c>
      <c r="AF12">
        <v>82537.11</v>
      </c>
      <c r="AG12">
        <v>83485.7</v>
      </c>
      <c r="AH12">
        <v>84481.01</v>
      </c>
      <c r="AI12">
        <v>85530.6</v>
      </c>
      <c r="AJ12">
        <v>86639.5</v>
      </c>
      <c r="AK12">
        <v>87816.4</v>
      </c>
      <c r="AL12">
        <v>89076.7</v>
      </c>
      <c r="AM12">
        <v>90422.02</v>
      </c>
      <c r="AN12">
        <v>94998.29</v>
      </c>
      <c r="AO12">
        <v>96506.34</v>
      </c>
      <c r="AP12">
        <v>103813.3</v>
      </c>
      <c r="AQ12">
        <v>111171.3</v>
      </c>
      <c r="AR12">
        <v>118677.7</v>
      </c>
      <c r="AS12">
        <v>126530.3</v>
      </c>
      <c r="AT12">
        <v>134606.6</v>
      </c>
      <c r="AU12">
        <v>143005.6</v>
      </c>
      <c r="AV12">
        <v>151862.79999999999</v>
      </c>
      <c r="AW12">
        <v>161390</v>
      </c>
      <c r="AX12">
        <v>170983</v>
      </c>
      <c r="AY12">
        <v>182206.2</v>
      </c>
      <c r="AZ12">
        <v>196126.8</v>
      </c>
      <c r="BA12">
        <v>217399.3</v>
      </c>
      <c r="BB12">
        <v>262944.8</v>
      </c>
      <c r="BC12">
        <v>332870</v>
      </c>
      <c r="BD12">
        <v>373196</v>
      </c>
      <c r="BE12">
        <v>403178.2</v>
      </c>
      <c r="BF12">
        <v>412009.2</v>
      </c>
      <c r="BG12">
        <v>448373.2</v>
      </c>
      <c r="BH12">
        <v>461648.2</v>
      </c>
      <c r="BI12">
        <v>459710.9</v>
      </c>
      <c r="BJ12">
        <v>489671.2</v>
      </c>
      <c r="BK12">
        <v>507951.8</v>
      </c>
      <c r="BL12">
        <v>528537.19999999995</v>
      </c>
      <c r="BM12">
        <v>531127.1</v>
      </c>
      <c r="BN12">
        <v>541453</v>
      </c>
      <c r="BO12">
        <v>531518.80000000005</v>
      </c>
      <c r="BP12">
        <v>554294.4</v>
      </c>
      <c r="BQ12">
        <v>553299.5</v>
      </c>
      <c r="BR12">
        <v>573871.1</v>
      </c>
      <c r="BS12">
        <v>615568.4</v>
      </c>
      <c r="BT12">
        <v>621794.19999999995</v>
      </c>
      <c r="BU12">
        <v>642349.4</v>
      </c>
      <c r="BV12">
        <v>669407.1</v>
      </c>
      <c r="BW12">
        <v>690430.4</v>
      </c>
    </row>
    <row r="13" spans="1:75" x14ac:dyDescent="0.25">
      <c r="A13">
        <v>10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0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  <c r="R13" s="15">
        <v>0</v>
      </c>
      <c r="S13" s="15">
        <v>0</v>
      </c>
      <c r="T13" s="15">
        <v>0</v>
      </c>
      <c r="U13" s="15">
        <v>0</v>
      </c>
      <c r="V13" s="15">
        <v>0</v>
      </c>
      <c r="W13" s="15">
        <v>0</v>
      </c>
      <c r="X13" s="15">
        <v>0</v>
      </c>
      <c r="Y13" s="15">
        <v>0</v>
      </c>
      <c r="Z13" s="15">
        <v>0</v>
      </c>
      <c r="AA13">
        <v>0.10606309999999999</v>
      </c>
      <c r="AB13">
        <v>1090.8869999999999</v>
      </c>
      <c r="AC13">
        <v>3116.5920000000001</v>
      </c>
      <c r="AD13">
        <v>6154.5770000000002</v>
      </c>
      <c r="AE13">
        <v>6026.09</v>
      </c>
      <c r="AF13">
        <v>5897.473</v>
      </c>
      <c r="AG13">
        <v>5768.8370000000004</v>
      </c>
      <c r="AH13">
        <v>5640.1660000000002</v>
      </c>
      <c r="AI13">
        <v>5511.4350000000004</v>
      </c>
      <c r="AJ13">
        <v>5382.683</v>
      </c>
      <c r="AK13">
        <v>5253.8720000000003</v>
      </c>
      <c r="AL13">
        <v>5124.9949999999999</v>
      </c>
      <c r="AM13">
        <v>4996.0839999999998</v>
      </c>
      <c r="AN13">
        <v>4488.3770000000004</v>
      </c>
      <c r="AO13">
        <v>3980.6089999999999</v>
      </c>
      <c r="AP13">
        <v>3472.7930000000001</v>
      </c>
      <c r="AQ13">
        <v>2964.9340000000002</v>
      </c>
      <c r="AR13">
        <v>3404.5619999999999</v>
      </c>
      <c r="AS13">
        <v>4297.96</v>
      </c>
      <c r="AT13">
        <v>6124.5110000000004</v>
      </c>
      <c r="AU13">
        <v>14548.74</v>
      </c>
      <c r="AV13">
        <v>18216.03</v>
      </c>
      <c r="AW13">
        <v>26465.89</v>
      </c>
      <c r="AX13">
        <v>36218.31</v>
      </c>
      <c r="AY13">
        <v>45275.3</v>
      </c>
      <c r="AZ13">
        <v>57014.41</v>
      </c>
      <c r="BA13">
        <v>69790.009999999995</v>
      </c>
      <c r="BB13">
        <v>93866.23</v>
      </c>
      <c r="BC13">
        <v>120689</v>
      </c>
      <c r="BD13">
        <v>122111</v>
      </c>
      <c r="BE13">
        <v>121251.6</v>
      </c>
      <c r="BF13">
        <v>130992.7</v>
      </c>
      <c r="BG13">
        <v>142133.6</v>
      </c>
      <c r="BH13">
        <v>142110.5</v>
      </c>
      <c r="BI13">
        <v>142051.20000000001</v>
      </c>
      <c r="BJ13">
        <v>142009.9</v>
      </c>
      <c r="BK13">
        <v>141362.9</v>
      </c>
      <c r="BL13">
        <v>141319.70000000001</v>
      </c>
      <c r="BM13">
        <v>139279.20000000001</v>
      </c>
      <c r="BN13">
        <v>139236</v>
      </c>
      <c r="BO13">
        <v>139194</v>
      </c>
      <c r="BP13">
        <v>137654.1</v>
      </c>
      <c r="BQ13">
        <v>114242.7</v>
      </c>
      <c r="BR13">
        <v>108443.8</v>
      </c>
      <c r="BS13">
        <v>108269.6</v>
      </c>
      <c r="BT13">
        <v>94315.97</v>
      </c>
      <c r="BU13">
        <v>84836.32</v>
      </c>
      <c r="BV13">
        <v>80125.8</v>
      </c>
      <c r="BW13">
        <v>71057.39</v>
      </c>
    </row>
    <row r="14" spans="1:75" x14ac:dyDescent="0.25">
      <c r="A14">
        <v>11</v>
      </c>
      <c r="B14" s="15">
        <v>0</v>
      </c>
      <c r="C14" s="15">
        <v>0</v>
      </c>
      <c r="D14" s="15">
        <v>0</v>
      </c>
      <c r="E14">
        <v>94.109729999999999</v>
      </c>
      <c r="F14">
        <v>1919.2909999999999</v>
      </c>
      <c r="G14">
        <v>2986.19</v>
      </c>
      <c r="H14">
        <v>6745.5389999999998</v>
      </c>
      <c r="I14">
        <v>18753.62</v>
      </c>
      <c r="J14">
        <v>45335.360000000001</v>
      </c>
      <c r="K14">
        <v>99690.99</v>
      </c>
      <c r="L14">
        <v>267669</v>
      </c>
      <c r="M14">
        <v>283517.09999999998</v>
      </c>
      <c r="N14">
        <v>281785.7</v>
      </c>
      <c r="O14">
        <v>258688</v>
      </c>
      <c r="P14">
        <v>232854.1</v>
      </c>
      <c r="Q14">
        <v>189314.2</v>
      </c>
      <c r="R14">
        <v>152336.1</v>
      </c>
      <c r="S14">
        <v>167865.4</v>
      </c>
      <c r="T14">
        <v>192605.4</v>
      </c>
      <c r="U14">
        <v>228423.3</v>
      </c>
      <c r="V14">
        <v>260251.9</v>
      </c>
      <c r="W14">
        <v>332768.8</v>
      </c>
      <c r="X14">
        <v>461165.2</v>
      </c>
      <c r="Y14">
        <v>592554.1</v>
      </c>
      <c r="Z14">
        <v>381665.5</v>
      </c>
      <c r="AA14">
        <v>479968.7</v>
      </c>
      <c r="AB14">
        <v>564430.4</v>
      </c>
      <c r="AC14">
        <v>604669.19999999995</v>
      </c>
      <c r="AD14">
        <v>620850</v>
      </c>
      <c r="AE14">
        <v>632560.6</v>
      </c>
      <c r="AF14">
        <v>644704.6</v>
      </c>
      <c r="AG14">
        <v>656787.9</v>
      </c>
      <c r="AH14">
        <v>691054.9</v>
      </c>
      <c r="AI14">
        <v>700758.6</v>
      </c>
      <c r="AJ14">
        <v>709800.4</v>
      </c>
      <c r="AK14">
        <v>719623.6</v>
      </c>
      <c r="AL14">
        <v>727604.9</v>
      </c>
      <c r="AM14">
        <v>740903</v>
      </c>
      <c r="AN14">
        <v>750225.6</v>
      </c>
      <c r="AO14">
        <v>778332.6</v>
      </c>
      <c r="AP14">
        <v>797227.9</v>
      </c>
      <c r="AQ14">
        <v>832449.2</v>
      </c>
      <c r="AR14">
        <v>873459.1</v>
      </c>
      <c r="AS14">
        <v>878347.5</v>
      </c>
      <c r="AT14">
        <v>900823.8</v>
      </c>
      <c r="AU14">
        <v>917025.4</v>
      </c>
      <c r="AV14">
        <v>929011.19999999995</v>
      </c>
      <c r="AW14">
        <v>961477.9</v>
      </c>
      <c r="AX14">
        <v>973718.5</v>
      </c>
      <c r="AY14">
        <v>966365.2</v>
      </c>
      <c r="AZ14">
        <v>976368.5</v>
      </c>
      <c r="BA14">
        <v>980171.2</v>
      </c>
      <c r="BB14">
        <v>958603.9</v>
      </c>
      <c r="BC14">
        <v>931013.7</v>
      </c>
      <c r="BD14">
        <v>876179.5</v>
      </c>
      <c r="BE14">
        <v>826693.1</v>
      </c>
      <c r="BF14">
        <v>800802</v>
      </c>
      <c r="BG14">
        <v>748239.8</v>
      </c>
      <c r="BH14">
        <v>741988.4</v>
      </c>
      <c r="BI14">
        <v>735097.4</v>
      </c>
      <c r="BJ14">
        <v>718974.6</v>
      </c>
      <c r="BK14">
        <v>726159.8</v>
      </c>
      <c r="BL14">
        <v>710214.2</v>
      </c>
      <c r="BM14">
        <v>717771.8</v>
      </c>
      <c r="BN14">
        <v>709587.2</v>
      </c>
      <c r="BO14">
        <v>718370.1</v>
      </c>
      <c r="BP14">
        <v>714255.6</v>
      </c>
      <c r="BQ14">
        <v>713480.4</v>
      </c>
      <c r="BR14">
        <v>708748.9</v>
      </c>
      <c r="BS14">
        <v>711631.4</v>
      </c>
      <c r="BT14">
        <v>703943.3</v>
      </c>
      <c r="BU14">
        <v>700529.9</v>
      </c>
      <c r="BV14">
        <v>695457.1</v>
      </c>
      <c r="BW14">
        <v>690111.6</v>
      </c>
    </row>
    <row r="15" spans="1:75" x14ac:dyDescent="0.25">
      <c r="A15">
        <v>12</v>
      </c>
      <c r="B15" s="15">
        <v>0</v>
      </c>
      <c r="C15" s="15">
        <v>0</v>
      </c>
      <c r="D15" s="15">
        <v>0</v>
      </c>
      <c r="E15">
        <v>7.3145170000000004</v>
      </c>
      <c r="F15">
        <v>36.572589999999998</v>
      </c>
      <c r="G15">
        <v>687.30269999999996</v>
      </c>
      <c r="H15">
        <v>3431.721</v>
      </c>
      <c r="I15">
        <v>13889.81</v>
      </c>
      <c r="J15">
        <v>27009.03</v>
      </c>
      <c r="K15">
        <v>43929.52</v>
      </c>
      <c r="L15">
        <v>65578.02</v>
      </c>
      <c r="M15">
        <v>68597.679999999993</v>
      </c>
      <c r="N15">
        <v>70128.740000000005</v>
      </c>
      <c r="O15">
        <v>67091.240000000005</v>
      </c>
      <c r="P15">
        <v>64622.720000000001</v>
      </c>
      <c r="Q15">
        <v>62093.18</v>
      </c>
      <c r="R15">
        <v>59615.59</v>
      </c>
      <c r="S15">
        <v>62553.22</v>
      </c>
      <c r="T15">
        <v>65263.27</v>
      </c>
      <c r="U15">
        <v>71387.7</v>
      </c>
      <c r="V15">
        <v>76992.09</v>
      </c>
      <c r="W15">
        <v>84306.77</v>
      </c>
      <c r="X15">
        <v>112623.1</v>
      </c>
      <c r="Y15">
        <v>130448.4</v>
      </c>
      <c r="Z15">
        <v>109418.5</v>
      </c>
      <c r="AA15">
        <v>131651.6</v>
      </c>
      <c r="AB15">
        <v>149177.29999999999</v>
      </c>
      <c r="AC15">
        <v>155498.5</v>
      </c>
      <c r="AD15">
        <v>166783.79999999999</v>
      </c>
      <c r="AE15">
        <v>174619.1</v>
      </c>
      <c r="AF15">
        <v>182739.4</v>
      </c>
      <c r="AG15">
        <v>191165.5</v>
      </c>
      <c r="AH15">
        <v>199916</v>
      </c>
      <c r="AI15">
        <v>209015.8</v>
      </c>
      <c r="AJ15">
        <v>218485.1</v>
      </c>
      <c r="AK15">
        <v>228342.8</v>
      </c>
      <c r="AL15">
        <v>238616.7</v>
      </c>
      <c r="AM15">
        <v>249330.4</v>
      </c>
      <c r="AN15">
        <v>260499.4</v>
      </c>
      <c r="AO15">
        <v>272202.3</v>
      </c>
      <c r="AP15">
        <v>293186.59999999998</v>
      </c>
      <c r="AQ15">
        <v>313273.59999999998</v>
      </c>
      <c r="AR15">
        <v>333334.59999999998</v>
      </c>
      <c r="AS15">
        <v>360856.9</v>
      </c>
      <c r="AT15">
        <v>387013.1</v>
      </c>
      <c r="AU15">
        <v>422370</v>
      </c>
      <c r="AV15">
        <v>456393.9</v>
      </c>
      <c r="AW15">
        <v>480247.2</v>
      </c>
      <c r="AX15">
        <v>508879.6</v>
      </c>
      <c r="AY15">
        <v>497596</v>
      </c>
      <c r="AZ15">
        <v>546196.19999999995</v>
      </c>
      <c r="BA15">
        <v>547856.6</v>
      </c>
      <c r="BB15">
        <v>531526.9</v>
      </c>
      <c r="BC15">
        <v>564870.19999999995</v>
      </c>
      <c r="BD15">
        <v>551872.9</v>
      </c>
      <c r="BE15">
        <v>534755.6</v>
      </c>
      <c r="BF15">
        <v>523102.9</v>
      </c>
      <c r="BG15">
        <v>490647.9</v>
      </c>
      <c r="BH15">
        <v>470180.2</v>
      </c>
      <c r="BI15">
        <v>460946.3</v>
      </c>
      <c r="BJ15">
        <v>454455.4</v>
      </c>
      <c r="BK15">
        <v>450797.8</v>
      </c>
      <c r="BL15">
        <v>451449.1</v>
      </c>
      <c r="BM15">
        <v>452387.7</v>
      </c>
      <c r="BN15">
        <v>448359.7</v>
      </c>
      <c r="BO15">
        <v>448734</v>
      </c>
      <c r="BP15">
        <v>450860.6</v>
      </c>
      <c r="BQ15">
        <v>440977.2</v>
      </c>
      <c r="BR15">
        <v>441700.3</v>
      </c>
      <c r="BS15">
        <v>439470.2</v>
      </c>
      <c r="BT15">
        <v>435949.1</v>
      </c>
      <c r="BU15">
        <v>432332.9</v>
      </c>
      <c r="BV15">
        <v>431138.8</v>
      </c>
      <c r="BW15">
        <v>427651.4</v>
      </c>
    </row>
    <row r="16" spans="1:75" x14ac:dyDescent="0.25">
      <c r="A16">
        <v>13</v>
      </c>
      <c r="B16" s="15">
        <v>0</v>
      </c>
      <c r="C16" s="15">
        <v>0</v>
      </c>
      <c r="D16" s="15">
        <v>0</v>
      </c>
      <c r="E16">
        <v>867.4973</v>
      </c>
      <c r="F16">
        <v>2602.4940000000001</v>
      </c>
      <c r="G16">
        <v>16482.38</v>
      </c>
      <c r="H16">
        <v>27007.48</v>
      </c>
      <c r="I16">
        <v>36756.730000000003</v>
      </c>
      <c r="J16">
        <v>70617.62</v>
      </c>
      <c r="K16">
        <v>100559.6</v>
      </c>
      <c r="L16">
        <v>124489.8</v>
      </c>
      <c r="M16">
        <v>133575.4</v>
      </c>
      <c r="N16">
        <v>142415.1</v>
      </c>
      <c r="O16">
        <v>130962.6</v>
      </c>
      <c r="P16">
        <v>119655.1</v>
      </c>
      <c r="Q16">
        <v>108499.3</v>
      </c>
      <c r="R16">
        <v>97485.09</v>
      </c>
      <c r="S16">
        <v>105793.1</v>
      </c>
      <c r="T16">
        <v>113727.6</v>
      </c>
      <c r="U16">
        <v>123588.1</v>
      </c>
      <c r="V16">
        <v>132929.20000000001</v>
      </c>
      <c r="W16">
        <v>95552.1</v>
      </c>
      <c r="X16">
        <v>110306.9</v>
      </c>
      <c r="Y16">
        <v>124034.9</v>
      </c>
      <c r="Z16">
        <v>97379.09</v>
      </c>
      <c r="AA16">
        <v>101638.8</v>
      </c>
      <c r="AB16">
        <v>124993.60000000001</v>
      </c>
      <c r="AC16">
        <v>126313.2</v>
      </c>
      <c r="AD16">
        <v>126974.6</v>
      </c>
      <c r="AE16">
        <v>127967.5</v>
      </c>
      <c r="AF16">
        <v>128940</v>
      </c>
      <c r="AG16">
        <v>129888.8</v>
      </c>
      <c r="AH16">
        <v>130810.9</v>
      </c>
      <c r="AI16">
        <v>131702</v>
      </c>
      <c r="AJ16">
        <v>132558.5</v>
      </c>
      <c r="AK16">
        <v>133374.70000000001</v>
      </c>
      <c r="AL16">
        <v>134145.4</v>
      </c>
      <c r="AM16">
        <v>134863.9</v>
      </c>
      <c r="AN16">
        <v>135333.1</v>
      </c>
      <c r="AO16">
        <v>135734.39999999999</v>
      </c>
      <c r="AP16">
        <v>139213.5</v>
      </c>
      <c r="AQ16">
        <v>142236.79999999999</v>
      </c>
      <c r="AR16">
        <v>145221.6</v>
      </c>
      <c r="AS16">
        <v>148142.20000000001</v>
      </c>
      <c r="AT16">
        <v>150967.4</v>
      </c>
      <c r="AU16">
        <v>151755.79999999999</v>
      </c>
      <c r="AV16">
        <v>152076.79999999999</v>
      </c>
      <c r="AW16">
        <v>152093.29999999999</v>
      </c>
      <c r="AX16">
        <v>151190.79999999999</v>
      </c>
      <c r="AY16">
        <v>161639.4</v>
      </c>
      <c r="AZ16">
        <v>173961.2</v>
      </c>
      <c r="BA16">
        <v>200649.1</v>
      </c>
      <c r="BB16">
        <v>215824.9</v>
      </c>
      <c r="BC16">
        <v>243091.8</v>
      </c>
      <c r="BD16">
        <v>261992.6</v>
      </c>
      <c r="BE16">
        <v>267108.59999999998</v>
      </c>
      <c r="BF16">
        <v>250110.9</v>
      </c>
      <c r="BG16">
        <v>232717.7</v>
      </c>
      <c r="BH16">
        <v>230865.7</v>
      </c>
      <c r="BI16">
        <v>231639.3</v>
      </c>
      <c r="BJ16">
        <v>226119.3</v>
      </c>
      <c r="BK16">
        <v>231779.7</v>
      </c>
      <c r="BL16">
        <v>231909.2</v>
      </c>
      <c r="BM16">
        <v>224608.8</v>
      </c>
      <c r="BN16">
        <v>214729.7</v>
      </c>
      <c r="BO16">
        <v>210899.8</v>
      </c>
      <c r="BP16">
        <v>208789.7</v>
      </c>
      <c r="BQ16">
        <v>209799.8</v>
      </c>
      <c r="BR16">
        <v>202149.1</v>
      </c>
      <c r="BS16">
        <v>203749.3</v>
      </c>
      <c r="BT16">
        <v>200795.6</v>
      </c>
      <c r="BU16">
        <v>198445.2</v>
      </c>
      <c r="BV16">
        <v>195769.2</v>
      </c>
      <c r="BW16">
        <v>194762.4</v>
      </c>
    </row>
    <row r="17" spans="1:75" x14ac:dyDescent="0.25">
      <c r="A17">
        <v>14</v>
      </c>
      <c r="B17" s="15">
        <v>0</v>
      </c>
      <c r="C17" s="15">
        <v>0</v>
      </c>
      <c r="D17" s="15">
        <v>0</v>
      </c>
      <c r="E17" s="15">
        <v>0</v>
      </c>
      <c r="F17" s="15">
        <v>0</v>
      </c>
      <c r="G17">
        <v>285.15199999999999</v>
      </c>
      <c r="H17">
        <v>1593.9349999999999</v>
      </c>
      <c r="I17">
        <v>4224.9170000000004</v>
      </c>
      <c r="J17">
        <v>4683.2960000000003</v>
      </c>
      <c r="K17">
        <v>5117.8329999999996</v>
      </c>
      <c r="L17">
        <v>5451.6719999999996</v>
      </c>
      <c r="M17">
        <v>5983.6350000000002</v>
      </c>
      <c r="N17">
        <v>6527.3249999999998</v>
      </c>
      <c r="O17">
        <v>7084.7049999999999</v>
      </c>
      <c r="P17">
        <v>7657.7129999999997</v>
      </c>
      <c r="Q17">
        <v>7947.0529999999999</v>
      </c>
      <c r="R17">
        <v>8270.1980000000003</v>
      </c>
      <c r="S17">
        <v>8918.41</v>
      </c>
      <c r="T17">
        <v>9592.9120000000003</v>
      </c>
      <c r="U17">
        <v>10296.61</v>
      </c>
      <c r="V17">
        <v>11002.11</v>
      </c>
      <c r="W17">
        <v>16528.689999999999</v>
      </c>
      <c r="X17">
        <v>24822.34</v>
      </c>
      <c r="Y17">
        <v>24835.94</v>
      </c>
      <c r="Z17">
        <v>24824.92</v>
      </c>
      <c r="AA17">
        <v>33032.720000000001</v>
      </c>
      <c r="AB17">
        <v>41103.660000000003</v>
      </c>
      <c r="AC17">
        <v>54319.38</v>
      </c>
      <c r="AD17">
        <v>59721.29</v>
      </c>
      <c r="AE17">
        <v>65492.91</v>
      </c>
      <c r="AF17">
        <v>71834.84</v>
      </c>
      <c r="AG17">
        <v>78804.479999999996</v>
      </c>
      <c r="AH17">
        <v>86465.15</v>
      </c>
      <c r="AI17">
        <v>91684.38</v>
      </c>
      <c r="AJ17">
        <v>97206.79</v>
      </c>
      <c r="AK17">
        <v>103048.1</v>
      </c>
      <c r="AL17">
        <v>109223.4</v>
      </c>
      <c r="AM17">
        <v>115747.5</v>
      </c>
      <c r="AN17">
        <v>122611.1</v>
      </c>
      <c r="AO17">
        <v>131086.20000000001</v>
      </c>
      <c r="AP17">
        <v>140339.6</v>
      </c>
      <c r="AQ17">
        <v>151580.4</v>
      </c>
      <c r="AR17">
        <v>159636.70000000001</v>
      </c>
      <c r="AS17">
        <v>177870.8</v>
      </c>
      <c r="AT17">
        <v>196320.3</v>
      </c>
      <c r="AU17">
        <v>223950.8</v>
      </c>
      <c r="AV17">
        <v>255730.1</v>
      </c>
      <c r="AW17">
        <v>300200.5</v>
      </c>
      <c r="AX17">
        <v>356386.4</v>
      </c>
      <c r="AY17">
        <v>364492.2</v>
      </c>
      <c r="AZ17">
        <v>351648.8</v>
      </c>
      <c r="BA17">
        <v>371772.8</v>
      </c>
      <c r="BB17">
        <v>427046.8</v>
      </c>
      <c r="BC17">
        <v>480853.2</v>
      </c>
      <c r="BD17">
        <v>466256</v>
      </c>
      <c r="BE17">
        <v>460321.4</v>
      </c>
      <c r="BF17">
        <v>453324.3</v>
      </c>
      <c r="BG17">
        <v>409553.3</v>
      </c>
      <c r="BH17">
        <v>405695.9</v>
      </c>
      <c r="BI17">
        <v>404374.9</v>
      </c>
      <c r="BJ17">
        <v>403672.4</v>
      </c>
      <c r="BK17">
        <v>403445.2</v>
      </c>
      <c r="BL17">
        <v>403052.1</v>
      </c>
      <c r="BM17">
        <v>402868.4</v>
      </c>
      <c r="BN17">
        <v>402557.8</v>
      </c>
      <c r="BO17">
        <v>402932.6</v>
      </c>
      <c r="BP17">
        <v>403174.7</v>
      </c>
      <c r="BQ17">
        <v>403024.1</v>
      </c>
      <c r="BR17">
        <v>403159.9</v>
      </c>
      <c r="BS17">
        <v>403235.4</v>
      </c>
      <c r="BT17">
        <v>403284.9</v>
      </c>
      <c r="BU17">
        <v>403306.1</v>
      </c>
      <c r="BV17">
        <v>403407.5</v>
      </c>
      <c r="BW17">
        <v>403447.4</v>
      </c>
    </row>
    <row r="18" spans="1:75" x14ac:dyDescent="0.25">
      <c r="A18">
        <v>15</v>
      </c>
      <c r="B18" s="15">
        <v>0</v>
      </c>
      <c r="C18" s="15">
        <v>0</v>
      </c>
      <c r="D18" s="15">
        <v>0</v>
      </c>
      <c r="E18" s="15">
        <v>0</v>
      </c>
      <c r="F18">
        <v>77.307910000000007</v>
      </c>
      <c r="G18">
        <v>404.90559999999999</v>
      </c>
      <c r="H18">
        <v>1424.0730000000001</v>
      </c>
      <c r="I18">
        <v>4968.6949999999997</v>
      </c>
      <c r="J18">
        <v>5657.3969999999999</v>
      </c>
      <c r="K18">
        <v>6389.3850000000002</v>
      </c>
      <c r="L18">
        <v>6689.9759999999997</v>
      </c>
      <c r="M18">
        <v>7017.6130000000003</v>
      </c>
      <c r="N18">
        <v>7478.9319999999998</v>
      </c>
      <c r="O18">
        <v>7969.1880000000001</v>
      </c>
      <c r="P18">
        <v>8490.2029999999995</v>
      </c>
      <c r="Q18">
        <v>9043.7250000000004</v>
      </c>
      <c r="R18">
        <v>9631.8340000000007</v>
      </c>
      <c r="S18">
        <v>10256.200000000001</v>
      </c>
      <c r="T18">
        <v>10904.25</v>
      </c>
      <c r="U18">
        <v>11285.97</v>
      </c>
      <c r="V18">
        <v>11660.08</v>
      </c>
      <c r="W18">
        <v>12405.19</v>
      </c>
      <c r="X18">
        <v>13221.54</v>
      </c>
      <c r="Y18">
        <v>14020.01</v>
      </c>
      <c r="Z18">
        <v>14823.31</v>
      </c>
      <c r="AA18">
        <v>15735.08</v>
      </c>
      <c r="AB18">
        <v>17820.64</v>
      </c>
      <c r="AC18">
        <v>19724.46</v>
      </c>
      <c r="AD18">
        <v>20890.439999999999</v>
      </c>
      <c r="AE18">
        <v>21979.71</v>
      </c>
      <c r="AF18">
        <v>23191.59</v>
      </c>
      <c r="AG18">
        <v>24544.25</v>
      </c>
      <c r="AH18">
        <v>26059.82</v>
      </c>
      <c r="AI18">
        <v>27765.18</v>
      </c>
      <c r="AJ18">
        <v>29693.040000000001</v>
      </c>
      <c r="AK18">
        <v>31883.47</v>
      </c>
      <c r="AL18">
        <v>34386.199999999997</v>
      </c>
      <c r="AM18">
        <v>37262.26</v>
      </c>
      <c r="AN18">
        <v>38954.68</v>
      </c>
      <c r="AO18">
        <v>41188.949999999997</v>
      </c>
      <c r="AP18">
        <v>44080.75</v>
      </c>
      <c r="AQ18">
        <v>47773.69</v>
      </c>
      <c r="AR18">
        <v>52445.5</v>
      </c>
      <c r="AS18">
        <v>58318.38</v>
      </c>
      <c r="AT18">
        <v>65667.25</v>
      </c>
      <c r="AU18">
        <v>74835.83</v>
      </c>
      <c r="AV18">
        <v>86253.71</v>
      </c>
      <c r="AW18">
        <v>100452.4</v>
      </c>
      <c r="AX18">
        <v>116957.2</v>
      </c>
      <c r="AY18">
        <v>137737.5</v>
      </c>
      <c r="AZ18">
        <v>163831.79999999999</v>
      </c>
      <c r="BA18">
        <v>196535.1</v>
      </c>
      <c r="BB18">
        <v>237456.1</v>
      </c>
      <c r="BC18">
        <v>309691.09999999998</v>
      </c>
      <c r="BD18">
        <v>291806.40000000002</v>
      </c>
      <c r="BE18">
        <v>261392.2</v>
      </c>
      <c r="BF18">
        <v>241967.8</v>
      </c>
      <c r="BG18">
        <v>216146.6</v>
      </c>
      <c r="BH18">
        <v>222904.5</v>
      </c>
      <c r="BI18">
        <v>229606.6</v>
      </c>
      <c r="BJ18">
        <v>227766.3</v>
      </c>
      <c r="BK18">
        <v>227448.2</v>
      </c>
      <c r="BL18">
        <v>226629.6</v>
      </c>
      <c r="BM18">
        <v>227270.1</v>
      </c>
      <c r="BN18">
        <v>225635.4</v>
      </c>
      <c r="BO18">
        <v>225943.6</v>
      </c>
      <c r="BP18">
        <v>232647.1</v>
      </c>
      <c r="BQ18">
        <v>235051.4</v>
      </c>
      <c r="BR18">
        <v>239237.5</v>
      </c>
      <c r="BS18">
        <v>228310.9</v>
      </c>
      <c r="BT18">
        <v>236309.3</v>
      </c>
      <c r="BU18">
        <v>234726</v>
      </c>
      <c r="BV18">
        <v>233567.2</v>
      </c>
      <c r="BW18">
        <v>233047.7</v>
      </c>
    </row>
    <row r="19" spans="1:75" x14ac:dyDescent="0.25">
      <c r="A19">
        <v>16</v>
      </c>
      <c r="B19" s="15">
        <v>0</v>
      </c>
      <c r="C19" s="15">
        <v>0</v>
      </c>
      <c r="D19" s="15">
        <v>0</v>
      </c>
      <c r="E19" s="15">
        <v>0</v>
      </c>
      <c r="F19">
        <v>74.194389999999999</v>
      </c>
      <c r="G19">
        <v>1258.164</v>
      </c>
      <c r="H19">
        <v>2133.027</v>
      </c>
      <c r="I19">
        <v>4816.5680000000002</v>
      </c>
      <c r="J19">
        <v>5367.84</v>
      </c>
      <c r="K19">
        <v>17193.37</v>
      </c>
      <c r="L19">
        <v>19427.740000000002</v>
      </c>
      <c r="M19">
        <v>21566.3</v>
      </c>
      <c r="N19">
        <v>23715.4</v>
      </c>
      <c r="O19">
        <v>25871.75</v>
      </c>
      <c r="P19">
        <v>28036.02</v>
      </c>
      <c r="Q19">
        <v>28299.39</v>
      </c>
      <c r="R19">
        <v>28568.75</v>
      </c>
      <c r="S19">
        <v>30750.57</v>
      </c>
      <c r="T19">
        <v>32934.78</v>
      </c>
      <c r="U19">
        <v>35028.14</v>
      </c>
      <c r="V19">
        <v>37090.980000000003</v>
      </c>
      <c r="W19">
        <v>55338.46</v>
      </c>
      <c r="X19">
        <v>80988.479999999996</v>
      </c>
      <c r="Y19">
        <v>85886.74</v>
      </c>
      <c r="Z19">
        <v>82397.710000000006</v>
      </c>
      <c r="AA19">
        <v>104989.2</v>
      </c>
      <c r="AB19">
        <v>129551.4</v>
      </c>
      <c r="AC19">
        <v>145921.70000000001</v>
      </c>
      <c r="AD19">
        <v>157637.6</v>
      </c>
      <c r="AE19">
        <v>175559.3</v>
      </c>
      <c r="AF19">
        <v>193529.60000000001</v>
      </c>
      <c r="AG19">
        <v>211566.8</v>
      </c>
      <c r="AH19">
        <v>230233.8</v>
      </c>
      <c r="AI19">
        <v>248584.9</v>
      </c>
      <c r="AJ19">
        <v>267044</v>
      </c>
      <c r="AK19">
        <v>285650.59999999998</v>
      </c>
      <c r="AL19">
        <v>304461.2</v>
      </c>
      <c r="AM19">
        <v>323474</v>
      </c>
      <c r="AN19">
        <v>341591.2</v>
      </c>
      <c r="AO19">
        <v>362502.1</v>
      </c>
      <c r="AP19">
        <v>385688.6</v>
      </c>
      <c r="AQ19">
        <v>453662.6</v>
      </c>
      <c r="AR19">
        <v>489960.9</v>
      </c>
      <c r="AS19">
        <v>560437.6</v>
      </c>
      <c r="AT19">
        <v>606225.6</v>
      </c>
      <c r="AU19">
        <v>695840.8</v>
      </c>
      <c r="AV19">
        <v>797896.9</v>
      </c>
      <c r="AW19">
        <v>894520.3</v>
      </c>
      <c r="AX19">
        <v>1109938</v>
      </c>
      <c r="AY19">
        <v>1018459</v>
      </c>
      <c r="AZ19">
        <v>1132079</v>
      </c>
      <c r="BA19">
        <v>1398377</v>
      </c>
      <c r="BB19">
        <v>1234994</v>
      </c>
      <c r="BC19">
        <v>1488472</v>
      </c>
      <c r="BD19">
        <v>1442963</v>
      </c>
      <c r="BE19">
        <v>1423539</v>
      </c>
      <c r="BF19">
        <v>1401333</v>
      </c>
      <c r="BG19">
        <v>1276253</v>
      </c>
      <c r="BH19">
        <v>1260952</v>
      </c>
      <c r="BI19">
        <v>1256881</v>
      </c>
      <c r="BJ19">
        <v>1247330</v>
      </c>
      <c r="BK19">
        <v>1238466</v>
      </c>
      <c r="BL19">
        <v>1235046</v>
      </c>
      <c r="BM19">
        <v>1233102</v>
      </c>
      <c r="BN19">
        <v>1233549</v>
      </c>
      <c r="BO19">
        <v>1234772</v>
      </c>
      <c r="BP19">
        <v>1236071</v>
      </c>
      <c r="BQ19">
        <v>1195937</v>
      </c>
      <c r="BR19">
        <v>1216798</v>
      </c>
      <c r="BS19">
        <v>1214307</v>
      </c>
      <c r="BT19">
        <v>1203790</v>
      </c>
      <c r="BU19">
        <v>1198427</v>
      </c>
      <c r="BV19">
        <v>1198984</v>
      </c>
      <c r="BW19">
        <v>1191003</v>
      </c>
    </row>
    <row r="20" spans="1:75" x14ac:dyDescent="0.25">
      <c r="A20">
        <v>17</v>
      </c>
      <c r="B20" s="15">
        <v>0</v>
      </c>
      <c r="C20" s="15">
        <v>0</v>
      </c>
      <c r="D20">
        <v>99.753590000000003</v>
      </c>
      <c r="E20">
        <v>437.97140000000002</v>
      </c>
      <c r="F20">
        <v>2670.277</v>
      </c>
      <c r="G20">
        <v>13720.25</v>
      </c>
      <c r="H20">
        <v>73484.429999999993</v>
      </c>
      <c r="I20">
        <v>84557.79</v>
      </c>
      <c r="J20">
        <v>71297.34</v>
      </c>
      <c r="K20">
        <v>77696.39</v>
      </c>
      <c r="L20">
        <v>89544.42</v>
      </c>
      <c r="M20">
        <v>100732.7</v>
      </c>
      <c r="N20">
        <v>115383.4</v>
      </c>
      <c r="O20">
        <v>134295</v>
      </c>
      <c r="P20">
        <v>119366.2</v>
      </c>
      <c r="Q20">
        <v>107199.2</v>
      </c>
      <c r="R20">
        <v>97564.53</v>
      </c>
      <c r="S20">
        <v>91171.18</v>
      </c>
      <c r="T20">
        <v>86149.78</v>
      </c>
      <c r="U20">
        <v>96085.59</v>
      </c>
      <c r="V20">
        <v>78974.649999999994</v>
      </c>
      <c r="W20">
        <v>78337.36</v>
      </c>
      <c r="X20">
        <v>76683.100000000006</v>
      </c>
      <c r="Y20">
        <v>59993.77</v>
      </c>
      <c r="Z20">
        <v>56172.480000000003</v>
      </c>
      <c r="AA20">
        <v>58091.67</v>
      </c>
      <c r="AB20">
        <v>68675.09</v>
      </c>
      <c r="AC20">
        <v>64222.61</v>
      </c>
      <c r="AD20">
        <v>65499.34</v>
      </c>
      <c r="AE20">
        <v>66208.710000000006</v>
      </c>
      <c r="AF20">
        <v>66930.06</v>
      </c>
      <c r="AG20">
        <v>67663.78</v>
      </c>
      <c r="AH20">
        <v>68410.25</v>
      </c>
      <c r="AI20">
        <v>69169.100000000006</v>
      </c>
      <c r="AJ20">
        <v>69940.7</v>
      </c>
      <c r="AK20">
        <v>70725.649999999994</v>
      </c>
      <c r="AL20">
        <v>71523.649999999994</v>
      </c>
      <c r="AM20">
        <v>72335.3</v>
      </c>
      <c r="AN20">
        <v>98248.38</v>
      </c>
      <c r="AO20">
        <v>98844.68</v>
      </c>
      <c r="AP20">
        <v>102229.4</v>
      </c>
      <c r="AQ20">
        <v>105296.3</v>
      </c>
      <c r="AR20">
        <v>108318.3</v>
      </c>
      <c r="AS20">
        <v>111318.6</v>
      </c>
      <c r="AT20">
        <v>115058.7</v>
      </c>
      <c r="AU20">
        <v>128280.3</v>
      </c>
      <c r="AV20">
        <v>141278.6</v>
      </c>
      <c r="AW20">
        <v>149076.9</v>
      </c>
      <c r="AX20">
        <v>147274.70000000001</v>
      </c>
      <c r="AY20">
        <v>145939.4</v>
      </c>
      <c r="AZ20">
        <v>143814.79999999999</v>
      </c>
      <c r="BA20">
        <v>164132</v>
      </c>
      <c r="BB20">
        <v>177679.1</v>
      </c>
      <c r="BC20">
        <v>243637.5</v>
      </c>
      <c r="BD20">
        <v>244923.3</v>
      </c>
      <c r="BE20">
        <v>229567.6</v>
      </c>
      <c r="BF20">
        <v>236331.1</v>
      </c>
      <c r="BG20">
        <v>218584</v>
      </c>
      <c r="BH20">
        <v>227375.6</v>
      </c>
      <c r="BI20">
        <v>234080.8</v>
      </c>
      <c r="BJ20">
        <v>232299.3</v>
      </c>
      <c r="BK20">
        <v>230996.8</v>
      </c>
      <c r="BL20">
        <v>231916</v>
      </c>
      <c r="BM20">
        <v>229253.8</v>
      </c>
      <c r="BN20">
        <v>233045.6</v>
      </c>
      <c r="BO20">
        <v>231854.6</v>
      </c>
      <c r="BP20">
        <v>227445.4</v>
      </c>
      <c r="BQ20">
        <v>217682.2</v>
      </c>
      <c r="BR20">
        <v>217316.2</v>
      </c>
      <c r="BS20">
        <v>219321.8</v>
      </c>
      <c r="BT20">
        <v>212787.20000000001</v>
      </c>
      <c r="BU20">
        <v>211540.7</v>
      </c>
      <c r="BV20">
        <v>211077.2</v>
      </c>
      <c r="BW20">
        <v>212995.7</v>
      </c>
    </row>
    <row r="21" spans="1:75" x14ac:dyDescent="0.25">
      <c r="A21">
        <v>18</v>
      </c>
      <c r="B21" s="15">
        <v>0</v>
      </c>
      <c r="C21" s="15">
        <v>0</v>
      </c>
      <c r="D21" s="15">
        <v>0</v>
      </c>
      <c r="E21">
        <v>14331.93</v>
      </c>
      <c r="F21">
        <v>25669.9</v>
      </c>
      <c r="G21">
        <v>45977.120000000003</v>
      </c>
      <c r="H21">
        <v>82176.800000000003</v>
      </c>
      <c r="I21">
        <v>147210</v>
      </c>
      <c r="J21">
        <v>263704.8</v>
      </c>
      <c r="K21">
        <v>472384.7</v>
      </c>
      <c r="L21">
        <v>846185.9</v>
      </c>
      <c r="M21">
        <v>807426.7</v>
      </c>
      <c r="N21">
        <v>768647.9</v>
      </c>
      <c r="O21">
        <v>729879.8</v>
      </c>
      <c r="P21">
        <v>691693.3</v>
      </c>
      <c r="Q21">
        <v>654305.6</v>
      </c>
      <c r="R21">
        <v>617880.80000000005</v>
      </c>
      <c r="S21">
        <v>582553.80000000005</v>
      </c>
      <c r="T21">
        <v>548430.1</v>
      </c>
      <c r="U21">
        <v>515574.6</v>
      </c>
      <c r="V21">
        <v>484032.3</v>
      </c>
      <c r="W21">
        <v>453840.3</v>
      </c>
      <c r="X21">
        <v>425010.7</v>
      </c>
      <c r="Y21">
        <v>397544.4</v>
      </c>
      <c r="Z21">
        <v>371429.9</v>
      </c>
      <c r="AA21">
        <v>346644</v>
      </c>
      <c r="AB21">
        <v>323168.40000000002</v>
      </c>
      <c r="AC21">
        <v>357889.9</v>
      </c>
      <c r="AD21">
        <v>385514.9</v>
      </c>
      <c r="AE21">
        <v>415244.2</v>
      </c>
      <c r="AF21">
        <v>447240</v>
      </c>
      <c r="AG21">
        <v>481669.1</v>
      </c>
      <c r="AH21">
        <v>518716.3</v>
      </c>
      <c r="AI21">
        <v>558582.69999999995</v>
      </c>
      <c r="AJ21">
        <v>601471.19999999995</v>
      </c>
      <c r="AK21">
        <v>647618.5</v>
      </c>
      <c r="AL21">
        <v>697261.4</v>
      </c>
      <c r="AM21">
        <v>750675.6</v>
      </c>
      <c r="AN21">
        <v>796682.4</v>
      </c>
      <c r="AO21">
        <v>845146.6</v>
      </c>
      <c r="AP21">
        <v>896732.2</v>
      </c>
      <c r="AQ21">
        <v>953637.8</v>
      </c>
      <c r="AR21">
        <v>1012183</v>
      </c>
      <c r="AS21">
        <v>1007925</v>
      </c>
      <c r="AT21">
        <v>1001138</v>
      </c>
      <c r="AU21">
        <v>994170.6</v>
      </c>
      <c r="AV21">
        <v>977632.8</v>
      </c>
      <c r="AW21">
        <v>979447.3</v>
      </c>
      <c r="AX21">
        <v>986286.3</v>
      </c>
      <c r="AY21">
        <v>959873</v>
      </c>
      <c r="AZ21">
        <v>1038747</v>
      </c>
      <c r="BA21">
        <v>1097287</v>
      </c>
      <c r="BB21">
        <v>1164821</v>
      </c>
      <c r="BC21">
        <v>1220597</v>
      </c>
      <c r="BD21">
        <v>1201614</v>
      </c>
      <c r="BE21">
        <v>1142376</v>
      </c>
      <c r="BF21">
        <v>1073340</v>
      </c>
      <c r="BG21">
        <v>1010835</v>
      </c>
      <c r="BH21">
        <v>1018963</v>
      </c>
      <c r="BI21">
        <v>1020988</v>
      </c>
      <c r="BJ21">
        <v>1015944</v>
      </c>
      <c r="BK21">
        <v>1010738</v>
      </c>
      <c r="BL21">
        <v>999650.4</v>
      </c>
      <c r="BM21">
        <v>996611.4</v>
      </c>
      <c r="BN21">
        <v>989664.5</v>
      </c>
      <c r="BO21">
        <v>985710.6</v>
      </c>
      <c r="BP21">
        <v>990233.4</v>
      </c>
      <c r="BQ21">
        <v>985620.6</v>
      </c>
      <c r="BR21">
        <v>985625.59999999998</v>
      </c>
      <c r="BS21">
        <v>977940.4</v>
      </c>
      <c r="BT21">
        <v>977107.9</v>
      </c>
      <c r="BU21">
        <v>973950.8</v>
      </c>
      <c r="BV21">
        <v>970754.1</v>
      </c>
      <c r="BW21">
        <v>966933.1</v>
      </c>
    </row>
    <row r="22" spans="1:75" x14ac:dyDescent="0.25">
      <c r="A22">
        <v>19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>
        <v>27.801939999999998</v>
      </c>
      <c r="H22">
        <v>217.11529999999999</v>
      </c>
      <c r="I22">
        <v>942.51199999999994</v>
      </c>
      <c r="J22">
        <v>1095.585</v>
      </c>
      <c r="K22">
        <v>1245.1400000000001</v>
      </c>
      <c r="L22">
        <v>1357.7329999999999</v>
      </c>
      <c r="M22">
        <v>1768.0250000000001</v>
      </c>
      <c r="N22">
        <v>2304.7080000000001</v>
      </c>
      <c r="O22">
        <v>3006.143</v>
      </c>
      <c r="P22">
        <v>3920.2020000000002</v>
      </c>
      <c r="Q22">
        <v>5111.5219999999999</v>
      </c>
      <c r="R22">
        <v>6662.5429999999997</v>
      </c>
      <c r="S22">
        <v>8677.9470000000001</v>
      </c>
      <c r="T22">
        <v>11291.77</v>
      </c>
      <c r="U22">
        <v>12320.99</v>
      </c>
      <c r="V22">
        <v>13237.39</v>
      </c>
      <c r="W22">
        <v>15302.37</v>
      </c>
      <c r="X22">
        <v>19563.349999999999</v>
      </c>
      <c r="Y22">
        <v>13985.37</v>
      </c>
      <c r="Z22">
        <v>15429.71</v>
      </c>
      <c r="AA22">
        <v>16493.8</v>
      </c>
      <c r="AB22">
        <v>18974.189999999999</v>
      </c>
      <c r="AC22">
        <v>21254.14</v>
      </c>
      <c r="AD22">
        <v>23053.9</v>
      </c>
      <c r="AE22">
        <v>24199.3</v>
      </c>
      <c r="AF22">
        <v>25390.14</v>
      </c>
      <c r="AG22">
        <v>26622.71</v>
      </c>
      <c r="AH22">
        <v>27900.959999999999</v>
      </c>
      <c r="AI22">
        <v>29217.599999999999</v>
      </c>
      <c r="AJ22">
        <v>30575.200000000001</v>
      </c>
      <c r="AK22">
        <v>31971.5</v>
      </c>
      <c r="AL22">
        <v>33395.33</v>
      </c>
      <c r="AM22">
        <v>34848.300000000003</v>
      </c>
      <c r="AN22">
        <v>36312.49</v>
      </c>
      <c r="AO22">
        <v>37777.410000000003</v>
      </c>
      <c r="AP22">
        <v>37298.480000000003</v>
      </c>
      <c r="AQ22">
        <v>36411.94</v>
      </c>
      <c r="AR22">
        <v>35419.97</v>
      </c>
      <c r="AS22">
        <v>34529.230000000003</v>
      </c>
      <c r="AT22">
        <v>33526.550000000003</v>
      </c>
      <c r="AU22">
        <v>32302.37</v>
      </c>
      <c r="AV22">
        <v>31018.13</v>
      </c>
      <c r="AW22">
        <v>29629.63</v>
      </c>
      <c r="AX22">
        <v>24333.33</v>
      </c>
      <c r="AY22">
        <v>25218.28</v>
      </c>
      <c r="AZ22">
        <v>28180.45</v>
      </c>
      <c r="BA22">
        <v>30317.56</v>
      </c>
      <c r="BB22">
        <v>36824.199999999997</v>
      </c>
      <c r="BC22">
        <v>32179.77</v>
      </c>
      <c r="BD22">
        <v>32435.29</v>
      </c>
      <c r="BE22">
        <v>26644.04</v>
      </c>
      <c r="BF22">
        <v>22243.91</v>
      </c>
      <c r="BG22">
        <v>24410.28</v>
      </c>
      <c r="BH22">
        <v>24121.38</v>
      </c>
      <c r="BI22">
        <v>24861.14</v>
      </c>
      <c r="BJ22">
        <v>24749.02</v>
      </c>
      <c r="BK22">
        <v>24732.48</v>
      </c>
      <c r="BL22">
        <v>25177.99</v>
      </c>
      <c r="BM22">
        <v>24539.119999999999</v>
      </c>
      <c r="BN22">
        <v>24563.72</v>
      </c>
      <c r="BO22">
        <v>24573.61</v>
      </c>
      <c r="BP22">
        <v>24936.43</v>
      </c>
      <c r="BQ22">
        <v>22160.01</v>
      </c>
      <c r="BR22">
        <v>21520</v>
      </c>
      <c r="BS22">
        <v>22070.68</v>
      </c>
      <c r="BT22">
        <v>20468.78</v>
      </c>
      <c r="BU22">
        <v>19515.93</v>
      </c>
      <c r="BV22">
        <v>19234.13</v>
      </c>
      <c r="BW22">
        <v>18387.46</v>
      </c>
    </row>
    <row r="23" spans="1:75" x14ac:dyDescent="0.25">
      <c r="A23">
        <v>20</v>
      </c>
      <c r="B23" s="15">
        <v>0</v>
      </c>
      <c r="C23" s="15">
        <v>0</v>
      </c>
      <c r="D23">
        <v>0.74187590000000003</v>
      </c>
      <c r="E23">
        <v>293.22609999999997</v>
      </c>
      <c r="F23">
        <v>1219.3389999999999</v>
      </c>
      <c r="G23">
        <v>4608.5259999999998</v>
      </c>
      <c r="H23">
        <v>13126.87</v>
      </c>
      <c r="I23">
        <v>29310</v>
      </c>
      <c r="J23">
        <v>60530.879999999997</v>
      </c>
      <c r="K23">
        <v>119584.5</v>
      </c>
      <c r="L23">
        <v>231285.1</v>
      </c>
      <c r="M23">
        <v>209800</v>
      </c>
      <c r="N23">
        <v>179766</v>
      </c>
      <c r="O23">
        <v>90451.21</v>
      </c>
      <c r="P23">
        <v>128565.1</v>
      </c>
      <c r="Q23">
        <v>164297.29999999999</v>
      </c>
      <c r="R23">
        <v>227860</v>
      </c>
      <c r="S23">
        <v>192169.60000000001</v>
      </c>
      <c r="T23">
        <v>152869.29999999999</v>
      </c>
      <c r="U23">
        <v>188726.39999999999</v>
      </c>
      <c r="V23">
        <v>179907.1</v>
      </c>
      <c r="W23">
        <v>455230.6</v>
      </c>
      <c r="X23">
        <v>532196.6</v>
      </c>
      <c r="Y23">
        <v>425834.9</v>
      </c>
      <c r="Z23">
        <v>388115.4</v>
      </c>
      <c r="AA23">
        <v>505498.4</v>
      </c>
      <c r="AB23">
        <v>552560.19999999995</v>
      </c>
      <c r="AC23">
        <v>578976.69999999995</v>
      </c>
      <c r="AD23">
        <v>604309.30000000005</v>
      </c>
      <c r="AE23">
        <v>630669</v>
      </c>
      <c r="AF23">
        <v>642584.6</v>
      </c>
      <c r="AG23">
        <v>646247.19999999995</v>
      </c>
      <c r="AH23">
        <v>651549.5</v>
      </c>
      <c r="AI23">
        <v>655774.69999999995</v>
      </c>
      <c r="AJ23">
        <v>660881.30000000005</v>
      </c>
      <c r="AK23">
        <v>669661.30000000005</v>
      </c>
      <c r="AL23">
        <v>688045.5</v>
      </c>
      <c r="AM23">
        <v>710504.4</v>
      </c>
      <c r="AN23">
        <v>734628.2</v>
      </c>
      <c r="AO23">
        <v>757434.8</v>
      </c>
      <c r="AP23">
        <v>762424.2</v>
      </c>
      <c r="AQ23">
        <v>762606</v>
      </c>
      <c r="AR23">
        <v>763498.1</v>
      </c>
      <c r="AS23">
        <v>766397.7</v>
      </c>
      <c r="AT23">
        <v>759269.4</v>
      </c>
      <c r="AU23">
        <v>756498.9</v>
      </c>
      <c r="AV23">
        <v>773296.4</v>
      </c>
      <c r="AW23">
        <v>790914.3</v>
      </c>
      <c r="AX23">
        <v>802933.8</v>
      </c>
      <c r="AY23">
        <v>842189.8</v>
      </c>
      <c r="AZ23">
        <v>870276.1</v>
      </c>
      <c r="BA23">
        <v>857196.1</v>
      </c>
      <c r="BB23">
        <v>843821.9</v>
      </c>
      <c r="BC23">
        <v>659358.1</v>
      </c>
      <c r="BD23">
        <v>639687.4</v>
      </c>
      <c r="BE23">
        <v>619859.9</v>
      </c>
      <c r="BF23">
        <v>879599.1</v>
      </c>
      <c r="BG23">
        <v>825268.6</v>
      </c>
      <c r="BH23">
        <v>836825.4</v>
      </c>
      <c r="BI23">
        <v>813859.4</v>
      </c>
      <c r="BJ23">
        <v>765358.9</v>
      </c>
      <c r="BK23">
        <v>822012.4</v>
      </c>
      <c r="BL23">
        <v>785575.3</v>
      </c>
      <c r="BM23">
        <v>779607.1</v>
      </c>
      <c r="BN23">
        <v>691514.8</v>
      </c>
      <c r="BO23">
        <v>690374.5</v>
      </c>
      <c r="BP23">
        <v>702316.9</v>
      </c>
      <c r="BQ23">
        <v>664845.69999999995</v>
      </c>
      <c r="BR23">
        <v>664724.30000000005</v>
      </c>
      <c r="BS23">
        <v>657843.80000000005</v>
      </c>
      <c r="BT23">
        <v>646942.6</v>
      </c>
      <c r="BU23">
        <v>631194.9</v>
      </c>
      <c r="BV23">
        <v>625262.9</v>
      </c>
      <c r="BW23">
        <v>615973.4</v>
      </c>
    </row>
    <row r="24" spans="1:75" x14ac:dyDescent="0.25">
      <c r="A24">
        <v>21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>
        <v>79.695790000000002</v>
      </c>
      <c r="H24">
        <v>455.32119999999998</v>
      </c>
      <c r="I24">
        <v>2037.954</v>
      </c>
      <c r="J24">
        <v>2081.5509999999999</v>
      </c>
      <c r="K24">
        <v>3772.6640000000002</v>
      </c>
      <c r="L24">
        <v>5657.027</v>
      </c>
      <c r="M24">
        <v>6186.518</v>
      </c>
      <c r="N24">
        <v>6725.4660000000003</v>
      </c>
      <c r="O24">
        <v>7277.7860000000001</v>
      </c>
      <c r="P24">
        <v>7847.7830000000004</v>
      </c>
      <c r="Q24">
        <v>8441.9869999999992</v>
      </c>
      <c r="R24">
        <v>9069.7070000000003</v>
      </c>
      <c r="S24">
        <v>9745.1980000000003</v>
      </c>
      <c r="T24">
        <v>10489.75</v>
      </c>
      <c r="U24">
        <v>11067.98</v>
      </c>
      <c r="V24">
        <v>11640.18</v>
      </c>
      <c r="W24">
        <v>14367.33</v>
      </c>
      <c r="X24">
        <v>17092.439999999999</v>
      </c>
      <c r="Y24">
        <v>17736.36</v>
      </c>
      <c r="Z24">
        <v>20886.400000000001</v>
      </c>
      <c r="AA24">
        <v>24024.28</v>
      </c>
      <c r="AB24">
        <v>29666.02</v>
      </c>
      <c r="AC24">
        <v>34924.53</v>
      </c>
      <c r="AD24">
        <v>36228.26</v>
      </c>
      <c r="AE24">
        <v>37568.769999999997</v>
      </c>
      <c r="AF24">
        <v>38907.21</v>
      </c>
      <c r="AG24">
        <v>40249.03</v>
      </c>
      <c r="AH24">
        <v>41590.32</v>
      </c>
      <c r="AI24">
        <v>42937.96</v>
      </c>
      <c r="AJ24">
        <v>44285.91</v>
      </c>
      <c r="AK24">
        <v>45634.36</v>
      </c>
      <c r="AL24">
        <v>46993.52</v>
      </c>
      <c r="AM24">
        <v>48356.77</v>
      </c>
      <c r="AN24">
        <v>50610.87</v>
      </c>
      <c r="AO24">
        <v>52826.400000000001</v>
      </c>
      <c r="AP24">
        <v>56361.19</v>
      </c>
      <c r="AQ24">
        <v>59921.85</v>
      </c>
      <c r="AR24">
        <v>63868.02</v>
      </c>
      <c r="AS24">
        <v>71577.27</v>
      </c>
      <c r="AT24">
        <v>79213.279999999999</v>
      </c>
      <c r="AU24">
        <v>90798.3</v>
      </c>
      <c r="AV24">
        <v>109807.4</v>
      </c>
      <c r="AW24">
        <v>120654.7</v>
      </c>
      <c r="AX24">
        <v>147218.70000000001</v>
      </c>
      <c r="AY24">
        <v>180753.9</v>
      </c>
      <c r="AZ24">
        <v>186668.4</v>
      </c>
      <c r="BA24">
        <v>204911</v>
      </c>
      <c r="BB24">
        <v>222433</v>
      </c>
      <c r="BC24">
        <v>279174.3</v>
      </c>
      <c r="BD24">
        <v>304488.8</v>
      </c>
      <c r="BE24">
        <v>347873.2</v>
      </c>
      <c r="BF24">
        <v>397463.3</v>
      </c>
      <c r="BG24">
        <v>373402.1</v>
      </c>
      <c r="BH24">
        <v>378515.8</v>
      </c>
      <c r="BI24">
        <v>378978.1</v>
      </c>
      <c r="BJ24">
        <v>374893</v>
      </c>
      <c r="BK24">
        <v>380223.8</v>
      </c>
      <c r="BL24">
        <v>377288.2</v>
      </c>
      <c r="BM24">
        <v>384728.4</v>
      </c>
      <c r="BN24">
        <v>396978.7</v>
      </c>
      <c r="BO24">
        <v>404294.9</v>
      </c>
      <c r="BP24">
        <v>406272.7</v>
      </c>
      <c r="BQ24">
        <v>421609.6</v>
      </c>
      <c r="BR24">
        <v>424243.5</v>
      </c>
      <c r="BS24">
        <v>432499.3</v>
      </c>
      <c r="BT24">
        <v>438780.2</v>
      </c>
      <c r="BU24">
        <v>446416.1</v>
      </c>
      <c r="BV24">
        <v>451472.9</v>
      </c>
      <c r="BW24">
        <v>459993.1</v>
      </c>
    </row>
    <row r="25" spans="1:75" x14ac:dyDescent="0.25">
      <c r="A25">
        <v>22</v>
      </c>
      <c r="B25" s="15">
        <v>0</v>
      </c>
      <c r="C25" s="15">
        <v>0</v>
      </c>
      <c r="D25" s="15">
        <v>0</v>
      </c>
      <c r="E25">
        <v>19.727270000000001</v>
      </c>
      <c r="F25">
        <v>87.444119999999998</v>
      </c>
      <c r="G25">
        <v>160.63550000000001</v>
      </c>
      <c r="H25">
        <v>629.96090000000004</v>
      </c>
      <c r="I25">
        <v>2708.67</v>
      </c>
      <c r="J25">
        <v>4115.8869999999997</v>
      </c>
      <c r="K25">
        <v>5866.1130000000003</v>
      </c>
      <c r="L25">
        <v>7843.3919999999998</v>
      </c>
      <c r="M25">
        <v>8348.3320000000003</v>
      </c>
      <c r="N25">
        <v>8910.0079999999998</v>
      </c>
      <c r="O25">
        <v>9534.259</v>
      </c>
      <c r="P25">
        <v>10229.16</v>
      </c>
      <c r="Q25">
        <v>11003.66</v>
      </c>
      <c r="R25">
        <v>11867.82</v>
      </c>
      <c r="S25">
        <v>12832.92</v>
      </c>
      <c r="T25">
        <v>13911.44</v>
      </c>
      <c r="U25">
        <v>15115.91</v>
      </c>
      <c r="V25">
        <v>16463.96</v>
      </c>
      <c r="W25">
        <v>18555.88</v>
      </c>
      <c r="X25">
        <v>20963.7</v>
      </c>
      <c r="Y25">
        <v>23727.77</v>
      </c>
      <c r="Z25">
        <v>30141.53</v>
      </c>
      <c r="AA25">
        <v>36137.660000000003</v>
      </c>
      <c r="AB25">
        <v>39667.39</v>
      </c>
      <c r="AC25">
        <v>43861.32</v>
      </c>
      <c r="AD25">
        <v>44962.15</v>
      </c>
      <c r="AE25">
        <v>46092.78</v>
      </c>
      <c r="AF25">
        <v>47253.85</v>
      </c>
      <c r="AG25">
        <v>48446.11</v>
      </c>
      <c r="AH25">
        <v>49670.080000000002</v>
      </c>
      <c r="AI25">
        <v>52659.46</v>
      </c>
      <c r="AJ25">
        <v>55755.39</v>
      </c>
      <c r="AK25">
        <v>58961.2</v>
      </c>
      <c r="AL25">
        <v>62279.41</v>
      </c>
      <c r="AM25">
        <v>65713.33</v>
      </c>
      <c r="AN25">
        <v>65408.5</v>
      </c>
      <c r="AO25">
        <v>64588.59</v>
      </c>
      <c r="AP25">
        <v>63635.8</v>
      </c>
      <c r="AQ25">
        <v>62500.11</v>
      </c>
      <c r="AR25">
        <v>61230.05</v>
      </c>
      <c r="AS25">
        <v>73084.53</v>
      </c>
      <c r="AT25">
        <v>83501.95</v>
      </c>
      <c r="AU25">
        <v>92621.38</v>
      </c>
      <c r="AV25">
        <v>100536.6</v>
      </c>
      <c r="AW25">
        <v>119825.2</v>
      </c>
      <c r="AX25">
        <v>132363.4</v>
      </c>
      <c r="AY25">
        <v>145474.6</v>
      </c>
      <c r="AZ25">
        <v>161395.1</v>
      </c>
      <c r="BA25">
        <v>176235.8</v>
      </c>
      <c r="BB25">
        <v>193307.9</v>
      </c>
      <c r="BC25">
        <v>202153.7</v>
      </c>
      <c r="BD25">
        <v>199244.4</v>
      </c>
      <c r="BE25">
        <v>196273.5</v>
      </c>
      <c r="BF25">
        <v>247057</v>
      </c>
      <c r="BG25">
        <v>260971.9</v>
      </c>
      <c r="BH25">
        <v>269792.7</v>
      </c>
      <c r="BI25">
        <v>276386.40000000002</v>
      </c>
      <c r="BJ25">
        <v>301812</v>
      </c>
      <c r="BK25">
        <v>321785.8</v>
      </c>
      <c r="BL25">
        <v>297959.7</v>
      </c>
      <c r="BM25">
        <v>307385.2</v>
      </c>
      <c r="BN25">
        <v>312897.5</v>
      </c>
      <c r="BO25">
        <v>323100.59999999998</v>
      </c>
      <c r="BP25">
        <v>334468.7</v>
      </c>
      <c r="BQ25">
        <v>351800.5</v>
      </c>
      <c r="BR25">
        <v>360760.1</v>
      </c>
      <c r="BS25">
        <v>358012</v>
      </c>
      <c r="BT25">
        <v>374548.4</v>
      </c>
      <c r="BU25">
        <v>381279</v>
      </c>
      <c r="BV25">
        <v>387199.1</v>
      </c>
      <c r="BW25">
        <v>395623.3</v>
      </c>
    </row>
    <row r="26" spans="1:75" x14ac:dyDescent="0.25">
      <c r="A26">
        <v>23</v>
      </c>
      <c r="B26" s="15">
        <v>0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>
        <v>28.605370000000001</v>
      </c>
      <c r="I26">
        <v>165.56030000000001</v>
      </c>
      <c r="J26">
        <v>204.489</v>
      </c>
      <c r="K26">
        <v>220.40090000000001</v>
      </c>
      <c r="L26">
        <v>155.4194</v>
      </c>
      <c r="M26">
        <v>257.29239999999999</v>
      </c>
      <c r="N26">
        <v>358.11399999999998</v>
      </c>
      <c r="O26">
        <v>559.03560000000004</v>
      </c>
      <c r="P26">
        <v>756.5521</v>
      </c>
      <c r="Q26">
        <v>1125.3209999999999</v>
      </c>
      <c r="R26">
        <v>1485.8340000000001</v>
      </c>
      <c r="S26">
        <v>1953.9860000000001</v>
      </c>
      <c r="T26">
        <v>2553.1669999999999</v>
      </c>
      <c r="U26">
        <v>3810.6419999999998</v>
      </c>
      <c r="V26">
        <v>4368.5370000000003</v>
      </c>
      <c r="W26">
        <v>4722.6480000000001</v>
      </c>
      <c r="X26">
        <v>2898.0940000000001</v>
      </c>
      <c r="Y26">
        <v>3222.1010000000001</v>
      </c>
      <c r="Z26">
        <v>4000.45</v>
      </c>
      <c r="AA26">
        <v>5138.8710000000001</v>
      </c>
      <c r="AB26">
        <v>6876.5039999999999</v>
      </c>
      <c r="AC26">
        <v>10413.75</v>
      </c>
      <c r="AD26">
        <v>11239.39</v>
      </c>
      <c r="AE26">
        <v>11186.41</v>
      </c>
      <c r="AF26">
        <v>11148.22</v>
      </c>
      <c r="AG26">
        <v>11106.53</v>
      </c>
      <c r="AH26">
        <v>11066.06</v>
      </c>
      <c r="AI26">
        <v>10929.41</v>
      </c>
      <c r="AJ26">
        <v>10802.03</v>
      </c>
      <c r="AK26">
        <v>10671.41</v>
      </c>
      <c r="AL26">
        <v>10542.57</v>
      </c>
      <c r="AM26">
        <v>10407.86</v>
      </c>
      <c r="AN26">
        <v>10534.78</v>
      </c>
      <c r="AO26">
        <v>10705.34</v>
      </c>
      <c r="AP26">
        <v>10721.83</v>
      </c>
      <c r="AQ26">
        <v>10465.790000000001</v>
      </c>
      <c r="AR26">
        <v>10060.719999999999</v>
      </c>
      <c r="AS26">
        <v>8637.3349999999991</v>
      </c>
      <c r="AT26">
        <v>7173.8450000000003</v>
      </c>
      <c r="AU26">
        <v>6654.9560000000001</v>
      </c>
      <c r="AV26">
        <v>6659.8950000000004</v>
      </c>
      <c r="AW26">
        <v>7616.9610000000002</v>
      </c>
      <c r="AX26">
        <v>10708.59</v>
      </c>
      <c r="AY26">
        <v>13605.39</v>
      </c>
      <c r="AZ26">
        <v>18314.04</v>
      </c>
      <c r="BA26">
        <v>22834.73</v>
      </c>
      <c r="BB26">
        <v>27711.81</v>
      </c>
      <c r="BC26">
        <v>32607.35</v>
      </c>
      <c r="BD26">
        <v>26028.080000000002</v>
      </c>
      <c r="BE26">
        <v>26043.73</v>
      </c>
      <c r="BF26">
        <v>25816.86</v>
      </c>
      <c r="BG26">
        <v>23602.76</v>
      </c>
      <c r="BH26">
        <v>23391.53</v>
      </c>
      <c r="BI26">
        <v>23250.37</v>
      </c>
      <c r="BJ26">
        <v>23120.52</v>
      </c>
      <c r="BK26">
        <v>23059.39</v>
      </c>
      <c r="BL26">
        <v>23016.85</v>
      </c>
      <c r="BM26">
        <v>22928.32</v>
      </c>
      <c r="BN26">
        <v>22839.71</v>
      </c>
      <c r="BO26">
        <v>22750.55</v>
      </c>
      <c r="BP26">
        <v>22653.85</v>
      </c>
      <c r="BQ26">
        <v>22587.33</v>
      </c>
      <c r="BR26">
        <v>22473.13</v>
      </c>
      <c r="BS26">
        <v>22436.05</v>
      </c>
      <c r="BT26">
        <v>22332.53</v>
      </c>
      <c r="BU26">
        <v>22244.81</v>
      </c>
      <c r="BV26">
        <v>22166.04</v>
      </c>
      <c r="BW26">
        <v>22111.42</v>
      </c>
    </row>
    <row r="27" spans="1:75" x14ac:dyDescent="0.25">
      <c r="A27">
        <v>24</v>
      </c>
      <c r="B27" s="15">
        <v>0</v>
      </c>
      <c r="C27" s="15">
        <v>0</v>
      </c>
      <c r="D27" s="15">
        <v>0</v>
      </c>
      <c r="E27" s="15">
        <v>0</v>
      </c>
      <c r="F27" s="15">
        <v>0</v>
      </c>
      <c r="G27" s="15">
        <v>0</v>
      </c>
      <c r="H27" s="15">
        <v>0</v>
      </c>
      <c r="I27">
        <v>6.674366</v>
      </c>
      <c r="J27">
        <v>12.384410000000001</v>
      </c>
      <c r="K27">
        <v>63.956510000000002</v>
      </c>
      <c r="L27">
        <v>82.641450000000006</v>
      </c>
      <c r="M27">
        <v>89.622680000000003</v>
      </c>
      <c r="N27">
        <v>97.29401</v>
      </c>
      <c r="O27">
        <v>105.5787</v>
      </c>
      <c r="P27">
        <v>114.43089999999999</v>
      </c>
      <c r="Q27">
        <v>124.1139</v>
      </c>
      <c r="R27">
        <v>134.46709999999999</v>
      </c>
      <c r="S27">
        <v>145.65299999999999</v>
      </c>
      <c r="T27">
        <v>157.75829999999999</v>
      </c>
      <c r="U27">
        <v>170.89580000000001</v>
      </c>
      <c r="V27">
        <v>185.21369999999999</v>
      </c>
      <c r="W27">
        <v>200.9365</v>
      </c>
      <c r="X27">
        <v>219.2011</v>
      </c>
      <c r="Y27">
        <v>246.45660000000001</v>
      </c>
      <c r="Z27">
        <v>279.8021</v>
      </c>
      <c r="AA27">
        <v>321.10980000000001</v>
      </c>
      <c r="AB27">
        <v>372.92320000000001</v>
      </c>
      <c r="AC27">
        <v>437.43259999999998</v>
      </c>
      <c r="AD27">
        <v>460.69760000000002</v>
      </c>
      <c r="AE27">
        <v>485.80079999999998</v>
      </c>
      <c r="AF27">
        <v>513.0204</v>
      </c>
      <c r="AG27">
        <v>542.69539999999995</v>
      </c>
      <c r="AH27">
        <v>575.23850000000004</v>
      </c>
      <c r="AI27">
        <v>611.15060000000005</v>
      </c>
      <c r="AJ27">
        <v>651.04510000000005</v>
      </c>
      <c r="AK27">
        <v>695.66909999999996</v>
      </c>
      <c r="AL27">
        <v>817.46720000000005</v>
      </c>
      <c r="AM27">
        <v>948.51020000000005</v>
      </c>
      <c r="AN27">
        <v>1045.971</v>
      </c>
      <c r="AO27">
        <v>1140.779</v>
      </c>
      <c r="AP27">
        <v>1309.0429999999999</v>
      </c>
      <c r="AQ27">
        <v>1688.4390000000001</v>
      </c>
      <c r="AR27">
        <v>2962.4</v>
      </c>
      <c r="AS27">
        <v>6016.4189999999999</v>
      </c>
      <c r="AT27">
        <v>10721.75</v>
      </c>
      <c r="AU27">
        <v>21237.09</v>
      </c>
      <c r="AV27">
        <v>26363.27</v>
      </c>
      <c r="AW27">
        <v>41961.52</v>
      </c>
      <c r="AX27">
        <v>63185.62</v>
      </c>
      <c r="AY27">
        <v>94741.02</v>
      </c>
      <c r="AZ27">
        <v>134646.29999999999</v>
      </c>
      <c r="BA27">
        <v>176834.6</v>
      </c>
      <c r="BB27">
        <v>234739.6</v>
      </c>
      <c r="BC27">
        <v>330565.09999999998</v>
      </c>
      <c r="BD27">
        <v>441540.5</v>
      </c>
      <c r="BE27">
        <v>461285.3</v>
      </c>
      <c r="BF27">
        <v>498573.3</v>
      </c>
      <c r="BG27">
        <v>478671.5</v>
      </c>
      <c r="BH27">
        <v>501186.7</v>
      </c>
      <c r="BI27">
        <v>471239.8</v>
      </c>
      <c r="BJ27">
        <v>463629.7</v>
      </c>
      <c r="BK27">
        <v>470172.1</v>
      </c>
      <c r="BL27">
        <v>487143.7</v>
      </c>
      <c r="BM27">
        <v>470647.6</v>
      </c>
      <c r="BN27">
        <v>434778.8</v>
      </c>
      <c r="BO27">
        <v>433471.4</v>
      </c>
      <c r="BP27">
        <v>464906.2</v>
      </c>
      <c r="BQ27">
        <v>419639</v>
      </c>
      <c r="BR27">
        <v>470073.2</v>
      </c>
      <c r="BS27">
        <v>465135.8</v>
      </c>
      <c r="BT27">
        <v>471504.7</v>
      </c>
      <c r="BU27">
        <v>476053.9</v>
      </c>
      <c r="BV27">
        <v>494761.1</v>
      </c>
      <c r="BW27">
        <v>493513.2</v>
      </c>
    </row>
    <row r="28" spans="1:75" x14ac:dyDescent="0.25">
      <c r="A28">
        <v>25</v>
      </c>
      <c r="B28" s="15">
        <v>0</v>
      </c>
      <c r="C28" s="15">
        <v>0</v>
      </c>
      <c r="D28" s="15">
        <v>0</v>
      </c>
      <c r="E28">
        <v>1816.1679999999999</v>
      </c>
      <c r="F28">
        <v>2747.7269999999999</v>
      </c>
      <c r="G28">
        <v>4636.92</v>
      </c>
      <c r="H28">
        <v>8528.3240000000005</v>
      </c>
      <c r="I28">
        <v>23595.25</v>
      </c>
      <c r="J28">
        <v>32952.730000000003</v>
      </c>
      <c r="K28">
        <v>45111.14</v>
      </c>
      <c r="L28">
        <v>70934.710000000006</v>
      </c>
      <c r="M28">
        <v>73674.070000000007</v>
      </c>
      <c r="N28">
        <v>76233.05</v>
      </c>
      <c r="O28">
        <v>76240.98</v>
      </c>
      <c r="P28">
        <v>76133.210000000006</v>
      </c>
      <c r="Q28">
        <v>75934.62</v>
      </c>
      <c r="R28">
        <v>75665.77</v>
      </c>
      <c r="S28">
        <v>76488.070000000007</v>
      </c>
      <c r="T28">
        <v>77110.67</v>
      </c>
      <c r="U28">
        <v>79211.66</v>
      </c>
      <c r="V28">
        <v>81045.69</v>
      </c>
      <c r="W28">
        <v>81708.960000000006</v>
      </c>
      <c r="X28">
        <v>82305.16</v>
      </c>
      <c r="Y28">
        <v>72265.990000000005</v>
      </c>
      <c r="Z28">
        <v>77387.41</v>
      </c>
      <c r="AA28">
        <v>79517.05</v>
      </c>
      <c r="AB28">
        <v>98706.16</v>
      </c>
      <c r="AC28">
        <v>112031.6</v>
      </c>
      <c r="AD28">
        <v>115532.6</v>
      </c>
      <c r="AE28">
        <v>119083.8</v>
      </c>
      <c r="AF28">
        <v>122854</v>
      </c>
      <c r="AG28">
        <v>126844.7</v>
      </c>
      <c r="AH28">
        <v>131080.4</v>
      </c>
      <c r="AI28">
        <v>135561.20000000001</v>
      </c>
      <c r="AJ28">
        <v>140289.60000000001</v>
      </c>
      <c r="AK28">
        <v>145275.9</v>
      </c>
      <c r="AL28">
        <v>150509.5</v>
      </c>
      <c r="AM28">
        <v>156002.29999999999</v>
      </c>
      <c r="AN28">
        <v>158825.1</v>
      </c>
      <c r="AO28">
        <v>163885.29999999999</v>
      </c>
      <c r="AP28">
        <v>164088.70000000001</v>
      </c>
      <c r="AQ28">
        <v>172801.6</v>
      </c>
      <c r="AR28">
        <v>171154</v>
      </c>
      <c r="AS28">
        <v>166899.6</v>
      </c>
      <c r="AT28">
        <v>161802.9</v>
      </c>
      <c r="AU28">
        <v>159186.79999999999</v>
      </c>
      <c r="AV28">
        <v>148314.6</v>
      </c>
      <c r="AW28">
        <v>147059.29999999999</v>
      </c>
      <c r="AX28">
        <v>152820</v>
      </c>
      <c r="AY28">
        <v>145742.29999999999</v>
      </c>
      <c r="AZ28">
        <v>160007.4</v>
      </c>
      <c r="BA28">
        <v>165670</v>
      </c>
      <c r="BB28">
        <v>214545.9</v>
      </c>
      <c r="BC28">
        <v>214702.6</v>
      </c>
      <c r="BD28">
        <v>222303.6</v>
      </c>
      <c r="BE28">
        <v>217429.2</v>
      </c>
      <c r="BF28">
        <v>209330.8</v>
      </c>
      <c r="BG28">
        <v>180224.5</v>
      </c>
      <c r="BH28">
        <v>184493</v>
      </c>
      <c r="BI28">
        <v>183463.4</v>
      </c>
      <c r="BJ28">
        <v>182123.8</v>
      </c>
      <c r="BK28">
        <v>177120.7</v>
      </c>
      <c r="BL28">
        <v>176623.2</v>
      </c>
      <c r="BM28">
        <v>177960.6</v>
      </c>
      <c r="BN28">
        <v>174313.9</v>
      </c>
      <c r="BO28">
        <v>162430.70000000001</v>
      </c>
      <c r="BP28">
        <v>162552.6</v>
      </c>
      <c r="BQ28">
        <v>159995.29999999999</v>
      </c>
      <c r="BR28">
        <v>166912.20000000001</v>
      </c>
      <c r="BS28">
        <v>161588.6</v>
      </c>
      <c r="BT28">
        <v>161752.1</v>
      </c>
      <c r="BU28">
        <v>162936.29999999999</v>
      </c>
      <c r="BV28">
        <v>163004.29999999999</v>
      </c>
      <c r="BW28">
        <v>161011.20000000001</v>
      </c>
    </row>
    <row r="29" spans="1:75" x14ac:dyDescent="0.25">
      <c r="A29">
        <v>26</v>
      </c>
      <c r="B29" s="15">
        <v>0</v>
      </c>
      <c r="C29" s="15">
        <v>0</v>
      </c>
      <c r="D29" s="15">
        <v>0</v>
      </c>
      <c r="E29" s="15">
        <v>0</v>
      </c>
      <c r="F29" s="15">
        <v>0</v>
      </c>
      <c r="G29">
        <v>42.866199999999999</v>
      </c>
      <c r="H29">
        <v>180.8509</v>
      </c>
      <c r="I29">
        <v>770.10829999999999</v>
      </c>
      <c r="J29">
        <v>1115.6510000000001</v>
      </c>
      <c r="K29">
        <v>1630.7570000000001</v>
      </c>
      <c r="L29">
        <v>2404.6129999999998</v>
      </c>
      <c r="M29">
        <v>2868.837</v>
      </c>
      <c r="N29">
        <v>3433.6909999999998</v>
      </c>
      <c r="O29">
        <v>4123.3599999999997</v>
      </c>
      <c r="P29">
        <v>4968.9440000000004</v>
      </c>
      <c r="Q29">
        <v>6009.55</v>
      </c>
      <c r="R29">
        <v>7295.3990000000003</v>
      </c>
      <c r="S29">
        <v>8889.8909999999996</v>
      </c>
      <c r="T29">
        <v>10873.95</v>
      </c>
      <c r="U29">
        <v>13374.2</v>
      </c>
      <c r="V29">
        <v>15834.47</v>
      </c>
      <c r="W29">
        <v>20742.93</v>
      </c>
      <c r="X29">
        <v>25657.26</v>
      </c>
      <c r="Y29">
        <v>30577.17</v>
      </c>
      <c r="Z29">
        <v>36021.800000000003</v>
      </c>
      <c r="AA29">
        <v>34027.620000000003</v>
      </c>
      <c r="AB29">
        <v>38528.9</v>
      </c>
      <c r="AC29">
        <v>43016.91</v>
      </c>
      <c r="AD29">
        <v>36096.39</v>
      </c>
      <c r="AE29">
        <v>36697.120000000003</v>
      </c>
      <c r="AF29">
        <v>37324.06</v>
      </c>
      <c r="AG29">
        <v>37980.44</v>
      </c>
      <c r="AH29">
        <v>38670.120000000003</v>
      </c>
      <c r="AI29">
        <v>39395.910000000003</v>
      </c>
      <c r="AJ29">
        <v>40163.919999999998</v>
      </c>
      <c r="AK29">
        <v>40978.879999999997</v>
      </c>
      <c r="AL29">
        <v>41847.15</v>
      </c>
      <c r="AM29">
        <v>42777.95</v>
      </c>
      <c r="AN29">
        <v>48047.27</v>
      </c>
      <c r="AO29">
        <v>49317.03</v>
      </c>
      <c r="AP29">
        <v>50705.48</v>
      </c>
      <c r="AQ29">
        <v>52871.21</v>
      </c>
      <c r="AR29">
        <v>55293.48</v>
      </c>
      <c r="AS29">
        <v>58019.3</v>
      </c>
      <c r="AT29">
        <v>60628.160000000003</v>
      </c>
      <c r="AU29">
        <v>63616.05</v>
      </c>
      <c r="AV29">
        <v>67104.62</v>
      </c>
      <c r="AW29">
        <v>71287.05</v>
      </c>
      <c r="AX29">
        <v>76654.929999999993</v>
      </c>
      <c r="AY29">
        <v>84549.48</v>
      </c>
      <c r="AZ29">
        <v>95804.57</v>
      </c>
      <c r="BA29">
        <v>116887</v>
      </c>
      <c r="BB29">
        <v>166945.70000000001</v>
      </c>
      <c r="BC29">
        <v>212206.7</v>
      </c>
      <c r="BD29">
        <v>248285.5</v>
      </c>
      <c r="BE29">
        <v>260966.6</v>
      </c>
      <c r="BF29">
        <v>284794.5</v>
      </c>
      <c r="BG29">
        <v>273948.90000000002</v>
      </c>
      <c r="BH29">
        <v>274485.40000000002</v>
      </c>
      <c r="BI29">
        <v>280296.8</v>
      </c>
      <c r="BJ29">
        <v>288802.8</v>
      </c>
      <c r="BK29">
        <v>293738.5</v>
      </c>
      <c r="BL29">
        <v>292271.8</v>
      </c>
      <c r="BM29">
        <v>300176.8</v>
      </c>
      <c r="BN29">
        <v>301865</v>
      </c>
      <c r="BO29">
        <v>306740</v>
      </c>
      <c r="BP29">
        <v>325099</v>
      </c>
      <c r="BQ29">
        <v>347969</v>
      </c>
      <c r="BR29">
        <v>370017.4</v>
      </c>
      <c r="BS29">
        <v>390384.8</v>
      </c>
      <c r="BT29">
        <v>410870.3</v>
      </c>
      <c r="BU29">
        <v>433754.1</v>
      </c>
      <c r="BV29">
        <v>453719.7</v>
      </c>
      <c r="BW29">
        <v>475472.9</v>
      </c>
    </row>
    <row r="30" spans="1:75" x14ac:dyDescent="0.25">
      <c r="A30">
        <v>27</v>
      </c>
      <c r="B30" s="15">
        <v>0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5">
        <v>0</v>
      </c>
      <c r="V30" s="15">
        <v>0</v>
      </c>
      <c r="W30" s="15">
        <v>0</v>
      </c>
      <c r="X30" s="15">
        <v>0</v>
      </c>
      <c r="Y30" s="15">
        <v>0</v>
      </c>
      <c r="Z30" s="15">
        <v>0</v>
      </c>
      <c r="AA30" s="15">
        <v>0</v>
      </c>
      <c r="AB30" s="15">
        <v>0</v>
      </c>
      <c r="AC30" s="15">
        <v>0</v>
      </c>
      <c r="AD30" s="15">
        <v>0</v>
      </c>
      <c r="AE30" s="15">
        <v>0</v>
      </c>
      <c r="AF30" s="15">
        <v>0</v>
      </c>
      <c r="AG30" s="15">
        <v>0</v>
      </c>
      <c r="AH30" s="15">
        <v>0</v>
      </c>
      <c r="AI30" s="15">
        <v>0</v>
      </c>
      <c r="AJ30" s="15">
        <v>0</v>
      </c>
      <c r="AK30" s="15">
        <v>0</v>
      </c>
      <c r="AL30" s="15">
        <v>0</v>
      </c>
      <c r="AM30" s="15">
        <v>0</v>
      </c>
      <c r="AN30" s="15">
        <v>0</v>
      </c>
      <c r="AO30" s="15">
        <v>0</v>
      </c>
      <c r="AP30" s="15">
        <v>0</v>
      </c>
      <c r="AQ30" s="15">
        <v>0</v>
      </c>
      <c r="AR30" s="15">
        <v>0</v>
      </c>
      <c r="AS30" s="15">
        <v>0</v>
      </c>
      <c r="AT30" s="15">
        <v>0</v>
      </c>
      <c r="AU30" s="15">
        <v>0</v>
      </c>
      <c r="AV30" s="15">
        <v>0</v>
      </c>
      <c r="AW30" s="15">
        <v>0</v>
      </c>
      <c r="AX30" s="15">
        <v>0</v>
      </c>
      <c r="AY30" s="15">
        <v>0</v>
      </c>
      <c r="AZ30" s="15">
        <v>0</v>
      </c>
      <c r="BA30" s="15">
        <v>0</v>
      </c>
      <c r="BB30" s="15">
        <v>0</v>
      </c>
      <c r="BC30" s="15">
        <v>0</v>
      </c>
      <c r="BD30" s="15">
        <v>0</v>
      </c>
      <c r="BE30" s="15">
        <v>0</v>
      </c>
      <c r="BF30" s="15">
        <v>0</v>
      </c>
      <c r="BG30" s="15">
        <v>0</v>
      </c>
      <c r="BH30" s="15">
        <v>0</v>
      </c>
      <c r="BI30" s="15">
        <v>0</v>
      </c>
      <c r="BJ30" s="15">
        <v>0</v>
      </c>
      <c r="BK30" s="15">
        <v>0</v>
      </c>
      <c r="BL30" s="15">
        <v>0</v>
      </c>
      <c r="BM30" s="15">
        <v>0</v>
      </c>
      <c r="BN30" s="15">
        <v>0</v>
      </c>
      <c r="BO30" s="15">
        <v>0</v>
      </c>
      <c r="BP30" s="15">
        <v>0</v>
      </c>
      <c r="BQ30" s="15">
        <v>0</v>
      </c>
      <c r="BR30" s="15">
        <v>0</v>
      </c>
      <c r="BS30" s="15">
        <v>0</v>
      </c>
      <c r="BT30" s="15">
        <v>0</v>
      </c>
      <c r="BU30" s="15">
        <v>0</v>
      </c>
      <c r="BV30" s="15">
        <v>0</v>
      </c>
      <c r="BW30" s="15">
        <v>0</v>
      </c>
    </row>
    <row r="31" spans="1:75" x14ac:dyDescent="0.25">
      <c r="B31" s="15"/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5"/>
      <c r="AR31" s="15"/>
      <c r="AS31" s="15"/>
      <c r="AT31" s="15"/>
      <c r="AU31" s="15"/>
      <c r="AV31" s="15"/>
      <c r="AW31" s="15"/>
      <c r="AX31" s="15"/>
      <c r="AY31" s="15"/>
      <c r="AZ31" s="15"/>
      <c r="BA31" s="15"/>
      <c r="BB31" s="15"/>
      <c r="BC31" s="15"/>
      <c r="BD31" s="15"/>
      <c r="BE31" s="15"/>
      <c r="BF31" s="15"/>
      <c r="BG31" s="15"/>
      <c r="BH31" s="15"/>
      <c r="BI31" s="15"/>
      <c r="BJ31" s="15"/>
      <c r="BK31" s="15"/>
      <c r="BL31" s="15"/>
      <c r="BM31" s="15"/>
      <c r="BN31" s="15"/>
      <c r="BO31" s="15"/>
      <c r="BP31" s="15"/>
      <c r="BQ31" s="15"/>
      <c r="BR31" s="15"/>
      <c r="BS31" s="15"/>
      <c r="BT31" s="15"/>
      <c r="BU31" s="15"/>
      <c r="BV31" s="15"/>
      <c r="BW31" s="15"/>
    </row>
    <row r="32" spans="1:75" x14ac:dyDescent="0.25">
      <c r="A32" t="s">
        <v>1</v>
      </c>
      <c r="B32" s="15">
        <f>SUM(B4:B31)</f>
        <v>0</v>
      </c>
      <c r="C32" s="15">
        <f t="shared" ref="C32:BN32" si="0">SUM(C4:C31)</f>
        <v>0</v>
      </c>
      <c r="D32" s="15">
        <f t="shared" si="0"/>
        <v>100.4954659</v>
      </c>
      <c r="E32" s="15">
        <f t="shared" si="0"/>
        <v>17945.062046999999</v>
      </c>
      <c r="F32" s="15">
        <f t="shared" si="0"/>
        <v>38685.637609999998</v>
      </c>
      <c r="G32" s="15">
        <f t="shared" si="0"/>
        <v>101336.10253000002</v>
      </c>
      <c r="H32" s="15">
        <f t="shared" si="0"/>
        <v>268944.63095000002</v>
      </c>
      <c r="I32" s="15">
        <f t="shared" si="0"/>
        <v>469022.83306600002</v>
      </c>
      <c r="J32" s="15">
        <f t="shared" si="0"/>
        <v>706993.60630999983</v>
      </c>
      <c r="K32" s="15">
        <f t="shared" si="0"/>
        <v>1140409.0808099997</v>
      </c>
      <c r="L32" s="15">
        <f t="shared" si="0"/>
        <v>1924652.6338500001</v>
      </c>
      <c r="M32" s="15">
        <f t="shared" si="0"/>
        <v>1921987.3530799998</v>
      </c>
      <c r="N32" s="15">
        <f t="shared" si="0"/>
        <v>1896254.5170100003</v>
      </c>
      <c r="O32" s="15">
        <f t="shared" si="0"/>
        <v>1762546.2473000002</v>
      </c>
      <c r="P32" s="15">
        <f t="shared" si="0"/>
        <v>1723379.848</v>
      </c>
      <c r="Q32" s="15">
        <f t="shared" si="0"/>
        <v>1668616.7148999998</v>
      </c>
      <c r="R32" s="15">
        <f t="shared" si="0"/>
        <v>1656026.0251</v>
      </c>
      <c r="S32" s="15">
        <f t="shared" si="0"/>
        <v>1637732.037</v>
      </c>
      <c r="T32" s="15">
        <f t="shared" si="0"/>
        <v>1634299.7252999998</v>
      </c>
      <c r="U32" s="15">
        <f t="shared" si="0"/>
        <v>1744478.4087999994</v>
      </c>
      <c r="V32" s="15">
        <f t="shared" si="0"/>
        <v>1778176.3866999997</v>
      </c>
      <c r="W32" s="15">
        <f t="shared" si="0"/>
        <v>2126822.4775000005</v>
      </c>
      <c r="X32" s="15">
        <f t="shared" si="0"/>
        <v>2420086.0141000007</v>
      </c>
      <c r="Y32" s="15">
        <f t="shared" si="0"/>
        <v>2468828.8115999997</v>
      </c>
      <c r="Z32" s="15">
        <f t="shared" si="0"/>
        <v>2196472.6470999997</v>
      </c>
      <c r="AA32" s="15">
        <f t="shared" si="0"/>
        <v>2529673.8138631</v>
      </c>
      <c r="AB32" s="15">
        <f t="shared" si="0"/>
        <v>2642159.1572000002</v>
      </c>
      <c r="AC32" s="15">
        <f t="shared" si="0"/>
        <v>2848571.2695999993</v>
      </c>
      <c r="AD32" s="15">
        <f t="shared" si="0"/>
        <v>2965236.0441000001</v>
      </c>
      <c r="AE32" s="15">
        <f t="shared" si="0"/>
        <v>3086917.8826999995</v>
      </c>
      <c r="AF32" s="15">
        <f t="shared" si="0"/>
        <v>3199251.1665000007</v>
      </c>
      <c r="AG32" s="15">
        <f t="shared" si="0"/>
        <v>3307948.5501000001</v>
      </c>
      <c r="AH32" s="15">
        <f t="shared" si="0"/>
        <v>3446439.2824999997</v>
      </c>
      <c r="AI32" s="15">
        <f t="shared" si="0"/>
        <v>3563278.9975999999</v>
      </c>
      <c r="AJ32" s="15">
        <f t="shared" si="0"/>
        <v>3686628.666100001</v>
      </c>
      <c r="AK32" s="15">
        <f t="shared" si="0"/>
        <v>3822243.3071000003</v>
      </c>
      <c r="AL32" s="15">
        <f t="shared" si="0"/>
        <v>3973756.4371999996</v>
      </c>
      <c r="AM32" s="15">
        <f t="shared" si="0"/>
        <v>4154636.0811999994</v>
      </c>
      <c r="AN32" s="15">
        <f t="shared" si="0"/>
        <v>4341821.7569999993</v>
      </c>
      <c r="AO32" s="15">
        <f t="shared" si="0"/>
        <v>4539950.1270000003</v>
      </c>
      <c r="AP32" s="15">
        <f t="shared" si="0"/>
        <v>4776530.4950000001</v>
      </c>
      <c r="AQ32" s="15">
        <f t="shared" si="0"/>
        <v>5113558.08</v>
      </c>
      <c r="AR32" s="15">
        <f t="shared" si="0"/>
        <v>5441647.0569999991</v>
      </c>
      <c r="AS32" s="15">
        <f t="shared" si="0"/>
        <v>5811188.8440000005</v>
      </c>
      <c r="AT32" s="15">
        <f t="shared" si="0"/>
        <v>6066707.2060000012</v>
      </c>
      <c r="AU32" s="15">
        <f t="shared" si="0"/>
        <v>6671515.7359999996</v>
      </c>
      <c r="AV32" s="15">
        <f t="shared" si="0"/>
        <v>7226583.0249999985</v>
      </c>
      <c r="AW32" s="15">
        <f t="shared" si="0"/>
        <v>7770899.2609999999</v>
      </c>
      <c r="AX32" s="15">
        <f t="shared" si="0"/>
        <v>8562412</v>
      </c>
      <c r="AY32" s="15">
        <f t="shared" si="0"/>
        <v>8879011.3200000022</v>
      </c>
      <c r="AZ32" s="15">
        <f t="shared" si="0"/>
        <v>9579720.4199999999</v>
      </c>
      <c r="BA32" s="15">
        <f t="shared" si="0"/>
        <v>10315464.24</v>
      </c>
      <c r="BB32" s="15">
        <f t="shared" si="0"/>
        <v>10910276.33</v>
      </c>
      <c r="BC32" s="15">
        <f t="shared" si="0"/>
        <v>11986546.489999998</v>
      </c>
      <c r="BD32" s="15">
        <f t="shared" si="0"/>
        <v>12331381.770000001</v>
      </c>
      <c r="BE32" s="15">
        <f t="shared" si="0"/>
        <v>12334733.769999998</v>
      </c>
      <c r="BF32" s="15">
        <f t="shared" si="0"/>
        <v>12709971.57</v>
      </c>
      <c r="BG32" s="15">
        <f t="shared" si="0"/>
        <v>12367902.34</v>
      </c>
      <c r="BH32" s="15">
        <f t="shared" si="0"/>
        <v>12427673.310000001</v>
      </c>
      <c r="BI32" s="15">
        <f t="shared" si="0"/>
        <v>12376541.610000003</v>
      </c>
      <c r="BJ32" s="15">
        <f t="shared" si="0"/>
        <v>12362729.040000001</v>
      </c>
      <c r="BK32" s="15">
        <f t="shared" si="0"/>
        <v>12425273.270000003</v>
      </c>
      <c r="BL32" s="15">
        <f t="shared" si="0"/>
        <v>12381283.039999999</v>
      </c>
      <c r="BM32" s="15">
        <f t="shared" si="0"/>
        <v>12363487.439999999</v>
      </c>
      <c r="BN32" s="15">
        <f t="shared" si="0"/>
        <v>12292715.930000003</v>
      </c>
      <c r="BO32" s="15">
        <f t="shared" ref="BO32:BW32" si="1">SUM(BO4:BO31)</f>
        <v>12321349.459999997</v>
      </c>
      <c r="BP32" s="15">
        <f t="shared" si="1"/>
        <v>12379897.279999997</v>
      </c>
      <c r="BQ32" s="15">
        <f t="shared" si="1"/>
        <v>12342235.84</v>
      </c>
      <c r="BR32" s="15">
        <f t="shared" si="1"/>
        <v>12477540.529999999</v>
      </c>
      <c r="BS32" s="15">
        <f t="shared" si="1"/>
        <v>12614189.730000004</v>
      </c>
      <c r="BT32" s="15">
        <f t="shared" si="1"/>
        <v>12601018.179999996</v>
      </c>
      <c r="BU32" s="15">
        <f t="shared" si="1"/>
        <v>12758302.260000002</v>
      </c>
      <c r="BV32" s="15">
        <f t="shared" si="1"/>
        <v>12796514.469999999</v>
      </c>
      <c r="BW32" s="15">
        <f t="shared" si="1"/>
        <v>12926421.369999999</v>
      </c>
    </row>
    <row r="36" spans="1:75" x14ac:dyDescent="0.25">
      <c r="A36" s="6" t="s">
        <v>309</v>
      </c>
    </row>
    <row r="38" spans="1:75" x14ac:dyDescent="0.25">
      <c r="A38" s="2" t="s">
        <v>0</v>
      </c>
      <c r="B38" s="2">
        <v>-10000</v>
      </c>
      <c r="C38" s="2">
        <v>-9000</v>
      </c>
      <c r="D38" s="2">
        <v>-8000</v>
      </c>
      <c r="E38" s="2">
        <v>-7000</v>
      </c>
      <c r="F38" s="2">
        <v>-6000</v>
      </c>
      <c r="G38" s="2">
        <v>-5000</v>
      </c>
      <c r="H38" s="2">
        <v>-4000</v>
      </c>
      <c r="I38" s="2">
        <v>-3000</v>
      </c>
      <c r="J38" s="2">
        <v>-2000</v>
      </c>
      <c r="K38" s="2">
        <v>-1000</v>
      </c>
      <c r="L38" s="2">
        <v>0</v>
      </c>
      <c r="M38" s="2">
        <v>100</v>
      </c>
      <c r="N38" s="2">
        <v>200</v>
      </c>
      <c r="O38" s="2">
        <v>300</v>
      </c>
      <c r="P38" s="2">
        <v>400</v>
      </c>
      <c r="Q38" s="2">
        <v>500</v>
      </c>
      <c r="R38" s="2">
        <v>600</v>
      </c>
      <c r="S38" s="2">
        <v>700</v>
      </c>
      <c r="T38" s="2">
        <v>800</v>
      </c>
      <c r="U38" s="2">
        <v>900</v>
      </c>
      <c r="V38" s="2">
        <v>1000</v>
      </c>
      <c r="W38" s="2">
        <v>1100</v>
      </c>
      <c r="X38" s="2">
        <v>1200</v>
      </c>
      <c r="Y38" s="2">
        <v>1300</v>
      </c>
      <c r="Z38" s="2">
        <v>1400</v>
      </c>
      <c r="AA38" s="2">
        <v>1500</v>
      </c>
      <c r="AB38" s="2">
        <v>1600</v>
      </c>
      <c r="AC38" s="2">
        <v>1700</v>
      </c>
      <c r="AD38" s="2">
        <v>1710</v>
      </c>
      <c r="AE38" s="2">
        <v>1720</v>
      </c>
      <c r="AF38" s="2">
        <v>1730</v>
      </c>
      <c r="AG38" s="2">
        <v>1740</v>
      </c>
      <c r="AH38" s="2">
        <v>1750</v>
      </c>
      <c r="AI38" s="2">
        <v>1760</v>
      </c>
      <c r="AJ38" s="2">
        <v>1770</v>
      </c>
      <c r="AK38" s="2">
        <v>1780</v>
      </c>
      <c r="AL38" s="2">
        <v>1790</v>
      </c>
      <c r="AM38" s="2">
        <v>1800</v>
      </c>
      <c r="AN38" s="2">
        <v>1810</v>
      </c>
      <c r="AO38" s="2">
        <v>1820</v>
      </c>
      <c r="AP38" s="2">
        <v>1830</v>
      </c>
      <c r="AQ38" s="2">
        <v>1840</v>
      </c>
      <c r="AR38" s="2">
        <v>1850</v>
      </c>
      <c r="AS38" s="2">
        <v>1860</v>
      </c>
      <c r="AT38" s="2">
        <v>1870</v>
      </c>
      <c r="AU38" s="2">
        <v>1880</v>
      </c>
      <c r="AV38" s="2">
        <v>1890</v>
      </c>
      <c r="AW38" s="2">
        <v>1900</v>
      </c>
      <c r="AX38" s="2">
        <v>1910</v>
      </c>
      <c r="AY38" s="2">
        <v>1920</v>
      </c>
      <c r="AZ38" s="2">
        <v>1930</v>
      </c>
      <c r="BA38" s="2">
        <v>1940</v>
      </c>
      <c r="BB38" s="2">
        <v>1950</v>
      </c>
      <c r="BC38" s="2">
        <v>1960</v>
      </c>
      <c r="BD38" s="2">
        <v>1970</v>
      </c>
      <c r="BE38" s="2">
        <v>1980</v>
      </c>
      <c r="BF38" s="2">
        <v>1990</v>
      </c>
      <c r="BG38" s="2">
        <v>2000</v>
      </c>
      <c r="BH38" s="2">
        <v>2001</v>
      </c>
      <c r="BI38" s="2">
        <v>2002</v>
      </c>
      <c r="BJ38" s="2">
        <v>2003</v>
      </c>
      <c r="BK38" s="2">
        <v>2004</v>
      </c>
      <c r="BL38" s="2">
        <v>2005</v>
      </c>
      <c r="BM38" s="2">
        <v>2006</v>
      </c>
      <c r="BN38" s="2">
        <v>2007</v>
      </c>
      <c r="BO38" s="2">
        <v>2008</v>
      </c>
      <c r="BP38" s="2">
        <v>2009</v>
      </c>
      <c r="BQ38" s="2">
        <v>2010</v>
      </c>
      <c r="BR38" s="2">
        <v>2011</v>
      </c>
      <c r="BS38" s="2">
        <v>2012</v>
      </c>
      <c r="BT38" s="2">
        <v>2013</v>
      </c>
      <c r="BU38" s="2">
        <v>2014</v>
      </c>
      <c r="BV38" s="2">
        <v>2015</v>
      </c>
      <c r="BW38" s="2">
        <v>2016</v>
      </c>
    </row>
    <row r="39" spans="1:75" x14ac:dyDescent="0.25">
      <c r="A39">
        <v>1</v>
      </c>
      <c r="B39" s="3">
        <f>+B4/regions!$C3</f>
        <v>0</v>
      </c>
      <c r="C39" s="3">
        <f>+C4/regions!$C3</f>
        <v>0</v>
      </c>
      <c r="D39" s="3">
        <f>+D4/regions!$C3</f>
        <v>0</v>
      </c>
      <c r="E39" s="3">
        <f>+E4/regions!$C3</f>
        <v>0</v>
      </c>
      <c r="F39" s="3">
        <f>+F4/regions!$C3</f>
        <v>0</v>
      </c>
      <c r="G39" s="3">
        <f>+G4/regions!$C3</f>
        <v>0</v>
      </c>
      <c r="H39" s="3">
        <f>+H4/regions!$C3</f>
        <v>0</v>
      </c>
      <c r="I39" s="3">
        <f>+I4/regions!$C3</f>
        <v>0</v>
      </c>
      <c r="J39" s="3">
        <f>+J4/regions!$C3</f>
        <v>0</v>
      </c>
      <c r="K39" s="3">
        <f>+K4/regions!$C3</f>
        <v>0</v>
      </c>
      <c r="L39" s="3">
        <f>+L4/regions!$C3</f>
        <v>0</v>
      </c>
      <c r="M39" s="3">
        <f>+M4/regions!$C3</f>
        <v>0</v>
      </c>
      <c r="N39" s="3">
        <f>+N4/regions!$C3</f>
        <v>0</v>
      </c>
      <c r="O39" s="3">
        <f>+O4/regions!$C3</f>
        <v>0</v>
      </c>
      <c r="P39" s="3">
        <f>+P4/regions!$C3</f>
        <v>0</v>
      </c>
      <c r="Q39" s="3">
        <f>+Q4/regions!$C3</f>
        <v>0</v>
      </c>
      <c r="R39" s="3">
        <f>+R4/regions!$C3</f>
        <v>0</v>
      </c>
      <c r="S39" s="3">
        <f>+S4/regions!$C3</f>
        <v>0</v>
      </c>
      <c r="T39" s="3">
        <f>+T4/regions!$C3</f>
        <v>0</v>
      </c>
      <c r="U39" s="3">
        <f>+U4/regions!$C3</f>
        <v>0</v>
      </c>
      <c r="V39" s="3">
        <f>+V4/regions!$C3</f>
        <v>0</v>
      </c>
      <c r="W39" s="3">
        <f>+W4/regions!$C3</f>
        <v>0</v>
      </c>
      <c r="X39" s="3">
        <f>+X4/regions!$C3</f>
        <v>0</v>
      </c>
      <c r="Y39" s="3">
        <f>+Y4/regions!$C3</f>
        <v>0</v>
      </c>
      <c r="Z39" s="3">
        <f>+Z4/regions!$C3</f>
        <v>0</v>
      </c>
      <c r="AA39" s="3">
        <f>+AA4/regions!$C3</f>
        <v>0</v>
      </c>
      <c r="AB39" s="3">
        <f>+AB4/regions!$C3</f>
        <v>0</v>
      </c>
      <c r="AC39" s="3">
        <f>+AC4/regions!$C3</f>
        <v>2.2990805113254093E-5</v>
      </c>
      <c r="AD39" s="3">
        <f>+AD4/regions!$C3</f>
        <v>2.9773435747925543E-5</v>
      </c>
      <c r="AE39" s="3">
        <f>+AE4/regions!$C3</f>
        <v>3.8596759363085895E-5</v>
      </c>
      <c r="AF39" s="3">
        <f>+AF4/regions!$C3</f>
        <v>5.0085904911415114E-5</v>
      </c>
      <c r="AG39" s="3">
        <f>+AG4/regions!$C3</f>
        <v>6.5060518053375199E-5</v>
      </c>
      <c r="AH39" s="3">
        <f>+AH4/regions!$C3</f>
        <v>8.4596434178066832E-5</v>
      </c>
      <c r="AI39" s="3">
        <f>+AI4/regions!$C3</f>
        <v>1.1010697465799507E-4</v>
      </c>
      <c r="AJ39" s="3">
        <f>+AJ4/regions!$C3</f>
        <v>1.4344875532630634E-4</v>
      </c>
      <c r="AK39" s="3">
        <f>+AK4/regions!$C3</f>
        <v>2.4699652388427898E-4</v>
      </c>
      <c r="AL39" s="3">
        <f>+AL4/regions!$C3</f>
        <v>3.340671675263512E-4</v>
      </c>
      <c r="AM39" s="3">
        <f>+AM4/regions!$C3</f>
        <v>4.8707782013904466E-4</v>
      </c>
      <c r="AN39" s="3">
        <f>+AN4/regions!$C3</f>
        <v>6.6227932271809822E-4</v>
      </c>
      <c r="AO39" s="3">
        <f>+AO4/regions!$C3</f>
        <v>9.0738069073783352E-4</v>
      </c>
      <c r="AP39" s="3">
        <f>+AP4/regions!$C3</f>
        <v>1.25134110787172E-3</v>
      </c>
      <c r="AQ39" s="3">
        <f>+AQ4/regions!$C3</f>
        <v>1.7381554160125589E-3</v>
      </c>
      <c r="AR39" s="3">
        <f>+AR4/regions!$C3</f>
        <v>2.4240692980488899E-3</v>
      </c>
      <c r="AS39" s="3">
        <f>+AS4/regions!$C3</f>
        <v>3.9484245346490246E-3</v>
      </c>
      <c r="AT39" s="3">
        <f>+AT4/regions!$C3</f>
        <v>5.4781845705315088E-3</v>
      </c>
      <c r="AU39" s="3">
        <f>+AU4/regions!$C3</f>
        <v>6.7977618300067285E-3</v>
      </c>
      <c r="AV39" s="3">
        <f>+AV4/regions!$C3</f>
        <v>8.5292812289751076E-3</v>
      </c>
      <c r="AW39" s="3">
        <f>+AW4/regions!$C3</f>
        <v>9.3715889212827985E-3</v>
      </c>
      <c r="AX39" s="3">
        <f>+AX4/regions!$C3</f>
        <v>1.6168793451446513E-2</v>
      </c>
      <c r="AY39" s="3">
        <f>+AY4/regions!$C3</f>
        <v>2.2582753980713164E-2</v>
      </c>
      <c r="AZ39" s="3">
        <f>+AZ4/regions!$C3</f>
        <v>2.6308824848620769E-2</v>
      </c>
      <c r="BA39" s="3">
        <f>+BA4/regions!$C3</f>
        <v>3.7008993047768557E-2</v>
      </c>
      <c r="BB39" s="3">
        <f>+BB4/regions!$C3</f>
        <v>4.7709172460192871E-2</v>
      </c>
      <c r="BC39" s="3">
        <f>+BC4/regions!$C3</f>
        <v>5.8409004261045075E-2</v>
      </c>
      <c r="BD39" s="3">
        <f>+BD4/regions!$C3</f>
        <v>5.8659923749719671E-2</v>
      </c>
      <c r="BE39" s="3">
        <f>+BE4/regions!$C3</f>
        <v>5.59336398295582E-2</v>
      </c>
      <c r="BF39" s="3">
        <f>+BF4/regions!$C3</f>
        <v>5.7474310383494057E-2</v>
      </c>
      <c r="BG39" s="3">
        <f>+BG4/regions!$C3</f>
        <v>5.7884110787172011E-2</v>
      </c>
      <c r="BH39" s="3">
        <f>+BH4/regions!$C3</f>
        <v>5.7812357030724376E-2</v>
      </c>
      <c r="BI39" s="3">
        <f>+BI4/regions!$C3</f>
        <v>5.7810641399416905E-2</v>
      </c>
      <c r="BJ39" s="3">
        <f>+BJ4/regions!$C3</f>
        <v>5.7808623009643414E-2</v>
      </c>
      <c r="BK39" s="3">
        <f>+BK4/regions!$C3</f>
        <v>5.7807030724377657E-2</v>
      </c>
      <c r="BL39" s="3">
        <f>+BL4/regions!$C3</f>
        <v>5.7805707557748373E-2</v>
      </c>
      <c r="BM39" s="3">
        <f>+BM4/regions!$C3</f>
        <v>5.7809520071764965E-2</v>
      </c>
      <c r="BN39" s="3">
        <f>+BN4/regions!$C3</f>
        <v>5.7810338640950885E-2</v>
      </c>
      <c r="BO39" s="3">
        <f>+BO4/regions!$C3</f>
        <v>5.7810080735590935E-2</v>
      </c>
      <c r="BP39" s="3">
        <f>+BP4/regions!$C3</f>
        <v>5.7810047095761381E-2</v>
      </c>
      <c r="BQ39" s="3">
        <f>+BQ4/regions!$C3</f>
        <v>5.3625779322718101E-2</v>
      </c>
      <c r="BR39" s="3">
        <f>+BR4/regions!$C3</f>
        <v>5.3038607311056286E-2</v>
      </c>
      <c r="BS39" s="3">
        <f>+BS4/regions!$C3</f>
        <v>5.6234671450997982E-2</v>
      </c>
      <c r="BT39" s="3">
        <f>+BT4/regions!$C3</f>
        <v>5.3327225835389104E-2</v>
      </c>
      <c r="BU39" s="3">
        <f>+BU4/regions!$C3</f>
        <v>5.2900448531060774E-2</v>
      </c>
      <c r="BV39" s="3">
        <f>+BV4/regions!$C3</f>
        <v>5.3476698811392692E-2</v>
      </c>
      <c r="BW39" s="3">
        <f>+BW4/regions!$C3</f>
        <v>5.3058107198923524E-2</v>
      </c>
    </row>
    <row r="40" spans="1:75" x14ac:dyDescent="0.25">
      <c r="A40">
        <v>2</v>
      </c>
      <c r="B40" s="3">
        <f>+B5/regions!$C4</f>
        <v>0</v>
      </c>
      <c r="C40" s="3">
        <f>+C5/regions!$C4</f>
        <v>0</v>
      </c>
      <c r="D40" s="3">
        <f>+D5/regions!$C4</f>
        <v>0</v>
      </c>
      <c r="E40" s="3">
        <f>+E5/regions!$C4</f>
        <v>0</v>
      </c>
      <c r="F40" s="3">
        <f>+F5/regions!$C4</f>
        <v>0</v>
      </c>
      <c r="G40" s="3">
        <f>+G5/regions!$C4</f>
        <v>0</v>
      </c>
      <c r="H40" s="3">
        <f>+H5/regions!$C4</f>
        <v>0</v>
      </c>
      <c r="I40" s="3">
        <f>+I5/regions!$C4</f>
        <v>0</v>
      </c>
      <c r="J40" s="3">
        <f>+J5/regions!$C4</f>
        <v>3.1486403501293592E-5</v>
      </c>
      <c r="K40" s="3">
        <f>+K5/regions!$C4</f>
        <v>2.3432363829182552E-4</v>
      </c>
      <c r="L40" s="3">
        <f>+L5/regions!$C4</f>
        <v>4.6810403286894731E-4</v>
      </c>
      <c r="M40" s="3">
        <f>+M5/regions!$C4</f>
        <v>4.9039563997062133E-4</v>
      </c>
      <c r="N40" s="3">
        <f>+N5/regions!$C4</f>
        <v>5.1374520649640919E-4</v>
      </c>
      <c r="O40" s="3">
        <f>+O5/regions!$C4</f>
        <v>5.3821199139166985E-4</v>
      </c>
      <c r="P40" s="3">
        <f>+P5/regions!$C4</f>
        <v>5.6383994320509878E-4</v>
      </c>
      <c r="Q40" s="3">
        <f>+Q5/regions!$C4</f>
        <v>5.9068986293639555E-4</v>
      </c>
      <c r="R40" s="3">
        <f>+R5/regions!$C4</f>
        <v>6.1881671380811418E-4</v>
      </c>
      <c r="S40" s="3">
        <f>+S5/regions!$C4</f>
        <v>6.4828372004820253E-4</v>
      </c>
      <c r="T40" s="3">
        <f>+T5/regions!$C4</f>
        <v>6.7458995547784123E-4</v>
      </c>
      <c r="U40" s="3">
        <f>+U5/regions!$C4</f>
        <v>7.6151016144456298E-4</v>
      </c>
      <c r="V40" s="3">
        <f>+V5/regions!$C4</f>
        <v>8.488872560829374E-4</v>
      </c>
      <c r="W40" s="3">
        <f>+W5/regions!$C4</f>
        <v>9.2072110385255611E-4</v>
      </c>
      <c r="X40" s="3">
        <f>+X5/regions!$C4</f>
        <v>1.0253971843727392E-3</v>
      </c>
      <c r="Y40" s="3">
        <f>+Y5/regions!$C4</f>
        <v>1.1174210394718205E-3</v>
      </c>
      <c r="Z40" s="3">
        <f>+Z5/regions!$C4</f>
        <v>1.2495001966444767E-3</v>
      </c>
      <c r="AA40" s="3">
        <f>+AA5/regions!$C4</f>
        <v>1.373613541682629E-3</v>
      </c>
      <c r="AB40" s="3">
        <f>+AB5/regions!$C4</f>
        <v>6.4945083489025468E-4</v>
      </c>
      <c r="AC40" s="3">
        <f>+AC5/regions!$C4</f>
        <v>8.233355258126094E-4</v>
      </c>
      <c r="AD40" s="3">
        <f>+AD5/regions!$C4</f>
        <v>1.1401134705552073E-3</v>
      </c>
      <c r="AE40" s="3">
        <f>+AE5/regions!$C4</f>
        <v>1.4824076783183082E-3</v>
      </c>
      <c r="AF40" s="3">
        <f>+AF5/regions!$C4</f>
        <v>1.883684363126564E-3</v>
      </c>
      <c r="AG40" s="3">
        <f>+AG5/regions!$C4</f>
        <v>2.3115053104665415E-3</v>
      </c>
      <c r="AH40" s="3">
        <f>+AH5/regions!$C4</f>
        <v>2.8063064895403676E-3</v>
      </c>
      <c r="AI40" s="3">
        <f>+AI5/regions!$C4</f>
        <v>3.3846341434183571E-3</v>
      </c>
      <c r="AJ40" s="3">
        <f>+AJ5/regions!$C4</f>
        <v>4.0863316518490464E-3</v>
      </c>
      <c r="AK40" s="3">
        <f>+AK5/regions!$C4</f>
        <v>4.9636834687042056E-3</v>
      </c>
      <c r="AL40" s="3">
        <f>+AL5/regions!$C4</f>
        <v>6.0896232569382291E-3</v>
      </c>
      <c r="AM40" s="3">
        <f>+AM5/regions!$C4</f>
        <v>8.6447555296777449E-3</v>
      </c>
      <c r="AN40" s="3">
        <f>+AN5/regions!$C4</f>
        <v>1.164454798315219E-2</v>
      </c>
      <c r="AO40" s="3">
        <f>+AO5/regions!$C4</f>
        <v>1.5883071586639607E-2</v>
      </c>
      <c r="AP40" s="3">
        <f>+AP5/regions!$C4</f>
        <v>2.2400299903310186E-2</v>
      </c>
      <c r="AQ40" s="3">
        <f>+AQ5/regions!$C4</f>
        <v>3.2102542327593214E-2</v>
      </c>
      <c r="AR40" s="3">
        <f>+AR5/regions!$C4</f>
        <v>4.414657050224733E-2</v>
      </c>
      <c r="AS40" s="3">
        <f>+AS5/regions!$C4</f>
        <v>6.3056011848914684E-2</v>
      </c>
      <c r="AT40" s="3">
        <f>+AT5/regions!$C4</f>
        <v>7.1705317540363397E-2</v>
      </c>
      <c r="AU40" s="3">
        <f>+AU5/regions!$C4</f>
        <v>0.10833214817003027</v>
      </c>
      <c r="AV40" s="3">
        <f>+AV5/regions!$C4</f>
        <v>0.13544744443860107</v>
      </c>
      <c r="AW40" s="3">
        <f>+AW5/regions!$C4</f>
        <v>0.15559328292589078</v>
      </c>
      <c r="AX40" s="3">
        <f>+AX5/regions!$C4</f>
        <v>0.1782906706125138</v>
      </c>
      <c r="AY40" s="3">
        <f>+AY5/regions!$C4</f>
        <v>0.18869766491428849</v>
      </c>
      <c r="AZ40" s="3">
        <f>+AZ5/regions!$C4</f>
        <v>0.19295087107802936</v>
      </c>
      <c r="BA40" s="3">
        <f>+BA5/regions!$C4</f>
        <v>0.18466541310815016</v>
      </c>
      <c r="BB40" s="3">
        <f>+BB5/regions!$C4</f>
        <v>0.19433849969072961</v>
      </c>
      <c r="BC40" s="3">
        <f>+BC5/regions!$C4</f>
        <v>0.18603795161766418</v>
      </c>
      <c r="BD40" s="3">
        <f>+BD5/regions!$C4</f>
        <v>0.19051222228574616</v>
      </c>
      <c r="BE40" s="3">
        <f>+BE5/regions!$C4</f>
        <v>0.1872996825081612</v>
      </c>
      <c r="BF40" s="3">
        <f>+BF5/regions!$C4</f>
        <v>0.18188167458387858</v>
      </c>
      <c r="BG40" s="3">
        <f>+BG5/regions!$C4</f>
        <v>0.17212928234951755</v>
      </c>
      <c r="BH40" s="3">
        <f>+BH5/regions!$C4</f>
        <v>0.17219481965897593</v>
      </c>
      <c r="BI40" s="3">
        <f>+BI5/regions!$C4</f>
        <v>0.16958302019363633</v>
      </c>
      <c r="BJ40" s="3">
        <f>+BJ5/regions!$C4</f>
        <v>0.16815695036916975</v>
      </c>
      <c r="BK40" s="3">
        <f>+BK5/regions!$C4</f>
        <v>0.16316719296450757</v>
      </c>
      <c r="BL40" s="3">
        <f>+BL5/regions!$C4</f>
        <v>0.16107881080092631</v>
      </c>
      <c r="BM40" s="3">
        <f>+BM5/regions!$C4</f>
        <v>0.15584375660943423</v>
      </c>
      <c r="BN40" s="3">
        <f>+BN5/regions!$C4</f>
        <v>0.1574788849437361</v>
      </c>
      <c r="BO40" s="3">
        <f>+BO5/regions!$C4</f>
        <v>0.1595533886182556</v>
      </c>
      <c r="BP40" s="3">
        <f>+BP5/regions!$C4</f>
        <v>0.1585864104002134</v>
      </c>
      <c r="BQ40" s="3">
        <f>+BQ5/regions!$C4</f>
        <v>0.1509591893401212</v>
      </c>
      <c r="BR40" s="3">
        <f>+BR5/regions!$C4</f>
        <v>0.14875691544884254</v>
      </c>
      <c r="BS40" s="3">
        <f>+BS5/regions!$C4</f>
        <v>0.15230804630083936</v>
      </c>
      <c r="BT40" s="3">
        <f>+BT5/regions!$C4</f>
        <v>0.14370073956081331</v>
      </c>
      <c r="BU40" s="3">
        <f>+BU5/regions!$C4</f>
        <v>0.14947397071703419</v>
      </c>
      <c r="BV40" s="3">
        <f>+BV5/regions!$C4</f>
        <v>0.14248923558311127</v>
      </c>
      <c r="BW40" s="3">
        <f>+BW5/regions!$C4</f>
        <v>0.14674321277402225</v>
      </c>
    </row>
    <row r="41" spans="1:75" x14ac:dyDescent="0.25">
      <c r="A41">
        <v>3</v>
      </c>
      <c r="B41" s="3">
        <f>+B6/regions!$C5</f>
        <v>0</v>
      </c>
      <c r="C41" s="3">
        <f>+C6/regions!$C5</f>
        <v>0</v>
      </c>
      <c r="D41" s="3">
        <f>+D6/regions!$C5</f>
        <v>0</v>
      </c>
      <c r="E41" s="3">
        <f>+E6/regions!$C5</f>
        <v>0</v>
      </c>
      <c r="F41" s="3">
        <f>+F6/regions!$C5</f>
        <v>0</v>
      </c>
      <c r="G41" s="3">
        <f>+G6/regions!$C5</f>
        <v>1.4393244780221194E-4</v>
      </c>
      <c r="H41" s="3">
        <f>+H6/regions!$C5</f>
        <v>4.6500779685964107E-4</v>
      </c>
      <c r="I41" s="3">
        <f>+I6/regions!$C5</f>
        <v>1.2639105754236807E-3</v>
      </c>
      <c r="J41" s="3">
        <f>+J6/regions!$C5</f>
        <v>7.9031388149802644E-3</v>
      </c>
      <c r="K41" s="3">
        <f>+K6/regions!$C5</f>
        <v>1.0098122063311531E-2</v>
      </c>
      <c r="L41" s="3">
        <f>+L6/regions!$C5</f>
        <v>1.2895784549351804E-2</v>
      </c>
      <c r="M41" s="3">
        <f>+M6/regions!$C5</f>
        <v>1.3880571666778174E-2</v>
      </c>
      <c r="N41" s="3">
        <f>+N6/regions!$C5</f>
        <v>1.4940460812417336E-2</v>
      </c>
      <c r="O41" s="3">
        <f>+O6/regions!$C5</f>
        <v>1.6081334369483658E-2</v>
      </c>
      <c r="P41" s="3">
        <f>+P6/regions!$C5</f>
        <v>1.7309301164639825E-2</v>
      </c>
      <c r="Q41" s="3">
        <f>+Q6/regions!$C5</f>
        <v>1.8631144208451487E-2</v>
      </c>
      <c r="R41" s="3">
        <f>+R6/regions!$C5</f>
        <v>2.0053883247816623E-2</v>
      </c>
      <c r="S41" s="3">
        <f>+S6/regions!$C5</f>
        <v>2.1585371753238398E-2</v>
      </c>
      <c r="T41" s="3">
        <f>+T6/regions!$C5</f>
        <v>2.3233730810204366E-2</v>
      </c>
      <c r="U41" s="3">
        <f>+U6/regions!$C5</f>
        <v>2.7314390995785063E-2</v>
      </c>
      <c r="V41" s="3">
        <f>+V6/regions!$C5</f>
        <v>3.155175004760459E-2</v>
      </c>
      <c r="W41" s="3">
        <f>+W6/regions!$C5</f>
        <v>3.6486848267450293E-2</v>
      </c>
      <c r="X41" s="3">
        <f>+X6/regions!$C5</f>
        <v>4.1610033503337467E-2</v>
      </c>
      <c r="Y41" s="3">
        <f>+Y6/regions!$C5</f>
        <v>4.6926627176301666E-2</v>
      </c>
      <c r="Z41" s="3">
        <f>+Z6/regions!$C5</f>
        <v>5.2442295518992946E-2</v>
      </c>
      <c r="AA41" s="3">
        <f>+AA6/regions!$C5</f>
        <v>5.8163337776428271E-2</v>
      </c>
      <c r="AB41" s="3">
        <f>+AB6/regions!$C5</f>
        <v>2.3703909751992959E-3</v>
      </c>
      <c r="AC41" s="3">
        <f>+AC6/regions!$C5</f>
        <v>9.6749867479118314E-3</v>
      </c>
      <c r="AD41" s="3">
        <f>+AD6/regions!$C5</f>
        <v>1.0681414653978972E-2</v>
      </c>
      <c r="AE41" s="3">
        <f>+AE6/regions!$C5</f>
        <v>1.1726394557122932E-2</v>
      </c>
      <c r="AF41" s="3">
        <f>+AF6/regions!$C5</f>
        <v>1.281114616409945E-2</v>
      </c>
      <c r="AG41" s="3">
        <f>+AG6/regions!$C5</f>
        <v>1.3936981817620389E-2</v>
      </c>
      <c r="AH41" s="3">
        <f>+AH6/regions!$C5</f>
        <v>1.5104843316573087E-2</v>
      </c>
      <c r="AI41" s="3">
        <f>+AI6/regions!$C5</f>
        <v>1.6316109907415506E-2</v>
      </c>
      <c r="AJ41" s="3">
        <f>+AJ6/regions!$C5</f>
        <v>1.7572073347091488E-2</v>
      </c>
      <c r="AK41" s="3">
        <f>+AK6/regions!$C5</f>
        <v>1.8873999660334827E-2</v>
      </c>
      <c r="AL41" s="3">
        <f>+AL6/regions!$C5</f>
        <v>2.0223185750531371E-2</v>
      </c>
      <c r="AM41" s="3">
        <f>+AM6/regions!$C5</f>
        <v>2.1621077767885171E-2</v>
      </c>
      <c r="AN41" s="3">
        <f>+AN6/regions!$C5</f>
        <v>2.2771533999969121E-2</v>
      </c>
      <c r="AO41" s="3">
        <f>+AO6/regions!$C5</f>
        <v>2.3973547288082386E-2</v>
      </c>
      <c r="AP41" s="3">
        <f>+AP6/regions!$C5</f>
        <v>2.5228584368197048E-2</v>
      </c>
      <c r="AQ41" s="3">
        <f>+AQ6/regions!$C5</f>
        <v>2.6537967875908994E-2</v>
      </c>
      <c r="AR41" s="3">
        <f>+AR6/regions!$C5</f>
        <v>2.7903596848318914E-2</v>
      </c>
      <c r="AS41" s="3">
        <f>+AS6/regions!$C5</f>
        <v>2.9326917435630876E-2</v>
      </c>
      <c r="AT41" s="3">
        <f>+AT6/regions!$C5</f>
        <v>3.0809499302657108E-2</v>
      </c>
      <c r="AU41" s="3">
        <f>+AU6/regions!$C5</f>
        <v>3.2342068560900425E-2</v>
      </c>
      <c r="AV41" s="3">
        <f>+AV6/regions!$C5</f>
        <v>4.0173743882167059E-2</v>
      </c>
      <c r="AW41" s="3">
        <f>+AW6/regions!$C5</f>
        <v>4.88355145670041E-2</v>
      </c>
      <c r="AX41" s="3">
        <f>+AX6/regions!$C5</f>
        <v>5.550751637855169E-2</v>
      </c>
      <c r="AY41" s="3">
        <f>+AY6/regions!$C5</f>
        <v>5.1937532486915169E-2</v>
      </c>
      <c r="AZ41" s="3">
        <f>+AZ6/regions!$C5</f>
        <v>5.9458336978729751E-2</v>
      </c>
      <c r="BA41" s="3">
        <f>+BA6/regions!$C5</f>
        <v>6.4030590451291503E-2</v>
      </c>
      <c r="BB41" s="3">
        <f>+BB6/regions!$C5</f>
        <v>7.9673715576736026E-2</v>
      </c>
      <c r="BC41" s="3">
        <f>+BC6/regions!$C5</f>
        <v>0.11003942174577606</v>
      </c>
      <c r="BD41" s="3">
        <f>+BD6/regions!$C5</f>
        <v>0.1045748266935654</v>
      </c>
      <c r="BE41" s="3">
        <f>+BE6/regions!$C5</f>
        <v>0.10703389961350221</v>
      </c>
      <c r="BF41" s="3">
        <f>+BF6/regions!$C5</f>
        <v>0.11280285524602567</v>
      </c>
      <c r="BG41" s="3">
        <f>+BG6/regions!$C5</f>
        <v>0.11570241213736883</v>
      </c>
      <c r="BH41" s="3">
        <f>+BH6/regions!$C5</f>
        <v>0.1162434575855982</v>
      </c>
      <c r="BI41" s="3">
        <f>+BI6/regions!$C5</f>
        <v>0.11624721448826353</v>
      </c>
      <c r="BJ41" s="3">
        <f>+BJ6/regions!$C5</f>
        <v>0.11675305827316286</v>
      </c>
      <c r="BK41" s="3">
        <f>+BK6/regions!$C5</f>
        <v>0.11726610707687241</v>
      </c>
      <c r="BL41" s="3">
        <f>+BL6/regions!$C5</f>
        <v>0.11675434488366468</v>
      </c>
      <c r="BM41" s="3">
        <f>+BM6/regions!$C5</f>
        <v>0.11416738287984601</v>
      </c>
      <c r="BN41" s="3">
        <f>+BN6/regions!$C5</f>
        <v>0.11443489493538642</v>
      </c>
      <c r="BO41" s="3">
        <f>+BO6/regions!$C5</f>
        <v>0.11789505375458677</v>
      </c>
      <c r="BP41" s="3">
        <f>+BP6/regions!$C5</f>
        <v>0.11729255978879002</v>
      </c>
      <c r="BQ41" s="3">
        <f>+BQ6/regions!$C5</f>
        <v>0.10860310124595361</v>
      </c>
      <c r="BR41" s="3">
        <f>+BR6/regions!$C5</f>
        <v>0.10595685223021065</v>
      </c>
      <c r="BS41" s="3">
        <f>+BS6/regions!$C5</f>
        <v>0.10649480981323561</v>
      </c>
      <c r="BT41" s="3">
        <f>+BT6/regions!$C5</f>
        <v>0.10098245577919705</v>
      </c>
      <c r="BU41" s="3">
        <f>+BU6/regions!$C5</f>
        <v>9.7426058494459858E-2</v>
      </c>
      <c r="BV41" s="3">
        <f>+BV6/regions!$C5</f>
        <v>9.5720064433453933E-2</v>
      </c>
      <c r="BW41" s="3">
        <f>+BW6/regions!$C5</f>
        <v>9.2456911414293727E-2</v>
      </c>
    </row>
    <row r="42" spans="1:75" x14ac:dyDescent="0.25">
      <c r="A42">
        <v>4</v>
      </c>
      <c r="B42" s="3">
        <f>+B7/regions!$C6</f>
        <v>0</v>
      </c>
      <c r="C42" s="3">
        <f>+C7/regions!$C6</f>
        <v>0</v>
      </c>
      <c r="D42" s="3">
        <f>+D7/regions!$C6</f>
        <v>0</v>
      </c>
      <c r="E42" s="3">
        <f>+E7/regions!$C6</f>
        <v>0</v>
      </c>
      <c r="F42" s="3">
        <f>+F7/regions!$C6</f>
        <v>0</v>
      </c>
      <c r="G42" s="3">
        <f>+G7/regions!$C6</f>
        <v>4.9600448502265678E-4</v>
      </c>
      <c r="H42" s="3">
        <f>+H7/regions!$C6</f>
        <v>1.7059096649496642E-3</v>
      </c>
      <c r="I42" s="3">
        <f>+I7/regions!$C6</f>
        <v>5.8896040102845004E-3</v>
      </c>
      <c r="J42" s="3">
        <f>+J7/regions!$C6</f>
        <v>6.3702362092733803E-3</v>
      </c>
      <c r="K42" s="3">
        <f>+K7/regions!$C6</f>
        <v>6.8618979731592429E-3</v>
      </c>
      <c r="L42" s="3">
        <f>+L7/regions!$C6</f>
        <v>7.2424111604494296E-3</v>
      </c>
      <c r="M42" s="3">
        <f>+M7/regions!$C6</f>
        <v>7.9169585636890312E-3</v>
      </c>
      <c r="N42" s="3">
        <f>+N7/regions!$C6</f>
        <v>8.6415783959238254E-3</v>
      </c>
      <c r="O42" s="3">
        <f>+O7/regions!$C6</f>
        <v>9.4450715880860913E-3</v>
      </c>
      <c r="P42" s="3">
        <f>+P7/regions!$C6</f>
        <v>1.0338822751500798E-2</v>
      </c>
      <c r="Q42" s="3">
        <f>+Q7/regions!$C6</f>
        <v>1.1336202580959812E-2</v>
      </c>
      <c r="R42" s="3">
        <f>+R7/regions!$C6</f>
        <v>1.2453949951161865E-2</v>
      </c>
      <c r="S42" s="3">
        <f>+S7/regions!$C6</f>
        <v>1.3712219528302535E-2</v>
      </c>
      <c r="T42" s="3">
        <f>+T7/regions!$C6</f>
        <v>1.5114802555273766E-2</v>
      </c>
      <c r="U42" s="3">
        <f>+U7/regions!$C6</f>
        <v>1.8245346215001776E-2</v>
      </c>
      <c r="V42" s="3">
        <f>+V7/regions!$C6</f>
        <v>2.148931428532554E-2</v>
      </c>
      <c r="W42" s="3">
        <f>+W7/regions!$C6</f>
        <v>2.3616600124731206E-2</v>
      </c>
      <c r="X42" s="3">
        <f>+X7/regions!$C6</f>
        <v>2.6047511874966484E-2</v>
      </c>
      <c r="Y42" s="3">
        <f>+Y7/regions!$C6</f>
        <v>2.8871260052304702E-2</v>
      </c>
      <c r="Z42" s="3">
        <f>+Z7/regions!$C6</f>
        <v>3.2214518692661863E-2</v>
      </c>
      <c r="AA42" s="3">
        <f>+AA7/regions!$C6</f>
        <v>3.6264700617431311E-2</v>
      </c>
      <c r="AB42" s="3">
        <f>+AB7/regions!$C6</f>
        <v>1.4757375547789536E-2</v>
      </c>
      <c r="AC42" s="3">
        <f>+AC7/regions!$C6</f>
        <v>1.1136867817440518E-2</v>
      </c>
      <c r="AD42" s="3">
        <f>+AD7/regions!$C6</f>
        <v>1.1374381634783035E-2</v>
      </c>
      <c r="AE42" s="3">
        <f>+AE7/regions!$C6</f>
        <v>1.1665942768716823E-2</v>
      </c>
      <c r="AF42" s="3">
        <f>+AF7/regions!$C6</f>
        <v>1.202131295551479E-2</v>
      </c>
      <c r="AG42" s="3">
        <f>+AG7/regions!$C6</f>
        <v>1.2452762382075154E-2</v>
      </c>
      <c r="AH42" s="3">
        <f>+AH7/regions!$C6</f>
        <v>1.2975242447976451E-2</v>
      </c>
      <c r="AI42" s="3">
        <f>+AI7/regions!$C6</f>
        <v>1.3607215567473963E-2</v>
      </c>
      <c r="AJ42" s="3">
        <f>+AJ7/regions!$C6</f>
        <v>1.4371816892294748E-2</v>
      </c>
      <c r="AK42" s="3">
        <f>+AK7/regions!$C6</f>
        <v>1.5390528074386909E-2</v>
      </c>
      <c r="AL42" s="3">
        <f>+AL7/regions!$C6</f>
        <v>1.6574913986227898E-2</v>
      </c>
      <c r="AM42" s="3">
        <f>+AM7/regions!$C6</f>
        <v>1.795541883876918E-2</v>
      </c>
      <c r="AN42" s="3">
        <f>+AN7/regions!$C6</f>
        <v>1.9519350742458599E-2</v>
      </c>
      <c r="AO42" s="3">
        <f>+AO7/regions!$C6</f>
        <v>2.1287318714093062E-2</v>
      </c>
      <c r="AP42" s="3">
        <f>+AP7/regions!$C6</f>
        <v>2.4964851525902554E-2</v>
      </c>
      <c r="AQ42" s="3">
        <f>+AQ7/regions!$C6</f>
        <v>2.7501828295256936E-2</v>
      </c>
      <c r="AR42" s="3">
        <f>+AR7/regions!$C6</f>
        <v>3.0852555153582081E-2</v>
      </c>
      <c r="AS42" s="3">
        <f>+AS7/regions!$C6</f>
        <v>3.3702734565003716E-2</v>
      </c>
      <c r="AT42" s="3">
        <f>+AT7/regions!$C6</f>
        <v>3.6800915946870454E-2</v>
      </c>
      <c r="AU42" s="3">
        <f>+AU7/regions!$C6</f>
        <v>4.0291797722725946E-2</v>
      </c>
      <c r="AV42" s="3">
        <f>+AV7/regions!$C6</f>
        <v>4.4159613654637796E-2</v>
      </c>
      <c r="AW42" s="3">
        <f>+AW7/regions!$C6</f>
        <v>4.6710370578457699E-2</v>
      </c>
      <c r="AX42" s="3">
        <f>+AX7/regions!$C6</f>
        <v>5.4026054615524184E-2</v>
      </c>
      <c r="AY42" s="3">
        <f>+AY7/regions!$C6</f>
        <v>6.3789518508983137E-2</v>
      </c>
      <c r="AZ42" s="3">
        <f>+AZ7/regions!$C6</f>
        <v>7.269521199772562E-2</v>
      </c>
      <c r="BA42" s="3">
        <f>+BA7/regions!$C6</f>
        <v>8.5970533973245236E-2</v>
      </c>
      <c r="BB42" s="3">
        <f>+BB7/regions!$C6</f>
        <v>0.10953874711926583</v>
      </c>
      <c r="BC42" s="3">
        <f>+BC7/regions!$C6</f>
        <v>0.1348638687447388</v>
      </c>
      <c r="BD42" s="3">
        <f>+BD7/regions!$C6</f>
        <v>0.14797804589321148</v>
      </c>
      <c r="BE42" s="3">
        <f>+BE7/regions!$C6</f>
        <v>0.16520582360428013</v>
      </c>
      <c r="BF42" s="3">
        <f>+BF7/regions!$C6</f>
        <v>0.17438751467836408</v>
      </c>
      <c r="BG42" s="3">
        <f>+BG7/regions!$C6</f>
        <v>0.18337032533953007</v>
      </c>
      <c r="BH42" s="3">
        <f>+BH7/regions!$C6</f>
        <v>0.18652479722404078</v>
      </c>
      <c r="BI42" s="3">
        <f>+BI7/regions!$C6</f>
        <v>0.18661838800659039</v>
      </c>
      <c r="BJ42" s="3">
        <f>+BJ7/regions!$C6</f>
        <v>0.19223886818479249</v>
      </c>
      <c r="BK42" s="3">
        <f>+BK7/regions!$C6</f>
        <v>0.18769128117805689</v>
      </c>
      <c r="BL42" s="3">
        <f>+BL7/regions!$C6</f>
        <v>0.18721638957648601</v>
      </c>
      <c r="BM42" s="3">
        <f>+BM7/regions!$C6</f>
        <v>0.18637012757322838</v>
      </c>
      <c r="BN42" s="3">
        <f>+BN7/regions!$C6</f>
        <v>0.19045411372686932</v>
      </c>
      <c r="BO42" s="3">
        <f>+BO7/regions!$C6</f>
        <v>0.18311662358160122</v>
      </c>
      <c r="BP42" s="3">
        <f>+BP7/regions!$C6</f>
        <v>0.18741948701594324</v>
      </c>
      <c r="BQ42" s="3">
        <f>+BQ7/regions!$C6</f>
        <v>0.18481200428351408</v>
      </c>
      <c r="BR42" s="3">
        <f>+BR7/regions!$C6</f>
        <v>0.18468358902373669</v>
      </c>
      <c r="BS42" s="3">
        <f>+BS7/regions!$C6</f>
        <v>0.17854577491234239</v>
      </c>
      <c r="BT42" s="3">
        <f>+BT7/regions!$C6</f>
        <v>0.18003520147940036</v>
      </c>
      <c r="BU42" s="3">
        <f>+BU7/regions!$C6</f>
        <v>0.17660716700229187</v>
      </c>
      <c r="BV42" s="3">
        <f>+BV7/regions!$C6</f>
        <v>0.17480772096803823</v>
      </c>
      <c r="BW42" s="3">
        <f>+BW7/regions!$C6</f>
        <v>0.17244727437094351</v>
      </c>
    </row>
    <row r="43" spans="1:75" x14ac:dyDescent="0.25">
      <c r="A43">
        <v>5</v>
      </c>
      <c r="B43" s="3">
        <f>+B8/regions!$C7</f>
        <v>0</v>
      </c>
      <c r="C43" s="3">
        <f>+C8/regions!$C7</f>
        <v>0</v>
      </c>
      <c r="D43" s="3">
        <f>+D8/regions!$C7</f>
        <v>0</v>
      </c>
      <c r="E43" s="3">
        <f>+E8/regions!$C7</f>
        <v>0</v>
      </c>
      <c r="F43" s="3">
        <f>+F8/regions!$C7</f>
        <v>0</v>
      </c>
      <c r="G43" s="3">
        <f>+G8/regions!$C7</f>
        <v>0</v>
      </c>
      <c r="H43" s="3">
        <f>+H8/regions!$C7</f>
        <v>1.0019374928193848E-5</v>
      </c>
      <c r="I43" s="3">
        <f>+I8/regions!$C7</f>
        <v>2.0038932258817205E-5</v>
      </c>
      <c r="J43" s="3">
        <f>+J8/regions!$C7</f>
        <v>4.0077627631362324E-5</v>
      </c>
      <c r="K43" s="3">
        <f>+K8/regions!$C7</f>
        <v>8.0155136819588612E-5</v>
      </c>
      <c r="L43" s="3">
        <f>+L8/regions!$C7</f>
        <v>1.6031065265721252E-4</v>
      </c>
      <c r="M43" s="3">
        <f>+M8/regions!$C7</f>
        <v>1.7131248023480168E-4</v>
      </c>
      <c r="N43" s="3">
        <f>+N8/regions!$C7</f>
        <v>1.8307104100856699E-4</v>
      </c>
      <c r="O43" s="3">
        <f>+O8/regions!$C7</f>
        <v>1.9563596265251035E-4</v>
      </c>
      <c r="P43" s="3">
        <f>+P8/regions!$C7</f>
        <v>2.0906350565625195E-4</v>
      </c>
      <c r="Q43" s="3">
        <f>+Q8/regions!$C7</f>
        <v>2.2341277314467709E-4</v>
      </c>
      <c r="R43" s="3">
        <f>+R8/regions!$C7</f>
        <v>2.3874511866225584E-4</v>
      </c>
      <c r="S43" s="3">
        <f>+S8/regions!$C7</f>
        <v>2.551306605455254E-4</v>
      </c>
      <c r="T43" s="3">
        <f>+T8/regions!$C7</f>
        <v>2.7264449174273675E-4</v>
      </c>
      <c r="U43" s="3">
        <f>+U8/regions!$C7</f>
        <v>2.7747602414818657E-4</v>
      </c>
      <c r="V43" s="3">
        <f>+V8/regions!$C7</f>
        <v>2.8237317405100396E-4</v>
      </c>
      <c r="W43" s="3">
        <f>+W8/regions!$C7</f>
        <v>3.1282158791974768E-4</v>
      </c>
      <c r="X43" s="3">
        <f>+X8/regions!$C7</f>
        <v>3.432701202316274E-4</v>
      </c>
      <c r="Y43" s="3">
        <f>+Y8/regions!$C7</f>
        <v>3.7372054763368381E-4</v>
      </c>
      <c r="Z43" s="3">
        <f>+Z8/regions!$C7</f>
        <v>4.0416884305929143E-4</v>
      </c>
      <c r="AA43" s="3">
        <f>+AA8/regions!$C7</f>
        <v>4.6624275868277021E-4</v>
      </c>
      <c r="AB43" s="3">
        <f>+AB8/regions!$C7</f>
        <v>1.2374903320790204E-4</v>
      </c>
      <c r="AC43" s="3">
        <f>+AC8/regions!$C7</f>
        <v>1.6174547280723261E-4</v>
      </c>
      <c r="AD43" s="3">
        <f>+AD8/regions!$C7</f>
        <v>1.7567012165294505E-4</v>
      </c>
      <c r="AE43" s="3">
        <f>+AE8/regions!$C7</f>
        <v>1.9094158739859786E-4</v>
      </c>
      <c r="AF43" s="3">
        <f>+AF8/regions!$C7</f>
        <v>2.0757135902838727E-4</v>
      </c>
      <c r="AG43" s="3">
        <f>+AG8/regions!$C7</f>
        <v>2.2586679648034375E-4</v>
      </c>
      <c r="AH43" s="3">
        <f>+AH8/regions!$C7</f>
        <v>2.4620419359767476E-4</v>
      </c>
      <c r="AI43" s="3">
        <f>+AI8/regions!$C7</f>
        <v>2.6861458248202331E-4</v>
      </c>
      <c r="AJ43" s="3">
        <f>+AJ8/regions!$C7</f>
        <v>2.9357339388146449E-4</v>
      </c>
      <c r="AK43" s="3">
        <f>+AK8/regions!$C7</f>
        <v>3.2154006872070755E-4</v>
      </c>
      <c r="AL43" s="3">
        <f>+AL8/regions!$C7</f>
        <v>3.5306524913921453E-4</v>
      </c>
      <c r="AM43" s="3">
        <f>+AM8/regions!$C7</f>
        <v>3.8885556688661552E-4</v>
      </c>
      <c r="AN43" s="3">
        <f>+AN8/regions!$C7</f>
        <v>4.8134840403796339E-4</v>
      </c>
      <c r="AO43" s="3">
        <f>+AO8/regions!$C7</f>
        <v>5.9109023353433126E-4</v>
      </c>
      <c r="AP43" s="3">
        <f>+AP8/regions!$C7</f>
        <v>7.5051718195353007E-4</v>
      </c>
      <c r="AQ43" s="3">
        <f>+AQ8/regions!$C7</f>
        <v>9.1060705660515916E-4</v>
      </c>
      <c r="AR43" s="3">
        <f>+AR8/regions!$C7</f>
        <v>1.0712026834476902E-3</v>
      </c>
      <c r="AS43" s="3">
        <f>+AS8/regions!$C7</f>
        <v>1.2316664830798057E-3</v>
      </c>
      <c r="AT43" s="3">
        <f>+AT8/regions!$C7</f>
        <v>1.3905437369046308E-3</v>
      </c>
      <c r="AU43" s="3">
        <f>+AU8/regions!$C7</f>
        <v>1.5343123842958615E-3</v>
      </c>
      <c r="AV43" s="3">
        <f>+AV8/regions!$C7</f>
        <v>1.8745343704214326E-3</v>
      </c>
      <c r="AW43" s="3">
        <f>+AW8/regions!$C7</f>
        <v>2.1953056247460876E-3</v>
      </c>
      <c r="AX43" s="3">
        <f>+AX8/regions!$C7</f>
        <v>2.5678294229331969E-3</v>
      </c>
      <c r="AY43" s="3">
        <f>+AY8/regions!$C7</f>
        <v>7.4461776623352014E-3</v>
      </c>
      <c r="AZ43" s="3">
        <f>+AZ8/regions!$C7</f>
        <v>1.3914983885811342E-2</v>
      </c>
      <c r="BA43" s="3">
        <f>+BA8/regions!$C7</f>
        <v>2.0408842016991852E-2</v>
      </c>
      <c r="BB43" s="3">
        <f>+BB8/regions!$C7</f>
        <v>2.0622702943430372E-2</v>
      </c>
      <c r="BC43" s="3">
        <f>+BC8/regions!$C7</f>
        <v>2.982996303389724E-2</v>
      </c>
      <c r="BD43" s="3">
        <f>+BD8/regions!$C7</f>
        <v>4.2896669023685073E-2</v>
      </c>
      <c r="BE43" s="3">
        <f>+BE8/regions!$C7</f>
        <v>5.5086753674994403E-2</v>
      </c>
      <c r="BF43" s="3">
        <f>+BF8/regions!$C7</f>
        <v>6.2606424118812676E-2</v>
      </c>
      <c r="BG43" s="3">
        <f>+BG8/regions!$C7</f>
        <v>7.1313889708120581E-2</v>
      </c>
      <c r="BH43" s="3">
        <f>+BH8/regions!$C7</f>
        <v>7.2907719768277854E-2</v>
      </c>
      <c r="BI43" s="3">
        <f>+BI8/regions!$C7</f>
        <v>7.2618434252807396E-2</v>
      </c>
      <c r="BJ43" s="3">
        <f>+BJ8/regions!$C7</f>
        <v>7.3109286297195139E-2</v>
      </c>
      <c r="BK43" s="3">
        <f>+BK8/regions!$C7</f>
        <v>7.3273531393945421E-2</v>
      </c>
      <c r="BL43" s="3">
        <f>+BL8/regions!$C7</f>
        <v>7.3645608661509654E-2</v>
      </c>
      <c r="BM43" s="3">
        <f>+BM8/regions!$C7</f>
        <v>7.4200881927590973E-2</v>
      </c>
      <c r="BN43" s="3">
        <f>+BN8/regions!$C7</f>
        <v>7.4161546962111233E-2</v>
      </c>
      <c r="BO43" s="3">
        <f>+BO8/regions!$C7</f>
        <v>7.4231298124926709E-2</v>
      </c>
      <c r="BP43" s="3">
        <f>+BP8/regions!$C7</f>
        <v>7.3753735400402934E-2</v>
      </c>
      <c r="BQ43" s="3">
        <f>+BQ8/regions!$C7</f>
        <v>8.4144123976799365E-2</v>
      </c>
      <c r="BR43" s="3">
        <f>+BR8/regions!$C7</f>
        <v>8.6158000774618118E-2</v>
      </c>
      <c r="BS43" s="3">
        <f>+BS8/regions!$C7</f>
        <v>8.6320102050606015E-2</v>
      </c>
      <c r="BT43" s="3">
        <f>+BT8/regions!$C7</f>
        <v>9.1934271166084519E-2</v>
      </c>
      <c r="BU43" s="3">
        <f>+BU8/regions!$C7</f>
        <v>9.6038574560546347E-2</v>
      </c>
      <c r="BV43" s="3">
        <f>+BV8/regions!$C7</f>
        <v>9.779971739467741E-2</v>
      </c>
      <c r="BW43" s="3">
        <f>+BW8/regions!$C7</f>
        <v>0.10150234458187796</v>
      </c>
    </row>
    <row r="44" spans="1:75" x14ac:dyDescent="0.25">
      <c r="A44">
        <v>6</v>
      </c>
      <c r="B44" s="3">
        <f>+B9/regions!$C8</f>
        <v>0</v>
      </c>
      <c r="C44" s="3">
        <f>+C9/regions!$C8</f>
        <v>0</v>
      </c>
      <c r="D44" s="3">
        <f>+D9/regions!$C8</f>
        <v>0</v>
      </c>
      <c r="E44" s="3">
        <f>+E9/regions!$C8</f>
        <v>0</v>
      </c>
      <c r="F44" s="3">
        <f>+F9/regions!$C8</f>
        <v>3.0221614459081724E-5</v>
      </c>
      <c r="G44" s="3">
        <f>+G9/regions!$C8</f>
        <v>2.7614634027265858E-4</v>
      </c>
      <c r="H44" s="3">
        <f>+H9/regions!$C8</f>
        <v>9.5309175096908714E-4</v>
      </c>
      <c r="I44" s="3">
        <f>+I9/regions!$C8</f>
        <v>3.3603154646658453E-3</v>
      </c>
      <c r="J44" s="3">
        <f>+J9/regions!$C8</f>
        <v>3.7138115153583311E-3</v>
      </c>
      <c r="K44" s="3">
        <f>+K9/regions!$C8</f>
        <v>4.0570065963442484E-3</v>
      </c>
      <c r="L44" s="3">
        <f>+L9/regions!$C8</f>
        <v>4.3246728464936017E-3</v>
      </c>
      <c r="M44" s="3">
        <f>+M9/regions!$C8</f>
        <v>4.5238982388314183E-3</v>
      </c>
      <c r="N44" s="3">
        <f>+N9/regions!$C8</f>
        <v>4.7306667152118426E-3</v>
      </c>
      <c r="O44" s="3">
        <f>+O9/regions!$C8</f>
        <v>4.9430173786428507E-3</v>
      </c>
      <c r="P44" s="3">
        <f>+P9/regions!$C8</f>
        <v>5.1606910989278306E-3</v>
      </c>
      <c r="Q44" s="3">
        <f>+Q9/regions!$C8</f>
        <v>5.3829867002406495E-3</v>
      </c>
      <c r="R44" s="3">
        <f>+R9/regions!$C8</f>
        <v>5.6090603762688051E-3</v>
      </c>
      <c r="S44" s="3">
        <f>+S9/regions!$C8</f>
        <v>5.8356795322486556E-3</v>
      </c>
      <c r="T44" s="3">
        <f>+T9/regions!$C8</f>
        <v>6.0653962739821467E-3</v>
      </c>
      <c r="U44" s="3">
        <f>+U9/regions!$C8</f>
        <v>6.5269354624922001E-3</v>
      </c>
      <c r="V44" s="3">
        <f>+V9/regions!$C8</f>
        <v>6.9450202590818555E-3</v>
      </c>
      <c r="W44" s="3">
        <f>+W9/regions!$C8</f>
        <v>7.3739406175063887E-3</v>
      </c>
      <c r="X44" s="3">
        <f>+X9/regions!$C8</f>
        <v>7.739448114959563E-3</v>
      </c>
      <c r="Y44" s="3">
        <f>+Y9/regions!$C8</f>
        <v>8.0353007622935343E-3</v>
      </c>
      <c r="Z44" s="3">
        <f>+Z9/regions!$C8</f>
        <v>8.244645297687354E-3</v>
      </c>
      <c r="AA44" s="3">
        <f>+AA9/regions!$C8</f>
        <v>1.1848074970764563E-2</v>
      </c>
      <c r="AB44" s="3">
        <f>+AB9/regions!$C8</f>
        <v>7.9942852428118542E-3</v>
      </c>
      <c r="AC44" s="3">
        <f>+AC9/regions!$C8</f>
        <v>6.8470831989322269E-3</v>
      </c>
      <c r="AD44" s="3">
        <f>+AD9/regions!$C8</f>
        <v>7.2069126964890108E-3</v>
      </c>
      <c r="AE44" s="3">
        <f>+AE9/regions!$C8</f>
        <v>7.5809137849664901E-3</v>
      </c>
      <c r="AF44" s="3">
        <f>+AF9/regions!$C8</f>
        <v>7.9698083270552337E-3</v>
      </c>
      <c r="AG44" s="3">
        <f>+AG9/regions!$C8</f>
        <v>8.3745642502543564E-3</v>
      </c>
      <c r="AH44" s="3">
        <f>+AH9/regions!$C8</f>
        <v>8.7960950429460394E-3</v>
      </c>
      <c r="AI44" s="3">
        <f>+AI9/regions!$C8</f>
        <v>9.2354361371344007E-3</v>
      </c>
      <c r="AJ44" s="3">
        <f>+AJ9/regions!$C8</f>
        <v>9.6936207872588779E-3</v>
      </c>
      <c r="AK44" s="3">
        <f>+AK9/regions!$C8</f>
        <v>1.017199581707246E-2</v>
      </c>
      <c r="AL44" s="3">
        <f>+AL9/regions!$C8</f>
        <v>1.0671871031728621E-2</v>
      </c>
      <c r="AM44" s="3">
        <f>+AM9/regions!$C8</f>
        <v>1.1194478932834782E-2</v>
      </c>
      <c r="AN44" s="3">
        <f>+AN9/regions!$C8</f>
        <v>1.0194845003232703E-2</v>
      </c>
      <c r="AO44" s="3">
        <f>+AO9/regions!$C8</f>
        <v>9.5213144494634173E-3</v>
      </c>
      <c r="AP44" s="3">
        <f>+AP9/regions!$C8</f>
        <v>1.0443500024965781E-2</v>
      </c>
      <c r="AQ44" s="3">
        <f>+AQ9/regions!$C8</f>
        <v>1.1269964212377796E-2</v>
      </c>
      <c r="AR44" s="3">
        <f>+AR9/regions!$C8</f>
        <v>1.2181362132468185E-2</v>
      </c>
      <c r="AS44" s="3">
        <f>+AS9/regions!$C8</f>
        <v>1.2986462232829964E-2</v>
      </c>
      <c r="AT44" s="3">
        <f>+AT9/regions!$C8</f>
        <v>1.3361689290220835E-2</v>
      </c>
      <c r="AU44" s="3">
        <f>+AU9/regions!$C8</f>
        <v>1.4558217529173544E-2</v>
      </c>
      <c r="AV44" s="3">
        <f>+AV9/regions!$C8</f>
        <v>1.6311930129962942E-2</v>
      </c>
      <c r="AW44" s="3">
        <f>+AW9/regions!$C8</f>
        <v>1.7295546982580203E-2</v>
      </c>
      <c r="AX44" s="3">
        <f>+AX9/regions!$C8</f>
        <v>2.2630961516095439E-2</v>
      </c>
      <c r="AY44" s="3">
        <f>+AY9/regions!$C8</f>
        <v>2.9269387201289573E-2</v>
      </c>
      <c r="AZ44" s="3">
        <f>+AZ9/regions!$C8</f>
        <v>3.9178885217974552E-2</v>
      </c>
      <c r="BA44" s="3">
        <f>+BA9/regions!$C8</f>
        <v>4.1160490850080098E-2</v>
      </c>
      <c r="BB44" s="3">
        <f>+BB9/regions!$C8</f>
        <v>3.7674699753571544E-2</v>
      </c>
      <c r="BC44" s="3">
        <f>+BC9/regions!$C8</f>
        <v>4.0632986694796737E-2</v>
      </c>
      <c r="BD44" s="3">
        <f>+BD9/regions!$C8</f>
        <v>4.9935630099352916E-2</v>
      </c>
      <c r="BE44" s="3">
        <f>+BE9/regions!$C8</f>
        <v>5.1660337538638981E-2</v>
      </c>
      <c r="BF44" s="3">
        <f>+BF9/regions!$C8</f>
        <v>5.1364983553616149E-2</v>
      </c>
      <c r="BG44" s="3">
        <f>+BG9/regions!$C8</f>
        <v>5.2959625054719482E-2</v>
      </c>
      <c r="BH44" s="3">
        <f>+BH9/regions!$C8</f>
        <v>5.2576438998432611E-2</v>
      </c>
      <c r="BI44" s="3">
        <f>+BI9/regions!$C8</f>
        <v>5.1963759400791697E-2</v>
      </c>
      <c r="BJ44" s="3">
        <f>+BJ9/regions!$C8</f>
        <v>5.3124238056509593E-2</v>
      </c>
      <c r="BK44" s="3">
        <f>+BK9/regions!$C8</f>
        <v>5.4154008392464925E-2</v>
      </c>
      <c r="BL44" s="3">
        <f>+BL9/regions!$C8</f>
        <v>5.3770049300717576E-2</v>
      </c>
      <c r="BM44" s="3">
        <f>+BM9/regions!$C8</f>
        <v>5.5180142195408954E-2</v>
      </c>
      <c r="BN44" s="3">
        <f>+BN9/regions!$C8</f>
        <v>5.7198679324443662E-2</v>
      </c>
      <c r="BO44" s="3">
        <f>+BO9/regions!$C8</f>
        <v>5.6446058532807881E-2</v>
      </c>
      <c r="BP44" s="3">
        <f>+BP9/regions!$C8</f>
        <v>5.5634186206299306E-2</v>
      </c>
      <c r="BQ44" s="3">
        <f>+BQ9/regions!$C8</f>
        <v>6.3719462077939798E-2</v>
      </c>
      <c r="BR44" s="3">
        <f>+BR9/regions!$C8</f>
        <v>6.4892646823550476E-2</v>
      </c>
      <c r="BS44" s="3">
        <f>+BS9/regions!$C8</f>
        <v>6.6869265832544711E-2</v>
      </c>
      <c r="BT44" s="3">
        <f>+BT9/regions!$C8</f>
        <v>7.05414891289112E-2</v>
      </c>
      <c r="BU44" s="3">
        <f>+BU9/regions!$C8</f>
        <v>7.4205132820448633E-2</v>
      </c>
      <c r="BV44" s="3">
        <f>+BV9/regions!$C8</f>
        <v>7.6038500737138304E-2</v>
      </c>
      <c r="BW44" s="3">
        <f>+BW9/regions!$C8</f>
        <v>7.9409229316091623E-2</v>
      </c>
    </row>
    <row r="45" spans="1:75" x14ac:dyDescent="0.25">
      <c r="A45">
        <v>7</v>
      </c>
      <c r="B45" s="3">
        <f>+B10/regions!$C9</f>
        <v>0</v>
      </c>
      <c r="C45" s="3">
        <f>+C10/regions!$C9</f>
        <v>0</v>
      </c>
      <c r="D45" s="3">
        <f>+D10/regions!$C9</f>
        <v>0</v>
      </c>
      <c r="E45" s="3">
        <f>+E10/regions!$C9</f>
        <v>1.282221161062825E-5</v>
      </c>
      <c r="F45" s="3">
        <f>+F10/regions!$C9</f>
        <v>2.1673334568150432E-4</v>
      </c>
      <c r="G45" s="3">
        <f>+G10/regions!$C9</f>
        <v>1.0311130679008631E-3</v>
      </c>
      <c r="H45" s="3">
        <f>+H10/regions!$C9</f>
        <v>5.6820962272790604E-3</v>
      </c>
      <c r="I45" s="3">
        <f>+I10/regions!$C9</f>
        <v>7.4813538738617708E-3</v>
      </c>
      <c r="J45" s="3">
        <f>+J10/regions!$C9</f>
        <v>6.5020502508485482E-3</v>
      </c>
      <c r="K45" s="3">
        <f>+K10/regions!$C9</f>
        <v>8.1163280840305229E-3</v>
      </c>
      <c r="L45" s="3">
        <f>+L10/regions!$C9</f>
        <v>1.0583828507182612E-2</v>
      </c>
      <c r="M45" s="3">
        <f>+M10/regions!$C9</f>
        <v>1.080200372905896E-2</v>
      </c>
      <c r="N45" s="3">
        <f>+N10/regions!$C9</f>
        <v>1.0997884073286949E-2</v>
      </c>
      <c r="O45" s="3">
        <f>+O10/regions!$C9</f>
        <v>1.0165439996701242E-2</v>
      </c>
      <c r="P45" s="3">
        <f>+P10/regions!$C9</f>
        <v>9.3646333973243477E-3</v>
      </c>
      <c r="Q45" s="3">
        <f>+Q10/regions!$C9</f>
        <v>8.583577775021424E-3</v>
      </c>
      <c r="R45" s="3">
        <f>+R10/regions!$C9</f>
        <v>7.897432921664822E-3</v>
      </c>
      <c r="S45" s="3">
        <f>+S10/regions!$C9</f>
        <v>7.8952731001967619E-3</v>
      </c>
      <c r="T45" s="3">
        <f>+T10/regions!$C9</f>
        <v>8.1796645576123657E-3</v>
      </c>
      <c r="U45" s="3">
        <f>+U10/regions!$C9</f>
        <v>8.6434641873667558E-3</v>
      </c>
      <c r="V45" s="3">
        <f>+V10/regions!$C9</f>
        <v>9.0255813311616515E-3</v>
      </c>
      <c r="W45" s="3">
        <f>+W10/regions!$C9</f>
        <v>8.018653940734765E-3</v>
      </c>
      <c r="X45" s="3">
        <f>+X10/regions!$C9</f>
        <v>7.3723901325920887E-3</v>
      </c>
      <c r="Y45" s="3">
        <f>+Y10/regions!$C9</f>
        <v>7.3907777119725931E-3</v>
      </c>
      <c r="Z45" s="3">
        <f>+Z10/regions!$C9</f>
        <v>6.5307763751777824E-3</v>
      </c>
      <c r="AA45" s="3">
        <f>+AA10/regions!$C9</f>
        <v>6.2689474869088886E-3</v>
      </c>
      <c r="AB45" s="3">
        <f>+AB10/regions!$C9</f>
        <v>8.2672312684952381E-3</v>
      </c>
      <c r="AC45" s="3">
        <f>+AC10/regions!$C9</f>
        <v>6.5545227725656453E-3</v>
      </c>
      <c r="AD45" s="3">
        <f>+AD10/regions!$C9</f>
        <v>6.6224415925416153E-3</v>
      </c>
      <c r="AE45" s="3">
        <f>+AE10/regions!$C9</f>
        <v>6.7992277183406584E-3</v>
      </c>
      <c r="AF45" s="3">
        <f>+AF10/regions!$C9</f>
        <v>6.9757744182032877E-3</v>
      </c>
      <c r="AG45" s="3">
        <f>+AG10/regions!$C9</f>
        <v>7.1521033069709859E-3</v>
      </c>
      <c r="AH45" s="3">
        <f>+AH10/regions!$C9</f>
        <v>7.3284920522227867E-3</v>
      </c>
      <c r="AI45" s="3">
        <f>+AI10/regions!$C9</f>
        <v>7.5050254506445055E-3</v>
      </c>
      <c r="AJ45" s="3">
        <f>+AJ10/regions!$C9</f>
        <v>7.681927964051526E-3</v>
      </c>
      <c r="AK45" s="3">
        <f>+AK10/regions!$C9</f>
        <v>7.8594822480632272E-3</v>
      </c>
      <c r="AL45" s="3">
        <f>+AL10/regions!$C9</f>
        <v>8.0379410300569325E-3</v>
      </c>
      <c r="AM45" s="3">
        <f>+AM10/regions!$C9</f>
        <v>8.2177282934617086E-3</v>
      </c>
      <c r="AN45" s="3">
        <f>+AN10/regions!$C9</f>
        <v>8.3741016955014205E-3</v>
      </c>
      <c r="AO45" s="3">
        <f>+AO10/regions!$C9</f>
        <v>8.6239376721081763E-3</v>
      </c>
      <c r="AP45" s="3">
        <f>+AP10/regions!$C9</f>
        <v>9.6643481146703927E-3</v>
      </c>
      <c r="AQ45" s="3">
        <f>+AQ10/regions!$C9</f>
        <v>1.0701032491097179E-2</v>
      </c>
      <c r="AR45" s="3">
        <f>+AR10/regions!$C9</f>
        <v>1.1735246124874593E-2</v>
      </c>
      <c r="AS45" s="3">
        <f>+AS10/regions!$C9</f>
        <v>1.2768558586030227E-2</v>
      </c>
      <c r="AT45" s="3">
        <f>+AT10/regions!$C9</f>
        <v>1.3803360808567991E-2</v>
      </c>
      <c r="AU45" s="3">
        <f>+AU10/regions!$C9</f>
        <v>1.484274870286011E-2</v>
      </c>
      <c r="AV45" s="3">
        <f>+AV10/regions!$C9</f>
        <v>1.5960995852278188E-2</v>
      </c>
      <c r="AW45" s="3">
        <f>+AW10/regions!$C9</f>
        <v>1.7220427820894769E-2</v>
      </c>
      <c r="AX45" s="3">
        <f>+AX10/regions!$C9</f>
        <v>1.8186178938298939E-2</v>
      </c>
      <c r="AY45" s="3">
        <f>+AY10/regions!$C9</f>
        <v>1.9139725983666495E-2</v>
      </c>
      <c r="AZ45" s="3">
        <f>+AZ10/regions!$C9</f>
        <v>2.0204240299841081E-2</v>
      </c>
      <c r="BA45" s="3">
        <f>+BA10/regions!$C9</f>
        <v>2.2047038550568585E-2</v>
      </c>
      <c r="BB45" s="3">
        <f>+BB10/regions!$C9</f>
        <v>2.5164929553906253E-2</v>
      </c>
      <c r="BC45" s="3">
        <f>+BC10/regions!$C9</f>
        <v>3.1673440979677725E-2</v>
      </c>
      <c r="BD45" s="3">
        <f>+BD10/regions!$C9</f>
        <v>3.2622216133118158E-2</v>
      </c>
      <c r="BE45" s="3">
        <f>+BE10/regions!$C9</f>
        <v>3.4190821806249216E-2</v>
      </c>
      <c r="BF45" s="3">
        <f>+BF10/regions!$C9</f>
        <v>3.6342961692182714E-2</v>
      </c>
      <c r="BG45" s="3">
        <f>+BG10/regions!$C9</f>
        <v>3.7338840573252201E-2</v>
      </c>
      <c r="BH45" s="3">
        <f>+BH10/regions!$C9</f>
        <v>3.6679421640047713E-2</v>
      </c>
      <c r="BI45" s="3">
        <f>+BI10/regions!$C9</f>
        <v>3.6601707971520285E-2</v>
      </c>
      <c r="BJ45" s="3">
        <f>+BJ10/regions!$C9</f>
        <v>3.7678925163765677E-2</v>
      </c>
      <c r="BK45" s="3">
        <f>+BK10/regions!$C9</f>
        <v>3.6327265991906742E-2</v>
      </c>
      <c r="BL45" s="3">
        <f>+BL10/regions!$C9</f>
        <v>3.6233873249904479E-2</v>
      </c>
      <c r="BM45" s="3">
        <f>+BM10/regions!$C9</f>
        <v>3.6156359102990726E-2</v>
      </c>
      <c r="BN45" s="3">
        <f>+BN10/regions!$C9</f>
        <v>3.6177026216807504E-2</v>
      </c>
      <c r="BO45" s="3">
        <f>+BO10/regions!$C9</f>
        <v>3.6425530386642958E-2</v>
      </c>
      <c r="BP45" s="3">
        <f>+BP10/regions!$C9</f>
        <v>3.6449705755500231E-2</v>
      </c>
      <c r="BQ45" s="3">
        <f>+BQ10/regions!$C9</f>
        <v>3.6642676409528757E-2</v>
      </c>
      <c r="BR45" s="3">
        <f>+BR10/regions!$C9</f>
        <v>3.692473346406433E-2</v>
      </c>
      <c r="BS45" s="3">
        <f>+BS10/regions!$C9</f>
        <v>3.7514353086083932E-2</v>
      </c>
      <c r="BT45" s="3">
        <f>+BT10/regions!$C9</f>
        <v>3.7590005031270024E-2</v>
      </c>
      <c r="BU45" s="3">
        <f>+BU10/regions!$C9</f>
        <v>3.7996879481962079E-2</v>
      </c>
      <c r="BV45" s="3">
        <f>+BV10/regions!$C9</f>
        <v>3.8346923526358302E-2</v>
      </c>
      <c r="BW45" s="3">
        <f>+BW10/regions!$C9</f>
        <v>3.8674022585181593E-2</v>
      </c>
    </row>
    <row r="46" spans="1:75" x14ac:dyDescent="0.25">
      <c r="A46">
        <v>8</v>
      </c>
      <c r="B46" s="3">
        <f>+B11/regions!$C10</f>
        <v>0</v>
      </c>
      <c r="C46" s="3">
        <f>+C11/regions!$C10</f>
        <v>0</v>
      </c>
      <c r="D46" s="3">
        <f>+D11/regions!$C10</f>
        <v>0</v>
      </c>
      <c r="E46" s="3">
        <f>+E11/regions!$C10</f>
        <v>0</v>
      </c>
      <c r="F46" s="3">
        <f>+F11/regions!$C10</f>
        <v>0</v>
      </c>
      <c r="G46" s="3">
        <f>+G11/regions!$C10</f>
        <v>3.2277933561703375E-5</v>
      </c>
      <c r="H46" s="3">
        <f>+H11/regions!$C10</f>
        <v>1.3670868150224909E-4</v>
      </c>
      <c r="I46" s="3">
        <f>+I11/regions!$C10</f>
        <v>5.7881618272095253E-4</v>
      </c>
      <c r="J46" s="3">
        <f>+J11/regions!$C10</f>
        <v>8.285304634320711E-4</v>
      </c>
      <c r="K46" s="3">
        <f>+K11/regions!$C10</f>
        <v>1.1892403517172979E-3</v>
      </c>
      <c r="L46" s="3">
        <f>+L11/regions!$C10</f>
        <v>1.7131808730167992E-3</v>
      </c>
      <c r="M46" s="3">
        <f>+M11/regions!$C10</f>
        <v>2.0110576862547324E-3</v>
      </c>
      <c r="N46" s="3">
        <f>+N11/regions!$C10</f>
        <v>2.3735301717454048E-3</v>
      </c>
      <c r="O46" s="3">
        <f>+O11/regions!$C10</f>
        <v>2.8177987619800214E-3</v>
      </c>
      <c r="P46" s="3">
        <f>+P11/regions!$C10</f>
        <v>3.3657289660282311E-3</v>
      </c>
      <c r="Q46" s="3">
        <f>+Q11/regions!$C10</f>
        <v>4.043977357441943E-3</v>
      </c>
      <c r="R46" s="3">
        <f>+R11/regions!$C10</f>
        <v>4.8923032517701574E-3</v>
      </c>
      <c r="S46" s="3">
        <f>+S11/regions!$C10</f>
        <v>5.9574102768548461E-3</v>
      </c>
      <c r="T46" s="3">
        <f>+T11/regions!$C10</f>
        <v>7.3018078157442616E-3</v>
      </c>
      <c r="U46" s="3">
        <f>+U11/regions!$C10</f>
        <v>8.362511431435361E-3</v>
      </c>
      <c r="V46" s="3">
        <f>+V11/regions!$C10</f>
        <v>9.4656650414045584E-3</v>
      </c>
      <c r="W46" s="3">
        <f>+W11/regions!$C10</f>
        <v>1.0454987258722584E-2</v>
      </c>
      <c r="X46" s="3">
        <f>+X11/regions!$C10</f>
        <v>1.1504149325182787E-2</v>
      </c>
      <c r="Y46" s="3">
        <f>+Y11/regions!$C10</f>
        <v>1.2970031801621755E-2</v>
      </c>
      <c r="Z46" s="3">
        <f>+Z11/regions!$C10</f>
        <v>1.4586104193892091E-2</v>
      </c>
      <c r="AA46" s="3">
        <f>+AA11/regions!$C10</f>
        <v>1.6255179609195307E-2</v>
      </c>
      <c r="AB46" s="3">
        <f>+AB11/regions!$C10</f>
        <v>1.9044877782418118E-2</v>
      </c>
      <c r="AC46" s="3">
        <f>+AC11/regions!$C10</f>
        <v>2.2366095133923954E-2</v>
      </c>
      <c r="AD46" s="3">
        <f>+AD11/regions!$C10</f>
        <v>2.2494902347477932E-2</v>
      </c>
      <c r="AE46" s="3">
        <f>+AE11/regions!$C10</f>
        <v>2.2585181931423733E-2</v>
      </c>
      <c r="AF46" s="3">
        <f>+AF11/regions!$C10</f>
        <v>2.2690694598285731E-2</v>
      </c>
      <c r="AG46" s="3">
        <f>+AG11/regions!$C10</f>
        <v>2.281207469275448E-2</v>
      </c>
      <c r="AH46" s="3">
        <f>+AH11/regions!$C10</f>
        <v>2.2949551283746018E-2</v>
      </c>
      <c r="AI46" s="3">
        <f>+AI11/regions!$C10</f>
        <v>2.3104287336526353E-2</v>
      </c>
      <c r="AJ46" s="3">
        <f>+AJ11/regions!$C10</f>
        <v>2.3277155075044992E-2</v>
      </c>
      <c r="AK46" s="3">
        <f>+AK11/regions!$C10</f>
        <v>2.3469925378229742E-2</v>
      </c>
      <c r="AL46" s="3">
        <f>+AL11/regions!$C10</f>
        <v>2.3683532142430571E-2</v>
      </c>
      <c r="AM46" s="3">
        <f>+AM11/regions!$C10</f>
        <v>2.3920407022294612E-2</v>
      </c>
      <c r="AN46" s="3">
        <f>+AN11/regions!$C10</f>
        <v>2.4183589586130753E-2</v>
      </c>
      <c r="AO46" s="3">
        <f>+AO11/regions!$C10</f>
        <v>2.4485678624320818E-2</v>
      </c>
      <c r="AP46" s="3">
        <f>+AP11/regions!$C10</f>
        <v>2.4820471655446062E-2</v>
      </c>
      <c r="AQ46" s="3">
        <f>+AQ11/regions!$C10</f>
        <v>2.5193210833546479E-2</v>
      </c>
      <c r="AR46" s="3">
        <f>+AR11/regions!$C10</f>
        <v>2.5611525915594551E-2</v>
      </c>
      <c r="AS46" s="3">
        <f>+AS11/regions!$C10</f>
        <v>2.6084623709946218E-2</v>
      </c>
      <c r="AT46" s="3">
        <f>+AT11/regions!$C10</f>
        <v>2.6666502808384823E-2</v>
      </c>
      <c r="AU46" s="3">
        <f>+AU11/regions!$C10</f>
        <v>2.7335868612062206E-2</v>
      </c>
      <c r="AV46" s="3">
        <f>+AV11/regions!$C10</f>
        <v>2.8122737959321627E-2</v>
      </c>
      <c r="AW46" s="3">
        <f>+AW11/regions!$C10</f>
        <v>2.909321485312447E-2</v>
      </c>
      <c r="AX46" s="3">
        <f>+AX11/regions!$C10</f>
        <v>3.039716322661391E-2</v>
      </c>
      <c r="AY46" s="3">
        <f>+AY11/regions!$C10</f>
        <v>3.1540393324477382E-2</v>
      </c>
      <c r="AZ46" s="3">
        <f>+AZ11/regions!$C10</f>
        <v>3.4399402465486048E-2</v>
      </c>
      <c r="BA46" s="3">
        <f>+BA11/regions!$C10</f>
        <v>3.9069959077227566E-2</v>
      </c>
      <c r="BB46" s="3">
        <f>+BB11/regions!$C10</f>
        <v>5.0088825903794307E-2</v>
      </c>
      <c r="BC46" s="3">
        <f>+BC11/regions!$C10</f>
        <v>6.6026515995367796E-2</v>
      </c>
      <c r="BD46" s="3">
        <f>+BD11/regions!$C10</f>
        <v>7.0721688705239941E-2</v>
      </c>
      <c r="BE46" s="3">
        <f>+BE11/regions!$C10</f>
        <v>7.3502558914852564E-2</v>
      </c>
      <c r="BF46" s="3">
        <f>+BF11/regions!$C10</f>
        <v>7.8557519598726325E-2</v>
      </c>
      <c r="BG46" s="3">
        <f>+BG11/regions!$C10</f>
        <v>8.6542773908209664E-2</v>
      </c>
      <c r="BH46" s="3">
        <f>+BH11/regions!$C10</f>
        <v>8.733247137554781E-2</v>
      </c>
      <c r="BI46" s="3">
        <f>+BI11/regions!$C10</f>
        <v>8.9873427136987483E-2</v>
      </c>
      <c r="BJ46" s="3">
        <f>+BJ11/regions!$C10</f>
        <v>9.1436029558049942E-2</v>
      </c>
      <c r="BK46" s="3">
        <f>+BK11/regions!$C10</f>
        <v>9.2161208884153079E-2</v>
      </c>
      <c r="BL46" s="3">
        <f>+BL11/regions!$C10</f>
        <v>9.5199279434756201E-2</v>
      </c>
      <c r="BM46" s="3">
        <f>+BM11/regions!$C10</f>
        <v>9.7023108523525609E-2</v>
      </c>
      <c r="BN46" s="3">
        <f>+BN11/regions!$C10</f>
        <v>9.8539016127089027E-2</v>
      </c>
      <c r="BO46" s="3">
        <f>+BO11/regions!$C10</f>
        <v>9.970242191024925E-2</v>
      </c>
      <c r="BP46" s="3">
        <f>+BP11/regions!$C10</f>
        <v>9.7562565820783473E-2</v>
      </c>
      <c r="BQ46" s="3">
        <f>+BQ11/regions!$C10</f>
        <v>0.10139215757971007</v>
      </c>
      <c r="BR46" s="3">
        <f>+BR11/regions!$C10</f>
        <v>0.10299951654282823</v>
      </c>
      <c r="BS46" s="3">
        <f>+BS11/regions!$C10</f>
        <v>0.10496448732524569</v>
      </c>
      <c r="BT46" s="3">
        <f>+BT11/regions!$C10</f>
        <v>0.10614798069027344</v>
      </c>
      <c r="BU46" s="3">
        <f>+BU11/regions!$C10</f>
        <v>0.10886121389725582</v>
      </c>
      <c r="BV46" s="3">
        <f>+BV11/regions!$C10</f>
        <v>0.11015122430823894</v>
      </c>
      <c r="BW46" s="3">
        <f>+BW11/regions!$C10</f>
        <v>0.11207980837437885</v>
      </c>
    </row>
    <row r="47" spans="1:75" x14ac:dyDescent="0.25">
      <c r="A47">
        <v>9</v>
      </c>
      <c r="B47" s="3">
        <f>+B12/regions!$C11</f>
        <v>0</v>
      </c>
      <c r="C47" s="3">
        <f>+C12/regions!$C11</f>
        <v>0</v>
      </c>
      <c r="D47" s="3">
        <f>+D12/regions!$C11</f>
        <v>0</v>
      </c>
      <c r="E47" s="3">
        <f>+E12/regions!$C11</f>
        <v>0</v>
      </c>
      <c r="F47" s="3">
        <f>+F12/regions!$C11</f>
        <v>0</v>
      </c>
      <c r="G47" s="3">
        <f>+G12/regions!$C11</f>
        <v>3.9275183449627809E-5</v>
      </c>
      <c r="H47" s="3">
        <f>+H12/regions!$C11</f>
        <v>1.8098410509665626E-4</v>
      </c>
      <c r="I47" s="3">
        <f>+I12/regions!$C11</f>
        <v>8.4193364620741896E-4</v>
      </c>
      <c r="J47" s="3">
        <f>+J12/regions!$C11</f>
        <v>1.3554351214794392E-3</v>
      </c>
      <c r="K47" s="3">
        <f>+K12/regions!$C11</f>
        <v>2.2066897098094482E-3</v>
      </c>
      <c r="L47" s="3">
        <f>+L12/regions!$C11</f>
        <v>3.6054721186377639E-3</v>
      </c>
      <c r="M47" s="3">
        <f>+M12/regions!$C11</f>
        <v>3.8541143443909663E-3</v>
      </c>
      <c r="N47" s="3">
        <f>+N12/regions!$C11</f>
        <v>4.1398543369282562E-3</v>
      </c>
      <c r="O47" s="3">
        <f>+O12/regions!$C11</f>
        <v>4.4715015336799753E-3</v>
      </c>
      <c r="P47" s="3">
        <f>+P12/regions!$C11</f>
        <v>4.8599766965915954E-3</v>
      </c>
      <c r="Q47" s="3">
        <f>+Q12/regions!$C11</f>
        <v>5.3196607664090963E-3</v>
      </c>
      <c r="R47" s="3">
        <f>+R12/regions!$C11</f>
        <v>5.8693248712103248E-3</v>
      </c>
      <c r="S47" s="3">
        <f>+S12/regions!$C11</f>
        <v>6.5310926146797442E-3</v>
      </c>
      <c r="T47" s="3">
        <f>+T12/regions!$C11</f>
        <v>7.3459903658166428E-3</v>
      </c>
      <c r="U47" s="3">
        <f>+U12/regions!$C11</f>
        <v>7.9354106257590682E-3</v>
      </c>
      <c r="V47" s="3">
        <f>+V12/regions!$C11</f>
        <v>8.5232785920498818E-3</v>
      </c>
      <c r="W47" s="3">
        <f>+W12/regions!$C11</f>
        <v>9.0665369211764563E-3</v>
      </c>
      <c r="X47" s="3">
        <f>+X12/regions!$C11</f>
        <v>9.6012969554328149E-3</v>
      </c>
      <c r="Y47" s="3">
        <f>+Y12/regions!$C11</f>
        <v>1.0384377815435213E-2</v>
      </c>
      <c r="Z47" s="3">
        <f>+Z12/regions!$C11</f>
        <v>1.1146801886679448E-2</v>
      </c>
      <c r="AA47" s="3">
        <f>+AA12/regions!$C11</f>
        <v>1.1908239533433621E-2</v>
      </c>
      <c r="AB47" s="3">
        <f>+AB12/regions!$C11</f>
        <v>1.2836989817958533E-2</v>
      </c>
      <c r="AC47" s="3">
        <f>+AC12/regions!$C11</f>
        <v>1.3638440056029827E-2</v>
      </c>
      <c r="AD47" s="3">
        <f>+AD12/regions!$C11</f>
        <v>1.3807328921495266E-2</v>
      </c>
      <c r="AE47" s="3">
        <f>+AE12/regions!$C11</f>
        <v>1.3955533645010442E-2</v>
      </c>
      <c r="AF47" s="3">
        <f>+AF12/regions!$C11</f>
        <v>1.411033390697046E-2</v>
      </c>
      <c r="AG47" s="3">
        <f>+AG12/regions!$C11</f>
        <v>1.4272502435052107E-2</v>
      </c>
      <c r="AH47" s="3">
        <f>+AH12/regions!$C11</f>
        <v>1.4442658095226624E-2</v>
      </c>
      <c r="AI47" s="3">
        <f>+AI12/regions!$C11</f>
        <v>1.4622093325820684E-2</v>
      </c>
      <c r="AJ47" s="3">
        <f>+AJ12/regions!$C11</f>
        <v>1.4811668042810889E-2</v>
      </c>
      <c r="AK47" s="3">
        <f>+AK12/regions!$C11</f>
        <v>1.5012867866443113E-2</v>
      </c>
      <c r="AL47" s="3">
        <f>+AL12/regions!$C11</f>
        <v>1.5228325541456873E-2</v>
      </c>
      <c r="AM47" s="3">
        <f>+AM12/regions!$C11</f>
        <v>1.5458318018922168E-2</v>
      </c>
      <c r="AN47" s="3">
        <f>+AN12/regions!$C11</f>
        <v>1.6240665471461413E-2</v>
      </c>
      <c r="AO47" s="3">
        <f>+AO12/regions!$C11</f>
        <v>1.6498477854865762E-2</v>
      </c>
      <c r="AP47" s="3">
        <f>+AP12/regions!$C11</f>
        <v>1.7747657108232846E-2</v>
      </c>
      <c r="AQ47" s="3">
        <f>+AQ12/regions!$C11</f>
        <v>1.9005562029879471E-2</v>
      </c>
      <c r="AR47" s="3">
        <f>+AR12/regions!$C11</f>
        <v>2.0288837037197791E-2</v>
      </c>
      <c r="AS47" s="3">
        <f>+AS12/regions!$C11</f>
        <v>2.1631297513920032E-2</v>
      </c>
      <c r="AT47" s="3">
        <f>+AT12/regions!$C11</f>
        <v>2.3012001172345503E-2</v>
      </c>
      <c r="AU47" s="3">
        <f>+AU12/regions!$C11</f>
        <v>2.4447872800085375E-2</v>
      </c>
      <c r="AV47" s="3">
        <f>+AV12/regions!$C11</f>
        <v>2.5962077131698374E-2</v>
      </c>
      <c r="AW47" s="3">
        <f>+AW12/regions!$C11</f>
        <v>2.7590822955225382E-2</v>
      </c>
      <c r="AX47" s="3">
        <f>+AX12/regions!$C11</f>
        <v>2.9230817779003045E-2</v>
      </c>
      <c r="AY47" s="3">
        <f>+AY12/regions!$C11</f>
        <v>3.1149507438778035E-2</v>
      </c>
      <c r="AZ47" s="3">
        <f>+AZ12/regions!$C11</f>
        <v>3.3529337725849789E-2</v>
      </c>
      <c r="BA47" s="3">
        <f>+BA12/regions!$C11</f>
        <v>3.7166030094119396E-2</v>
      </c>
      <c r="BB47" s="3">
        <f>+BB12/regions!$C11</f>
        <v>4.4952372661237666E-2</v>
      </c>
      <c r="BC47" s="3">
        <f>+BC12/regions!$C11</f>
        <v>5.6906606587185528E-2</v>
      </c>
      <c r="BD47" s="3">
        <f>+BD12/regions!$C11</f>
        <v>6.3800636740803593E-2</v>
      </c>
      <c r="BE47" s="3">
        <f>+BE12/regions!$C11</f>
        <v>6.8926317216720059E-2</v>
      </c>
      <c r="BF47" s="3">
        <f>+BF12/regions!$C11</f>
        <v>7.0436042463126874E-2</v>
      </c>
      <c r="BG47" s="3">
        <f>+BG12/regions!$C11</f>
        <v>7.6652739197396749E-2</v>
      </c>
      <c r="BH47" s="3">
        <f>+BH12/regions!$C11</f>
        <v>7.8922199354349576E-2</v>
      </c>
      <c r="BI47" s="3">
        <f>+BI12/regions!$C11</f>
        <v>7.8591003485267485E-2</v>
      </c>
      <c r="BJ47" s="3">
        <f>+BJ12/regions!$C11</f>
        <v>8.371293999301542E-2</v>
      </c>
      <c r="BK47" s="3">
        <f>+BK12/regions!$C11</f>
        <v>8.6838144764781286E-2</v>
      </c>
      <c r="BL47" s="3">
        <f>+BL12/regions!$C11</f>
        <v>9.035737226873132E-2</v>
      </c>
      <c r="BM47" s="3">
        <f>+BM12/regions!$C11</f>
        <v>9.0800134970086654E-2</v>
      </c>
      <c r="BN47" s="3">
        <f>+BN12/regions!$C11</f>
        <v>9.2565424509422192E-2</v>
      </c>
      <c r="BO47" s="3">
        <f>+BO12/regions!$C11</f>
        <v>9.0867099003493712E-2</v>
      </c>
      <c r="BP47" s="3">
        <f>+BP12/regions!$C11</f>
        <v>9.4760757515787095E-2</v>
      </c>
      <c r="BQ47" s="3">
        <f>+BQ12/regions!$C11</f>
        <v>9.4590671948167337E-2</v>
      </c>
      <c r="BR47" s="3">
        <f>+BR12/regions!$C11</f>
        <v>9.8107540239298838E-2</v>
      </c>
      <c r="BS47" s="3">
        <f>+BS12/regions!$C11</f>
        <v>0.10523600434494926</v>
      </c>
      <c r="BT47" s="3">
        <f>+BT12/regions!$C11</f>
        <v>0.10630035124100626</v>
      </c>
      <c r="BU47" s="3">
        <f>+BU12/regions!$C11</f>
        <v>0.10981441582994765</v>
      </c>
      <c r="BV47" s="3">
        <f>+BV12/regions!$C11</f>
        <v>0.11444013124153202</v>
      </c>
      <c r="BW47" s="3">
        <f>+BW12/regions!$C11</f>
        <v>0.11803422101310765</v>
      </c>
    </row>
    <row r="48" spans="1:75" x14ac:dyDescent="0.25">
      <c r="A48">
        <v>10</v>
      </c>
      <c r="B48" s="3">
        <f>+B13/regions!$C12</f>
        <v>0</v>
      </c>
      <c r="C48" s="3">
        <f>+C13/regions!$C12</f>
        <v>0</v>
      </c>
      <c r="D48" s="3">
        <f>+D13/regions!$C12</f>
        <v>0</v>
      </c>
      <c r="E48" s="3">
        <f>+E13/regions!$C12</f>
        <v>0</v>
      </c>
      <c r="F48" s="3">
        <f>+F13/regions!$C12</f>
        <v>0</v>
      </c>
      <c r="G48" s="3">
        <f>+G13/regions!$C12</f>
        <v>0</v>
      </c>
      <c r="H48" s="3">
        <f>+H13/regions!$C12</f>
        <v>0</v>
      </c>
      <c r="I48" s="3">
        <f>+I13/regions!$C12</f>
        <v>0</v>
      </c>
      <c r="J48" s="3">
        <f>+J13/regions!$C12</f>
        <v>0</v>
      </c>
      <c r="K48" s="3">
        <f>+K13/regions!$C12</f>
        <v>0</v>
      </c>
      <c r="L48" s="3">
        <f>+L13/regions!$C12</f>
        <v>0</v>
      </c>
      <c r="M48" s="3">
        <f>+M13/regions!$C12</f>
        <v>0</v>
      </c>
      <c r="N48" s="3">
        <f>+N13/regions!$C12</f>
        <v>0</v>
      </c>
      <c r="O48" s="3">
        <f>+O13/regions!$C12</f>
        <v>0</v>
      </c>
      <c r="P48" s="3">
        <f>+P13/regions!$C12</f>
        <v>0</v>
      </c>
      <c r="Q48" s="3">
        <f>+Q13/regions!$C12</f>
        <v>0</v>
      </c>
      <c r="R48" s="3">
        <f>+R13/regions!$C12</f>
        <v>0</v>
      </c>
      <c r="S48" s="3">
        <f>+S13/regions!$C12</f>
        <v>0</v>
      </c>
      <c r="T48" s="3">
        <f>+T13/regions!$C12</f>
        <v>0</v>
      </c>
      <c r="U48" s="3">
        <f>+U13/regions!$C12</f>
        <v>0</v>
      </c>
      <c r="V48" s="3">
        <f>+V13/regions!$C12</f>
        <v>0</v>
      </c>
      <c r="W48" s="3">
        <f>+W13/regions!$C12</f>
        <v>0</v>
      </c>
      <c r="X48" s="3">
        <f>+X13/regions!$C12</f>
        <v>0</v>
      </c>
      <c r="Y48" s="3">
        <f>+Y13/regions!$C12</f>
        <v>0</v>
      </c>
      <c r="Z48" s="3">
        <f>+Z13/regions!$C12</f>
        <v>0</v>
      </c>
      <c r="AA48" s="3">
        <f>+AA13/regions!$C12</f>
        <v>8.7001862044639843E-8</v>
      </c>
      <c r="AB48" s="3">
        <f>+AB13/regions!$C12</f>
        <v>8.9483713261531142E-4</v>
      </c>
      <c r="AC48" s="3">
        <f>+AC13/regions!$C12</f>
        <v>2.5564904970100649E-3</v>
      </c>
      <c r="AD48" s="3">
        <f>+AD13/regions!$C12</f>
        <v>5.04850093102232E-3</v>
      </c>
      <c r="AE48" s="3">
        <f>+AE13/regions!$C12</f>
        <v>4.9431051029866545E-3</v>
      </c>
      <c r="AF48" s="3">
        <f>+AF13/regions!$C12</f>
        <v>4.8376026380332867E-3</v>
      </c>
      <c r="AG48" s="3">
        <f>+AG13/regions!$C12</f>
        <v>4.7320845876842564E-3</v>
      </c>
      <c r="AH48" s="3">
        <f>+AH13/regions!$C12</f>
        <v>4.6265378273958446E-3</v>
      </c>
      <c r="AI48" s="3">
        <f>+AI13/regions!$C12</f>
        <v>4.5209418500684944E-3</v>
      </c>
      <c r="AJ48" s="3">
        <f>+AJ13/regions!$C12</f>
        <v>4.415328646777514E-3</v>
      </c>
      <c r="AK48" s="3">
        <f>+AK13/regions!$C12</f>
        <v>4.3096670467315783E-3</v>
      </c>
      <c r="AL48" s="3">
        <f>+AL13/regions!$C12</f>
        <v>4.2039513079428093E-3</v>
      </c>
      <c r="AM48" s="3">
        <f>+AM13/regions!$C12</f>
        <v>4.0982076794986427E-3</v>
      </c>
      <c r="AN48" s="3">
        <f>+AN13/regions!$C12</f>
        <v>3.681743759689605E-3</v>
      </c>
      <c r="AO48" s="3">
        <f>+AO13/regions!$C12</f>
        <v>3.2652298025576455E-3</v>
      </c>
      <c r="AP48" s="3">
        <f>+AP13/regions!$C12</f>
        <v>2.8486764717945354E-3</v>
      </c>
      <c r="AQ48" s="3">
        <f>+AQ13/regions!$C12</f>
        <v>2.4320878688201858E-3</v>
      </c>
      <c r="AR48" s="3">
        <f>+AR13/regions!$C12</f>
        <v>2.7927076753972223E-3</v>
      </c>
      <c r="AS48" s="3">
        <f>+AS13/regions!$C12</f>
        <v>3.5255477446291907E-3</v>
      </c>
      <c r="AT48" s="3">
        <f>+AT13/regions!$C12</f>
        <v>5.0238382728100472E-3</v>
      </c>
      <c r="AU48" s="3">
        <f>+AU13/regions!$C12</f>
        <v>1.1934098384860838E-2</v>
      </c>
      <c r="AV48" s="3">
        <f>+AV13/regions!$C12</f>
        <v>1.4942317630363631E-2</v>
      </c>
      <c r="AW48" s="3">
        <f>+AW13/regions!$C12</f>
        <v>2.1709545644702195E-2</v>
      </c>
      <c r="AX48" s="3">
        <f>+AX13/regions!$C12</f>
        <v>2.9709299559507501E-2</v>
      </c>
      <c r="AY48" s="3">
        <f>+AY13/regions!$C12</f>
        <v>3.7138603384491715E-2</v>
      </c>
      <c r="AZ48" s="3">
        <f>+AZ13/regions!$C12</f>
        <v>4.6768007284121768E-2</v>
      </c>
      <c r="BA48" s="3">
        <f>+BA13/regions!$C12</f>
        <v>5.7247627328581151E-2</v>
      </c>
      <c r="BB48" s="3">
        <f>+BB13/regions!$C12</f>
        <v>7.6996964949265431E-2</v>
      </c>
      <c r="BC48" s="3">
        <f>+BC13/regions!$C12</f>
        <v>9.8999253541576099E-2</v>
      </c>
      <c r="BD48" s="3">
        <f>+BD13/regions!$C12</f>
        <v>0.10016569736442757</v>
      </c>
      <c r="BE48" s="3">
        <f>+BE13/regions!$C12</f>
        <v>9.9460745310026341E-2</v>
      </c>
      <c r="BF48" s="3">
        <f>+BF13/regions!$C12</f>
        <v>0.10745121361015184</v>
      </c>
      <c r="BG48" s="3">
        <f>+BG13/regions!$C12</f>
        <v>0.11658991542872142</v>
      </c>
      <c r="BH48" s="3">
        <f>+BH13/regions!$C12</f>
        <v>0.11657096686872996</v>
      </c>
      <c r="BI48" s="3">
        <f>+BI13/regions!$C12</f>
        <v>0.11652232402857871</v>
      </c>
      <c r="BJ48" s="3">
        <f>+BJ13/regions!$C12</f>
        <v>0.1164884463001091</v>
      </c>
      <c r="BK48" s="3">
        <f>+BK13/regions!$C12</f>
        <v>0.1159577225635515</v>
      </c>
      <c r="BL48" s="3">
        <f>+BL13/regions!$C12</f>
        <v>0.11592228629551551</v>
      </c>
      <c r="BM48" s="3">
        <f>+BM13/regions!$C12</f>
        <v>0.11424849682960242</v>
      </c>
      <c r="BN48" s="3">
        <f>+BN13/regions!$C12</f>
        <v>0.11421306056156641</v>
      </c>
      <c r="BO48" s="3">
        <f>+BO13/regions!$C12</f>
        <v>0.1141786086343092</v>
      </c>
      <c r="BP48" s="3">
        <f>+BP13/regions!$C12</f>
        <v>0.11291545332994284</v>
      </c>
      <c r="BQ48" s="3">
        <f>+BQ13/regions!$C12</f>
        <v>9.3711456906380983E-2</v>
      </c>
      <c r="BR48" s="3">
        <f>+BR13/regions!$C12</f>
        <v>8.8954712121336404E-2</v>
      </c>
      <c r="BS48" s="3">
        <f>+BS13/regions!$C12</f>
        <v>8.8811818651617191E-2</v>
      </c>
      <c r="BT48" s="3">
        <f>+BT13/regions!$C12</f>
        <v>7.7365879467471643E-2</v>
      </c>
      <c r="BU48" s="3">
        <f>+BU13/regions!$C12</f>
        <v>6.9589874414522315E-2</v>
      </c>
      <c r="BV48" s="3">
        <f>+BV13/regions!$C12</f>
        <v>6.5725910310149377E-2</v>
      </c>
      <c r="BW48" s="3">
        <f>+BW13/regions!$C12</f>
        <v>5.8287238842087127E-2</v>
      </c>
    </row>
    <row r="49" spans="1:75" x14ac:dyDescent="0.25">
      <c r="A49">
        <v>11</v>
      </c>
      <c r="B49" s="3">
        <f>+B14/regions!$C13</f>
        <v>0</v>
      </c>
      <c r="C49" s="3">
        <f>+C14/regions!$C13</f>
        <v>0</v>
      </c>
      <c r="D49" s="3">
        <f>+D14/regions!$C13</f>
        <v>0</v>
      </c>
      <c r="E49" s="3">
        <f>+E14/regions!$C13</f>
        <v>2.596032970603986E-5</v>
      </c>
      <c r="F49" s="3">
        <f>+F14/regions!$C13</f>
        <v>5.2943969940021031E-4</v>
      </c>
      <c r="G49" s="3">
        <f>+G14/regions!$C13</f>
        <v>8.2374561020288949E-4</v>
      </c>
      <c r="H49" s="3">
        <f>+H14/regions!$C13</f>
        <v>1.8607684506687079E-3</v>
      </c>
      <c r="I49" s="3">
        <f>+I14/regions!$C13</f>
        <v>5.1732180974462813E-3</v>
      </c>
      <c r="J49" s="3">
        <f>+J14/regions!$C13</f>
        <v>1.2505836462839828E-2</v>
      </c>
      <c r="K49" s="3">
        <f>+K14/regions!$C13</f>
        <v>2.7499929806636604E-2</v>
      </c>
      <c r="L49" s="3">
        <f>+L14/regions!$C13</f>
        <v>7.38369506754082E-2</v>
      </c>
      <c r="M49" s="3">
        <f>+M14/regions!$C13</f>
        <v>7.820867611988977E-2</v>
      </c>
      <c r="N49" s="3">
        <f>+N14/regions!$C13</f>
        <v>7.7731066473649815E-2</v>
      </c>
      <c r="O49" s="3">
        <f>+O14/regions!$C13</f>
        <v>7.135952649100194E-2</v>
      </c>
      <c r="P49" s="3">
        <f>+P14/regions!$C13</f>
        <v>6.4233201066490969E-2</v>
      </c>
      <c r="Q49" s="3">
        <f>+Q14/regions!$C13</f>
        <v>5.2222645310268892E-2</v>
      </c>
      <c r="R49" s="3">
        <f>+R14/regions!$C13</f>
        <v>4.2022173287844508E-2</v>
      </c>
      <c r="S49" s="3">
        <f>+S14/regions!$C13</f>
        <v>4.630595720799819E-2</v>
      </c>
      <c r="T49" s="3">
        <f>+T14/regions!$C13</f>
        <v>5.3130528449754237E-2</v>
      </c>
      <c r="U49" s="3">
        <f>+U14/regions!$C13</f>
        <v>6.301095732122125E-2</v>
      </c>
      <c r="V49" s="3">
        <f>+V14/regions!$C13</f>
        <v>7.179093097624778E-2</v>
      </c>
      <c r="W49" s="3">
        <f>+W14/regions!$C13</f>
        <v>9.1794841658596166E-2</v>
      </c>
      <c r="X49" s="3">
        <f>+X14/regions!$C13</f>
        <v>0.12721320782613885</v>
      </c>
      <c r="Y49" s="3">
        <f>+Y14/regions!$C13</f>
        <v>0.16345706022815829</v>
      </c>
      <c r="Z49" s="3">
        <f>+Z14/regions!$C13</f>
        <v>0.10528307984116581</v>
      </c>
      <c r="AA49" s="3">
        <f>+AA14/regions!$C13</f>
        <v>0.13240018540675161</v>
      </c>
      <c r="AB49" s="3">
        <f>+AB14/regions!$C13</f>
        <v>0.15569908956397985</v>
      </c>
      <c r="AC49" s="3">
        <f>+AC14/regions!$C13</f>
        <v>0.16679903124881304</v>
      </c>
      <c r="AD49" s="3">
        <f>+AD14/regions!$C13</f>
        <v>0.17126253255635573</v>
      </c>
      <c r="AE49" s="3">
        <f>+AE14/regions!$C13</f>
        <v>0.17449292156135607</v>
      </c>
      <c r="AF49" s="3">
        <f>+AF14/regions!$C13</f>
        <v>0.17784286469635546</v>
      </c>
      <c r="AG49" s="3">
        <f>+AG14/regions!$C13</f>
        <v>0.18117606363271405</v>
      </c>
      <c r="AH49" s="3">
        <f>+AH14/regions!$C13</f>
        <v>0.19062867409113177</v>
      </c>
      <c r="AI49" s="3">
        <f>+AI14/regions!$C13</f>
        <v>0.19330545630449586</v>
      </c>
      <c r="AJ49" s="3">
        <f>+AJ14/regions!$C13</f>
        <v>0.19579965227271373</v>
      </c>
      <c r="AK49" s="3">
        <f>+AK14/regions!$C13</f>
        <v>0.19850939876511542</v>
      </c>
      <c r="AL49" s="3">
        <f>+AL14/regions!$C13</f>
        <v>0.20071105399760644</v>
      </c>
      <c r="AM49" s="3">
        <f>+AM14/regions!$C13</f>
        <v>0.2043793575881479</v>
      </c>
      <c r="AN49" s="3">
        <f>+AN14/regions!$C13</f>
        <v>0.2069510127158114</v>
      </c>
      <c r="AO49" s="3">
        <f>+AO14/regions!$C13</f>
        <v>0.21470437665647579</v>
      </c>
      <c r="AP49" s="3">
        <f>+AP14/regions!$C13</f>
        <v>0.21991667742383042</v>
      </c>
      <c r="AQ49" s="3">
        <f>+AQ14/regions!$C13</f>
        <v>0.22963253316664617</v>
      </c>
      <c r="AR49" s="3">
        <f>+AR14/regions!$C13</f>
        <v>0.24094518410307672</v>
      </c>
      <c r="AS49" s="3">
        <f>+AS14/regions!$C13</f>
        <v>0.24229365758966526</v>
      </c>
      <c r="AT49" s="3">
        <f>+AT14/regions!$C13</f>
        <v>0.24849378332131769</v>
      </c>
      <c r="AU49" s="3">
        <f>+AU14/regions!$C13</f>
        <v>0.2529630223443749</v>
      </c>
      <c r="AV49" s="3">
        <f>+AV14/regions!$C13</f>
        <v>0.25626932573925926</v>
      </c>
      <c r="AW49" s="3">
        <f>+AW14/regions!$C13</f>
        <v>0.26522532036879526</v>
      </c>
      <c r="AX49" s="3">
        <f>+AX14/regions!$C13</f>
        <v>0.26860191077873219</v>
      </c>
      <c r="AY49" s="3">
        <f>+AY14/regions!$C13</f>
        <v>0.26657349041850559</v>
      </c>
      <c r="AZ49" s="3">
        <f>+AZ14/regions!$C13</f>
        <v>0.26933291780341501</v>
      </c>
      <c r="BA49" s="3">
        <f>+BA14/regions!$C13</f>
        <v>0.27038189909124949</v>
      </c>
      <c r="BB49" s="3">
        <f>+BB14/regions!$C13</f>
        <v>0.26443252256164868</v>
      </c>
      <c r="BC49" s="3">
        <f>+BC14/regions!$C13</f>
        <v>0.25682171878338278</v>
      </c>
      <c r="BD49" s="3">
        <f>+BD14/regions!$C13</f>
        <v>0.24169561108796245</v>
      </c>
      <c r="BE49" s="3">
        <f>+BE14/regions!$C13</f>
        <v>0.22804470315352282</v>
      </c>
      <c r="BF49" s="3">
        <f>+BF14/regions!$C13</f>
        <v>0.22090259901134698</v>
      </c>
      <c r="BG49" s="3">
        <f>+BG14/regions!$C13</f>
        <v>0.20640322639520192</v>
      </c>
      <c r="BH49" s="3">
        <f>+BH14/regions!$C13</f>
        <v>0.20467876703138971</v>
      </c>
      <c r="BI49" s="3">
        <f>+BI14/regions!$C13</f>
        <v>0.20277787291550689</v>
      </c>
      <c r="BJ49" s="3">
        <f>+BJ14/regions!$C13</f>
        <v>0.19833037100699499</v>
      </c>
      <c r="BK49" s="3">
        <f>+BK14/regions!$C13</f>
        <v>0.200312420695203</v>
      </c>
      <c r="BL49" s="3">
        <f>+BL14/regions!$C13</f>
        <v>0.19591379970924722</v>
      </c>
      <c r="BM49" s="3">
        <f>+BM14/regions!$C13</f>
        <v>0.19799857657330122</v>
      </c>
      <c r="BN49" s="3">
        <f>+BN14/regions!$C13</f>
        <v>0.19574084068869019</v>
      </c>
      <c r="BO49" s="3">
        <f>+BO14/regions!$C13</f>
        <v>0.19816361864985507</v>
      </c>
      <c r="BP49" s="3">
        <f>+BP14/regions!$C13</f>
        <v>0.19702862679964467</v>
      </c>
      <c r="BQ49" s="3">
        <f>+BQ14/regions!$C13</f>
        <v>0.19681478655604689</v>
      </c>
      <c r="BR49" s="3">
        <f>+BR14/regions!$C13</f>
        <v>0.19550959420235373</v>
      </c>
      <c r="BS49" s="3">
        <f>+BS14/regions!$C13</f>
        <v>0.19630473674901347</v>
      </c>
      <c r="BT49" s="3">
        <f>+BT14/regions!$C13</f>
        <v>0.19418396123714021</v>
      </c>
      <c r="BU49" s="3">
        <f>+BU14/regions!$C13</f>
        <v>0.19324236901900721</v>
      </c>
      <c r="BV49" s="3">
        <f>+BV14/regions!$C13</f>
        <v>0.19184302847756904</v>
      </c>
      <c r="BW49" s="3">
        <f>+BW14/regions!$C13</f>
        <v>0.1903684631755154</v>
      </c>
    </row>
    <row r="50" spans="1:75" x14ac:dyDescent="0.25">
      <c r="A50">
        <v>12</v>
      </c>
      <c r="B50" s="3">
        <f>+B15/regions!$C14</f>
        <v>0</v>
      </c>
      <c r="C50" s="3">
        <f>+C15/regions!$C14</f>
        <v>0</v>
      </c>
      <c r="D50" s="3">
        <f>+D15/regions!$C14</f>
        <v>0</v>
      </c>
      <c r="E50" s="3">
        <f>+E15/regions!$C14</f>
        <v>5.4684537698022678E-6</v>
      </c>
      <c r="F50" s="3">
        <f>+F15/regions!$C14</f>
        <v>2.7342272587093953E-5</v>
      </c>
      <c r="G50" s="3">
        <f>+G15/regions!$C14</f>
        <v>5.1383885508917077E-4</v>
      </c>
      <c r="H50" s="3">
        <f>+H15/regions!$C14</f>
        <v>2.5656113232575173E-3</v>
      </c>
      <c r="I50" s="3">
        <f>+I15/regions!$C14</f>
        <v>1.0384251462719579E-2</v>
      </c>
      <c r="J50" s="3">
        <f>+J15/regions!$C14</f>
        <v>2.0192397108681617E-2</v>
      </c>
      <c r="K50" s="3">
        <f>+K15/regions!$C14</f>
        <v>3.284243501650267E-2</v>
      </c>
      <c r="L50" s="3">
        <f>+L15/regions!$C14</f>
        <v>4.9027211323067331E-2</v>
      </c>
      <c r="M50" s="3">
        <f>+M15/regions!$C14</f>
        <v>5.1284759034081071E-2</v>
      </c>
      <c r="N50" s="3">
        <f>+N15/regions!$C14</f>
        <v>5.2429404788379472E-2</v>
      </c>
      <c r="O50" s="3">
        <f>+O15/regions!$C14</f>
        <v>5.015851959858849E-2</v>
      </c>
      <c r="P50" s="3">
        <f>+P15/regions!$C14</f>
        <v>4.8313013258274792E-2</v>
      </c>
      <c r="Q50" s="3">
        <f>+Q15/regions!$C14</f>
        <v>4.6421887357703966E-2</v>
      </c>
      <c r="R50" s="3">
        <f>+R15/regions!$C14</f>
        <v>4.4569600135523142E-2</v>
      </c>
      <c r="S50" s="3">
        <f>+S15/regions!$C14</f>
        <v>4.6765820863123371E-2</v>
      </c>
      <c r="T50" s="3">
        <f>+T15/regions!$C14</f>
        <v>4.8791899022330963E-2</v>
      </c>
      <c r="U50" s="3">
        <f>+U15/regions!$C14</f>
        <v>5.3370624086664001E-2</v>
      </c>
      <c r="V50" s="3">
        <f>+V15/regions!$C14</f>
        <v>5.7560558654174351E-2</v>
      </c>
      <c r="W50" s="3">
        <f>+W15/regions!$C14</f>
        <v>6.302913428546994E-2</v>
      </c>
      <c r="X50" s="3">
        <f>+X15/regions!$C14</f>
        <v>8.419889047517666E-2</v>
      </c>
      <c r="Y50" s="3">
        <f>+Y15/regions!$C14</f>
        <v>9.7525379289524386E-2</v>
      </c>
      <c r="Z50" s="3">
        <f>+Z15/regions!$C14</f>
        <v>8.1803078564327544E-2</v>
      </c>
      <c r="AA50" s="3">
        <f>+AA15/regions!$C14</f>
        <v>9.8424911490464811E-2</v>
      </c>
      <c r="AB50" s="3">
        <f>+AB15/regions!$C14</f>
        <v>0.1115274143944055</v>
      </c>
      <c r="AC50" s="3">
        <f>+AC15/regions!$C14</f>
        <v>0.11625324796204559</v>
      </c>
      <c r="AD50" s="3">
        <f>+AD15/regions!$C14</f>
        <v>0.12469032471343594</v>
      </c>
      <c r="AE50" s="3">
        <f>+AE15/regions!$C14</f>
        <v>0.13054812445913777</v>
      </c>
      <c r="AF50" s="3">
        <f>+AF15/regions!$C14</f>
        <v>0.13661899491400517</v>
      </c>
      <c r="AG50" s="3">
        <f>+AG15/regions!$C14</f>
        <v>0.14291848650172462</v>
      </c>
      <c r="AH50" s="3">
        <f>+AH15/regions!$C14</f>
        <v>0.14946050488963114</v>
      </c>
      <c r="AI50" s="3">
        <f>+AI15/regions!$C14</f>
        <v>0.15626366572915706</v>
      </c>
      <c r="AJ50" s="3">
        <f>+AJ15/regions!$C14</f>
        <v>0.16334307087407485</v>
      </c>
      <c r="AK50" s="3">
        <f>+AK15/regions!$C14</f>
        <v>0.17071285027667651</v>
      </c>
      <c r="AL50" s="3">
        <f>+AL15/regions!$C14</f>
        <v>0.17839378767631228</v>
      </c>
      <c r="AM50" s="3">
        <f>+AM15/regions!$C14</f>
        <v>0.18640352682293407</v>
      </c>
      <c r="AN50" s="3">
        <f>+AN15/regions!$C14</f>
        <v>0.19475365577265438</v>
      </c>
      <c r="AO50" s="3">
        <f>+AO15/regions!$C14</f>
        <v>0.20350293718421156</v>
      </c>
      <c r="AP50" s="3">
        <f>+AP15/regions!$C14</f>
        <v>0.21919114659594191</v>
      </c>
      <c r="AQ50" s="3">
        <f>+AQ15/regions!$C14</f>
        <v>0.23420851970123624</v>
      </c>
      <c r="AR50" s="3">
        <f>+AR15/regions!$C14</f>
        <v>0.24920645477692246</v>
      </c>
      <c r="AS50" s="3">
        <f>+AS15/regions!$C14</f>
        <v>0.26978258101856345</v>
      </c>
      <c r="AT50" s="3">
        <f>+AT15/regions!$C14</f>
        <v>0.28933738832760408</v>
      </c>
      <c r="AU50" s="3">
        <f>+AU15/regions!$C14</f>
        <v>0.31577079098338051</v>
      </c>
      <c r="AV50" s="3">
        <f>+AV15/regions!$C14</f>
        <v>0.34120762081348077</v>
      </c>
      <c r="AW50" s="3">
        <f>+AW15/regions!$C14</f>
        <v>0.35904074203081127</v>
      </c>
      <c r="AX50" s="3">
        <f>+AX15/regions!$C14</f>
        <v>0.3804467973750652</v>
      </c>
      <c r="AY50" s="3">
        <f>+AY15/regions!$C14</f>
        <v>0.37201099157176459</v>
      </c>
      <c r="AZ50" s="3">
        <f>+AZ15/regions!$C14</f>
        <v>0.40834530413172498</v>
      </c>
      <c r="BA50" s="3">
        <f>+BA15/regions!$C14</f>
        <v>0.40958664660715843</v>
      </c>
      <c r="BB50" s="3">
        <f>+BB15/regions!$C14</f>
        <v>0.39737829306518979</v>
      </c>
      <c r="BC50" s="3">
        <f>+BC15/regions!$C14</f>
        <v>0.42230629508947209</v>
      </c>
      <c r="BD50" s="3">
        <f>+BD15/regions!$C14</f>
        <v>0.41258929885004159</v>
      </c>
      <c r="BE50" s="3">
        <f>+BE15/regions!$C14</f>
        <v>0.3997921225342525</v>
      </c>
      <c r="BF50" s="3">
        <f>+BF15/regions!$C14</f>
        <v>0.39108037147216945</v>
      </c>
      <c r="BG50" s="3">
        <f>+BG15/regions!$C14</f>
        <v>0.36681647720561261</v>
      </c>
      <c r="BH50" s="3">
        <f>+BH15/regions!$C14</f>
        <v>0.35151448648986444</v>
      </c>
      <c r="BI50" s="3">
        <f>+BI15/regions!$C14</f>
        <v>0.34461107027455218</v>
      </c>
      <c r="BJ50" s="3">
        <f>+BJ15/regions!$C14</f>
        <v>0.33975836618289318</v>
      </c>
      <c r="BK50" s="3">
        <f>+BK15/regions!$C14</f>
        <v>0.33702388398694927</v>
      </c>
      <c r="BL50" s="3">
        <f>+BL15/regions!$C14</f>
        <v>0.33751080662863187</v>
      </c>
      <c r="BM50" s="3">
        <f>+BM15/regions!$C14</f>
        <v>0.33821251949748388</v>
      </c>
      <c r="BN50" s="3">
        <f>+BN15/regions!$C14</f>
        <v>0.33520112014127706</v>
      </c>
      <c r="BO50" s="3">
        <f>+BO15/regions!$C14</f>
        <v>0.33548095300598119</v>
      </c>
      <c r="BP50" s="3">
        <f>+BP15/regions!$C14</f>
        <v>0.33707083430461804</v>
      </c>
      <c r="BQ50" s="3">
        <f>+BQ15/regions!$C14</f>
        <v>0.32968184115736532</v>
      </c>
      <c r="BR50" s="3">
        <f>+BR15/regions!$C14</f>
        <v>0.33022244266542716</v>
      </c>
      <c r="BS50" s="3">
        <f>+BS15/regions!$C14</f>
        <v>0.32855518305661963</v>
      </c>
      <c r="BT50" s="3">
        <f>+BT15/regions!$C14</f>
        <v>0.32592275051611819</v>
      </c>
      <c r="BU50" s="3">
        <f>+BU15/regions!$C14</f>
        <v>0.32321921964424266</v>
      </c>
      <c r="BV50" s="3">
        <f>+BV15/regions!$C14</f>
        <v>0.32232649075366504</v>
      </c>
      <c r="BW50" s="3">
        <f>+BW15/regions!$C14</f>
        <v>0.3197192528900018</v>
      </c>
    </row>
    <row r="51" spans="1:75" x14ac:dyDescent="0.25">
      <c r="A51">
        <v>13</v>
      </c>
      <c r="B51" s="3">
        <f>+B16/regions!$C15</f>
        <v>0</v>
      </c>
      <c r="C51" s="3">
        <f>+C16/regions!$C15</f>
        <v>0</v>
      </c>
      <c r="D51" s="3">
        <f>+D16/regions!$C15</f>
        <v>0</v>
      </c>
      <c r="E51" s="3">
        <f>+E16/regions!$C15</f>
        <v>1.1185301372282801E-3</v>
      </c>
      <c r="F51" s="3">
        <f>+F16/regions!$C15</f>
        <v>3.3555931193742917E-3</v>
      </c>
      <c r="G51" s="3">
        <f>+G16/regions!$C15</f>
        <v>2.1251984027210992E-2</v>
      </c>
      <c r="H51" s="3">
        <f>+H16/regions!$C15</f>
        <v>3.4822794619176374E-2</v>
      </c>
      <c r="I51" s="3">
        <f>+I16/regions!$C15</f>
        <v>4.7393242896505663E-2</v>
      </c>
      <c r="J51" s="3">
        <f>+J16/regions!$C15</f>
        <v>9.1052659402322669E-2</v>
      </c>
      <c r="K51" s="3">
        <f>+K16/regions!$C15</f>
        <v>0.12965912768560889</v>
      </c>
      <c r="L51" s="3">
        <f>+L16/regions!$C15</f>
        <v>0.16051415154551046</v>
      </c>
      <c r="M51" s="3">
        <f>+M16/regions!$C15</f>
        <v>0.17222890548745501</v>
      </c>
      <c r="N51" s="3">
        <f>+N16/regions!$C15</f>
        <v>0.18362660188842</v>
      </c>
      <c r="O51" s="3">
        <f>+O16/regions!$C15</f>
        <v>0.16886002405975484</v>
      </c>
      <c r="P51" s="3">
        <f>+P16/regions!$C15</f>
        <v>0.15428040574081739</v>
      </c>
      <c r="Q51" s="3">
        <f>+Q16/regions!$C15</f>
        <v>0.13989638575033297</v>
      </c>
      <c r="R51" s="3">
        <f>+R16/regions!$C15</f>
        <v>0.12569492849765784</v>
      </c>
      <c r="S51" s="3">
        <f>+S16/regions!$C15</f>
        <v>0.13640707661084958</v>
      </c>
      <c r="T51" s="3">
        <f>+T16/regions!$C15</f>
        <v>0.14663762992074206</v>
      </c>
      <c r="U51" s="3">
        <f>+U16/regions!$C15</f>
        <v>0.15935152127019003</v>
      </c>
      <c r="V51" s="3">
        <f>+V16/regions!$C15</f>
        <v>0.17139571076203408</v>
      </c>
      <c r="W51" s="3">
        <f>+W16/regions!$C15</f>
        <v>0.12320257772035757</v>
      </c>
      <c r="X51" s="3">
        <f>+X16/regions!$C15</f>
        <v>0.14222706167987631</v>
      </c>
      <c r="Y51" s="3">
        <f>+Y16/regions!$C15</f>
        <v>0.15992761443533715</v>
      </c>
      <c r="Z51" s="3">
        <f>+Z16/regions!$C15</f>
        <v>0.12555825464916726</v>
      </c>
      <c r="AA51" s="3">
        <f>+AA16/regions!$C15</f>
        <v>0.13105062218835462</v>
      </c>
      <c r="AB51" s="3">
        <f>+AB16/regions!$C15</f>
        <v>0.16116373913861953</v>
      </c>
      <c r="AC51" s="3">
        <f>+AC16/regions!$C15</f>
        <v>0.16286519961473447</v>
      </c>
      <c r="AD51" s="3">
        <f>+AD16/regions!$C15</f>
        <v>0.1637179928542786</v>
      </c>
      <c r="AE51" s="3">
        <f>+AE16/regions!$C15</f>
        <v>0.16499821421433811</v>
      </c>
      <c r="AF51" s="3">
        <f>+AF16/regions!$C15</f>
        <v>0.16625213230544283</v>
      </c>
      <c r="AG51" s="3">
        <f>+AG16/regions!$C15</f>
        <v>0.16747549218702656</v>
      </c>
      <c r="AH51" s="3">
        <f>+AH16/regions!$C15</f>
        <v>0.16866442573130178</v>
      </c>
      <c r="AI51" s="3">
        <f>+AI16/regions!$C15</f>
        <v>0.16981338862177317</v>
      </c>
      <c r="AJ51" s="3">
        <f>+AJ16/regions!$C15</f>
        <v>0.17091773910509575</v>
      </c>
      <c r="AK51" s="3">
        <f>+AK16/regions!$C15</f>
        <v>0.17197012773847331</v>
      </c>
      <c r="AL51" s="3">
        <f>+AL16/regions!$C15</f>
        <v>0.17296384976707424</v>
      </c>
      <c r="AM51" s="3">
        <f>+AM16/regions!$C15</f>
        <v>0.1738902663721732</v>
      </c>
      <c r="AN51" s="3">
        <f>+AN16/regions!$C15</f>
        <v>0.17449524155813345</v>
      </c>
      <c r="AO51" s="3">
        <f>+AO16/regions!$C15</f>
        <v>0.17501266811850397</v>
      </c>
      <c r="AP51" s="3">
        <f>+AP16/regions!$C15</f>
        <v>0.17949853591363243</v>
      </c>
      <c r="AQ51" s="3">
        <f>+AQ16/regions!$C15</f>
        <v>0.18339670616025136</v>
      </c>
      <c r="AR51" s="3">
        <f>+AR16/regions!$C15</f>
        <v>0.18724523543359778</v>
      </c>
      <c r="AS51" s="3">
        <f>+AS16/regions!$C15</f>
        <v>0.19101098677229236</v>
      </c>
      <c r="AT51" s="3">
        <f>+AT16/regions!$C15</f>
        <v>0.19465373164734537</v>
      </c>
      <c r="AU51" s="3">
        <f>+AU16/regions!$C15</f>
        <v>0.19567027562989237</v>
      </c>
      <c r="AV51" s="3">
        <f>+AV16/regions!$C15</f>
        <v>0.19608416530315162</v>
      </c>
      <c r="AW51" s="3">
        <f>+AW16/regions!$C15</f>
        <v>0.19610544000598268</v>
      </c>
      <c r="AX51" s="3">
        <f>+AX16/regions!$C15</f>
        <v>0.19494177822991893</v>
      </c>
      <c r="AY51" s="3">
        <f>+AY16/regions!$C15</f>
        <v>0.20841395156330383</v>
      </c>
      <c r="AZ51" s="3">
        <f>+AZ16/regions!$C15</f>
        <v>0.22430138388718479</v>
      </c>
      <c r="BA51" s="3">
        <f>+BA16/regions!$C15</f>
        <v>0.25871211974692132</v>
      </c>
      <c r="BB51" s="3">
        <f>+BB16/regions!$C15</f>
        <v>0.27827943097261493</v>
      </c>
      <c r="BC51" s="3">
        <f>+BC16/regions!$C15</f>
        <v>0.31343671549533308</v>
      </c>
      <c r="BD51" s="3">
        <f>+BD16/regions!$C15</f>
        <v>0.33780695205713485</v>
      </c>
      <c r="BE51" s="3">
        <f>+BE16/regions!$C15</f>
        <v>0.34440339931069958</v>
      </c>
      <c r="BF51" s="3">
        <f>+BF16/regions!$C15</f>
        <v>0.32248697407967569</v>
      </c>
      <c r="BG51" s="3">
        <f>+BG16/regions!$C15</f>
        <v>0.30006060066867035</v>
      </c>
      <c r="BH51" s="3">
        <f>+BH16/regions!$C15</f>
        <v>0.29767267644787249</v>
      </c>
      <c r="BI51" s="3">
        <f>+BI16/regions!$C15</f>
        <v>0.29867013766666795</v>
      </c>
      <c r="BJ51" s="3">
        <f>+BJ16/regions!$C15</f>
        <v>0.29155278253772388</v>
      </c>
      <c r="BK51" s="3">
        <f>+BK16/regions!$C15</f>
        <v>0.29885116604712153</v>
      </c>
      <c r="BL51" s="3">
        <f>+BL16/regions!$C15</f>
        <v>0.29901814022994733</v>
      </c>
      <c r="BM51" s="3">
        <f>+BM16/regions!$C15</f>
        <v>0.28960518019673298</v>
      </c>
      <c r="BN51" s="3">
        <f>+BN16/regions!$C15</f>
        <v>0.27686730645500274</v>
      </c>
      <c r="BO51" s="3">
        <f>+BO16/regions!$C15</f>
        <v>0.27192912558392612</v>
      </c>
      <c r="BP51" s="3">
        <f>+BP16/regions!$C15</f>
        <v>0.26920841343581292</v>
      </c>
      <c r="BQ51" s="3">
        <f>+BQ16/regions!$C15</f>
        <v>0.2705108120618539</v>
      </c>
      <c r="BR51" s="3">
        <f>+BR16/regions!$C15</f>
        <v>0.26064618364065611</v>
      </c>
      <c r="BS51" s="3">
        <f>+BS16/regions!$C15</f>
        <v>0.26270944300249233</v>
      </c>
      <c r="BT51" s="3">
        <f>+BT16/regions!$C15</f>
        <v>0.25890101332054272</v>
      </c>
      <c r="BU51" s="3">
        <f>+BU16/regions!$C15</f>
        <v>0.25587046413665321</v>
      </c>
      <c r="BV51" s="3">
        <f>+BV16/regions!$C15</f>
        <v>0.25242009415023037</v>
      </c>
      <c r="BW51" s="3">
        <f>+BW16/regions!$C15</f>
        <v>0.25112195046475555</v>
      </c>
    </row>
    <row r="52" spans="1:75" x14ac:dyDescent="0.25">
      <c r="A52">
        <v>14</v>
      </c>
      <c r="B52" s="3">
        <f>+B17/regions!$C16</f>
        <v>0</v>
      </c>
      <c r="C52" s="3">
        <f>+C17/regions!$C16</f>
        <v>0</v>
      </c>
      <c r="D52" s="3">
        <f>+D17/regions!$C16</f>
        <v>0</v>
      </c>
      <c r="E52" s="3">
        <f>+E17/regions!$C16</f>
        <v>0</v>
      </c>
      <c r="F52" s="3">
        <f>+F17/regions!$C16</f>
        <v>0</v>
      </c>
      <c r="G52" s="3">
        <f>+G17/regions!$C16</f>
        <v>3.4580221610188864E-4</v>
      </c>
      <c r="H52" s="3">
        <f>+H17/regions!$C16</f>
        <v>1.9329559509397229E-3</v>
      </c>
      <c r="I52" s="3">
        <f>+I17/regions!$C16</f>
        <v>5.1235329278649395E-3</v>
      </c>
      <c r="J52" s="3">
        <f>+J17/regions!$C16</f>
        <v>5.6794065461968028E-3</v>
      </c>
      <c r="K52" s="3">
        <f>+K17/regions!$C16</f>
        <v>6.2063671061026292E-3</v>
      </c>
      <c r="L52" s="3">
        <f>+L17/regions!$C16</f>
        <v>6.6112117714784233E-3</v>
      </c>
      <c r="M52" s="3">
        <f>+M17/regions!$C16</f>
        <v>7.2563202900376798E-3</v>
      </c>
      <c r="N52" s="3">
        <f>+N17/regions!$C16</f>
        <v>7.9156500751082232E-3</v>
      </c>
      <c r="O52" s="3">
        <f>+O17/regions!$C16</f>
        <v>8.5915816456771515E-3</v>
      </c>
      <c r="P52" s="3">
        <f>+P17/regions!$C16</f>
        <v>9.2864652033730847E-3</v>
      </c>
      <c r="Q52" s="3">
        <f>+Q17/regions!$C16</f>
        <v>9.6373461833659333E-3</v>
      </c>
      <c r="R52" s="3">
        <f>+R17/regions!$C16</f>
        <v>1.0029222295482434E-2</v>
      </c>
      <c r="S52" s="3">
        <f>+S17/regions!$C16</f>
        <v>1.0815305318234643E-2</v>
      </c>
      <c r="T52" s="3">
        <f>+T17/regions!$C16</f>
        <v>1.1633270075154307E-2</v>
      </c>
      <c r="U52" s="3">
        <f>+U17/regions!$C16</f>
        <v>1.2486640655990026E-2</v>
      </c>
      <c r="V52" s="3">
        <f>+V17/regions!$C16</f>
        <v>1.334219651202429E-2</v>
      </c>
      <c r="W52" s="3">
        <f>+W17/regions!$C16</f>
        <v>2.0044248791034697E-2</v>
      </c>
      <c r="X52" s="3">
        <f>+X17/regions!$C16</f>
        <v>3.0101911194151031E-2</v>
      </c>
      <c r="Y52" s="3">
        <f>+Y17/regions!$C16</f>
        <v>3.0118403837158917E-2</v>
      </c>
      <c r="Z52" s="3">
        <f>+Z17/regions!$C16</f>
        <v>3.0105039945545174E-2</v>
      </c>
      <c r="AA52" s="3">
        <f>+AA17/regions!$C16</f>
        <v>4.0058592539674205E-2</v>
      </c>
      <c r="AB52" s="3">
        <f>+AB17/regions!$C16</f>
        <v>4.9846175786592964E-2</v>
      </c>
      <c r="AC52" s="3">
        <f>+AC17/regions!$C16</f>
        <v>6.5872804613962402E-2</v>
      </c>
      <c r="AD52" s="3">
        <f>+AD17/regions!$C16</f>
        <v>7.2423670289752703E-2</v>
      </c>
      <c r="AE52" s="3">
        <f>+AE17/regions!$C16</f>
        <v>7.9422881189546435E-2</v>
      </c>
      <c r="AF52" s="3">
        <f>+AF17/regions!$C16</f>
        <v>8.7113703797709968E-2</v>
      </c>
      <c r="AG52" s="3">
        <f>+AG17/regions!$C16</f>
        <v>9.5565746769291332E-2</v>
      </c>
      <c r="AH52" s="3">
        <f>+AH17/regions!$C16</f>
        <v>0.10485579790982429</v>
      </c>
      <c r="AI52" s="3">
        <f>+AI17/regions!$C16</f>
        <v>0.11118512858379979</v>
      </c>
      <c r="AJ52" s="3">
        <f>+AJ17/regions!$C16</f>
        <v>0.11788212392741733</v>
      </c>
      <c r="AK52" s="3">
        <f>+AK17/regions!$C16</f>
        <v>0.12496584749568312</v>
      </c>
      <c r="AL52" s="3">
        <f>+AL17/regions!$C16</f>
        <v>0.13245459884616984</v>
      </c>
      <c r="AM52" s="3">
        <f>+AM17/regions!$C16</f>
        <v>0.14036633798203541</v>
      </c>
      <c r="AN52" s="3">
        <f>+AN17/regions!$C16</f>
        <v>0.14868978684592876</v>
      </c>
      <c r="AO52" s="3">
        <f>+AO17/regions!$C16</f>
        <v>0.15896749263682317</v>
      </c>
      <c r="AP52" s="3">
        <f>+AP17/regions!$C16</f>
        <v>0.17018903843161756</v>
      </c>
      <c r="AQ52" s="3">
        <f>+AQ17/regions!$C16</f>
        <v>0.1838206929553737</v>
      </c>
      <c r="AR52" s="3">
        <f>+AR17/regions!$C16</f>
        <v>0.19359052235717222</v>
      </c>
      <c r="AS52" s="3">
        <f>+AS17/regions!$C16</f>
        <v>0.21570291220056606</v>
      </c>
      <c r="AT52" s="3">
        <f>+AT17/regions!$C16</f>
        <v>0.23807651640454075</v>
      </c>
      <c r="AU52" s="3">
        <f>+AU17/regions!$C16</f>
        <v>0.27158386733317963</v>
      </c>
      <c r="AV52" s="3">
        <f>+AV17/regions!$C16</f>
        <v>0.31012244453469584</v>
      </c>
      <c r="AW52" s="3">
        <f>+AW17/regions!$C16</f>
        <v>0.36405144685955215</v>
      </c>
      <c r="AX52" s="3">
        <f>+AX17/regions!$C16</f>
        <v>0.43218776971080031</v>
      </c>
      <c r="AY52" s="3">
        <f>+AY17/regions!$C16</f>
        <v>0.44201762748237017</v>
      </c>
      <c r="AZ52" s="3">
        <f>+AZ17/regions!$C16</f>
        <v>0.42644250901122843</v>
      </c>
      <c r="BA52" s="3">
        <f>+BA17/regions!$C16</f>
        <v>0.45084676988554956</v>
      </c>
      <c r="BB52" s="3">
        <f>+BB17/regions!$C16</f>
        <v>0.51787723676923192</v>
      </c>
      <c r="BC52" s="3">
        <f>+BC17/regions!$C16</f>
        <v>0.58312795344126878</v>
      </c>
      <c r="BD52" s="3">
        <f>+BD17/regions!$C16</f>
        <v>0.56542601163871264</v>
      </c>
      <c r="BE52" s="3">
        <f>+BE17/regions!$C16</f>
        <v>0.55822915581557886</v>
      </c>
      <c r="BF52" s="3">
        <f>+BF17/regions!$C16</f>
        <v>0.5497438122574535</v>
      </c>
      <c r="BG52" s="3">
        <f>+BG17/regions!$C16</f>
        <v>0.4966629683531647</v>
      </c>
      <c r="BH52" s="3">
        <f>+BH17/regions!$C16</f>
        <v>0.49198512121061827</v>
      </c>
      <c r="BI52" s="3">
        <f>+BI17/regions!$C16</f>
        <v>0.49038315198904309</v>
      </c>
      <c r="BJ52" s="3">
        <f>+BJ17/regions!$C16</f>
        <v>0.48953123421602529</v>
      </c>
      <c r="BK52" s="3">
        <f>+BK17/regions!$C16</f>
        <v>0.48925571006224644</v>
      </c>
      <c r="BL52" s="3">
        <f>+BL17/regions!$C16</f>
        <v>0.48877899991765805</v>
      </c>
      <c r="BM52" s="3">
        <f>+BM17/regions!$C16</f>
        <v>0.48855622796761772</v>
      </c>
      <c r="BN52" s="3">
        <f>+BN17/regions!$C16</f>
        <v>0.48817956510598159</v>
      </c>
      <c r="BO52" s="3">
        <f>+BO17/regions!$C16</f>
        <v>0.4886340829441696</v>
      </c>
      <c r="BP52" s="3">
        <f>+BP17/regions!$C16</f>
        <v>0.48892767624359684</v>
      </c>
      <c r="BQ52" s="3">
        <f>+BQ17/regions!$C16</f>
        <v>0.48874504447617123</v>
      </c>
      <c r="BR52" s="3">
        <f>+BR17/regions!$C16</f>
        <v>0.48890972836738239</v>
      </c>
      <c r="BS52" s="3">
        <f>+BS17/regions!$C16</f>
        <v>0.48900128678996296</v>
      </c>
      <c r="BT52" s="3">
        <f>+BT17/regions!$C16</f>
        <v>0.48906131515973433</v>
      </c>
      <c r="BU52" s="3">
        <f>+BU17/regions!$C16</f>
        <v>0.48908702427971718</v>
      </c>
      <c r="BV52" s="3">
        <f>+BV17/regions!$C16</f>
        <v>0.48920999148567307</v>
      </c>
      <c r="BW52" s="3">
        <f>+BW17/regions!$C16</f>
        <v>0.48925837798979183</v>
      </c>
    </row>
    <row r="53" spans="1:75" x14ac:dyDescent="0.25">
      <c r="A53">
        <v>15</v>
      </c>
      <c r="B53" s="3">
        <f>+B18/regions!$C17</f>
        <v>0</v>
      </c>
      <c r="C53" s="3">
        <f>+C18/regions!$C17</f>
        <v>0</v>
      </c>
      <c r="D53" s="3">
        <f>+D18/regions!$C17</f>
        <v>0</v>
      </c>
      <c r="E53" s="3">
        <f>+E18/regions!$C17</f>
        <v>0</v>
      </c>
      <c r="F53" s="3">
        <f>+F18/regions!$C17</f>
        <v>1.988027027200782E-5</v>
      </c>
      <c r="G53" s="3">
        <f>+G18/regions!$C17</f>
        <v>1.0412430969417603E-4</v>
      </c>
      <c r="H53" s="3">
        <f>+H18/regions!$C17</f>
        <v>3.6621034156878628E-4</v>
      </c>
      <c r="I53" s="3">
        <f>+I18/regions!$C17</f>
        <v>1.2777347039801474E-3</v>
      </c>
      <c r="J53" s="3">
        <f>+J18/regions!$C17</f>
        <v>1.4548392447298888E-3</v>
      </c>
      <c r="K53" s="3">
        <f>+K18/regions!$C17</f>
        <v>1.6430750834153021E-3</v>
      </c>
      <c r="L53" s="3">
        <f>+L18/regions!$C17</f>
        <v>1.7203741634361318E-3</v>
      </c>
      <c r="M53" s="3">
        <f>+M18/regions!$C17</f>
        <v>1.8046283117000006E-3</v>
      </c>
      <c r="N53" s="3">
        <f>+N18/regions!$C17</f>
        <v>1.9232597221418607E-3</v>
      </c>
      <c r="O53" s="3">
        <f>+O18/regions!$C17</f>
        <v>2.0493324847152307E-3</v>
      </c>
      <c r="P53" s="3">
        <f>+P18/regions!$C17</f>
        <v>2.1833151394755283E-3</v>
      </c>
      <c r="Q53" s="3">
        <f>+Q18/regions!$C17</f>
        <v>2.3256571968601129E-3</v>
      </c>
      <c r="R53" s="3">
        <f>+R18/regions!$C17</f>
        <v>2.476893543430603E-3</v>
      </c>
      <c r="S53" s="3">
        <f>+S18/regions!$C17</f>
        <v>2.6374536313782974E-3</v>
      </c>
      <c r="T53" s="3">
        <f>+T18/regions!$C17</f>
        <v>2.8041042257324154E-3</v>
      </c>
      <c r="U53" s="3">
        <f>+U18/regions!$C17</f>
        <v>2.9022661960693549E-3</v>
      </c>
      <c r="V53" s="3">
        <f>+V18/regions!$C17</f>
        <v>2.9984712016303755E-3</v>
      </c>
      <c r="W53" s="3">
        <f>+W18/regions!$C17</f>
        <v>3.1900814544799966E-3</v>
      </c>
      <c r="X53" s="3">
        <f>+X18/regions!$C17</f>
        <v>3.4000115720650352E-3</v>
      </c>
      <c r="Y53" s="3">
        <f>+Y18/regions!$C17</f>
        <v>3.6053437224761648E-3</v>
      </c>
      <c r="Z53" s="3">
        <f>+Z18/regions!$C17</f>
        <v>3.8119179412010517E-3</v>
      </c>
      <c r="AA53" s="3">
        <f>+AA18/regions!$C17</f>
        <v>4.0463859798003177E-3</v>
      </c>
      <c r="AB53" s="3">
        <f>+AB18/regions!$C17</f>
        <v>4.5827023343426743E-3</v>
      </c>
      <c r="AC53" s="3">
        <f>+AC18/regions!$C17</f>
        <v>5.0722829755636559E-3</v>
      </c>
      <c r="AD53" s="3">
        <f>+AD18/regions!$C17</f>
        <v>5.3721228953306716E-3</v>
      </c>
      <c r="AE53" s="3">
        <f>+AE18/regions!$C17</f>
        <v>5.6522363015680142E-3</v>
      </c>
      <c r="AF53" s="3">
        <f>+AF18/regions!$C17</f>
        <v>5.9638797276707362E-3</v>
      </c>
      <c r="AG53" s="3">
        <f>+AG18/regions!$C17</f>
        <v>6.31172571634297E-3</v>
      </c>
      <c r="AH53" s="3">
        <f>+AH18/regions!$C17</f>
        <v>6.7014651520119319E-3</v>
      </c>
      <c r="AI53" s="3">
        <f>+AI18/regions!$C17</f>
        <v>7.1400104148585317E-3</v>
      </c>
      <c r="AJ53" s="3">
        <f>+AJ18/regions!$C17</f>
        <v>7.6357731103782137E-3</v>
      </c>
      <c r="AK53" s="3">
        <f>+AK18/regions!$C17</f>
        <v>8.1990575195921497E-3</v>
      </c>
      <c r="AL53" s="3">
        <f>+AL18/regions!$C17</f>
        <v>8.8426520601490224E-3</v>
      </c>
      <c r="AM53" s="3">
        <f>+AM18/regions!$C17</f>
        <v>9.5822510238063093E-3</v>
      </c>
      <c r="AN53" s="3">
        <f>+AN18/regions!$C17</f>
        <v>1.0017468675062842E-2</v>
      </c>
      <c r="AO53" s="3">
        <f>+AO18/regions!$C17</f>
        <v>1.0592026847190881E-2</v>
      </c>
      <c r="AP53" s="3">
        <f>+AP18/regions!$C17</f>
        <v>1.1335673462040412E-2</v>
      </c>
      <c r="AQ53" s="3">
        <f>+AQ18/regions!$C17</f>
        <v>1.2285338836493151E-2</v>
      </c>
      <c r="AR53" s="3">
        <f>+AR18/regions!$C17</f>
        <v>1.3486727484297351E-2</v>
      </c>
      <c r="AS53" s="3">
        <f>+AS18/regions!$C17</f>
        <v>1.4996979691025862E-2</v>
      </c>
      <c r="AT53" s="3">
        <f>+AT18/regions!$C17</f>
        <v>1.688679305933255E-2</v>
      </c>
      <c r="AU53" s="3">
        <f>+AU18/regions!$C17</f>
        <v>1.9244557593524787E-2</v>
      </c>
      <c r="AV53" s="3">
        <f>+AV18/regions!$C17</f>
        <v>2.2180745369566757E-2</v>
      </c>
      <c r="AW53" s="3">
        <f>+AW18/regions!$C17</f>
        <v>2.5832037904941912E-2</v>
      </c>
      <c r="AX53" s="3">
        <f>+AX18/regions!$C17</f>
        <v>3.0076362771380996E-2</v>
      </c>
      <c r="AY53" s="3">
        <f>+AY18/regions!$C17</f>
        <v>3.5420162394645995E-2</v>
      </c>
      <c r="AZ53" s="3">
        <f>+AZ18/regions!$C17</f>
        <v>4.2130494320044745E-2</v>
      </c>
      <c r="BA53" s="3">
        <f>+BA18/regions!$C17</f>
        <v>5.0540376863584639E-2</v>
      </c>
      <c r="BB53" s="3">
        <f>+BB18/regions!$C17</f>
        <v>6.1063498492417087E-2</v>
      </c>
      <c r="BC53" s="3">
        <f>+BC18/regions!$C17</f>
        <v>7.9639234443608681E-2</v>
      </c>
      <c r="BD53" s="3">
        <f>+BD18/regions!$C17</f>
        <v>7.5040058631796178E-2</v>
      </c>
      <c r="BE53" s="3">
        <f>+BE18/regions!$C17</f>
        <v>6.7218834178736975E-2</v>
      </c>
      <c r="BF53" s="3">
        <f>+BF18/regions!$C17</f>
        <v>6.222371373282673E-2</v>
      </c>
      <c r="BG53" s="3">
        <f>+BG18/regions!$C17</f>
        <v>5.5583611384340426E-2</v>
      </c>
      <c r="BH53" s="3">
        <f>+BH18/regions!$C17</f>
        <v>5.7321452679897397E-2</v>
      </c>
      <c r="BI53" s="3">
        <f>+BI18/regions!$C17</f>
        <v>5.9044944614810961E-2</v>
      </c>
      <c r="BJ53" s="3">
        <f>+BJ18/regions!$C17</f>
        <v>5.8571698586279385E-2</v>
      </c>
      <c r="BK53" s="3">
        <f>+BK18/regions!$C17</f>
        <v>5.8489896944331939E-2</v>
      </c>
      <c r="BL53" s="3">
        <f>+BL18/regions!$C17</f>
        <v>5.8279388223495147E-2</v>
      </c>
      <c r="BM53" s="3">
        <f>+BM18/regions!$C17</f>
        <v>5.8444097282493397E-2</v>
      </c>
      <c r="BN53" s="3">
        <f>+BN18/regions!$C17</f>
        <v>5.8023722733321757E-2</v>
      </c>
      <c r="BO53" s="3">
        <f>+BO18/regions!$C17</f>
        <v>5.810297852096151E-2</v>
      </c>
      <c r="BP53" s="3">
        <f>+BP18/regions!$C17</f>
        <v>5.9826830475676163E-2</v>
      </c>
      <c r="BQ53" s="3">
        <f>+BQ18/regions!$C17</f>
        <v>6.0445113052646465E-2</v>
      </c>
      <c r="BR53" s="3">
        <f>+BR18/regions!$C17</f>
        <v>6.1521597973602835E-2</v>
      </c>
      <c r="BS53" s="3">
        <f>+BS18/regions!$C17</f>
        <v>5.8711746288903029E-2</v>
      </c>
      <c r="BT53" s="3">
        <f>+BT18/regions!$C17</f>
        <v>6.0768590843924983E-2</v>
      </c>
      <c r="BU53" s="3">
        <f>+BU18/regions!$C17</f>
        <v>6.0361434164593337E-2</v>
      </c>
      <c r="BV53" s="3">
        <f>+BV18/regions!$C17</f>
        <v>6.0063440632091909E-2</v>
      </c>
      <c r="BW53" s="3">
        <f>+BW18/regions!$C17</f>
        <v>5.9929847570187794E-2</v>
      </c>
    </row>
    <row r="54" spans="1:75" x14ac:dyDescent="0.25">
      <c r="A54">
        <v>16</v>
      </c>
      <c r="B54" s="3">
        <f>+B19/regions!$C18</f>
        <v>0</v>
      </c>
      <c r="C54" s="3">
        <f>+C19/regions!$C18</f>
        <v>0</v>
      </c>
      <c r="D54" s="3">
        <f>+D19/regions!$C18</f>
        <v>0</v>
      </c>
      <c r="E54" s="3">
        <f>+E19/regions!$C18</f>
        <v>0</v>
      </c>
      <c r="F54" s="3">
        <f>+F19/regions!$C18</f>
        <v>4.4918524349533612E-6</v>
      </c>
      <c r="G54" s="3">
        <f>+G19/regions!$C18</f>
        <v>7.617135240239405E-5</v>
      </c>
      <c r="H54" s="3">
        <f>+H19/regions!$C18</f>
        <v>1.291370213269664E-4</v>
      </c>
      <c r="I54" s="3">
        <f>+I19/regions!$C18</f>
        <v>2.9160308075743251E-4</v>
      </c>
      <c r="J54" s="3">
        <f>+J19/regions!$C18</f>
        <v>3.2497800944842394E-4</v>
      </c>
      <c r="K54" s="3">
        <f>+K19/regions!$C18</f>
        <v>1.0409153697409476E-3</v>
      </c>
      <c r="L54" s="3">
        <f>+L19/regions!$C18</f>
        <v>1.1761878657488905E-3</v>
      </c>
      <c r="M54" s="3">
        <f>+M19/regions!$C18</f>
        <v>1.3056598641478779E-3</v>
      </c>
      <c r="N54" s="3">
        <f>+N19/regions!$C18</f>
        <v>1.4357699717713556E-3</v>
      </c>
      <c r="O54" s="3">
        <f>+O19/regions!$C18</f>
        <v>1.5663190065179405E-3</v>
      </c>
      <c r="P54" s="3">
        <f>+P19/regions!$C18</f>
        <v>1.6973475313079754E-3</v>
      </c>
      <c r="Q54" s="3">
        <f>+Q19/regions!$C18</f>
        <v>1.7132923915028455E-3</v>
      </c>
      <c r="R54" s="3">
        <f>+R19/regions!$C18</f>
        <v>1.7295998963139105E-3</v>
      </c>
      <c r="S54" s="3">
        <f>+S19/regions!$C18</f>
        <v>1.8616909274502263E-3</v>
      </c>
      <c r="T54" s="3">
        <f>+T19/regions!$C18</f>
        <v>1.9939266531829869E-3</v>
      </c>
      <c r="U54" s="3">
        <f>+U19/regions!$C18</f>
        <v>2.12066216800067E-3</v>
      </c>
      <c r="V54" s="3">
        <f>+V19/regions!$C18</f>
        <v>2.2455499509842517E-3</v>
      </c>
      <c r="W54" s="3">
        <f>+W19/regions!$C18</f>
        <v>3.3502829027581356E-3</v>
      </c>
      <c r="X54" s="3">
        <f>+X19/regions!$C18</f>
        <v>4.9031780043096466E-3</v>
      </c>
      <c r="Y54" s="3">
        <f>+Y19/regions!$C18</f>
        <v>5.1997268553485819E-3</v>
      </c>
      <c r="Z54" s="3">
        <f>+Z19/regions!$C18</f>
        <v>4.9884951449574687E-3</v>
      </c>
      <c r="AA54" s="3">
        <f>+AA19/regions!$C18</f>
        <v>6.3562217259796249E-3</v>
      </c>
      <c r="AB54" s="3">
        <f>+AB19/regions!$C18</f>
        <v>7.8432583857299294E-3</v>
      </c>
      <c r="AC54" s="3">
        <f>+AC19/regions!$C18</f>
        <v>8.8343437213721145E-3</v>
      </c>
      <c r="AD54" s="3">
        <f>+AD19/regions!$C18</f>
        <v>9.5436438981465321E-3</v>
      </c>
      <c r="AE54" s="3">
        <f>+AE19/regions!$C18</f>
        <v>1.0628653583966492E-2</v>
      </c>
      <c r="AF54" s="3">
        <f>+AF19/regions!$C18</f>
        <v>1.1716605595053078E-2</v>
      </c>
      <c r="AG54" s="3">
        <f>+AG19/regions!$C18</f>
        <v>1.280860784400668E-2</v>
      </c>
      <c r="AH54" s="3">
        <f>+AH19/regions!$C18</f>
        <v>1.3938739238082086E-2</v>
      </c>
      <c r="AI54" s="3">
        <f>+AI19/regions!$C18</f>
        <v>1.5049745517924439E-2</v>
      </c>
      <c r="AJ54" s="3">
        <f>+AJ19/regions!$C18</f>
        <v>1.6167290298359289E-2</v>
      </c>
      <c r="AK54" s="3">
        <f>+AK19/regions!$C18</f>
        <v>1.7293764975436669E-2</v>
      </c>
      <c r="AL54" s="3">
        <f>+AL19/regions!$C18</f>
        <v>1.8432590153633212E-2</v>
      </c>
      <c r="AM54" s="3">
        <f>+AM19/regions!$C18</f>
        <v>1.9583656857939037E-2</v>
      </c>
      <c r="AN54" s="3">
        <f>+AN19/regions!$C18</f>
        <v>2.0680502440664862E-2</v>
      </c>
      <c r="AO54" s="3">
        <f>+AO19/regions!$C18</f>
        <v>2.1946483292883824E-2</v>
      </c>
      <c r="AP54" s="3">
        <f>+AP19/regions!$C18</f>
        <v>2.335023277425359E-2</v>
      </c>
      <c r="AQ54" s="3">
        <f>+AQ19/regions!$C18</f>
        <v>2.7465492397164702E-2</v>
      </c>
      <c r="AR54" s="3">
        <f>+AR19/regions!$C18</f>
        <v>2.9663052175466911E-2</v>
      </c>
      <c r="AS54" s="3">
        <f>+AS19/regions!$C18</f>
        <v>3.3929829441274706E-2</v>
      </c>
      <c r="AT54" s="3">
        <f>+AT19/regions!$C18</f>
        <v>3.6701911525804883E-2</v>
      </c>
      <c r="AU54" s="3">
        <f>+AU19/regions!$C18</f>
        <v>4.2127365584108116E-2</v>
      </c>
      <c r="AV54" s="3">
        <f>+AV19/regions!$C18</f>
        <v>4.8306012531496502E-2</v>
      </c>
      <c r="AW54" s="3">
        <f>+AW19/regions!$C18</f>
        <v>5.4155754736580644E-2</v>
      </c>
      <c r="AX54" s="3">
        <f>+AX19/regions!$C18</f>
        <v>6.7197502505880344E-2</v>
      </c>
      <c r="AY54" s="3">
        <f>+AY19/regions!$C18</f>
        <v>6.1659210879018822E-2</v>
      </c>
      <c r="AZ54" s="3">
        <f>+AZ19/regions!$C18</f>
        <v>6.8537955669014411E-2</v>
      </c>
      <c r="BA54" s="3">
        <f>+BA19/regions!$C18</f>
        <v>8.4660081879947752E-2</v>
      </c>
      <c r="BB54" s="3">
        <f>+BB19/regions!$C18</f>
        <v>7.4768601858614808E-2</v>
      </c>
      <c r="BC54" s="3">
        <f>+BC19/regions!$C18</f>
        <v>9.0114583832549874E-2</v>
      </c>
      <c r="BD54" s="3">
        <f>+BD19/regions!$C18</f>
        <v>8.7359392874550315E-2</v>
      </c>
      <c r="BE54" s="3">
        <f>+BE19/regions!$C18</f>
        <v>8.6183431434655275E-2</v>
      </c>
      <c r="BF54" s="3">
        <f>+BF19/regions!$C18</f>
        <v>8.4839043062831285E-2</v>
      </c>
      <c r="BG54" s="3">
        <f>+BG19/regions!$C18</f>
        <v>7.7266490709965163E-2</v>
      </c>
      <c r="BH54" s="3">
        <f>+BH19/regions!$C18</f>
        <v>7.6340142584355924E-2</v>
      </c>
      <c r="BI54" s="3">
        <f>+BI19/regions!$C18</f>
        <v>7.609367743702207E-2</v>
      </c>
      <c r="BJ54" s="3">
        <f>+BJ19/regions!$C18</f>
        <v>7.5515443926291143E-2</v>
      </c>
      <c r="BK54" s="3">
        <f>+BK19/regions!$C18</f>
        <v>7.4978802544329162E-2</v>
      </c>
      <c r="BL54" s="3">
        <f>+BL19/regions!$C18</f>
        <v>7.4771750025566741E-2</v>
      </c>
      <c r="BM54" s="3">
        <f>+BM19/regions!$C18</f>
        <v>7.4654057014901798E-2</v>
      </c>
      <c r="BN54" s="3">
        <f>+BN19/regions!$C18</f>
        <v>7.4681119142354077E-2</v>
      </c>
      <c r="BO54" s="3">
        <f>+BO19/regions!$C18</f>
        <v>7.4755161607396897E-2</v>
      </c>
      <c r="BP54" s="3">
        <f>+BP19/regions!$C18</f>
        <v>7.4833805239523321E-2</v>
      </c>
      <c r="BQ54" s="3">
        <f>+BQ19/regions!$C18</f>
        <v>7.2404025769344807E-2</v>
      </c>
      <c r="BR54" s="3">
        <f>+BR19/regions!$C18</f>
        <v>7.3666985592123341E-2</v>
      </c>
      <c r="BS54" s="3">
        <f>+BS19/regions!$C18</f>
        <v>7.3516176286790844E-2</v>
      </c>
      <c r="BT54" s="3">
        <f>+BT19/regions!$C18</f>
        <v>7.2879459520760359E-2</v>
      </c>
      <c r="BU54" s="3">
        <f>+BU19/regions!$C18</f>
        <v>7.2554774533005156E-2</v>
      </c>
      <c r="BV54" s="3">
        <f>+BV19/regions!$C18</f>
        <v>7.2588496244394229E-2</v>
      </c>
      <c r="BW54" s="3">
        <f>+BW19/regions!$C18</f>
        <v>7.2105313158943127E-2</v>
      </c>
    </row>
    <row r="55" spans="1:75" x14ac:dyDescent="0.25">
      <c r="A55">
        <v>17</v>
      </c>
      <c r="B55" s="3">
        <f>+B20/regions!$C19</f>
        <v>0</v>
      </c>
      <c r="C55" s="3">
        <f>+C20/regions!$C19</f>
        <v>0</v>
      </c>
      <c r="D55" s="3">
        <f>+D20/regions!$C19</f>
        <v>1.9283393263585737E-5</v>
      </c>
      <c r="E55" s="3">
        <f>+E20/regions!$C19</f>
        <v>8.4664368915476768E-5</v>
      </c>
      <c r="F55" s="3">
        <f>+F20/regions!$C19</f>
        <v>5.1619196375496791E-4</v>
      </c>
      <c r="G55" s="3">
        <f>+G20/regions!$C19</f>
        <v>2.6522652109534327E-3</v>
      </c>
      <c r="H55" s="3">
        <f>+H20/regions!$C19</f>
        <v>1.4205294891546635E-2</v>
      </c>
      <c r="I55" s="3">
        <f>+I20/regions!$C19</f>
        <v>1.634588908599377E-2</v>
      </c>
      <c r="J55" s="3">
        <f>+J20/regions!$C19</f>
        <v>1.3782507936482105E-2</v>
      </c>
      <c r="K55" s="3">
        <f>+K20/regions!$C19</f>
        <v>1.5019510009924759E-2</v>
      </c>
      <c r="L55" s="3">
        <f>+L20/regions!$C19</f>
        <v>1.7309855870046301E-2</v>
      </c>
      <c r="M55" s="3">
        <f>+M20/regions!$C19</f>
        <v>1.9472665280545823E-2</v>
      </c>
      <c r="N55" s="3">
        <f>+N20/regions!$C19</f>
        <v>2.230479603079567E-2</v>
      </c>
      <c r="O55" s="3">
        <f>+O20/regions!$C19</f>
        <v>2.5960602503962479E-2</v>
      </c>
      <c r="P55" s="3">
        <f>+P20/regions!$C19</f>
        <v>2.3074712168051573E-2</v>
      </c>
      <c r="Q55" s="3">
        <f>+Q20/regions!$C19</f>
        <v>2.0722706131596668E-2</v>
      </c>
      <c r="R55" s="3">
        <f>+R20/regions!$C19</f>
        <v>1.8860225487292322E-2</v>
      </c>
      <c r="S55" s="3">
        <f>+S20/regions!$C19</f>
        <v>1.7624325282379939E-2</v>
      </c>
      <c r="T55" s="3">
        <f>+T20/regions!$C19</f>
        <v>1.6653637100292763E-2</v>
      </c>
      <c r="U55" s="3">
        <f>+U20/regions!$C19</f>
        <v>1.8574331198843681E-2</v>
      </c>
      <c r="V55" s="3">
        <f>+V20/regions!$C19</f>
        <v>1.5266610793697162E-2</v>
      </c>
      <c r="W55" s="3">
        <f>+W20/regions!$C19</f>
        <v>1.5143416092704943E-2</v>
      </c>
      <c r="X55" s="3">
        <f>+X20/regions!$C19</f>
        <v>1.4823630647988424E-2</v>
      </c>
      <c r="Y55" s="3">
        <f>+Y20/regions!$C19</f>
        <v>1.1597411785130862E-2</v>
      </c>
      <c r="Z55" s="3">
        <f>+Z20/regions!$C19</f>
        <v>1.0858717189335287E-2</v>
      </c>
      <c r="AA55" s="3">
        <f>+AA20/regions!$C19</f>
        <v>1.1229716323477136E-2</v>
      </c>
      <c r="AB55" s="3">
        <f>+AB20/regions!$C19</f>
        <v>1.3275600084990867E-2</v>
      </c>
      <c r="AC55" s="3">
        <f>+AC20/regions!$C19</f>
        <v>1.241488998084073E-2</v>
      </c>
      <c r="AD55" s="3">
        <f>+AD20/regions!$C19</f>
        <v>1.2661694999902377E-2</v>
      </c>
      <c r="AE55" s="3">
        <f>+AE20/regions!$C19</f>
        <v>1.2798823505045801E-2</v>
      </c>
      <c r="AF55" s="3">
        <f>+AF20/regions!$C19</f>
        <v>1.2938267867205472E-2</v>
      </c>
      <c r="AG55" s="3">
        <f>+AG20/regions!$C19</f>
        <v>1.30801034773861E-2</v>
      </c>
      <c r="AH55" s="3">
        <f>+AH20/regions!$C19</f>
        <v>1.32244037934897E-2</v>
      </c>
      <c r="AI55" s="3">
        <f>+AI20/regions!$C19</f>
        <v>1.3371097290716939E-2</v>
      </c>
      <c r="AJ55" s="3">
        <f>+AJ20/regions!$C19</f>
        <v>1.3520255493867147E-2</v>
      </c>
      <c r="AK55" s="3">
        <f>+AK20/regions!$C19</f>
        <v>1.3671994389101411E-2</v>
      </c>
      <c r="AL55" s="3">
        <f>+AL20/regions!$C19</f>
        <v>1.3826255983339185E-2</v>
      </c>
      <c r="AM55" s="3">
        <f>+AM20/regions!$C19</f>
        <v>1.3983156262741556E-2</v>
      </c>
      <c r="AN55" s="3">
        <f>+AN20/regions!$C19</f>
        <v>1.8992420714384433E-2</v>
      </c>
      <c r="AO55" s="3">
        <f>+AO20/regions!$C19</f>
        <v>1.9107691627472133E-2</v>
      </c>
      <c r="AP55" s="3">
        <f>+AP20/regions!$C19</f>
        <v>1.9761992759362461E-2</v>
      </c>
      <c r="AQ55" s="3">
        <f>+AQ20/regions!$C19</f>
        <v>2.0354856021728169E-2</v>
      </c>
      <c r="AR55" s="3">
        <f>+AR20/regions!$C19</f>
        <v>2.0939039653039646E-2</v>
      </c>
      <c r="AS55" s="3">
        <f>+AS20/regions!$C19</f>
        <v>2.1519028451525358E-2</v>
      </c>
      <c r="AT55" s="3">
        <f>+AT20/regions!$C19</f>
        <v>2.2242028186623984E-2</v>
      </c>
      <c r="AU55" s="3">
        <f>+AU20/regions!$C19</f>
        <v>2.4797899232205652E-2</v>
      </c>
      <c r="AV55" s="3">
        <f>+AV20/regions!$C19</f>
        <v>2.731060409483833E-2</v>
      </c>
      <c r="AW55" s="3">
        <f>+AW20/regions!$C19</f>
        <v>2.8818095561435379E-2</v>
      </c>
      <c r="AX55" s="3">
        <f>+AX20/regions!$C19</f>
        <v>2.8469711795601649E-2</v>
      </c>
      <c r="AY55" s="3">
        <f>+AY20/regions!$C19</f>
        <v>2.8211584594115803E-2</v>
      </c>
      <c r="AZ55" s="3">
        <f>+AZ20/regions!$C19</f>
        <v>2.7800877597727862E-2</v>
      </c>
      <c r="BA55" s="3">
        <f>+BA20/regions!$C19</f>
        <v>3.1728400984253842E-2</v>
      </c>
      <c r="BB55" s="3">
        <f>+BB20/regions!$C19</f>
        <v>3.4347194522221972E-2</v>
      </c>
      <c r="BC55" s="3">
        <f>+BC20/regions!$C19</f>
        <v>4.7097630533967448E-2</v>
      </c>
      <c r="BD55" s="3">
        <f>+BD20/regions!$C19</f>
        <v>4.7346188877164103E-2</v>
      </c>
      <c r="BE55" s="3">
        <f>+BE20/regions!$C19</f>
        <v>4.4377774387644044E-2</v>
      </c>
      <c r="BF55" s="3">
        <f>+BF20/regions!$C19</f>
        <v>4.5685228388430005E-2</v>
      </c>
      <c r="BG55" s="3">
        <f>+BG20/regions!$C19</f>
        <v>4.2254531722894631E-2</v>
      </c>
      <c r="BH55" s="3">
        <f>+BH20/regions!$C19</f>
        <v>4.3954038279161334E-2</v>
      </c>
      <c r="BI55" s="3">
        <f>+BI20/regions!$C19</f>
        <v>4.5250222291295585E-2</v>
      </c>
      <c r="BJ55" s="3">
        <f>+BJ20/regions!$C19</f>
        <v>4.4905840048019147E-2</v>
      </c>
      <c r="BK55" s="3">
        <f>+BK20/regions!$C19</f>
        <v>4.4654053423339064E-2</v>
      </c>
      <c r="BL55" s="3">
        <f>+BL20/regions!$C19</f>
        <v>4.4831744222115215E-2</v>
      </c>
      <c r="BM55" s="3">
        <f>+BM20/regions!$C19</f>
        <v>4.4317113625398662E-2</v>
      </c>
      <c r="BN55" s="3">
        <f>+BN20/regions!$C19</f>
        <v>4.5050107501377105E-2</v>
      </c>
      <c r="BO55" s="3">
        <f>+BO20/regions!$C19</f>
        <v>4.4819874971631257E-2</v>
      </c>
      <c r="BP55" s="3">
        <f>+BP20/regions!$C19</f>
        <v>4.396753133590043E-2</v>
      </c>
      <c r="BQ55" s="3">
        <f>+BQ20/regions!$C19</f>
        <v>4.2080204522789842E-2</v>
      </c>
      <c r="BR55" s="3">
        <f>+BR20/regions!$C19</f>
        <v>4.200945296453041E-2</v>
      </c>
      <c r="BS55" s="3">
        <f>+BS20/regions!$C19</f>
        <v>4.239715603897061E-2</v>
      </c>
      <c r="BT55" s="3">
        <f>+BT20/regions!$C19</f>
        <v>4.1133950758637072E-2</v>
      </c>
      <c r="BU55" s="3">
        <f>+BU20/regions!$C19</f>
        <v>4.0892989508991222E-2</v>
      </c>
      <c r="BV55" s="3">
        <f>+BV20/regions!$C19</f>
        <v>4.0803390199556124E-2</v>
      </c>
      <c r="BW55" s="3">
        <f>+BW20/regions!$C19</f>
        <v>4.1174255949612729E-2</v>
      </c>
    </row>
    <row r="56" spans="1:75" x14ac:dyDescent="0.25">
      <c r="A56">
        <v>18</v>
      </c>
      <c r="B56" s="3">
        <f>+B21/regions!$C20</f>
        <v>0</v>
      </c>
      <c r="C56" s="3">
        <f>+C21/regions!$C20</f>
        <v>0</v>
      </c>
      <c r="D56" s="3">
        <f>+D21/regions!$C20</f>
        <v>0</v>
      </c>
      <c r="E56" s="3">
        <f>+E21/regions!$C20</f>
        <v>4.5294809591472449E-3</v>
      </c>
      <c r="F56" s="3">
        <f>+F21/regions!$C20</f>
        <v>8.1127470810430889E-3</v>
      </c>
      <c r="G56" s="3">
        <f>+G21/regions!$C20</f>
        <v>1.4530666113805189E-2</v>
      </c>
      <c r="H56" s="3">
        <f>+H21/regions!$C20</f>
        <v>2.5971257945276827E-2</v>
      </c>
      <c r="I56" s="3">
        <f>+I21/regions!$C20</f>
        <v>4.6524431252180684E-2</v>
      </c>
      <c r="J56" s="3">
        <f>+J21/regions!$C20</f>
        <v>8.3341592544460677E-2</v>
      </c>
      <c r="K56" s="3">
        <f>+K21/regions!$C20</f>
        <v>0.14929304734550641</v>
      </c>
      <c r="L56" s="3">
        <f>+L21/regions!$C20</f>
        <v>0.26742964289867971</v>
      </c>
      <c r="M56" s="3">
        <f>+M21/regions!$C20</f>
        <v>0.25518013718718235</v>
      </c>
      <c r="N56" s="3">
        <f>+N21/regions!$C20</f>
        <v>0.24292443706733954</v>
      </c>
      <c r="O56" s="3">
        <f>+O21/regions!$C20</f>
        <v>0.23067211858878739</v>
      </c>
      <c r="P56" s="3">
        <f>+P21/regions!$C20</f>
        <v>0.21860360969665099</v>
      </c>
      <c r="Q56" s="3">
        <f>+Q21/regions!$C20</f>
        <v>0.20678755454871839</v>
      </c>
      <c r="R56" s="3">
        <f>+R21/regions!$C20</f>
        <v>0.19527581551282117</v>
      </c>
      <c r="S56" s="3">
        <f>+S21/regions!$C20</f>
        <v>0.18411102655252101</v>
      </c>
      <c r="T56" s="3">
        <f>+T21/regions!$C20</f>
        <v>0.17332653001886134</v>
      </c>
      <c r="U56" s="3">
        <f>+U21/regions!$C20</f>
        <v>0.16294283698845563</v>
      </c>
      <c r="V56" s="3">
        <f>+V21/regions!$C20</f>
        <v>0.1529741693171992</v>
      </c>
      <c r="W56" s="3">
        <f>+W21/regions!$C20</f>
        <v>0.14343225213517463</v>
      </c>
      <c r="X56" s="3">
        <f>+X21/regions!$C20</f>
        <v>0.13432090954141152</v>
      </c>
      <c r="Y56" s="3">
        <f>+Y21/regions!$C20</f>
        <v>0.1256404259730278</v>
      </c>
      <c r="Z56" s="3">
        <f>+Z21/regions!$C20</f>
        <v>0.11738716695573906</v>
      </c>
      <c r="AA56" s="3">
        <f>+AA21/regions!$C20</f>
        <v>0.10955380033272821</v>
      </c>
      <c r="AB56" s="3">
        <f>+AB21/regions!$C20</f>
        <v>0.10213454254926452</v>
      </c>
      <c r="AC56" s="3">
        <f>+AC21/regions!$C20</f>
        <v>0.11310796853746227</v>
      </c>
      <c r="AD56" s="3">
        <f>+AD21/regions!$C20</f>
        <v>0.12183860785097013</v>
      </c>
      <c r="AE56" s="3">
        <f>+AE21/regions!$C20</f>
        <v>0.13123429275026674</v>
      </c>
      <c r="AF56" s="3">
        <f>+AF21/regions!$C20</f>
        <v>0.14134628512482364</v>
      </c>
      <c r="AG56" s="3">
        <f>+AG21/regions!$C20</f>
        <v>0.15222730065382611</v>
      </c>
      <c r="AH56" s="3">
        <f>+AH21/regions!$C20</f>
        <v>0.16393574375881756</v>
      </c>
      <c r="AI56" s="3">
        <f>+AI21/regions!$C20</f>
        <v>0.17653517033358784</v>
      </c>
      <c r="AJ56" s="3">
        <f>+AJ21/regions!$C20</f>
        <v>0.19008970514616275</v>
      </c>
      <c r="AK56" s="3">
        <f>+AK21/regions!$C20</f>
        <v>0.20467415515855156</v>
      </c>
      <c r="AL56" s="3">
        <f>+AL21/regions!$C20</f>
        <v>0.22036335893688783</v>
      </c>
      <c r="AM56" s="3">
        <f>+AM21/regions!$C20</f>
        <v>0.23724444905162342</v>
      </c>
      <c r="AN56" s="3">
        <f>+AN21/regions!$C20</f>
        <v>0.2517844952694947</v>
      </c>
      <c r="AO56" s="3">
        <f>+AO21/regions!$C20</f>
        <v>0.26710118123574655</v>
      </c>
      <c r="AP56" s="3">
        <f>+AP21/regions!$C20</f>
        <v>0.28340435833514527</v>
      </c>
      <c r="AQ56" s="3">
        <f>+AQ21/regions!$C20</f>
        <v>0.30138887484261145</v>
      </c>
      <c r="AR56" s="3">
        <f>+AR21/regions!$C20</f>
        <v>0.3198915725706542</v>
      </c>
      <c r="AS56" s="3">
        <f>+AS21/regions!$C20</f>
        <v>0.31854586896171605</v>
      </c>
      <c r="AT56" s="3">
        <f>+AT21/regions!$C20</f>
        <v>0.31640089705146163</v>
      </c>
      <c r="AU56" s="3">
        <f>+AU21/regions!$C20</f>
        <v>0.31419891130112915</v>
      </c>
      <c r="AV56" s="3">
        <f>+AV21/regions!$C20</f>
        <v>0.30897228444723124</v>
      </c>
      <c r="AW56" s="3">
        <f>+AW21/regions!$C20</f>
        <v>0.30954574128105422</v>
      </c>
      <c r="AX56" s="3">
        <f>+AX21/regions!$C20</f>
        <v>0.31170714733589877</v>
      </c>
      <c r="AY56" s="3">
        <f>+AY21/regions!$C20</f>
        <v>0.3033594551954652</v>
      </c>
      <c r="AZ56" s="3">
        <f>+AZ21/regions!$C20</f>
        <v>0.32828689212627493</v>
      </c>
      <c r="BA56" s="3">
        <f>+BA21/regions!$C20</f>
        <v>0.34678794643985861</v>
      </c>
      <c r="BB56" s="3">
        <f>+BB21/regions!$C20</f>
        <v>0.368131475685051</v>
      </c>
      <c r="BC56" s="3">
        <f>+BC21/regions!$C20</f>
        <v>0.38575899200542074</v>
      </c>
      <c r="BD56" s="3">
        <f>+BD21/regions!$C20</f>
        <v>0.37975958110629604</v>
      </c>
      <c r="BE56" s="3">
        <f>+BE21/regions!$C20</f>
        <v>0.36103793000571405</v>
      </c>
      <c r="BF56" s="3">
        <f>+BF21/regions!$C20</f>
        <v>0.33921970681486052</v>
      </c>
      <c r="BG56" s="3">
        <f>+BG21/regions!$C20</f>
        <v>0.31946554897627921</v>
      </c>
      <c r="BH56" s="3">
        <f>+BH21/regions!$C20</f>
        <v>0.32203433219221378</v>
      </c>
      <c r="BI56" s="3">
        <f>+BI21/regions!$C20</f>
        <v>0.32267431570750255</v>
      </c>
      <c r="BJ56" s="3">
        <f>+BJ21/regions!$C20</f>
        <v>0.3210802036822597</v>
      </c>
      <c r="BK56" s="3">
        <f>+BK21/regions!$C20</f>
        <v>0.31943489297579375</v>
      </c>
      <c r="BL56" s="3">
        <f>+BL21/regions!$C20</f>
        <v>0.31593075409968702</v>
      </c>
      <c r="BM56" s="3">
        <f>+BM21/regions!$C20</f>
        <v>0.31497030476489063</v>
      </c>
      <c r="BN56" s="3">
        <f>+BN21/regions!$C20</f>
        <v>0.31277479786002155</v>
      </c>
      <c r="BO56" s="3">
        <f>+BO21/regions!$C20</f>
        <v>0.31152520239281145</v>
      </c>
      <c r="BP56" s="3">
        <f>+BP21/regions!$C20</f>
        <v>0.31295459372266243</v>
      </c>
      <c r="BQ56" s="3">
        <f>+BQ21/regions!$C20</f>
        <v>0.31149675868102084</v>
      </c>
      <c r="BR56" s="3">
        <f>+BR21/regions!$C20</f>
        <v>0.31149833888723144</v>
      </c>
      <c r="BS56" s="3">
        <f>+BS21/regions!$C20</f>
        <v>0.30906949873330669</v>
      </c>
      <c r="BT56" s="3">
        <f>+BT21/regions!$C20</f>
        <v>0.30880639439924351</v>
      </c>
      <c r="BU56" s="3">
        <f>+BU21/regions!$C20</f>
        <v>0.30780862059375302</v>
      </c>
      <c r="BV56" s="3">
        <f>+BV21/regions!$C20</f>
        <v>0.30679833155507458</v>
      </c>
      <c r="BW56" s="3">
        <f>+BW21/regions!$C20</f>
        <v>0.30559073796894198</v>
      </c>
    </row>
    <row r="57" spans="1:75" x14ac:dyDescent="0.25">
      <c r="A57">
        <v>19</v>
      </c>
      <c r="B57" s="3">
        <f>+B22/regions!$C21</f>
        <v>0</v>
      </c>
      <c r="C57" s="3">
        <f>+C22/regions!$C21</f>
        <v>0</v>
      </c>
      <c r="D57" s="3">
        <f>+D22/regions!$C21</f>
        <v>0</v>
      </c>
      <c r="E57" s="3">
        <f>+E22/regions!$C21</f>
        <v>0</v>
      </c>
      <c r="F57" s="3">
        <f>+F22/regions!$C21</f>
        <v>0</v>
      </c>
      <c r="G57" s="3">
        <f>+G22/regions!$C21</f>
        <v>1.1759057649198493E-4</v>
      </c>
      <c r="H57" s="3">
        <f>+H22/regions!$C21</f>
        <v>9.1830689844774353E-4</v>
      </c>
      <c r="I57" s="3">
        <f>+I22/regions!$C21</f>
        <v>3.9864315019244598E-3</v>
      </c>
      <c r="J57" s="3">
        <f>+J22/regions!$C21</f>
        <v>4.6338662606268243E-3</v>
      </c>
      <c r="K57" s="3">
        <f>+K22/regions!$C21</f>
        <v>5.2664213509283934E-3</v>
      </c>
      <c r="L57" s="3">
        <f>+L22/regions!$C21</f>
        <v>5.7426426426426423E-3</v>
      </c>
      <c r="M57" s="3">
        <f>+M22/regions!$C21</f>
        <v>7.4780061751892743E-3</v>
      </c>
      <c r="N57" s="3">
        <f>+N22/regions!$C21</f>
        <v>9.7479507676690776E-3</v>
      </c>
      <c r="O57" s="3">
        <f>+O22/regions!$C21</f>
        <v>1.2714727403459797E-2</v>
      </c>
      <c r="P57" s="3">
        <f>+P22/regions!$C21</f>
        <v>1.6580814617434336E-2</v>
      </c>
      <c r="Q57" s="3">
        <f>+Q22/regions!$C21</f>
        <v>2.1619599881571711E-2</v>
      </c>
      <c r="R57" s="3">
        <f>+R22/regions!$C21</f>
        <v>2.8179769910755825E-2</v>
      </c>
      <c r="S57" s="3">
        <f>+S22/regions!$C21</f>
        <v>3.6704085775916766E-2</v>
      </c>
      <c r="T57" s="3">
        <f>+T22/regions!$C21</f>
        <v>4.7759463689041153E-2</v>
      </c>
      <c r="U57" s="3">
        <f>+U22/regions!$C21</f>
        <v>5.2112633760521082E-2</v>
      </c>
      <c r="V57" s="3">
        <f>+V22/regions!$C21</f>
        <v>5.5988622425242142E-2</v>
      </c>
      <c r="W57" s="3">
        <f>+W22/regions!$C21</f>
        <v>6.4722624032483189E-2</v>
      </c>
      <c r="X57" s="3">
        <f>+X22/regions!$C21</f>
        <v>8.2744787040561679E-2</v>
      </c>
      <c r="Y57" s="3">
        <f>+Y22/regions!$C21</f>
        <v>5.9152264940997339E-2</v>
      </c>
      <c r="Z57" s="3">
        <f>+Z22/regions!$C21</f>
        <v>6.5261218965444318E-2</v>
      </c>
      <c r="AA57" s="3">
        <f>+AA22/regions!$C21</f>
        <v>6.9761874550606937E-2</v>
      </c>
      <c r="AB57" s="3">
        <f>+AB22/regions!$C21</f>
        <v>8.0252886689506406E-2</v>
      </c>
      <c r="AC57" s="3">
        <f>+AC22/regions!$C21</f>
        <v>8.9896121473586263E-2</v>
      </c>
      <c r="AD57" s="3">
        <f>+AD22/regions!$C21</f>
        <v>9.7508353423846394E-2</v>
      </c>
      <c r="AE57" s="3">
        <f>+AE22/regions!$C21</f>
        <v>0.10235291629657826</v>
      </c>
      <c r="AF57" s="3">
        <f>+AF22/regions!$C21</f>
        <v>0.10738967136150235</v>
      </c>
      <c r="AG57" s="3">
        <f>+AG22/regions!$C21</f>
        <v>0.1126029268705325</v>
      </c>
      <c r="AH57" s="3">
        <f>+AH22/regions!$C21</f>
        <v>0.1180093896713615</v>
      </c>
      <c r="AI57" s="3">
        <f>+AI22/regions!$C21</f>
        <v>0.12357822611343737</v>
      </c>
      <c r="AJ57" s="3">
        <f>+AJ22/regions!$C21</f>
        <v>0.12932030622171467</v>
      </c>
      <c r="AK57" s="3">
        <f>+AK22/regions!$C21</f>
        <v>0.1352260711415641</v>
      </c>
      <c r="AL57" s="3">
        <f>+AL22/regions!$C21</f>
        <v>0.14124827644545956</v>
      </c>
      <c r="AM57" s="3">
        <f>+AM22/regions!$C21</f>
        <v>0.14739373175992895</v>
      </c>
      <c r="AN57" s="3">
        <f>+AN22/regions!$C21</f>
        <v>0.15358664298100916</v>
      </c>
      <c r="AO57" s="3">
        <f>+AO22/regions!$C21</f>
        <v>0.15978264179672633</v>
      </c>
      <c r="AP57" s="3">
        <f>+AP22/regions!$C21</f>
        <v>0.15775696823584148</v>
      </c>
      <c r="AQ57" s="3">
        <f>+AQ22/regions!$C21</f>
        <v>0.15400727488051433</v>
      </c>
      <c r="AR57" s="3">
        <f>+AR22/regions!$C21</f>
        <v>0.14981165672714969</v>
      </c>
      <c r="AS57" s="3">
        <f>+AS22/regions!$C21</f>
        <v>0.1460441991287062</v>
      </c>
      <c r="AT57" s="3">
        <f>+AT22/regions!$C21</f>
        <v>0.14180328215539484</v>
      </c>
      <c r="AU57" s="3">
        <f>+AU22/regions!$C21</f>
        <v>0.13662551283678043</v>
      </c>
      <c r="AV57" s="3">
        <f>+AV22/regions!$C21</f>
        <v>0.13119371484160217</v>
      </c>
      <c r="AW57" s="3">
        <f>+AW22/regions!$C21</f>
        <v>0.12532094065896884</v>
      </c>
      <c r="AX57" s="3">
        <f>+AX22/regions!$C21</f>
        <v>0.10291980713107475</v>
      </c>
      <c r="AY57" s="3">
        <f>+AY22/regions!$C21</f>
        <v>0.10666277545150785</v>
      </c>
      <c r="AZ57" s="3">
        <f>+AZ22/regions!$C21</f>
        <v>0.1191915154591211</v>
      </c>
      <c r="BA57" s="3">
        <f>+BA22/regions!$C21</f>
        <v>0.12823059679397708</v>
      </c>
      <c r="BB57" s="3">
        <f>+BB22/regions!$C21</f>
        <v>0.15575096222983545</v>
      </c>
      <c r="BC57" s="3">
        <f>+BC22/regions!$C21</f>
        <v>0.13610696612105064</v>
      </c>
      <c r="BD57" s="3">
        <f>+BD22/regions!$C21</f>
        <v>0.13718770883559617</v>
      </c>
      <c r="BE57" s="3">
        <f>+BE22/regions!$C21</f>
        <v>0.11269314384807343</v>
      </c>
      <c r="BF57" s="3">
        <f>+BF22/regions!$C21</f>
        <v>9.4082434547223273E-2</v>
      </c>
      <c r="BG57" s="3">
        <f>+BG22/regions!$C21</f>
        <v>0.10324527344245654</v>
      </c>
      <c r="BH57" s="3">
        <f>+BH22/regions!$C21</f>
        <v>0.10202334729095293</v>
      </c>
      <c r="BI57" s="3">
        <f>+BI22/regions!$C21</f>
        <v>0.10515222264518038</v>
      </c>
      <c r="BJ57" s="3">
        <f>+BJ22/regions!$C21</f>
        <v>0.10467800194560758</v>
      </c>
      <c r="BK57" s="3">
        <f>+BK22/regions!$C21</f>
        <v>0.10460804466438269</v>
      </c>
      <c r="BL57" s="3">
        <f>+BL22/regions!$C21</f>
        <v>0.10649236560504168</v>
      </c>
      <c r="BM57" s="3">
        <f>+BM22/regions!$C21</f>
        <v>0.10379021274795923</v>
      </c>
      <c r="BN57" s="3">
        <f>+BN22/regions!$C21</f>
        <v>0.10389426045764075</v>
      </c>
      <c r="BO57" s="3">
        <f>+BO22/regions!$C21</f>
        <v>0.10393609102059806</v>
      </c>
      <c r="BP57" s="3">
        <f>+BP22/regions!$C21</f>
        <v>0.10547066785094954</v>
      </c>
      <c r="BQ57" s="3">
        <f>+BQ22/regions!$C21</f>
        <v>9.3727572643065596E-2</v>
      </c>
      <c r="BR57" s="3">
        <f>+BR22/regions!$C21</f>
        <v>9.1020598062851579E-2</v>
      </c>
      <c r="BS57" s="3">
        <f>+BS22/regions!$C21</f>
        <v>9.3349744110307498E-2</v>
      </c>
      <c r="BT57" s="3">
        <f>+BT22/regions!$C21</f>
        <v>8.6574377194095498E-2</v>
      </c>
      <c r="BU57" s="3">
        <f>+BU22/regions!$C21</f>
        <v>8.2544220276614649E-2</v>
      </c>
      <c r="BV57" s="3">
        <f>+BV22/regions!$C21</f>
        <v>8.1352324155141056E-2</v>
      </c>
      <c r="BW57" s="3">
        <f>+BW22/regions!$C21</f>
        <v>7.777126422196845E-2</v>
      </c>
    </row>
    <row r="58" spans="1:75" x14ac:dyDescent="0.25">
      <c r="A58">
        <v>20</v>
      </c>
      <c r="B58" s="3">
        <f>+B23/regions!$C22</f>
        <v>0</v>
      </c>
      <c r="C58" s="3">
        <f>+C23/regions!$C22</f>
        <v>0</v>
      </c>
      <c r="D58" s="3">
        <f>+D23/regions!$C22</f>
        <v>6.8148193130621594E-8</v>
      </c>
      <c r="E58" s="3">
        <f>+E23/regions!$C22</f>
        <v>2.6935541232352954E-5</v>
      </c>
      <c r="F58" s="3">
        <f>+F23/regions!$C22</f>
        <v>1.1200761429734945E-4</v>
      </c>
      <c r="G58" s="3">
        <f>+G23/regions!$C22</f>
        <v>4.2333592437157071E-4</v>
      </c>
      <c r="H58" s="3">
        <f>+H23/regions!$C22</f>
        <v>1.2058249526107569E-3</v>
      </c>
      <c r="I58" s="3">
        <f>+I23/regions!$C22</f>
        <v>2.6923957775936902E-3</v>
      </c>
      <c r="J58" s="3">
        <f>+J23/regions!$C22</f>
        <v>5.5603236344602637E-3</v>
      </c>
      <c r="K58" s="3">
        <f>+K23/regions!$C22</f>
        <v>1.0984947214795381E-2</v>
      </c>
      <c r="L58" s="3">
        <f>+L23/regions!$C22</f>
        <v>2.1245684976469954E-2</v>
      </c>
      <c r="M58" s="3">
        <f>+M23/regions!$C22</f>
        <v>1.9272078953911847E-2</v>
      </c>
      <c r="N58" s="3">
        <f>+N23/regions!$C22</f>
        <v>1.6513177050662138E-2</v>
      </c>
      <c r="O58" s="3">
        <f>+O23/regions!$C22</f>
        <v>8.308783892263397E-3</v>
      </c>
      <c r="P58" s="3">
        <f>+P23/regions!$C22</f>
        <v>1.1809898750798723E-2</v>
      </c>
      <c r="Q58" s="3">
        <f>+Q23/regions!$C22</f>
        <v>1.509223325793394E-2</v>
      </c>
      <c r="R58" s="3">
        <f>+R23/regions!$C22</f>
        <v>2.0931057723729041E-2</v>
      </c>
      <c r="S58" s="3">
        <f>+S23/regions!$C22</f>
        <v>1.7652562934898273E-2</v>
      </c>
      <c r="T58" s="3">
        <f>+T23/regions!$C22</f>
        <v>1.4042465296612181E-2</v>
      </c>
      <c r="U58" s="3">
        <f>+U23/regions!$C22</f>
        <v>1.7336273029015959E-2</v>
      </c>
      <c r="V58" s="3">
        <f>+V23/regions!$C22</f>
        <v>1.6526138396421898E-2</v>
      </c>
      <c r="W58" s="3">
        <f>+W23/regions!$C22</f>
        <v>4.1817159511137562E-2</v>
      </c>
      <c r="X58" s="3">
        <f>+X23/regions!$C22</f>
        <v>4.888720159296206E-2</v>
      </c>
      <c r="Y58" s="3">
        <f>+Y23/regions!$C22</f>
        <v>3.9116891392426863E-2</v>
      </c>
      <c r="Z58" s="3">
        <f>+Z23/regions!$C22</f>
        <v>3.5652004919109047E-2</v>
      </c>
      <c r="AA58" s="3">
        <f>+AA23/regions!$C22</f>
        <v>4.6434723907893764E-2</v>
      </c>
      <c r="AB58" s="3">
        <f>+AB23/regions!$C22</f>
        <v>5.0757787422256048E-2</v>
      </c>
      <c r="AC58" s="3">
        <f>+AC23/regions!$C22</f>
        <v>5.3184388345449626E-2</v>
      </c>
      <c r="AD58" s="3">
        <f>+AD23/regions!$C22</f>
        <v>5.5511422984667304E-2</v>
      </c>
      <c r="AE58" s="3">
        <f>+AE23/regions!$C22</f>
        <v>5.7932806300212726E-2</v>
      </c>
      <c r="AF58" s="3">
        <f>+AF23/regions!$C22</f>
        <v>5.9027364851133753E-2</v>
      </c>
      <c r="AG58" s="3">
        <f>+AG23/regions!$C22</f>
        <v>5.9363808685149941E-2</v>
      </c>
      <c r="AH58" s="3">
        <f>+AH23/regions!$C22</f>
        <v>5.9850874196290683E-2</v>
      </c>
      <c r="AI58" s="3">
        <f>+AI23/regions!$C22</f>
        <v>6.0238998066624659E-2</v>
      </c>
      <c r="AJ58" s="3">
        <f>+AJ23/regions!$C22</f>
        <v>6.0708086714794572E-2</v>
      </c>
      <c r="AK58" s="3">
        <f>+AK23/regions!$C22</f>
        <v>6.1514611277308139E-2</v>
      </c>
      <c r="AL58" s="3">
        <f>+AL23/regions!$C22</f>
        <v>6.3203370828807212E-2</v>
      </c>
      <c r="AM58" s="3">
        <f>+AM23/regions!$C22</f>
        <v>6.5266429427558462E-2</v>
      </c>
      <c r="AN58" s="3">
        <f>+AN23/regions!$C22</f>
        <v>6.7482424557531659E-2</v>
      </c>
      <c r="AO58" s="3">
        <f>+AO23/regions!$C22</f>
        <v>6.9577422631269911E-2</v>
      </c>
      <c r="AP58" s="3">
        <f>+AP23/regions!$C22</f>
        <v>7.0035745370701022E-2</v>
      </c>
      <c r="AQ58" s="3">
        <f>+AQ23/regions!$C22</f>
        <v>7.0052445389546691E-2</v>
      </c>
      <c r="AR58" s="3">
        <f>+AR23/regions!$C22</f>
        <v>7.0134393061781125E-2</v>
      </c>
      <c r="AS58" s="3">
        <f>+AS23/regions!$C22</f>
        <v>7.0400748257847687E-2</v>
      </c>
      <c r="AT58" s="3">
        <f>+AT23/regions!$C22</f>
        <v>6.9745947683933621E-2</v>
      </c>
      <c r="AU58" s="3">
        <f>+AU23/regions!$C22</f>
        <v>6.9491451522151873E-2</v>
      </c>
      <c r="AV58" s="3">
        <f>+AV23/regions!$C22</f>
        <v>7.1034457938874154E-2</v>
      </c>
      <c r="AW58" s="3">
        <f>+AW23/regions!$C22</f>
        <v>7.2652825716767969E-2</v>
      </c>
      <c r="AX58" s="3">
        <f>+AX23/regions!$C22</f>
        <v>7.3756928447876374E-2</v>
      </c>
      <c r="AY58" s="3">
        <f>+AY23/regions!$C22</f>
        <v>7.7362956719634071E-2</v>
      </c>
      <c r="AZ58" s="3">
        <f>+AZ23/regions!$C22</f>
        <v>7.9942944284568537E-2</v>
      </c>
      <c r="BA58" s="3">
        <f>+BA23/regions!$C22</f>
        <v>7.87414247768604E-2</v>
      </c>
      <c r="BB58" s="3">
        <f>+BB23/regions!$C22</f>
        <v>7.7512880266157796E-2</v>
      </c>
      <c r="BC58" s="3">
        <f>+BC23/regions!$C22</f>
        <v>6.0568166644906107E-2</v>
      </c>
      <c r="BD58" s="3">
        <f>+BD23/regions!$C22</f>
        <v>5.8761230117362194E-2</v>
      </c>
      <c r="BE58" s="3">
        <f>+BE23/regions!$C22</f>
        <v>5.6939890053212115E-2</v>
      </c>
      <c r="BF58" s="3">
        <f>+BF23/regions!$C22</f>
        <v>8.0799348441324123E-2</v>
      </c>
      <c r="BG58" s="3">
        <f>+BG23/regions!$C22</f>
        <v>7.5808587308790712E-2</v>
      </c>
      <c r="BH58" s="3">
        <f>+BH23/regions!$C22</f>
        <v>7.6870186746610406E-2</v>
      </c>
      <c r="BI58" s="3">
        <f>+BI23/regions!$C22</f>
        <v>7.4760546302113068E-2</v>
      </c>
      <c r="BJ58" s="3">
        <f>+BJ23/regions!$C22</f>
        <v>7.0305324827831847E-2</v>
      </c>
      <c r="BK58" s="3">
        <f>+BK23/regions!$C22</f>
        <v>7.5509475090059897E-2</v>
      </c>
      <c r="BL58" s="3">
        <f>+BL23/regions!$C22</f>
        <v>7.2162388969699648E-2</v>
      </c>
      <c r="BM58" s="3">
        <f>+BM23/regions!$C22</f>
        <v>7.1614154357627482E-2</v>
      </c>
      <c r="BN58" s="3">
        <f>+BN23/regions!$C22</f>
        <v>6.3522058262147574E-2</v>
      </c>
      <c r="BO58" s="3">
        <f>+BO23/regions!$C22</f>
        <v>6.3417311114239344E-2</v>
      </c>
      <c r="BP58" s="3">
        <f>+BP23/regions!$C22</f>
        <v>6.4514331494121113E-2</v>
      </c>
      <c r="BQ58" s="3">
        <f>+BQ23/regions!$C22</f>
        <v>6.1072253682406041E-2</v>
      </c>
      <c r="BR58" s="3">
        <f>+BR23/regions!$C22</f>
        <v>6.1061101964651025E-2</v>
      </c>
      <c r="BS58" s="3">
        <f>+BS23/regions!$C22</f>
        <v>6.0429064122694921E-2</v>
      </c>
      <c r="BT58" s="3">
        <f>+BT23/regions!$C22</f>
        <v>5.9427687635123967E-2</v>
      </c>
      <c r="BU58" s="3">
        <f>+BU23/regions!$C22</f>
        <v>5.7981115100602922E-2</v>
      </c>
      <c r="BV58" s="3">
        <f>+BV23/regions!$C22</f>
        <v>5.7436205794813573E-2</v>
      </c>
      <c r="BW58" s="3">
        <f>+BW23/regions!$C22</f>
        <v>5.6582878924258929E-2</v>
      </c>
    </row>
    <row r="59" spans="1:75" x14ac:dyDescent="0.25">
      <c r="A59">
        <v>21</v>
      </c>
      <c r="B59" s="3">
        <f>+B24/regions!$C23</f>
        <v>0</v>
      </c>
      <c r="C59" s="3">
        <f>+C24/regions!$C23</f>
        <v>0</v>
      </c>
      <c r="D59" s="3">
        <f>+D24/regions!$C23</f>
        <v>0</v>
      </c>
      <c r="E59" s="3">
        <f>+E24/regions!$C23</f>
        <v>0</v>
      </c>
      <c r="F59" s="3">
        <f>+F24/regions!$C23</f>
        <v>0</v>
      </c>
      <c r="G59" s="3">
        <f>+G24/regions!$C23</f>
        <v>3.0927535253565527E-5</v>
      </c>
      <c r="H59" s="3">
        <f>+H24/regions!$C23</f>
        <v>1.7669644111308465E-4</v>
      </c>
      <c r="I59" s="3">
        <f>+I24/regions!$C23</f>
        <v>7.9086855378615215E-4</v>
      </c>
      <c r="J59" s="3">
        <f>+J24/regions!$C23</f>
        <v>8.0778723612118751E-4</v>
      </c>
      <c r="K59" s="3">
        <f>+K24/regions!$C23</f>
        <v>1.464057246434944E-3</v>
      </c>
      <c r="L59" s="3">
        <f>+L24/regions!$C23</f>
        <v>2.1953217600687823E-3</v>
      </c>
      <c r="M59" s="3">
        <f>+M24/regions!$C23</f>
        <v>2.4008012661875578E-3</v>
      </c>
      <c r="N59" s="3">
        <f>+N24/regions!$C23</f>
        <v>2.6099507491130504E-3</v>
      </c>
      <c r="O59" s="3">
        <f>+O24/regions!$C23</f>
        <v>2.8242895024054053E-3</v>
      </c>
      <c r="P59" s="3">
        <f>+P24/regions!$C23</f>
        <v>3.0454881668759699E-3</v>
      </c>
      <c r="Q59" s="3">
        <f>+Q24/regions!$C23</f>
        <v>3.2760808388076945E-3</v>
      </c>
      <c r="R59" s="3">
        <f>+R24/regions!$C23</f>
        <v>3.5196800606658151E-3</v>
      </c>
      <c r="S59" s="3">
        <f>+S24/regions!$C23</f>
        <v>3.7818177685167097E-3</v>
      </c>
      <c r="T59" s="3">
        <f>+T24/regions!$C23</f>
        <v>4.0707559699965203E-3</v>
      </c>
      <c r="U59" s="3">
        <f>+U24/regions!$C23</f>
        <v>4.2951496137469515E-3</v>
      </c>
      <c r="V59" s="3">
        <f>+V24/regions!$C23</f>
        <v>4.5172031961518725E-3</v>
      </c>
      <c r="W59" s="3">
        <f>+W24/regions!$C23</f>
        <v>5.5755279554241151E-3</v>
      </c>
      <c r="X59" s="3">
        <f>+X24/regions!$C23</f>
        <v>6.6330610521516077E-3</v>
      </c>
      <c r="Y59" s="3">
        <f>+Y24/regions!$C23</f>
        <v>6.8829470059827442E-3</v>
      </c>
      <c r="Z59" s="3">
        <f>+Z24/regions!$C23</f>
        <v>8.1053826346419444E-3</v>
      </c>
      <c r="AA59" s="3">
        <f>+AA24/regions!$C23</f>
        <v>9.3230993336226326E-3</v>
      </c>
      <c r="AB59" s="3">
        <f>+AB24/regions!$C23</f>
        <v>1.1512488669514162E-2</v>
      </c>
      <c r="AC59" s="3">
        <f>+AC24/regions!$C23</f>
        <v>1.3553157987256377E-2</v>
      </c>
      <c r="AD59" s="3">
        <f>+AD24/regions!$C23</f>
        <v>1.4059096325230454E-2</v>
      </c>
      <c r="AE59" s="3">
        <f>+AE24/regions!$C23</f>
        <v>1.4579307873202524E-2</v>
      </c>
      <c r="AF59" s="3">
        <f>+AF24/regions!$C23</f>
        <v>1.5098716116533599E-2</v>
      </c>
      <c r="AG59" s="3">
        <f>+AG24/regions!$C23</f>
        <v>1.561943603604176E-2</v>
      </c>
      <c r="AH59" s="3">
        <f>+AH24/regions!$C23</f>
        <v>1.6139950278516238E-2</v>
      </c>
      <c r="AI59" s="3">
        <f>+AI24/regions!$C23</f>
        <v>1.6662928764696185E-2</v>
      </c>
      <c r="AJ59" s="3">
        <f>+AJ24/regions!$C23</f>
        <v>1.7186027552537345E-2</v>
      </c>
      <c r="AK59" s="3">
        <f>+AK24/regions!$C23</f>
        <v>1.7709320375315946E-2</v>
      </c>
      <c r="AL59" s="3">
        <f>+AL24/regions!$C23</f>
        <v>1.8236769426454479E-2</v>
      </c>
      <c r="AM59" s="3">
        <f>+AM24/regions!$C23</f>
        <v>1.8765805683381265E-2</v>
      </c>
      <c r="AN59" s="3">
        <f>+AN24/regions!$C23</f>
        <v>1.9640553988342697E-2</v>
      </c>
      <c r="AO59" s="3">
        <f>+AO24/regions!$C23</f>
        <v>2.05003344382301E-2</v>
      </c>
      <c r="AP59" s="3">
        <f>+AP24/regions!$C23</f>
        <v>2.187207995124843E-2</v>
      </c>
      <c r="AQ59" s="3">
        <f>+AQ24/regions!$C23</f>
        <v>2.3253864831929837E-2</v>
      </c>
      <c r="AR59" s="3">
        <f>+AR24/regions!$C23</f>
        <v>2.4785254530075278E-2</v>
      </c>
      <c r="AS59" s="3">
        <f>+AS24/regions!$C23</f>
        <v>2.7776982212974845E-2</v>
      </c>
      <c r="AT59" s="3">
        <f>+AT24/regions!$C23</f>
        <v>3.0740287658238375E-2</v>
      </c>
      <c r="AU59" s="3">
        <f>+AU24/regions!$C23</f>
        <v>3.5236084920092003E-2</v>
      </c>
      <c r="AV59" s="3">
        <f>+AV24/regions!$C23</f>
        <v>4.2612943978626368E-2</v>
      </c>
      <c r="AW59" s="3">
        <f>+AW24/regions!$C23</f>
        <v>4.6822454332385348E-2</v>
      </c>
      <c r="AX59" s="3">
        <f>+AX24/regions!$C23</f>
        <v>5.7131142488631936E-2</v>
      </c>
      <c r="AY59" s="3">
        <f>+AY24/regions!$C23</f>
        <v>7.0145143356624709E-2</v>
      </c>
      <c r="AZ59" s="3">
        <f>+AZ24/regions!$C23</f>
        <v>7.2440382631587835E-2</v>
      </c>
      <c r="BA59" s="3">
        <f>+BA24/regions!$C23</f>
        <v>7.9519786131028586E-2</v>
      </c>
      <c r="BB59" s="3">
        <f>+BB24/regions!$C23</f>
        <v>8.6319546478632575E-2</v>
      </c>
      <c r="BC59" s="3">
        <f>+BC24/regions!$C23</f>
        <v>0.10833913567002069</v>
      </c>
      <c r="BD59" s="3">
        <f>+BD24/regions!$C23</f>
        <v>0.1181629305176078</v>
      </c>
      <c r="BE59" s="3">
        <f>+BE24/regions!$C23</f>
        <v>0.13499910919724434</v>
      </c>
      <c r="BF59" s="3">
        <f>+BF24/regions!$C23</f>
        <v>0.15424353309940828</v>
      </c>
      <c r="BG59" s="3">
        <f>+BG24/regions!$C23</f>
        <v>0.14490610622600517</v>
      </c>
      <c r="BH59" s="3">
        <f>+BH24/regions!$C23</f>
        <v>0.14689057914516637</v>
      </c>
      <c r="BI59" s="3">
        <f>+BI24/regions!$C23</f>
        <v>0.14706998384832226</v>
      </c>
      <c r="BJ59" s="3">
        <f>+BJ24/regions!$C23</f>
        <v>0.14548467960246009</v>
      </c>
      <c r="BK59" s="3">
        <f>+BK24/regions!$C23</f>
        <v>0.14755340249145718</v>
      </c>
      <c r="BL59" s="3">
        <f>+BL24/regions!$C23</f>
        <v>0.14641418456676672</v>
      </c>
      <c r="BM59" s="3">
        <f>+BM24/regions!$C23</f>
        <v>0.1493015020498305</v>
      </c>
      <c r="BN59" s="3">
        <f>+BN24/regions!$C23</f>
        <v>0.15405547443804266</v>
      </c>
      <c r="BO59" s="3">
        <f>+BO24/regions!$C23</f>
        <v>0.1568946712566216</v>
      </c>
      <c r="BP59" s="3">
        <f>+BP24/regions!$C23</f>
        <v>0.15766219585515437</v>
      </c>
      <c r="BQ59" s="3">
        <f>+BQ24/regions!$C23</f>
        <v>0.16361398471916347</v>
      </c>
      <c r="BR59" s="3">
        <f>+BR24/regions!$C23</f>
        <v>0.16463612196260338</v>
      </c>
      <c r="BS59" s="3">
        <f>+BS24/regions!$C23</f>
        <v>0.16783994923561726</v>
      </c>
      <c r="BT59" s="3">
        <f>+BT24/regions!$C23</f>
        <v>0.17027737731273551</v>
      </c>
      <c r="BU59" s="3">
        <f>+BU24/regions!$C23</f>
        <v>0.17324064007031278</v>
      </c>
      <c r="BV59" s="3">
        <f>+BV24/regions!$C23</f>
        <v>0.17520303181359348</v>
      </c>
      <c r="BW59" s="3">
        <f>+BW24/regions!$C23</f>
        <v>0.17850946476152496</v>
      </c>
    </row>
    <row r="60" spans="1:75" x14ac:dyDescent="0.25">
      <c r="A60">
        <v>22</v>
      </c>
      <c r="B60" s="3">
        <f>+B25/regions!$C24</f>
        <v>0</v>
      </c>
      <c r="C60" s="3">
        <f>+C25/regions!$C24</f>
        <v>0</v>
      </c>
      <c r="D60" s="3">
        <f>+D25/regions!$C24</f>
        <v>0</v>
      </c>
      <c r="E60" s="3">
        <f>+E25/regions!$C24</f>
        <v>8.1666635618287086E-6</v>
      </c>
      <c r="F60" s="3">
        <f>+F25/regions!$C24</f>
        <v>3.6199976403231512E-5</v>
      </c>
      <c r="G60" s="3">
        <f>+G25/regions!$C24</f>
        <v>6.6499626384498999E-5</v>
      </c>
      <c r="H60" s="3">
        <f>+H25/regions!$C24</f>
        <v>2.6079020195935977E-4</v>
      </c>
      <c r="I60" s="3">
        <f>+I25/regions!$C24</f>
        <v>1.1213308577425344E-3</v>
      </c>
      <c r="J60" s="3">
        <f>+J25/regions!$C24</f>
        <v>1.7038882920700367E-3</v>
      </c>
      <c r="K60" s="3">
        <f>+K25/regions!$C24</f>
        <v>2.4284440415054741E-3</v>
      </c>
      <c r="L60" s="3">
        <f>+L25/regions!$C24</f>
        <v>3.2469948273399609E-3</v>
      </c>
      <c r="M60" s="3">
        <f>+M25/regions!$C24</f>
        <v>3.4560290778424276E-3</v>
      </c>
      <c r="N60" s="3">
        <f>+N25/regions!$C24</f>
        <v>3.688550806533407E-3</v>
      </c>
      <c r="O60" s="3">
        <f>+O25/regions!$C24</f>
        <v>3.9469772332581966E-3</v>
      </c>
      <c r="P60" s="3">
        <f>+P25/regions!$C24</f>
        <v>4.2346512335521211E-3</v>
      </c>
      <c r="Q60" s="3">
        <f>+Q25/regions!$C24</f>
        <v>4.5552775000672714E-3</v>
      </c>
      <c r="R60" s="3">
        <f>+R25/regions!$C24</f>
        <v>4.913021069430386E-3</v>
      </c>
      <c r="S60" s="3">
        <f>+S25/regions!$C24</f>
        <v>5.31255161793106E-3</v>
      </c>
      <c r="T60" s="3">
        <f>+T25/regions!$C24</f>
        <v>5.7590355959322489E-3</v>
      </c>
      <c r="U60" s="3">
        <f>+U25/regions!$C24</f>
        <v>6.2576601527166292E-3</v>
      </c>
      <c r="V60" s="3">
        <f>+V25/regions!$C24</f>
        <v>6.8157237273786678E-3</v>
      </c>
      <c r="W60" s="3">
        <f>+W25/regions!$C24</f>
        <v>7.6817334103333156E-3</v>
      </c>
      <c r="X60" s="3">
        <f>+X25/regions!$C24</f>
        <v>8.6785188681002736E-3</v>
      </c>
      <c r="Y60" s="3">
        <f>+Y25/regions!$C24</f>
        <v>9.8227841288963131E-3</v>
      </c>
      <c r="Z60" s="3">
        <f>+Z25/regions!$C24</f>
        <v>1.247794219619678E-2</v>
      </c>
      <c r="AA60" s="3">
        <f>+AA25/regions!$C24</f>
        <v>1.4960210466615749E-2</v>
      </c>
      <c r="AB60" s="3">
        <f>+AB25/regions!$C24</f>
        <v>1.6421442424919844E-2</v>
      </c>
      <c r="AC60" s="3">
        <f>+AC25/regions!$C24</f>
        <v>1.8157638832829316E-2</v>
      </c>
      <c r="AD60" s="3">
        <f>+AD25/regions!$C24</f>
        <v>1.8613358668811076E-2</v>
      </c>
      <c r="AE60" s="3">
        <f>+AE25/regions!$C24</f>
        <v>1.908141506094797E-2</v>
      </c>
      <c r="AF60" s="3">
        <f>+AF25/regions!$C24</f>
        <v>1.9562072955412457E-2</v>
      </c>
      <c r="AG60" s="3">
        <f>+AG25/regions!$C24</f>
        <v>2.0055642836000389E-2</v>
      </c>
      <c r="AH60" s="3">
        <f>+AH25/regions!$C24</f>
        <v>2.0562339971476891E-2</v>
      </c>
      <c r="AI60" s="3">
        <f>+AI25/regions!$C24</f>
        <v>2.1799878704330422E-2</v>
      </c>
      <c r="AJ60" s="3">
        <f>+AJ25/regions!$C24</f>
        <v>2.3081526835114476E-2</v>
      </c>
      <c r="AK60" s="3">
        <f>+AK25/regions!$C24</f>
        <v>2.4408662911882626E-2</v>
      </c>
      <c r="AL60" s="3">
        <f>+AL25/regions!$C24</f>
        <v>2.5782330160188941E-2</v>
      </c>
      <c r="AM60" s="3">
        <f>+AM25/regions!$C24</f>
        <v>2.7203898848519096E-2</v>
      </c>
      <c r="AN60" s="3">
        <f>+AN25/regions!$C24</f>
        <v>2.7077705814533538E-2</v>
      </c>
      <c r="AO60" s="3">
        <f>+AO25/regions!$C24</f>
        <v>2.6738280789125615E-2</v>
      </c>
      <c r="AP60" s="3">
        <f>+AP25/regions!$C24</f>
        <v>2.634384631466084E-2</v>
      </c>
      <c r="AQ60" s="3">
        <f>+AQ25/regions!$C24</f>
        <v>2.5873695191847939E-2</v>
      </c>
      <c r="AR60" s="3">
        <f>+AR25/regions!$C24</f>
        <v>2.5347917792170428E-2</v>
      </c>
      <c r="AS60" s="3">
        <f>+AS25/regions!$C24</f>
        <v>3.0255416389818615E-2</v>
      </c>
      <c r="AT60" s="3">
        <f>+AT25/regions!$C24</f>
        <v>3.4568003195913202E-2</v>
      </c>
      <c r="AU60" s="3">
        <f>+AU25/regions!$C24</f>
        <v>3.8343250185772809E-2</v>
      </c>
      <c r="AV60" s="3">
        <f>+AV25/regions!$C24</f>
        <v>4.1619980253230583E-2</v>
      </c>
      <c r="AW60" s="3">
        <f>+AW25/regions!$C24</f>
        <v>4.960504391275819E-2</v>
      </c>
      <c r="AX60" s="3">
        <f>+AX25/regions!$C24</f>
        <v>5.4795587818271763E-2</v>
      </c>
      <c r="AY60" s="3">
        <f>+AY25/regions!$C24</f>
        <v>6.0223341343815268E-2</v>
      </c>
      <c r="AZ60" s="3">
        <f>+AZ25/regions!$C24</f>
        <v>6.681408437293658E-2</v>
      </c>
      <c r="BA60" s="3">
        <f>+BA25/regions!$C24</f>
        <v>7.2957813531711782E-2</v>
      </c>
      <c r="BB60" s="3">
        <f>+BB25/regions!$C24</f>
        <v>8.0025294079901971E-2</v>
      </c>
      <c r="BC60" s="3">
        <f>+BC25/regions!$C24</f>
        <v>8.36872641616834E-2</v>
      </c>
      <c r="BD60" s="3">
        <f>+BD25/regions!$C24</f>
        <v>8.2482876818658832E-2</v>
      </c>
      <c r="BE60" s="3">
        <f>+BE25/regions!$C24</f>
        <v>8.1252988406535068E-2</v>
      </c>
      <c r="BF60" s="3">
        <f>+BF25/regions!$C24</f>
        <v>0.10227626020198007</v>
      </c>
      <c r="BG60" s="3">
        <f>+BG25/regions!$C24</f>
        <v>0.10803672816315717</v>
      </c>
      <c r="BH60" s="3">
        <f>+BH25/regions!$C24</f>
        <v>0.11168834878507691</v>
      </c>
      <c r="BI60" s="3">
        <f>+BI25/regions!$C24</f>
        <v>0.11441799812467789</v>
      </c>
      <c r="BJ60" s="3">
        <f>+BJ25/regions!$C24</f>
        <v>0.12494364719105309</v>
      </c>
      <c r="BK60" s="3">
        <f>+BK25/regions!$C24</f>
        <v>0.13321236884646989</v>
      </c>
      <c r="BL60" s="3">
        <f>+BL25/regions!$C24</f>
        <v>0.1233488782220456</v>
      </c>
      <c r="BM60" s="3">
        <f>+BM25/regions!$C24</f>
        <v>0.12725083157909989</v>
      </c>
      <c r="BN60" s="3">
        <f>+BN25/regions!$C24</f>
        <v>0.12953280468292361</v>
      </c>
      <c r="BO60" s="3">
        <f>+BO25/regions!$C24</f>
        <v>0.13375666763951588</v>
      </c>
      <c r="BP60" s="3">
        <f>+BP25/regions!$C24</f>
        <v>0.13846281542566294</v>
      </c>
      <c r="BQ60" s="3">
        <f>+BQ25/regions!$C24</f>
        <v>0.14563780616289637</v>
      </c>
      <c r="BR60" s="3">
        <f>+BR25/regions!$C24</f>
        <v>0.14934688698596818</v>
      </c>
      <c r="BS60" s="3">
        <f>+BS25/regions!$C24</f>
        <v>0.1482092329601318</v>
      </c>
      <c r="BT60" s="3">
        <f>+BT25/regions!$C24</f>
        <v>0.15505494528240571</v>
      </c>
      <c r="BU60" s="3">
        <f>+BU25/regions!$C24</f>
        <v>0.1578412682642093</v>
      </c>
      <c r="BV60" s="3">
        <f>+BV25/regions!$C24</f>
        <v>0.16029206175729688</v>
      </c>
      <c r="BW60" s="3">
        <f>+BW25/regions!$C24</f>
        <v>0.16377949854797078</v>
      </c>
    </row>
    <row r="61" spans="1:75" x14ac:dyDescent="0.25">
      <c r="A61">
        <v>23</v>
      </c>
      <c r="B61" s="3">
        <f>+B26/regions!$C25</f>
        <v>0</v>
      </c>
      <c r="C61" s="3">
        <f>+C26/regions!$C25</f>
        <v>0</v>
      </c>
      <c r="D61" s="3">
        <f>+D26/regions!$C25</f>
        <v>0</v>
      </c>
      <c r="E61" s="3">
        <f>+E26/regions!$C25</f>
        <v>0</v>
      </c>
      <c r="F61" s="3">
        <f>+F26/regions!$C25</f>
        <v>0</v>
      </c>
      <c r="G61" s="3">
        <f>+G26/regions!$C25</f>
        <v>0</v>
      </c>
      <c r="H61" s="3">
        <f>+H26/regions!$C25</f>
        <v>6.789576870402765E-5</v>
      </c>
      <c r="I61" s="3">
        <f>+I26/regions!$C25</f>
        <v>3.9296271418161799E-4</v>
      </c>
      <c r="J61" s="3">
        <f>+J26/regions!$C25</f>
        <v>4.8536123974337372E-4</v>
      </c>
      <c r="K61" s="3">
        <f>+K26/regions!$C25</f>
        <v>5.231286478224028E-4</v>
      </c>
      <c r="L61" s="3">
        <f>+L26/regions!$C25</f>
        <v>3.6889296081535578E-4</v>
      </c>
      <c r="M61" s="3">
        <f>+M26/regions!$C25</f>
        <v>6.1069181344985794E-4</v>
      </c>
      <c r="N61" s="3">
        <f>+N26/regions!$C25</f>
        <v>8.4999513425885261E-4</v>
      </c>
      <c r="O61" s="3">
        <f>+O26/regions!$C25</f>
        <v>1.3268890349929863E-3</v>
      </c>
      <c r="P61" s="3">
        <f>+P26/regions!$C25</f>
        <v>1.7957008210048111E-3</v>
      </c>
      <c r="Q61" s="3">
        <f>+Q26/regions!$C25</f>
        <v>2.6709857042151557E-3</v>
      </c>
      <c r="R61" s="3">
        <f>+R26/regions!$C25</f>
        <v>3.5266749423825045E-3</v>
      </c>
      <c r="S61" s="3">
        <f>+S26/regions!$C25</f>
        <v>4.6378488202357872E-3</v>
      </c>
      <c r="T61" s="3">
        <f>+T26/regions!$C25</f>
        <v>6.0600242574997687E-3</v>
      </c>
      <c r="U61" s="3">
        <f>+U26/regions!$C25</f>
        <v>9.0446817449259809E-3</v>
      </c>
      <c r="V61" s="3">
        <f>+V26/regions!$C25</f>
        <v>1.0368863529015246E-2</v>
      </c>
      <c r="W61" s="3">
        <f>+W26/regions!$C25</f>
        <v>1.120935741360936E-2</v>
      </c>
      <c r="X61" s="3">
        <f>+X26/regions!$C25</f>
        <v>6.8787196217538977E-3</v>
      </c>
      <c r="Y61" s="3">
        <f>+Y26/regions!$C25</f>
        <v>7.6477606909827137E-3</v>
      </c>
      <c r="Z61" s="3">
        <f>+Z26/regions!$C25</f>
        <v>9.4951971574577573E-3</v>
      </c>
      <c r="AA61" s="3">
        <f>+AA26/regions!$C25</f>
        <v>1.2197276134370409E-2</v>
      </c>
      <c r="AB61" s="3">
        <f>+AB26/regions!$C25</f>
        <v>1.6321604128047319E-2</v>
      </c>
      <c r="AC61" s="3">
        <f>+AC26/regions!$C25</f>
        <v>2.4717371645308833E-2</v>
      </c>
      <c r="AD61" s="3">
        <f>+AD26/regions!$C25</f>
        <v>2.6677054826221833E-2</v>
      </c>
      <c r="AE61" s="3">
        <f>+AE26/regions!$C25</f>
        <v>2.6551305086717002E-2</v>
      </c>
      <c r="AF61" s="3">
        <f>+AF26/regions!$C25</f>
        <v>2.6460659889440866E-2</v>
      </c>
      <c r="AG61" s="3">
        <f>+AG26/regions!$C25</f>
        <v>2.636170732923029E-2</v>
      </c>
      <c r="AH61" s="3">
        <f>+AH26/regions!$C25</f>
        <v>2.6265650478385427E-2</v>
      </c>
      <c r="AI61" s="3">
        <f>+AI26/regions!$C25</f>
        <v>2.594130729410201E-2</v>
      </c>
      <c r="AJ61" s="3">
        <f>+AJ26/regions!$C25</f>
        <v>2.5638966753933536E-2</v>
      </c>
      <c r="AK61" s="3">
        <f>+AK26/regions!$C25</f>
        <v>2.5328935969220034E-2</v>
      </c>
      <c r="AL61" s="3">
        <f>+AL26/regions!$C25</f>
        <v>2.5023130071941763E-2</v>
      </c>
      <c r="AM61" s="3">
        <f>+AM26/regions!$C25</f>
        <v>2.4703391540256296E-2</v>
      </c>
      <c r="AN61" s="3">
        <f>+AN26/regions!$C25</f>
        <v>2.5004640255581956E-2</v>
      </c>
      <c r="AO61" s="3">
        <f>+AO26/regions!$C25</f>
        <v>2.5409469919038814E-2</v>
      </c>
      <c r="AP61" s="3">
        <f>+AP26/regions!$C25</f>
        <v>2.5448609466121389E-2</v>
      </c>
      <c r="AQ61" s="3">
        <f>+AQ26/regions!$C25</f>
        <v>2.4840890264482704E-2</v>
      </c>
      <c r="AR61" s="3">
        <f>+AR26/regions!$C25</f>
        <v>2.3879443549095325E-2</v>
      </c>
      <c r="AS61" s="3">
        <f>+AS26/regions!$C25</f>
        <v>2.0500993323253731E-2</v>
      </c>
      <c r="AT61" s="3">
        <f>+AT26/regions!$C25</f>
        <v>1.7027352585844729E-2</v>
      </c>
      <c r="AU61" s="3">
        <f>+AU26/regions!$C25</f>
        <v>1.579575280136146E-2</v>
      </c>
      <c r="AV61" s="3">
        <f>+AV26/regions!$C25</f>
        <v>1.5807475677228094E-2</v>
      </c>
      <c r="AW61" s="3">
        <f>+AW26/regions!$C25</f>
        <v>1.8079102709861791E-2</v>
      </c>
      <c r="AX61" s="3">
        <f>+AX26/regions!$C25</f>
        <v>2.5417183898906515E-2</v>
      </c>
      <c r="AY61" s="3">
        <f>+AY26/regions!$C25</f>
        <v>3.2292832169906929E-2</v>
      </c>
      <c r="AZ61" s="3">
        <f>+AZ26/regions!$C25</f>
        <v>4.3468964878843046E-2</v>
      </c>
      <c r="BA61" s="3">
        <f>+BA26/regions!$C25</f>
        <v>5.4198968462876765E-2</v>
      </c>
      <c r="BB61" s="3">
        <f>+BB26/regions!$C25</f>
        <v>6.5774875211541073E-2</v>
      </c>
      <c r="BC61" s="3">
        <f>+BC26/regions!$C25</f>
        <v>7.7394597365853884E-2</v>
      </c>
      <c r="BD61" s="3">
        <f>+BD26/regions!$C25</f>
        <v>6.1778487727651418E-2</v>
      </c>
      <c r="BE61" s="3">
        <f>+BE26/regions!$C25</f>
        <v>6.1815633507629718E-2</v>
      </c>
      <c r="BF61" s="3">
        <f>+BF26/regions!$C25</f>
        <v>6.127715024221897E-2</v>
      </c>
      <c r="BG61" s="3">
        <f>+BG26/regions!$C25</f>
        <v>5.6021912449888793E-2</v>
      </c>
      <c r="BH61" s="3">
        <f>+BH26/regions!$C25</f>
        <v>5.5520551229133679E-2</v>
      </c>
      <c r="BI61" s="3">
        <f>+BI26/regions!$C25</f>
        <v>5.5185503414326161E-2</v>
      </c>
      <c r="BJ61" s="3">
        <f>+BJ26/regions!$C25</f>
        <v>5.4877300249458243E-2</v>
      </c>
      <c r="BK61" s="3">
        <f>+BK26/regions!$C25</f>
        <v>5.4732206221977484E-2</v>
      </c>
      <c r="BL61" s="3">
        <f>+BL26/regions!$C25</f>
        <v>5.4631236159339965E-2</v>
      </c>
      <c r="BM61" s="3">
        <f>+BM26/regions!$C25</f>
        <v>5.4421107347743837E-2</v>
      </c>
      <c r="BN61" s="3">
        <f>+BN26/regions!$C25</f>
        <v>5.421078865356635E-2</v>
      </c>
      <c r="BO61" s="3">
        <f>+BO26/regions!$C25</f>
        <v>5.3999164516642023E-2</v>
      </c>
      <c r="BP61" s="3">
        <f>+BP26/regions!$C25</f>
        <v>5.3769643946424625E-2</v>
      </c>
      <c r="BQ61" s="3">
        <f>+BQ26/regions!$C25</f>
        <v>5.361175658002483E-2</v>
      </c>
      <c r="BR61" s="3">
        <f>+BR26/regions!$C25</f>
        <v>5.3340699195135212E-2</v>
      </c>
      <c r="BS61" s="3">
        <f>+BS26/regions!$C25</f>
        <v>5.3252688618675423E-2</v>
      </c>
      <c r="BT61" s="3">
        <f>+BT26/regions!$C25</f>
        <v>5.3006980558397199E-2</v>
      </c>
      <c r="BU61" s="3">
        <f>+BU26/regions!$C25</f>
        <v>5.2798774307937335E-2</v>
      </c>
      <c r="BV61" s="3">
        <f>+BV26/regions!$C25</f>
        <v>5.2611811171266967E-2</v>
      </c>
      <c r="BW61" s="3">
        <f>+BW26/regions!$C25</f>
        <v>5.2482168838844274E-2</v>
      </c>
    </row>
    <row r="62" spans="1:75" x14ac:dyDescent="0.25">
      <c r="A62">
        <v>24</v>
      </c>
      <c r="B62" s="3">
        <f>+B27/regions!$C26</f>
        <v>0</v>
      </c>
      <c r="C62" s="3">
        <f>+C27/regions!$C26</f>
        <v>0</v>
      </c>
      <c r="D62" s="3">
        <f>+D27/regions!$C26</f>
        <v>0</v>
      </c>
      <c r="E62" s="3">
        <f>+E27/regions!$C26</f>
        <v>0</v>
      </c>
      <c r="F62" s="3">
        <f>+F27/regions!$C26</f>
        <v>0</v>
      </c>
      <c r="G62" s="3">
        <f>+G27/regions!$C26</f>
        <v>0</v>
      </c>
      <c r="H62" s="3">
        <f>+H27/regions!$C26</f>
        <v>0</v>
      </c>
      <c r="I62" s="3">
        <f>+I27/regions!$C26</f>
        <v>8.3071447928954567E-7</v>
      </c>
      <c r="J62" s="3">
        <f>+J27/regions!$C26</f>
        <v>1.5414061357225904E-6</v>
      </c>
      <c r="K62" s="3">
        <f>+K27/regions!$C26</f>
        <v>7.9602465465373972E-6</v>
      </c>
      <c r="L62" s="3">
        <f>+L27/regions!$C26</f>
        <v>1.0285838251076286E-5</v>
      </c>
      <c r="M62" s="3">
        <f>+M27/regions!$C26</f>
        <v>1.1154746076066787E-5</v>
      </c>
      <c r="N62" s="3">
        <f>+N27/regions!$C26</f>
        <v>1.2109546113464836E-5</v>
      </c>
      <c r="O62" s="3">
        <f>+O27/regions!$C26</f>
        <v>1.3140687039722896E-5</v>
      </c>
      <c r="P62" s="3">
        <f>+P27/regions!$C26</f>
        <v>1.4242462206617688E-5</v>
      </c>
      <c r="Q62" s="3">
        <f>+Q27/regions!$C26</f>
        <v>1.5447641590391468E-5</v>
      </c>
      <c r="R62" s="3">
        <f>+R27/regions!$C26</f>
        <v>1.6736236364334118E-5</v>
      </c>
      <c r="S62" s="3">
        <f>+S27/regions!$C26</f>
        <v>1.8128471835671012E-5</v>
      </c>
      <c r="T62" s="3">
        <f>+T27/regions!$C26</f>
        <v>1.9635138983703311E-5</v>
      </c>
      <c r="U62" s="3">
        <f>+U27/regions!$C26</f>
        <v>2.1270277283231147E-5</v>
      </c>
      <c r="V62" s="3">
        <f>+V27/regions!$C26</f>
        <v>2.3052332214444057E-5</v>
      </c>
      <c r="W62" s="3">
        <f>+W27/regions!$C26</f>
        <v>2.5009245817170317E-5</v>
      </c>
      <c r="X62" s="3">
        <f>+X27/regions!$C26</f>
        <v>2.728252056393006E-5</v>
      </c>
      <c r="Y62" s="3">
        <f>+Y27/regions!$C26</f>
        <v>3.0674833555197879E-5</v>
      </c>
      <c r="Z62" s="3">
        <f>+Z27/regions!$C26</f>
        <v>3.4825128829557949E-5</v>
      </c>
      <c r="AA62" s="3">
        <f>+AA27/regions!$C26</f>
        <v>3.996642681893234E-5</v>
      </c>
      <c r="AB62" s="3">
        <f>+AB27/regions!$C26</f>
        <v>4.6415300255183952E-5</v>
      </c>
      <c r="AC62" s="3">
        <f>+AC27/regions!$C26</f>
        <v>5.4444361387024936E-5</v>
      </c>
      <c r="AD62" s="3">
        <f>+AD27/regions!$C26</f>
        <v>5.7340003064552257E-5</v>
      </c>
      <c r="AE62" s="3">
        <f>+AE27/regions!$C26</f>
        <v>6.0464433417412937E-5</v>
      </c>
      <c r="AF62" s="3">
        <f>+AF27/regions!$C26</f>
        <v>6.3852278171576808E-5</v>
      </c>
      <c r="AG62" s="3">
        <f>+AG27/regions!$C26</f>
        <v>6.7545730429501718E-5</v>
      </c>
      <c r="AH62" s="3">
        <f>+AH27/regions!$C26</f>
        <v>7.1596156248368665E-5</v>
      </c>
      <c r="AI62" s="3">
        <f>+AI27/regions!$C26</f>
        <v>7.6065899359803384E-5</v>
      </c>
      <c r="AJ62" s="3">
        <f>+AJ27/regions!$C26</f>
        <v>8.1031305631203062E-5</v>
      </c>
      <c r="AK62" s="3">
        <f>+AK27/regions!$C26</f>
        <v>8.6585361690432743E-5</v>
      </c>
      <c r="AL62" s="3">
        <f>+AL27/regions!$C26</f>
        <v>1.0174477087176264E-4</v>
      </c>
      <c r="AM62" s="3">
        <f>+AM27/regions!$C26</f>
        <v>1.1805483200858671E-4</v>
      </c>
      <c r="AN62" s="3">
        <f>+AN27/regions!$C26</f>
        <v>1.3018513737738765E-4</v>
      </c>
      <c r="AO62" s="3">
        <f>+AO27/regions!$C26</f>
        <v>1.4198526616152735E-4</v>
      </c>
      <c r="AP62" s="3">
        <f>+AP27/regions!$C26</f>
        <v>1.6292798059210786E-4</v>
      </c>
      <c r="AQ62" s="3">
        <f>+AQ27/regions!$C26</f>
        <v>2.1014890773103561E-4</v>
      </c>
      <c r="AR62" s="3">
        <f>+AR27/regions!$C26</f>
        <v>3.687104623041874E-4</v>
      </c>
      <c r="AS62" s="3">
        <f>+AS27/regions!$C26</f>
        <v>7.4882413951718094E-4</v>
      </c>
      <c r="AT62" s="3">
        <f>+AT27/regions!$C26</f>
        <v>1.334465770729787E-3</v>
      </c>
      <c r="AU62" s="3">
        <f>+AU27/regions!$C26</f>
        <v>2.6432410450633391E-3</v>
      </c>
      <c r="AV62" s="3">
        <f>+AV27/regions!$C26</f>
        <v>3.2812629859404925E-3</v>
      </c>
      <c r="AW62" s="3">
        <f>+AW27/regions!$C26</f>
        <v>5.2226746685749411E-3</v>
      </c>
      <c r="AX62" s="3">
        <f>+AX27/regions!$C26</f>
        <v>7.8642989336945423E-3</v>
      </c>
      <c r="AY62" s="3">
        <f>+AY27/regions!$C26</f>
        <v>1.1791792223659961E-2</v>
      </c>
      <c r="AZ62" s="3">
        <f>+AZ27/regions!$C26</f>
        <v>1.675854021082511E-2</v>
      </c>
      <c r="BA62" s="3">
        <f>+BA27/regions!$C26</f>
        <v>2.2009440695846632E-2</v>
      </c>
      <c r="BB62" s="3">
        <f>+BB27/regions!$C26</f>
        <v>2.9216495556677029E-2</v>
      </c>
      <c r="BC62" s="3">
        <f>+BC27/regions!$C26</f>
        <v>4.1143265879904786E-2</v>
      </c>
      <c r="BD62" s="3">
        <f>+BD27/regions!$C26</f>
        <v>5.4955644707339338E-2</v>
      </c>
      <c r="BE62" s="3">
        <f>+BE27/regions!$C26</f>
        <v>5.7413150221822092E-2</v>
      </c>
      <c r="BF62" s="3">
        <f>+BF27/regions!$C26</f>
        <v>6.2054142565326868E-2</v>
      </c>
      <c r="BG62" s="3">
        <f>+BG27/regions!$C26</f>
        <v>5.9577096292478676E-2</v>
      </c>
      <c r="BH62" s="3">
        <f>+BH27/regions!$C26</f>
        <v>6.2379415290882423E-2</v>
      </c>
      <c r="BI62" s="3">
        <f>+BI27/regions!$C26</f>
        <v>5.8652121426590875E-2</v>
      </c>
      <c r="BJ62" s="3">
        <f>+BJ27/regions!$C26</f>
        <v>5.7704942284955346E-2</v>
      </c>
      <c r="BK62" s="3">
        <f>+BK27/regions!$C26</f>
        <v>5.8519231823363022E-2</v>
      </c>
      <c r="BL62" s="3">
        <f>+BL27/regions!$C26</f>
        <v>6.0631575356323381E-2</v>
      </c>
      <c r="BM62" s="3">
        <f>+BM27/regions!$C26</f>
        <v>5.8578414183890176E-2</v>
      </c>
      <c r="BN62" s="3">
        <f>+BN27/regions!$C26</f>
        <v>5.4114060338934587E-2</v>
      </c>
      <c r="BO62" s="3">
        <f>+BO27/regions!$C26</f>
        <v>5.3951336851756466E-2</v>
      </c>
      <c r="BP62" s="3">
        <f>+BP27/regions!$C26</f>
        <v>5.7863819852174932E-2</v>
      </c>
      <c r="BQ62" s="3">
        <f>+BQ27/regions!$C26</f>
        <v>5.2229708915361495E-2</v>
      </c>
      <c r="BR62" s="3">
        <f>+BR27/regions!$C26</f>
        <v>5.8506922390227097E-2</v>
      </c>
      <c r="BS62" s="3">
        <f>+BS27/regions!$C26</f>
        <v>5.7892396655491507E-2</v>
      </c>
      <c r="BT62" s="3">
        <f>+BT27/regions!$C26</f>
        <v>5.8685091788953953E-2</v>
      </c>
      <c r="BU62" s="3">
        <f>+BU27/regions!$C26</f>
        <v>5.9251300820520998E-2</v>
      </c>
      <c r="BV62" s="3">
        <f>+BV27/regions!$C26</f>
        <v>6.1579663080991186E-2</v>
      </c>
      <c r="BW62" s="3">
        <f>+BW27/regions!$C26</f>
        <v>6.1424345167843272E-2</v>
      </c>
    </row>
    <row r="63" spans="1:75" x14ac:dyDescent="0.25">
      <c r="A63">
        <v>25</v>
      </c>
      <c r="B63" s="3">
        <f>+B28/regions!$C27</f>
        <v>0</v>
      </c>
      <c r="C63" s="3">
        <f>+C28/regions!$C27</f>
        <v>0</v>
      </c>
      <c r="D63" s="3">
        <f>+D28/regions!$C27</f>
        <v>0</v>
      </c>
      <c r="E63" s="3">
        <f>+E28/regions!$C27</f>
        <v>9.8522360961109546E-4</v>
      </c>
      <c r="F63" s="3">
        <f>+F28/regions!$C27</f>
        <v>1.4905699875594474E-3</v>
      </c>
      <c r="G63" s="3">
        <f>+G28/regions!$C27</f>
        <v>2.515407748555134E-3</v>
      </c>
      <c r="H63" s="3">
        <f>+H28/regions!$C27</f>
        <v>4.6263925777862711E-3</v>
      </c>
      <c r="I63" s="3">
        <f>+I28/regions!$C27</f>
        <v>1.2799805620777482E-2</v>
      </c>
      <c r="J63" s="3">
        <f>+J28/regions!$C27</f>
        <v>1.7875993628970358E-2</v>
      </c>
      <c r="K63" s="3">
        <f>+K28/regions!$C27</f>
        <v>2.4471612859862893E-2</v>
      </c>
      <c r="L63" s="3">
        <f>+L28/regions!$C27</f>
        <v>3.8480223763944894E-2</v>
      </c>
      <c r="M63" s="3">
        <f>+M28/regions!$C27</f>
        <v>3.9966254872974595E-2</v>
      </c>
      <c r="N63" s="3">
        <f>+N28/regions!$C27</f>
        <v>4.1354434552675262E-2</v>
      </c>
      <c r="O63" s="3">
        <f>+O28/regions!$C27</f>
        <v>4.1358736370141598E-2</v>
      </c>
      <c r="P63" s="3">
        <f>+P28/regions!$C27</f>
        <v>4.1300273965558007E-2</v>
      </c>
      <c r="Q63" s="3">
        <f>+Q28/regions!$C27</f>
        <v>4.1192544087797427E-2</v>
      </c>
      <c r="R63" s="3">
        <f>+R28/regions!$C27</f>
        <v>4.1046699998790279E-2</v>
      </c>
      <c r="S63" s="3">
        <f>+S28/regions!$C27</f>
        <v>4.1492776228623206E-2</v>
      </c>
      <c r="T63" s="3">
        <f>+T28/regions!$C27</f>
        <v>4.1830520434745028E-2</v>
      </c>
      <c r="U63" s="3">
        <f>+U28/regions!$C27</f>
        <v>4.2970252525364849E-2</v>
      </c>
      <c r="V63" s="3">
        <f>+V28/regions!$C27</f>
        <v>4.3965165802514888E-2</v>
      </c>
      <c r="W63" s="3">
        <f>+W28/regions!$C27</f>
        <v>4.4324972419274328E-2</v>
      </c>
      <c r="X63" s="3">
        <f>+X28/regions!$C27</f>
        <v>4.4648395316302651E-2</v>
      </c>
      <c r="Y63" s="3">
        <f>+Y28/regions!$C27</f>
        <v>3.9202408323414643E-2</v>
      </c>
      <c r="Z63" s="3">
        <f>+Z28/regions!$C27</f>
        <v>4.1980644642265356E-2</v>
      </c>
      <c r="AA63" s="3">
        <f>+AA28/regions!$C27</f>
        <v>4.3135918608094605E-2</v>
      </c>
      <c r="AB63" s="3">
        <f>+AB28/regions!$C27</f>
        <v>5.3545508590642672E-2</v>
      </c>
      <c r="AC63" s="3">
        <f>+AC28/regions!$C27</f>
        <v>6.0774211054542532E-2</v>
      </c>
      <c r="AD63" s="3">
        <f>+AD28/regions!$C27</f>
        <v>6.2673411930919853E-2</v>
      </c>
      <c r="AE63" s="3">
        <f>+AE28/regions!$C27</f>
        <v>6.4599844993527999E-2</v>
      </c>
      <c r="AF63" s="3">
        <f>+AF28/regions!$C27</f>
        <v>6.6645079824752734E-2</v>
      </c>
      <c r="AG63" s="3">
        <f>+AG28/regions!$C27</f>
        <v>6.8809930135337982E-2</v>
      </c>
      <c r="AH63" s="3">
        <f>+AH28/regions!$C27</f>
        <v>7.11076865341016E-2</v>
      </c>
      <c r="AI63" s="3">
        <f>+AI28/regions!$C27</f>
        <v>7.3538403268426505E-2</v>
      </c>
      <c r="AJ63" s="3">
        <f>+AJ28/regions!$C27</f>
        <v>7.6103436522885953E-2</v>
      </c>
      <c r="AK63" s="3">
        <f>+AK28/regions!$C27</f>
        <v>7.8808373777921714E-2</v>
      </c>
      <c r="AL63" s="3">
        <f>+AL28/regions!$C27</f>
        <v>8.1647464810943246E-2</v>
      </c>
      <c r="AM63" s="3">
        <f>+AM28/regions!$C27</f>
        <v>8.4627165060519177E-2</v>
      </c>
      <c r="AN63" s="3">
        <f>+AN28/regions!$C27</f>
        <v>8.6158460185865621E-2</v>
      </c>
      <c r="AO63" s="3">
        <f>+AO28/regions!$C27</f>
        <v>8.8903486256886613E-2</v>
      </c>
      <c r="AP63" s="3">
        <f>+AP28/regions!$C27</f>
        <v>8.9013825433766125E-2</v>
      </c>
      <c r="AQ63" s="3">
        <f>+AQ28/regions!$C27</f>
        <v>9.3740345661069174E-2</v>
      </c>
      <c r="AR63" s="3">
        <f>+AR28/regions!$C27</f>
        <v>9.2846565779915416E-2</v>
      </c>
      <c r="AS63" s="3">
        <f>+AS28/regions!$C27</f>
        <v>9.0538665120543912E-2</v>
      </c>
      <c r="AT63" s="3">
        <f>+AT28/regions!$C27</f>
        <v>8.7773838754753475E-2</v>
      </c>
      <c r="AU63" s="3">
        <f>+AU28/regions!$C27</f>
        <v>8.6354672969923219E-2</v>
      </c>
      <c r="AV63" s="3">
        <f>+AV28/regions!$C27</f>
        <v>8.0456789003013923E-2</v>
      </c>
      <c r="AW63" s="3">
        <f>+AW28/regions!$C27</f>
        <v>7.9775821605094333E-2</v>
      </c>
      <c r="AX63" s="3">
        <f>+AX28/regions!$C27</f>
        <v>8.2900850593539591E-2</v>
      </c>
      <c r="AY63" s="3">
        <f>+AY28/regions!$C27</f>
        <v>7.9061383571906979E-2</v>
      </c>
      <c r="AZ63" s="3">
        <f>+AZ28/regions!$C27</f>
        <v>8.6799826994246335E-2</v>
      </c>
      <c r="BA63" s="3">
        <f>+BA28/regions!$C27</f>
        <v>8.9871639300037318E-2</v>
      </c>
      <c r="BB63" s="3">
        <f>+BB28/regions!$C27</f>
        <v>0.11638553593349354</v>
      </c>
      <c r="BC63" s="3">
        <f>+BC28/regions!$C27</f>
        <v>0.11647054158254477</v>
      </c>
      <c r="BD63" s="3">
        <f>+BD28/regions!$C27</f>
        <v>0.12059388515904979</v>
      </c>
      <c r="BE63" s="3">
        <f>+BE28/regions!$C27</f>
        <v>0.11794965072551263</v>
      </c>
      <c r="BF63" s="3">
        <f>+BF28/regions!$C27</f>
        <v>0.11355648066631406</v>
      </c>
      <c r="BG63" s="3">
        <f>+BG28/regions!$C27</f>
        <v>9.7767074648575938E-2</v>
      </c>
      <c r="BH63" s="3">
        <f>+BH28/regions!$C27</f>
        <v>0.10008262418894058</v>
      </c>
      <c r="BI63" s="3">
        <f>+BI28/regions!$C27</f>
        <v>9.9524093134293876E-2</v>
      </c>
      <c r="BJ63" s="3">
        <f>+BJ28/regions!$C27</f>
        <v>9.879739519256435E-2</v>
      </c>
      <c r="BK63" s="3">
        <f>+BK28/regions!$C27</f>
        <v>9.6083344377196359E-2</v>
      </c>
      <c r="BL63" s="3">
        <f>+BL28/regions!$C27</f>
        <v>9.5813463647119887E-2</v>
      </c>
      <c r="BM63" s="3">
        <f>+BM28/regions!$C27</f>
        <v>9.6538968146424958E-2</v>
      </c>
      <c r="BN63" s="3">
        <f>+BN28/regions!$C27</f>
        <v>9.4560728833118696E-2</v>
      </c>
      <c r="BO63" s="3">
        <f>+BO28/regions!$C27</f>
        <v>8.8114403824787663E-2</v>
      </c>
      <c r="BP63" s="3">
        <f>+BP28/regions!$C27</f>
        <v>8.8180531384579264E-2</v>
      </c>
      <c r="BQ63" s="3">
        <f>+BQ28/regions!$C27</f>
        <v>8.6793263060911813E-2</v>
      </c>
      <c r="BR63" s="3">
        <f>+BR28/regions!$C27</f>
        <v>9.0545500290793085E-2</v>
      </c>
      <c r="BS63" s="3">
        <f>+BS28/regions!$C27</f>
        <v>8.7657586613134608E-2</v>
      </c>
      <c r="BT63" s="3">
        <f>+BT28/regions!$C27</f>
        <v>8.7746281084225067E-2</v>
      </c>
      <c r="BU63" s="3">
        <f>+BU28/regions!$C27</f>
        <v>8.8388678592881451E-2</v>
      </c>
      <c r="BV63" s="3">
        <f>+BV28/regions!$C27</f>
        <v>8.8425566813273807E-2</v>
      </c>
      <c r="BW63" s="3">
        <f>+BW28/regions!$C27</f>
        <v>8.7344362224097125E-2</v>
      </c>
    </row>
    <row r="64" spans="1:75" x14ac:dyDescent="0.25">
      <c r="A64">
        <v>26</v>
      </c>
      <c r="B64" s="3">
        <f>+B29/regions!$C28</f>
        <v>0</v>
      </c>
      <c r="C64" s="3">
        <f>+C29/regions!$C28</f>
        <v>0</v>
      </c>
      <c r="D64" s="3">
        <f>+D29/regions!$C28</f>
        <v>0</v>
      </c>
      <c r="E64" s="3">
        <f>+E29/regions!$C28</f>
        <v>0</v>
      </c>
      <c r="F64" s="3">
        <f>+F29/regions!$C28</f>
        <v>0</v>
      </c>
      <c r="G64" s="3">
        <f>+G29/regions!$C28</f>
        <v>7.654315128144184E-6</v>
      </c>
      <c r="H64" s="3">
        <f>+H29/regions!$C28</f>
        <v>3.229327021775877E-5</v>
      </c>
      <c r="I64" s="3">
        <f>+I29/regions!$C28</f>
        <v>1.3751280988283076E-4</v>
      </c>
      <c r="J64" s="3">
        <f>+J29/regions!$C28</f>
        <v>1.992139337526813E-4</v>
      </c>
      <c r="K64" s="3">
        <f>+K29/regions!$C28</f>
        <v>2.911927806856457E-4</v>
      </c>
      <c r="L64" s="3">
        <f>+L29/regions!$C28</f>
        <v>4.2937479093626608E-4</v>
      </c>
      <c r="M64" s="3">
        <f>+M29/regions!$C28</f>
        <v>5.122679978463166E-4</v>
      </c>
      <c r="N64" s="3">
        <f>+N29/regions!$C28</f>
        <v>6.1312999441687221E-4</v>
      </c>
      <c r="O64" s="3">
        <f>+O29/regions!$C28</f>
        <v>7.3627932559416508E-4</v>
      </c>
      <c r="P64" s="3">
        <f>+P29/regions!$C28</f>
        <v>8.8726929912381501E-4</v>
      </c>
      <c r="Q64" s="3">
        <f>+Q29/regions!$C28</f>
        <v>1.0730829762922508E-3</v>
      </c>
      <c r="R64" s="3">
        <f>+R29/regions!$C28</f>
        <v>1.3026879670124236E-3</v>
      </c>
      <c r="S64" s="3">
        <f>+S29/regions!$C28</f>
        <v>1.5874051623155966E-3</v>
      </c>
      <c r="T64" s="3">
        <f>+T29/regions!$C28</f>
        <v>1.9416845903691825E-3</v>
      </c>
      <c r="U64" s="3">
        <f>+U29/regions!$C28</f>
        <v>2.3881366061565047E-3</v>
      </c>
      <c r="V64" s="3">
        <f>+V29/regions!$C28</f>
        <v>2.8274496752020294E-3</v>
      </c>
      <c r="W64" s="3">
        <f>+W29/regions!$C28</f>
        <v>3.7039187728568393E-3</v>
      </c>
      <c r="X64" s="3">
        <f>+X29/regions!$C28</f>
        <v>4.5814360350282654E-3</v>
      </c>
      <c r="Y64" s="3">
        <f>+Y29/regions!$C28</f>
        <v>5.4599496784608036E-3</v>
      </c>
      <c r="Z64" s="3">
        <f>+Z29/regions!$C28</f>
        <v>6.4321588730277979E-3</v>
      </c>
      <c r="AA64" s="3">
        <f>+AA29/regions!$C28</f>
        <v>6.0760722093570604E-3</v>
      </c>
      <c r="AB64" s="3">
        <f>+AB29/regions!$C28</f>
        <v>6.879834045022756E-3</v>
      </c>
      <c r="AC64" s="3">
        <f>+AC29/regions!$C28</f>
        <v>7.6812263503416882E-3</v>
      </c>
      <c r="AD64" s="3">
        <f>+AD29/regions!$C28</f>
        <v>6.4454778834697832E-3</v>
      </c>
      <c r="AE64" s="3">
        <f>+AE29/regions!$C28</f>
        <v>6.552746004435255E-3</v>
      </c>
      <c r="AF64" s="3">
        <f>+AF29/regions!$C28</f>
        <v>6.6646942603207464E-3</v>
      </c>
      <c r="AG64" s="3">
        <f>+AG29/regions!$C28</f>
        <v>6.7818994094548269E-3</v>
      </c>
      <c r="AH64" s="3">
        <f>+AH29/regions!$C28</f>
        <v>6.9050507048245705E-3</v>
      </c>
      <c r="AI64" s="3">
        <f>+AI29/regions!$C28</f>
        <v>7.0346499083195329E-3</v>
      </c>
      <c r="AJ64" s="3">
        <f>+AJ29/regions!$C28</f>
        <v>7.1717880395643363E-3</v>
      </c>
      <c r="AK64" s="3">
        <f>+AK29/regions!$C28</f>
        <v>7.3173097013125759E-3</v>
      </c>
      <c r="AL64" s="3">
        <f>+AL29/regions!$C28</f>
        <v>7.4723505539263779E-3</v>
      </c>
      <c r="AM64" s="3">
        <f>+AM29/regions!$C28</f>
        <v>7.6385569478049252E-3</v>
      </c>
      <c r="AN64" s="3">
        <f>+AN29/regions!$C28</f>
        <v>8.5794622716039246E-3</v>
      </c>
      <c r="AO64" s="3">
        <f>+AO29/regions!$C28</f>
        <v>8.8061943630212275E-3</v>
      </c>
      <c r="AP64" s="3">
        <f>+AP29/regions!$C28</f>
        <v>9.0541200909763954E-3</v>
      </c>
      <c r="AQ64" s="3">
        <f>+AQ29/regions!$C28</f>
        <v>9.4408392287230504E-3</v>
      </c>
      <c r="AR64" s="3">
        <f>+AR29/regions!$C28</f>
        <v>9.87336690566782E-3</v>
      </c>
      <c r="AS64" s="3">
        <f>+AS29/regions!$C28</f>
        <v>1.0360097366091137E-2</v>
      </c>
      <c r="AT64" s="3">
        <f>+AT29/regions!$C28</f>
        <v>1.0825943103880123E-2</v>
      </c>
      <c r="AU64" s="3">
        <f>+AU29/regions!$C28</f>
        <v>1.1359469556615162E-2</v>
      </c>
      <c r="AV64" s="3">
        <f>+AV29/regions!$C28</f>
        <v>1.1982398907166176E-2</v>
      </c>
      <c r="AW64" s="3">
        <f>+AW29/regions!$C28</f>
        <v>1.2729225946218019E-2</v>
      </c>
      <c r="AX64" s="3">
        <f>+AX29/regions!$C28</f>
        <v>1.3687730434370982E-2</v>
      </c>
      <c r="AY64" s="3">
        <f>+AY29/regions!$C28</f>
        <v>1.5097404571450796E-2</v>
      </c>
      <c r="AZ64" s="3">
        <f>+AZ29/regions!$C28</f>
        <v>1.7107146644590576E-2</v>
      </c>
      <c r="BA64" s="3">
        <f>+BA29/regions!$C28</f>
        <v>2.0871687538979177E-2</v>
      </c>
      <c r="BB64" s="3">
        <f>+BB29/regions!$C28</f>
        <v>2.9810316685141686E-2</v>
      </c>
      <c r="BC64" s="3">
        <f>+BC29/regions!$C28</f>
        <v>3.789225436599359E-2</v>
      </c>
      <c r="BD64" s="3">
        <f>+BD29/regions!$C28</f>
        <v>4.4334591327172525E-2</v>
      </c>
      <c r="BE64" s="3">
        <f>+BE29/regions!$C28</f>
        <v>4.659896595267022E-2</v>
      </c>
      <c r="BF64" s="3">
        <f>+BF29/regions!$C28</f>
        <v>5.0853746069450027E-2</v>
      </c>
      <c r="BG64" s="3">
        <f>+BG29/regions!$C28</f>
        <v>4.8917123738713916E-2</v>
      </c>
      <c r="BH64" s="3">
        <f>+BH29/regions!$C28</f>
        <v>4.9012922761399604E-2</v>
      </c>
      <c r="BI64" s="3">
        <f>+BI29/regions!$C28</f>
        <v>5.00506234891454E-2</v>
      </c>
      <c r="BJ64" s="3">
        <f>+BJ29/regions!$C28</f>
        <v>5.1569479942014898E-2</v>
      </c>
      <c r="BK64" s="3">
        <f>+BK29/regions!$C28</f>
        <v>5.2450813094428256E-2</v>
      </c>
      <c r="BL64" s="3">
        <f>+BL29/regions!$C28</f>
        <v>5.2188914815634029E-2</v>
      </c>
      <c r="BM64" s="3">
        <f>+BM29/regions!$C28</f>
        <v>5.3600454935541546E-2</v>
      </c>
      <c r="BN64" s="3">
        <f>+BN29/regions!$C28</f>
        <v>5.390190490776519E-2</v>
      </c>
      <c r="BO64" s="3">
        <f>+BO29/regions!$C28</f>
        <v>5.4772399289112331E-2</v>
      </c>
      <c r="BP64" s="3">
        <f>+BP29/regions!$C28</f>
        <v>5.8050636488528165E-2</v>
      </c>
      <c r="BQ64" s="3">
        <f>+BQ29/regions!$C28</f>
        <v>6.213437115548389E-2</v>
      </c>
      <c r="BR64" s="3">
        <f>+BR29/regions!$C28</f>
        <v>6.6071398502703244E-2</v>
      </c>
      <c r="BS64" s="3">
        <f>+BS29/regions!$C28</f>
        <v>6.9708261530939092E-2</v>
      </c>
      <c r="BT64" s="3">
        <f>+BT29/regions!$C28</f>
        <v>7.3366212843572309E-2</v>
      </c>
      <c r="BU64" s="3">
        <f>+BU29/regions!$C28</f>
        <v>7.7452411679238303E-2</v>
      </c>
      <c r="BV64" s="3">
        <f>+BV29/regions!$C28</f>
        <v>8.1017528114156162E-2</v>
      </c>
      <c r="BW64" s="3">
        <f>+BW29/regions!$C28</f>
        <v>8.490184367852964E-2</v>
      </c>
    </row>
    <row r="65" spans="1:75" x14ac:dyDescent="0.25">
      <c r="A65">
        <v>27</v>
      </c>
      <c r="B65" s="3">
        <f>+B30/regions!$C29</f>
        <v>0</v>
      </c>
      <c r="C65" s="3">
        <f>+C30/regions!$C29</f>
        <v>0</v>
      </c>
      <c r="D65" s="3">
        <f>+D30/regions!$C29</f>
        <v>0</v>
      </c>
      <c r="E65" s="3">
        <f>+E30/regions!$C29</f>
        <v>0</v>
      </c>
      <c r="F65" s="3">
        <f>+F30/regions!$C29</f>
        <v>0</v>
      </c>
      <c r="G65" s="3">
        <f>+G30/regions!$C29</f>
        <v>0</v>
      </c>
      <c r="H65" s="3">
        <f>+H30/regions!$C29</f>
        <v>0</v>
      </c>
      <c r="I65" s="3">
        <f>+I30/regions!$C29</f>
        <v>0</v>
      </c>
      <c r="J65" s="3">
        <f>+J30/regions!$C29</f>
        <v>0</v>
      </c>
      <c r="K65" s="3">
        <f>+K30/regions!$C29</f>
        <v>0</v>
      </c>
      <c r="L65" s="3">
        <f>+L30/regions!$C29</f>
        <v>0</v>
      </c>
      <c r="M65" s="3">
        <f>+M30/regions!$C29</f>
        <v>0</v>
      </c>
      <c r="N65" s="3">
        <f>+N30/regions!$C29</f>
        <v>0</v>
      </c>
      <c r="O65" s="3">
        <f>+O30/regions!$C29</f>
        <v>0</v>
      </c>
      <c r="P65" s="3">
        <f>+P30/regions!$C29</f>
        <v>0</v>
      </c>
      <c r="Q65" s="3">
        <f>+Q30/regions!$C29</f>
        <v>0</v>
      </c>
      <c r="R65" s="3">
        <f>+R30/regions!$C29</f>
        <v>0</v>
      </c>
      <c r="S65" s="3">
        <f>+S30/regions!$C29</f>
        <v>0</v>
      </c>
      <c r="T65" s="3">
        <f>+T30/regions!$C29</f>
        <v>0</v>
      </c>
      <c r="U65" s="3">
        <f>+U30/regions!$C29</f>
        <v>0</v>
      </c>
      <c r="V65" s="3">
        <f>+V30/regions!$C29</f>
        <v>0</v>
      </c>
      <c r="W65" s="3">
        <f>+W30/regions!$C29</f>
        <v>0</v>
      </c>
      <c r="X65" s="3">
        <f>+X30/regions!$C29</f>
        <v>0</v>
      </c>
      <c r="Y65" s="3">
        <f>+Y30/regions!$C29</f>
        <v>0</v>
      </c>
      <c r="Z65" s="3">
        <f>+Z30/regions!$C29</f>
        <v>0</v>
      </c>
      <c r="AA65" s="3">
        <f>+AA30/regions!$C29</f>
        <v>0</v>
      </c>
      <c r="AB65" s="3">
        <f>+AB30/regions!$C29</f>
        <v>0</v>
      </c>
      <c r="AC65" s="3">
        <f>+AC30/regions!$C29</f>
        <v>0</v>
      </c>
      <c r="AD65" s="3">
        <f>+AD30/regions!$C29</f>
        <v>0</v>
      </c>
      <c r="AE65" s="3">
        <f>+AE30/regions!$C29</f>
        <v>0</v>
      </c>
      <c r="AF65" s="3">
        <f>+AF30/regions!$C29</f>
        <v>0</v>
      </c>
      <c r="AG65" s="3">
        <f>+AG30/regions!$C29</f>
        <v>0</v>
      </c>
      <c r="AH65" s="3">
        <f>+AH30/regions!$C29</f>
        <v>0</v>
      </c>
      <c r="AI65" s="3">
        <f>+AI30/regions!$C29</f>
        <v>0</v>
      </c>
      <c r="AJ65" s="3">
        <f>+AJ30/regions!$C29</f>
        <v>0</v>
      </c>
      <c r="AK65" s="3">
        <f>+AK30/regions!$C29</f>
        <v>0</v>
      </c>
      <c r="AL65" s="3">
        <f>+AL30/regions!$C29</f>
        <v>0</v>
      </c>
      <c r="AM65" s="3">
        <f>+AM30/regions!$C29</f>
        <v>0</v>
      </c>
      <c r="AN65" s="3">
        <f>+AN30/regions!$C29</f>
        <v>0</v>
      </c>
      <c r="AO65" s="3">
        <f>+AO30/regions!$C29</f>
        <v>0</v>
      </c>
      <c r="AP65" s="3">
        <f>+AP30/regions!$C29</f>
        <v>0</v>
      </c>
      <c r="AQ65" s="3">
        <f>+AQ30/regions!$C29</f>
        <v>0</v>
      </c>
      <c r="AR65" s="3">
        <f>+AR30/regions!$C29</f>
        <v>0</v>
      </c>
      <c r="AS65" s="3">
        <f>+AS30/regions!$C29</f>
        <v>0</v>
      </c>
      <c r="AT65" s="3">
        <f>+AT30/regions!$C29</f>
        <v>0</v>
      </c>
      <c r="AU65" s="3">
        <f>+AU30/regions!$C29</f>
        <v>0</v>
      </c>
      <c r="AV65" s="3">
        <f>+AV30/regions!$C29</f>
        <v>0</v>
      </c>
      <c r="AW65" s="3">
        <f>+AW30/regions!$C29</f>
        <v>0</v>
      </c>
      <c r="AX65" s="3">
        <f>+AX30/regions!$C29</f>
        <v>0</v>
      </c>
      <c r="AY65" s="3">
        <f>+AY30/regions!$C29</f>
        <v>0</v>
      </c>
      <c r="AZ65" s="3">
        <f>+AZ30/regions!$C29</f>
        <v>0</v>
      </c>
      <c r="BA65" s="3">
        <f>+BA30/regions!$C29</f>
        <v>0</v>
      </c>
      <c r="BB65" s="3">
        <f>+BB30/regions!$C29</f>
        <v>0</v>
      </c>
      <c r="BC65" s="3">
        <f>+BC30/regions!$C29</f>
        <v>0</v>
      </c>
      <c r="BD65" s="3">
        <f>+BD30/regions!$C29</f>
        <v>0</v>
      </c>
      <c r="BE65" s="3">
        <f>+BE30/regions!$C29</f>
        <v>0</v>
      </c>
      <c r="BF65" s="3">
        <f>+BF30/regions!$C29</f>
        <v>0</v>
      </c>
      <c r="BG65" s="3">
        <f>+BG30/regions!$C29</f>
        <v>0</v>
      </c>
      <c r="BH65" s="3">
        <f>+BH30/regions!$C29</f>
        <v>0</v>
      </c>
      <c r="BI65" s="3">
        <f>+BI30/regions!$C29</f>
        <v>0</v>
      </c>
      <c r="BJ65" s="3">
        <f>+BJ30/regions!$C29</f>
        <v>0</v>
      </c>
      <c r="BK65" s="3">
        <f>+BK30/regions!$C29</f>
        <v>0</v>
      </c>
      <c r="BL65" s="3">
        <f>+BL30/regions!$C29</f>
        <v>0</v>
      </c>
      <c r="BM65" s="3">
        <f>+BM30/regions!$C29</f>
        <v>0</v>
      </c>
      <c r="BN65" s="3">
        <f>+BN30/regions!$C29</f>
        <v>0</v>
      </c>
      <c r="BO65" s="3">
        <f>+BO30/regions!$C29</f>
        <v>0</v>
      </c>
      <c r="BP65" s="3">
        <f>+BP30/regions!$C29</f>
        <v>0</v>
      </c>
      <c r="BQ65" s="3">
        <f>+BQ30/regions!$C29</f>
        <v>0</v>
      </c>
      <c r="BR65" s="3">
        <f>+BR30/regions!$C29</f>
        <v>0</v>
      </c>
      <c r="BS65" s="3">
        <f>+BS30/regions!$C29</f>
        <v>0</v>
      </c>
      <c r="BT65" s="3">
        <f>+BT30/regions!$C29</f>
        <v>0</v>
      </c>
      <c r="BU65" s="3">
        <f>+BU30/regions!$C29</f>
        <v>0</v>
      </c>
      <c r="BV65" s="3">
        <f>+BV30/regions!$C29</f>
        <v>0</v>
      </c>
      <c r="BW65" s="3">
        <f>+BW30/regions!$C29</f>
        <v>0</v>
      </c>
    </row>
    <row r="66" spans="1:75" x14ac:dyDescent="0.25"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</row>
    <row r="67" spans="1:75" x14ac:dyDescent="0.25">
      <c r="A67" t="s">
        <v>1</v>
      </c>
      <c r="B67" s="3">
        <f>+B32/regions!$C32</f>
        <v>0</v>
      </c>
      <c r="C67" s="3">
        <f>+C32/regions!$C32</f>
        <v>0</v>
      </c>
      <c r="D67" s="3">
        <f>+D32/regions!$C32</f>
        <v>7.7085165250240209E-7</v>
      </c>
      <c r="E67" s="3">
        <f>+E32/regions!$C32</f>
        <v>1.3764780937433404E-4</v>
      </c>
      <c r="F67" s="3">
        <f>+F32/regions!$C32</f>
        <v>2.9673863803419189E-4</v>
      </c>
      <c r="G67" s="3">
        <f>+G32/regions!$C32</f>
        <v>7.7729976565443597E-4</v>
      </c>
      <c r="H67" s="3">
        <f>+H32/regions!$C32</f>
        <v>2.0629429531253728E-3</v>
      </c>
      <c r="I67" s="3">
        <f>+I32/regions!$C32</f>
        <v>3.5976451543599879E-3</v>
      </c>
      <c r="J67" s="3">
        <f>+J32/regions!$C32</f>
        <v>5.4230027678561768E-3</v>
      </c>
      <c r="K67" s="3">
        <f>+K32/regions!$C32</f>
        <v>8.7475212597739067E-3</v>
      </c>
      <c r="L67" s="3">
        <f>+L32/regions!$C32</f>
        <v>1.476307065208972E-2</v>
      </c>
      <c r="M67" s="3">
        <f>+M32/regions!$C32</f>
        <v>1.4742626584613262E-2</v>
      </c>
      <c r="N67" s="3">
        <f>+N32/regions!$C32</f>
        <v>1.4545242563050828E-2</v>
      </c>
      <c r="O67" s="3">
        <f>+O32/regions!$C32</f>
        <v>1.3519631708509871E-2</v>
      </c>
      <c r="P67" s="3">
        <f>+P32/regions!$C32</f>
        <v>1.3219205382281217E-2</v>
      </c>
      <c r="Q67" s="3">
        <f>+Q32/regions!$C32</f>
        <v>1.279914412610126E-2</v>
      </c>
      <c r="R67" s="3">
        <f>+R32/regions!$C32</f>
        <v>1.2702567091987773E-2</v>
      </c>
      <c r="S67" s="3">
        <f>+S32/regions!$C32</f>
        <v>1.2562242841222303E-2</v>
      </c>
      <c r="T67" s="3">
        <f>+T32/regions!$C32</f>
        <v>1.2535915253980894E-2</v>
      </c>
      <c r="U67" s="3">
        <f>+U32/regions!$C32</f>
        <v>1.3381042140909568E-2</v>
      </c>
      <c r="V67" s="3">
        <f>+V32/regions!$C32</f>
        <v>1.3639522876508652E-2</v>
      </c>
      <c r="W67" s="3">
        <f>+W32/regions!$C32</f>
        <v>1.6313816814297971E-2</v>
      </c>
      <c r="X67" s="3">
        <f>+X32/regions!$C32</f>
        <v>1.8563298219078529E-2</v>
      </c>
      <c r="Y67" s="3">
        <f>+Y32/regions!$C32</f>
        <v>1.8937180420270098E-2</v>
      </c>
      <c r="Z67" s="3">
        <f>+Z32/regions!$C32</f>
        <v>1.6848069258947135E-2</v>
      </c>
      <c r="AA67" s="3">
        <f>+AA32/regions!$C32</f>
        <v>1.940389272535752E-2</v>
      </c>
      <c r="AB67" s="3">
        <f>+AB32/regions!$C32</f>
        <v>2.0266712873679749E-2</v>
      </c>
      <c r="AC67" s="3">
        <f>+AC32/regions!$C32</f>
        <v>2.1849999408202404E-2</v>
      </c>
      <c r="AD67" s="3">
        <f>+AD32/regions!$C32</f>
        <v>2.2744877932390089E-2</v>
      </c>
      <c r="AE67" s="3">
        <f>+AE32/regions!$C32</f>
        <v>2.3678239905732014E-2</v>
      </c>
      <c r="AF67" s="3">
        <f>+AF32/regions!$C32</f>
        <v>2.4539893679589014E-2</v>
      </c>
      <c r="AG67" s="3">
        <f>+AG32/regions!$C32</f>
        <v>2.5373658238222168E-2</v>
      </c>
      <c r="AH67" s="3">
        <f>+AH32/regions!$C32</f>
        <v>2.6435953029044248E-2</v>
      </c>
      <c r="AI67" s="3">
        <f>+AI32/regions!$C32</f>
        <v>2.7332173437160639E-2</v>
      </c>
      <c r="AJ67" s="3">
        <f>+AJ32/regions!$C32</f>
        <v>2.8278328519355737E-2</v>
      </c>
      <c r="AK67" s="3">
        <f>+AK32/regions!$C32</f>
        <v>2.931856221728588E-2</v>
      </c>
      <c r="AL67" s="3">
        <f>+AL32/regions!$C32</f>
        <v>3.0480745462743087E-2</v>
      </c>
      <c r="AM67" s="3">
        <f>+AM32/regions!$C32</f>
        <v>3.1868184898271354E-2</v>
      </c>
      <c r="AN67" s="3">
        <f>+AN32/regions!$C32</f>
        <v>3.3303994824848436E-2</v>
      </c>
      <c r="AO67" s="3">
        <f>+AO32/regions!$C32</f>
        <v>3.4823740815917152E-2</v>
      </c>
      <c r="AP67" s="3">
        <f>+AP32/regions!$C32</f>
        <v>3.6638433309645134E-2</v>
      </c>
      <c r="AQ67" s="3">
        <f>+AQ32/regions!$C32</f>
        <v>3.9223607362120903E-2</v>
      </c>
      <c r="AR67" s="3">
        <f>+AR32/regions!$C32</f>
        <v>4.1740217716860026E-2</v>
      </c>
      <c r="AS67" s="3">
        <f>+AS32/regions!$C32</f>
        <v>4.4574792337978744E-2</v>
      </c>
      <c r="AT67" s="3">
        <f>+AT32/regions!$C32</f>
        <v>4.6534748937298392E-2</v>
      </c>
      <c r="AU67" s="3">
        <f>+AU32/regions!$C32</f>
        <v>5.1173939876141009E-2</v>
      </c>
      <c r="AV67" s="3">
        <f>+AV32/regions!$C32</f>
        <v>5.543159004118868E-2</v>
      </c>
      <c r="AW67" s="3">
        <f>+AW32/regions!$C32</f>
        <v>5.9606774127822074E-2</v>
      </c>
      <c r="AX67" s="3">
        <f>+AX32/regions!$C32</f>
        <v>6.5678081896492782E-2</v>
      </c>
      <c r="AY67" s="3">
        <f>+AY32/regions!$C32</f>
        <v>6.8106560702153388E-2</v>
      </c>
      <c r="AZ67" s="3">
        <f>+AZ32/regions!$C32</f>
        <v>7.3481358090484811E-2</v>
      </c>
      <c r="BA67" s="3">
        <f>+BA32/regions!$C32</f>
        <v>7.9124889710406682E-2</v>
      </c>
      <c r="BB67" s="3">
        <f>+BB32/regions!$C32</f>
        <v>8.3687402838721933E-2</v>
      </c>
      <c r="BC67" s="3">
        <f>+BC32/regions!$C32</f>
        <v>9.194294575247465E-2</v>
      </c>
      <c r="BD67" s="3">
        <f>+BD32/regions!$C32</f>
        <v>9.4588008821226796E-2</v>
      </c>
      <c r="BE67" s="3">
        <f>+BE32/regions!$C32</f>
        <v>9.4613720376629268E-2</v>
      </c>
      <c r="BF67" s="3">
        <f>+BF32/regions!$C32</f>
        <v>9.7491986332420691E-2</v>
      </c>
      <c r="BG67" s="3">
        <f>+BG32/regions!$C32</f>
        <v>9.4868140282708277E-2</v>
      </c>
      <c r="BH67" s="3">
        <f>+BH32/regions!$C32</f>
        <v>9.5326614210696423E-2</v>
      </c>
      <c r="BI67" s="3">
        <f>+BI32/regions!$C32</f>
        <v>9.4934407904797249E-2</v>
      </c>
      <c r="BJ67" s="3">
        <f>+BJ32/regions!$C32</f>
        <v>9.4828458424246531E-2</v>
      </c>
      <c r="BK67" s="3">
        <f>+BK32/regions!$C32</f>
        <v>9.5308204675664157E-2</v>
      </c>
      <c r="BL67" s="3">
        <f>+BL32/regions!$C32</f>
        <v>9.4970777099347356E-2</v>
      </c>
      <c r="BM67" s="3">
        <f>+BM32/regions!$C32</f>
        <v>9.4834275740361462E-2</v>
      </c>
      <c r="BN67" s="3">
        <f>+BN32/regions!$C32</f>
        <v>9.4291422040992848E-2</v>
      </c>
      <c r="BO67" s="3">
        <f>+BO32/regions!$C32</f>
        <v>9.4511055869442737E-2</v>
      </c>
      <c r="BP67" s="3">
        <f>+BP32/regions!$C32</f>
        <v>9.4960147610977846E-2</v>
      </c>
      <c r="BQ67" s="3">
        <f>+BQ32/regions!$C32</f>
        <v>9.4671265092750548E-2</v>
      </c>
      <c r="BR67" s="3">
        <f>+BR32/regions!$C32</f>
        <v>9.5709121307891734E-2</v>
      </c>
      <c r="BS67" s="3">
        <f>+BS32/regions!$C32</f>
        <v>9.6757290602792576E-2</v>
      </c>
      <c r="BT67" s="3">
        <f>+BT32/regions!$C32</f>
        <v>9.6656258073686968E-2</v>
      </c>
      <c r="BU67" s="3">
        <f>+BU32/regions!$C32</f>
        <v>9.7862707458189244E-2</v>
      </c>
      <c r="BV67" s="3">
        <f>+BV32/regions!$C32</f>
        <v>9.8155814664175806E-2</v>
      </c>
      <c r="BW67" s="3">
        <f>+BW32/regions!$C32</f>
        <v>9.9152267067671399E-2</v>
      </c>
    </row>
    <row r="71" spans="1:75" x14ac:dyDescent="0.25">
      <c r="A71" s="6" t="s">
        <v>283</v>
      </c>
    </row>
    <row r="73" spans="1:75" x14ac:dyDescent="0.25">
      <c r="A73" s="2" t="s">
        <v>0</v>
      </c>
      <c r="B73" s="2">
        <v>-10000</v>
      </c>
      <c r="C73" s="2">
        <v>-9000</v>
      </c>
      <c r="D73" s="2">
        <v>-8000</v>
      </c>
      <c r="E73" s="2">
        <v>-7000</v>
      </c>
      <c r="F73" s="2">
        <v>-6000</v>
      </c>
      <c r="G73" s="2">
        <v>-5000</v>
      </c>
      <c r="H73" s="2">
        <v>-4000</v>
      </c>
      <c r="I73" s="2">
        <v>-3000</v>
      </c>
      <c r="J73" s="2">
        <v>-2000</v>
      </c>
      <c r="K73" s="2">
        <v>-1000</v>
      </c>
      <c r="L73" s="2">
        <v>0</v>
      </c>
      <c r="M73" s="2">
        <v>100</v>
      </c>
      <c r="N73" s="2">
        <v>200</v>
      </c>
      <c r="O73" s="2">
        <v>300</v>
      </c>
      <c r="P73" s="2">
        <v>400</v>
      </c>
      <c r="Q73" s="2">
        <v>500</v>
      </c>
      <c r="R73" s="2">
        <v>600</v>
      </c>
      <c r="S73" s="2">
        <v>700</v>
      </c>
      <c r="T73" s="2">
        <v>800</v>
      </c>
      <c r="U73" s="2">
        <v>900</v>
      </c>
      <c r="V73" s="2">
        <v>1000</v>
      </c>
      <c r="W73" s="2">
        <v>1100</v>
      </c>
      <c r="X73" s="2">
        <v>1200</v>
      </c>
      <c r="Y73" s="2">
        <v>1300</v>
      </c>
      <c r="Z73" s="2">
        <v>1400</v>
      </c>
      <c r="AA73" s="2">
        <v>1500</v>
      </c>
      <c r="AB73" s="2">
        <v>1600</v>
      </c>
      <c r="AC73" s="2">
        <v>1700</v>
      </c>
      <c r="AD73" s="2">
        <v>1710</v>
      </c>
      <c r="AE73" s="2">
        <v>1720</v>
      </c>
      <c r="AF73" s="2">
        <v>1730</v>
      </c>
      <c r="AG73" s="2">
        <v>1740</v>
      </c>
      <c r="AH73" s="2">
        <v>1750</v>
      </c>
      <c r="AI73" s="2">
        <v>1760</v>
      </c>
      <c r="AJ73" s="2">
        <v>1770</v>
      </c>
      <c r="AK73" s="2">
        <v>1780</v>
      </c>
      <c r="AL73" s="2">
        <v>1790</v>
      </c>
      <c r="AM73" s="2">
        <v>1800</v>
      </c>
      <c r="AN73" s="2">
        <v>1810</v>
      </c>
      <c r="AO73" s="2">
        <v>1820</v>
      </c>
      <c r="AP73" s="2">
        <v>1830</v>
      </c>
      <c r="AQ73" s="2">
        <v>1840</v>
      </c>
      <c r="AR73" s="2">
        <v>1850</v>
      </c>
      <c r="AS73" s="2">
        <v>1860</v>
      </c>
      <c r="AT73" s="2">
        <v>1870</v>
      </c>
      <c r="AU73" s="2">
        <v>1880</v>
      </c>
      <c r="AV73" s="2">
        <v>1890</v>
      </c>
      <c r="AW73" s="2">
        <v>1900</v>
      </c>
      <c r="AX73" s="2">
        <v>1910</v>
      </c>
      <c r="AY73" s="2">
        <v>1920</v>
      </c>
      <c r="AZ73" s="2">
        <v>1930</v>
      </c>
      <c r="BA73" s="2">
        <v>1940</v>
      </c>
      <c r="BB73" s="2">
        <v>1950</v>
      </c>
      <c r="BC73" s="2">
        <v>1960</v>
      </c>
      <c r="BD73" s="2">
        <v>1970</v>
      </c>
      <c r="BE73" s="2">
        <v>1980</v>
      </c>
      <c r="BF73" s="2">
        <v>1990</v>
      </c>
      <c r="BG73" s="2">
        <v>2000</v>
      </c>
      <c r="BH73" s="2">
        <v>2001</v>
      </c>
      <c r="BI73" s="2">
        <v>2002</v>
      </c>
      <c r="BJ73" s="2">
        <v>2003</v>
      </c>
      <c r="BK73" s="2">
        <v>2004</v>
      </c>
      <c r="BL73" s="2">
        <v>2005</v>
      </c>
      <c r="BM73" s="2">
        <v>2006</v>
      </c>
      <c r="BN73" s="2">
        <v>2007</v>
      </c>
      <c r="BO73" s="2">
        <v>2008</v>
      </c>
      <c r="BP73" s="2">
        <v>2009</v>
      </c>
      <c r="BQ73" s="2">
        <v>2010</v>
      </c>
      <c r="BR73" s="2">
        <v>2011</v>
      </c>
      <c r="BS73" s="2">
        <v>2012</v>
      </c>
      <c r="BT73" s="2">
        <v>2013</v>
      </c>
      <c r="BU73" s="2">
        <v>2014</v>
      </c>
      <c r="BV73" s="2">
        <v>2015</v>
      </c>
      <c r="BW73" s="2">
        <v>2016</v>
      </c>
    </row>
    <row r="74" spans="1:75" x14ac:dyDescent="0.25">
      <c r="A74">
        <v>1</v>
      </c>
      <c r="B74" s="4">
        <f>+B6*100/'total population'!B4</f>
        <v>0</v>
      </c>
      <c r="C74" s="4">
        <f>+C6*100/'total population'!C4</f>
        <v>0</v>
      </c>
      <c r="D74" s="4">
        <f>+D6*100/'total population'!D4</f>
        <v>0</v>
      </c>
      <c r="E74" s="4">
        <f>+E6*100/'total population'!E4</f>
        <v>0</v>
      </c>
      <c r="F74" s="4">
        <f>+F6*100/'total population'!F4</f>
        <v>0</v>
      </c>
      <c r="G74" s="4">
        <f>+G6*100/'total population'!G4</f>
        <v>0.95681115520238436</v>
      </c>
      <c r="H74" s="4">
        <f>+H6*100/'total population'!H4</f>
        <v>2.7820132488257561</v>
      </c>
      <c r="I74" s="4">
        <f>+I6*100/'total population'!I4</f>
        <v>6.8051777044150805</v>
      </c>
      <c r="J74" s="4">
        <f>+J6*100/'total population'!J4</f>
        <v>38.2942946986756</v>
      </c>
      <c r="K74" s="4">
        <f>+K6*100/'total population'!K4</f>
        <v>44.030701455186509</v>
      </c>
      <c r="L74" s="4">
        <f>+L6*100/'total population'!L4</f>
        <v>50.59389755822373</v>
      </c>
      <c r="M74" s="4">
        <f>+M6*100/'total population'!M4</f>
        <v>49.908846851608004</v>
      </c>
      <c r="N74" s="4">
        <f>+N6*100/'total population'!N4</f>
        <v>49.22890598662795</v>
      </c>
      <c r="O74" s="4">
        <f>+O6*100/'total population'!O4</f>
        <v>48.553222585766278</v>
      </c>
      <c r="P74" s="4">
        <f>+P6*100/'total population'!P4</f>
        <v>47.879603194770382</v>
      </c>
      <c r="Q74" s="4">
        <f>+Q6*100/'total population'!Q4</f>
        <v>47.205995509939513</v>
      </c>
      <c r="R74" s="4">
        <f>+R6*100/'total population'!R4</f>
        <v>46.528825327614683</v>
      </c>
      <c r="S74" s="4">
        <f>+S6*100/'total population'!S4</f>
        <v>45.843906961472371</v>
      </c>
      <c r="T74" s="4">
        <f>+T6*100/'total population'!T4</f>
        <v>45.145139709720581</v>
      </c>
      <c r="U74" s="4">
        <f>+U6*100/'total population'!U4</f>
        <v>53.074213851572296</v>
      </c>
      <c r="V74" s="4">
        <f>+V6*100/'total population'!V4</f>
        <v>61.30776738446523</v>
      </c>
      <c r="W74" s="4">
        <f>+W6*100/'total population'!W4</f>
        <v>59.081074234228531</v>
      </c>
      <c r="X74" s="4">
        <f>+X6*100/'total population'!X4</f>
        <v>57.751292139165315</v>
      </c>
      <c r="Y74" s="4">
        <f>+Y6*100/'total population'!Y4</f>
        <v>56.989304973262428</v>
      </c>
      <c r="Z74" s="4">
        <f>+Z6*100/'total population'!Z4</f>
        <v>56.611229568032854</v>
      </c>
      <c r="AA74" s="4">
        <f>+AA6*100/'total population'!AA4</f>
        <v>56.508215237677149</v>
      </c>
      <c r="AB74" s="4">
        <f>+AB6*100/'total population'!AB4</f>
        <v>2.3029380455929318</v>
      </c>
      <c r="AC74" s="4">
        <f>+AC6*100/'total population'!AC4</f>
        <v>9.3996709004936498</v>
      </c>
      <c r="AD74" s="4">
        <f>+AD6*100/'total population'!AD4</f>
        <v>9.1316969422050835</v>
      </c>
      <c r="AE74" s="4">
        <f>+AE6*100/'total population'!AE4</f>
        <v>8.6213976042928699</v>
      </c>
      <c r="AF74" s="4">
        <f>+AF6*100/'total population'!AF4</f>
        <v>8.0766989541553134</v>
      </c>
      <c r="AG74" s="4">
        <f>+AG6*100/'total population'!AG4</f>
        <v>7.5136291435745548</v>
      </c>
      <c r="AH74" s="4">
        <f>+AH6*100/'total population'!AH4</f>
        <v>6.9455752176787779</v>
      </c>
      <c r="AI74" s="4">
        <f>+AI6*100/'total population'!AI4</f>
        <v>6.3836294363605681</v>
      </c>
      <c r="AJ74" s="4">
        <f>+AJ6*100/'total population'!AJ4</f>
        <v>5.8366136819425956</v>
      </c>
      <c r="AK74" s="4">
        <f>+AK6*100/'total population'!AK4</f>
        <v>5.3112279093963011</v>
      </c>
      <c r="AL74" s="4">
        <f>+AL6*100/'total population'!AL4</f>
        <v>4.8123411468800317</v>
      </c>
      <c r="AM74" s="4">
        <f>+AM6*100/'total population'!AM4</f>
        <v>4.3432970110827647</v>
      </c>
      <c r="AN74" s="4">
        <f>+AN6*100/'total population'!AN4</f>
        <v>3.855644069244001</v>
      </c>
      <c r="AO74" s="4">
        <f>+AO6*100/'total population'!AO4</f>
        <v>3.3875217434304297</v>
      </c>
      <c r="AP74" s="4">
        <f>+AP6*100/'total population'!AP4</f>
        <v>2.9682996891307165</v>
      </c>
      <c r="AQ74" s="4">
        <f>+AQ6*100/'total population'!AQ4</f>
        <v>2.5940718181209936</v>
      </c>
      <c r="AR74" s="4">
        <f>+AR6*100/'total population'!AR4</f>
        <v>2.2612070486308484</v>
      </c>
      <c r="AS74" s="4">
        <f>+AS6*100/'total population'!AS4</f>
        <v>1.6771809741774917</v>
      </c>
      <c r="AT74" s="4">
        <f>+AT6*100/'total population'!AT4</f>
        <v>1.5379943418640403</v>
      </c>
      <c r="AU74" s="4">
        <f>+AU6*100/'total population'!AU4</f>
        <v>1.3852052827034576</v>
      </c>
      <c r="AV74" s="4">
        <f>+AV6*100/'total population'!AV4</f>
        <v>1.5307960605453284</v>
      </c>
      <c r="AW74" s="4">
        <f>+AW6*100/'total population'!AW4</f>
        <v>1.7219767170081399</v>
      </c>
      <c r="AX74" s="4">
        <f>+AX6*100/'total population'!AX4</f>
        <v>1.4899054084444472</v>
      </c>
      <c r="AY74" s="4">
        <f>+AY6*100/'total population'!AY4</f>
        <v>1.1403136788308879</v>
      </c>
      <c r="AZ74" s="4">
        <f>+AZ6*100/'total population'!AZ4</f>
        <v>1.1028139903138459</v>
      </c>
      <c r="BA74" s="4">
        <f>+BA6*100/'total population'!BA4</f>
        <v>1.0643008009980461</v>
      </c>
      <c r="BB74" s="4">
        <f>+BB6*100/'total population'!BB4</f>
        <v>1.1269812486455359</v>
      </c>
      <c r="BC74" s="4">
        <f>+BC6*100/'total population'!BC4</f>
        <v>1.1939067656457001</v>
      </c>
      <c r="BD74" s="4">
        <f>+BD6*100/'total population'!BD4</f>
        <v>0.93567244191368715</v>
      </c>
      <c r="BE74" s="4">
        <f>+BE6*100/'total population'!BE4</f>
        <v>0.84832018111724483</v>
      </c>
      <c r="BF74" s="4">
        <f>+BF6*100/'total population'!BF4</f>
        <v>0.79125750848832721</v>
      </c>
      <c r="BG74" s="4">
        <f>+BG6*100/'total population'!BG4</f>
        <v>0.73309435126555345</v>
      </c>
      <c r="BH74" s="4">
        <f>+BH6*100/'total population'!BH4</f>
        <v>0.7285641572168241</v>
      </c>
      <c r="BI74" s="4">
        <f>+BI6*100/'total population'!BI4</f>
        <v>0.72080207942356966</v>
      </c>
      <c r="BJ74" s="4">
        <f>+BJ6*100/'total population'!BJ4</f>
        <v>0.71628477622409548</v>
      </c>
      <c r="BK74" s="4">
        <f>+BK6*100/'total population'!BK4</f>
        <v>0.71190386433139774</v>
      </c>
      <c r="BL74" s="4">
        <f>+BL6*100/'total population'!BL4</f>
        <v>0.70145722055922355</v>
      </c>
      <c r="BM74" s="4">
        <f>+BM6*100/'total population'!BM4</f>
        <v>0.67888479246652178</v>
      </c>
      <c r="BN74" s="4">
        <f>+BN6*100/'total population'!BN4</f>
        <v>0.67357004577399637</v>
      </c>
      <c r="BO74" s="4">
        <f>+BO6*100/'total population'!BO4</f>
        <v>0.68696971650740479</v>
      </c>
      <c r="BP74" s="4">
        <f>+BP6*100/'total population'!BP4</f>
        <v>0.6766614590663016</v>
      </c>
      <c r="BQ74" s="4">
        <f>+BQ6*100/'total population'!BQ4</f>
        <v>0.6203653891041776</v>
      </c>
      <c r="BR74" s="4">
        <f>+BR6*100/'total population'!BR4</f>
        <v>0.59865366408538023</v>
      </c>
      <c r="BS74" s="4">
        <f>+BS6*100/'total population'!BS4</f>
        <v>0.59520789317420697</v>
      </c>
      <c r="BT74" s="4">
        <f>+BT6*100/'total population'!BT4</f>
        <v>0.55837976585488014</v>
      </c>
      <c r="BU74" s="4">
        <f>+BU6*100/'total population'!BU4</f>
        <v>0.53303291719202883</v>
      </c>
      <c r="BV74" s="4">
        <f>+BV6*100/'total population'!BV4</f>
        <v>0.51822778977983486</v>
      </c>
      <c r="BW74" s="4">
        <f>+BW6*100/'total population'!BW4</f>
        <v>0.49538941647696955</v>
      </c>
    </row>
    <row r="75" spans="1:75" x14ac:dyDescent="0.25">
      <c r="A75">
        <v>2</v>
      </c>
      <c r="B75" s="4">
        <f>+B7*100/'total population'!B5</f>
        <v>0</v>
      </c>
      <c r="C75" s="4">
        <f>+C7*100/'total population'!C5</f>
        <v>0</v>
      </c>
      <c r="D75" s="4">
        <f>+D7*100/'total population'!D5</f>
        <v>0</v>
      </c>
      <c r="E75" s="4">
        <f>+E7*100/'total population'!E5</f>
        <v>0</v>
      </c>
      <c r="F75" s="4">
        <f>+F7*100/'total population'!F5</f>
        <v>0</v>
      </c>
      <c r="G75" s="4">
        <f>+G7*100/'total population'!G5</f>
        <v>9.2022457674813971E-2</v>
      </c>
      <c r="H75" s="4">
        <f>+H7*100/'total population'!H5</f>
        <v>0.2848475046882496</v>
      </c>
      <c r="I75" s="4">
        <f>+I7*100/'total population'!I5</f>
        <v>0.88507855554451653</v>
      </c>
      <c r="J75" s="4">
        <f>+J7*100/'total population'!J5</f>
        <v>0.86156509375486989</v>
      </c>
      <c r="K75" s="4">
        <f>+K7*100/'total population'!K5</f>
        <v>0.83526420692716796</v>
      </c>
      <c r="L75" s="4">
        <f>+L7*100/'total population'!L5</f>
        <v>0.79342826345067274</v>
      </c>
      <c r="M75" s="4">
        <f>+M7*100/'total population'!M5</f>
        <v>0.82790656519711059</v>
      </c>
      <c r="N75" s="4">
        <f>+N7*100/'total population'!N5</f>
        <v>0.86259991950494996</v>
      </c>
      <c r="O75" s="4">
        <f>+O7*100/'total population'!O5</f>
        <v>0.89994427854454373</v>
      </c>
      <c r="P75" s="4">
        <f>+P7*100/'total population'!P5</f>
        <v>0.94032561027181294</v>
      </c>
      <c r="Q75" s="4">
        <f>+Q7*100/'total population'!Q5</f>
        <v>0.984161258851313</v>
      </c>
      <c r="R75" s="4">
        <f>+R7*100/'total population'!R5</f>
        <v>1.0320377315270945</v>
      </c>
      <c r="S75" s="4">
        <f>+S7*100/'total population'!S5</f>
        <v>1.084625461043778</v>
      </c>
      <c r="T75" s="4">
        <f>+T7*100/'total population'!T5</f>
        <v>1.1411522627405126</v>
      </c>
      <c r="U75" s="4">
        <f>+U7*100/'total population'!U5</f>
        <v>1.2243293424324413</v>
      </c>
      <c r="V75" s="4">
        <f>+V7*100/'total population'!V5</f>
        <v>1.2976017098608603</v>
      </c>
      <c r="W75" s="4">
        <f>+W7*100/'total population'!W5</f>
        <v>1.3237665261891345</v>
      </c>
      <c r="X75" s="4">
        <f>+X7*100/'total population'!X5</f>
        <v>1.3179747926287262</v>
      </c>
      <c r="Y75" s="4">
        <f>+Y7*100/'total population'!Y5</f>
        <v>1.3503778744609292</v>
      </c>
      <c r="Z75" s="4">
        <f>+Z7*100/'total population'!Z5</f>
        <v>1.3616201876028486</v>
      </c>
      <c r="AA75" s="4">
        <f>+AA7*100/'total population'!AA5</f>
        <v>1.4127355753409194</v>
      </c>
      <c r="AB75" s="4">
        <f>+AB7*100/'total population'!AB5</f>
        <v>1.3934896656894931</v>
      </c>
      <c r="AC75" s="4">
        <f>+AC7*100/'total population'!AC5</f>
        <v>0.8830774129497484</v>
      </c>
      <c r="AD75" s="4">
        <f>+AD7*100/'total population'!AD5</f>
        <v>0.60907728740518541</v>
      </c>
      <c r="AE75" s="4">
        <f>+AE7*100/'total population'!AE5</f>
        <v>0.47158370602794697</v>
      </c>
      <c r="AF75" s="4">
        <f>+AF7*100/'total population'!AF5</f>
        <v>0.39028850803913911</v>
      </c>
      <c r="AG75" s="4">
        <f>+AG7*100/'total population'!AG5</f>
        <v>0.33780073027312363</v>
      </c>
      <c r="AH75" s="4">
        <f>+AH7*100/'total population'!AH5</f>
        <v>0.30225863001057779</v>
      </c>
      <c r="AI75" s="4">
        <f>+AI7*100/'total population'!AI5</f>
        <v>0.27774701840823318</v>
      </c>
      <c r="AJ75" s="4">
        <f>+AJ7*100/'total population'!AJ5</f>
        <v>0.26104751190534137</v>
      </c>
      <c r="AK75" s="4">
        <f>+AK7*100/'total population'!AK5</f>
        <v>0.25182052111297015</v>
      </c>
      <c r="AL75" s="4">
        <f>+AL7*100/'total population'!AL5</f>
        <v>0.24671781179623645</v>
      </c>
      <c r="AM75" s="4">
        <f>+AM7*100/'total population'!AM5</f>
        <v>0.20906351052722277</v>
      </c>
      <c r="AN75" s="4">
        <f>+AN7*100/'total population'!AN5</f>
        <v>0.17551363747116966</v>
      </c>
      <c r="AO75" s="4">
        <f>+AO7*100/'total population'!AO5</f>
        <v>0.147652585415535</v>
      </c>
      <c r="AP75" s="4">
        <f>+AP7*100/'total population'!AP5</f>
        <v>0.13261759108677609</v>
      </c>
      <c r="AQ75" s="4">
        <f>+AQ7*100/'total population'!AQ5</f>
        <v>0.11222666655712492</v>
      </c>
      <c r="AR75" s="4">
        <f>+AR7*100/'total population'!AR5</f>
        <v>9.5333343757707939E-2</v>
      </c>
      <c r="AS75" s="4">
        <f>+AS7*100/'total population'!AS5</f>
        <v>7.7694982485270805E-2</v>
      </c>
      <c r="AT75" s="4">
        <f>+AT7*100/'total population'!AT5</f>
        <v>6.9435009200368242E-2</v>
      </c>
      <c r="AU75" s="4">
        <f>+AU7*100/'total population'!AU5</f>
        <v>5.8558227804756495E-2</v>
      </c>
      <c r="AV75" s="4">
        <f>+AV7*100/'total population'!AV5</f>
        <v>5.1423941850823426E-2</v>
      </c>
      <c r="AW75" s="4">
        <f>+AW7*100/'total population'!AW5</f>
        <v>4.5054053580281465E-2</v>
      </c>
      <c r="AX75" s="4">
        <f>+AX7*100/'total population'!AX5</f>
        <v>4.3356349519989699E-2</v>
      </c>
      <c r="AY75" s="4">
        <f>+AY7*100/'total population'!AY5</f>
        <v>4.4231254276437607E-2</v>
      </c>
      <c r="AZ75" s="4">
        <f>+AZ7*100/'total population'!AZ5</f>
        <v>4.3375778910706007E-2</v>
      </c>
      <c r="BA75" s="4">
        <f>+BA7*100/'total population'!BA5</f>
        <v>4.7819629021330419E-2</v>
      </c>
      <c r="BB75" s="4">
        <f>+BB7*100/'total population'!BB5</f>
        <v>5.1026889376139174E-2</v>
      </c>
      <c r="BC75" s="4">
        <f>+BC7*100/'total population'!BC5</f>
        <v>5.321066670760051E-2</v>
      </c>
      <c r="BD75" s="4">
        <f>+BD7*100/'total population'!BD5</f>
        <v>5.1935877339530069E-2</v>
      </c>
      <c r="BE75" s="4">
        <f>+BE7*100/'total population'!BE5</f>
        <v>5.2845157175064002E-2</v>
      </c>
      <c r="BF75" s="4">
        <f>+BF7*100/'total population'!BF5</f>
        <v>5.0604405245303956E-2</v>
      </c>
      <c r="BG75" s="4">
        <f>+BG7*100/'total population'!BG5</f>
        <v>4.7719067087553198E-2</v>
      </c>
      <c r="BH75" s="4">
        <f>+BH7*100/'total population'!BH5</f>
        <v>4.8065672959628887E-2</v>
      </c>
      <c r="BI75" s="4">
        <f>+BI7*100/'total population'!BI5</f>
        <v>4.7624043264818297E-2</v>
      </c>
      <c r="BJ75" s="4">
        <f>+BJ7*100/'total population'!BJ5</f>
        <v>4.858786887085622E-2</v>
      </c>
      <c r="BK75" s="4">
        <f>+BK7*100/'total population'!BK5</f>
        <v>4.6988162090525677E-2</v>
      </c>
      <c r="BL75" s="4">
        <f>+BL7*100/'total population'!BL5</f>
        <v>4.6428323836020427E-2</v>
      </c>
      <c r="BM75" s="4">
        <f>+BM7*100/'total population'!BM5</f>
        <v>4.5787898360414012E-2</v>
      </c>
      <c r="BN75" s="4">
        <f>+BN7*100/'total population'!BN5</f>
        <v>4.6359056606441316E-2</v>
      </c>
      <c r="BO75" s="4">
        <f>+BO7*100/'total population'!BO5</f>
        <v>4.416519642701415E-2</v>
      </c>
      <c r="BP75" s="4">
        <f>+BP7*100/'total population'!BP5</f>
        <v>4.4793401724749604E-2</v>
      </c>
      <c r="BQ75" s="4">
        <f>+BQ7*100/'total population'!BQ5</f>
        <v>4.3773415246333297E-2</v>
      </c>
      <c r="BR75" s="4">
        <f>+BR7*100/'total population'!BR5</f>
        <v>4.3387989332777009E-2</v>
      </c>
      <c r="BS75" s="4">
        <f>+BS7*100/'total population'!BS5</f>
        <v>4.1608684724823861E-2</v>
      </c>
      <c r="BT75" s="4">
        <f>+BT7*100/'total population'!BT5</f>
        <v>4.1621199801923914E-2</v>
      </c>
      <c r="BU75" s="4">
        <f>+BU7*100/'total population'!BU5</f>
        <v>4.0505631344361047E-2</v>
      </c>
      <c r="BV75" s="4">
        <f>+BV7*100/'total population'!BV5</f>
        <v>3.9778022292739877E-2</v>
      </c>
      <c r="BW75" s="4">
        <f>+BW7*100/'total population'!BW5</f>
        <v>3.8935249078084079E-2</v>
      </c>
    </row>
    <row r="76" spans="1:75" x14ac:dyDescent="0.25">
      <c r="A76">
        <v>3</v>
      </c>
      <c r="B76" s="4">
        <f>+B8*100/'total population'!B6</f>
        <v>0</v>
      </c>
      <c r="C76" s="4">
        <f>+C8*100/'total population'!C6</f>
        <v>0</v>
      </c>
      <c r="D76" s="4">
        <f>+D8*100/'total population'!D6</f>
        <v>0</v>
      </c>
      <c r="E76" s="4">
        <f>+E8*100/'total population'!E6</f>
        <v>0</v>
      </c>
      <c r="F76" s="4">
        <f>+F8*100/'total population'!F6</f>
        <v>0</v>
      </c>
      <c r="G76" s="4">
        <f>+G8*100/'total population'!G6</f>
        <v>0</v>
      </c>
      <c r="H76" s="4">
        <f>+H8*100/'total population'!H6</f>
        <v>2.7536800465629246E-3</v>
      </c>
      <c r="I76" s="4">
        <f>+I8*100/'total population'!I6</f>
        <v>4.4059258842589011E-3</v>
      </c>
      <c r="J76" s="4">
        <f>+J8*100/'total population'!J6</f>
        <v>7.0494320374069478E-3</v>
      </c>
      <c r="K76" s="4">
        <f>+K8*100/'total population'!K6</f>
        <v>1.1279129109259014E-2</v>
      </c>
      <c r="L76" s="4">
        <f>+L8*100/'total population'!L6</f>
        <v>1.804656141432523E-2</v>
      </c>
      <c r="M76" s="4">
        <f>+M8*100/'total population'!M6</f>
        <v>1.8281698394047804E-2</v>
      </c>
      <c r="N76" s="4">
        <f>+N8*100/'total population'!N6</f>
        <v>1.8520127231103516E-2</v>
      </c>
      <c r="O76" s="4">
        <f>+O8*100/'total population'!O6</f>
        <v>1.8761414024890441E-2</v>
      </c>
      <c r="P76" s="4">
        <f>+P8*100/'total population'!P6</f>
        <v>1.90060474707557E-2</v>
      </c>
      <c r="Q76" s="4">
        <f>+Q8*100/'total population'!Q6</f>
        <v>1.925376545447326E-2</v>
      </c>
      <c r="R76" s="4">
        <f>+R8*100/'total population'!R6</f>
        <v>1.9504576288259471E-2</v>
      </c>
      <c r="S76" s="4">
        <f>+S8*100/'total population'!S6</f>
        <v>1.9758770793268734E-2</v>
      </c>
      <c r="T76" s="4">
        <f>+T8*100/'total population'!T6</f>
        <v>2.0016493875752977E-2</v>
      </c>
      <c r="U76" s="4">
        <f>+U8*100/'total population'!U6</f>
        <v>1.7680668067870935E-2</v>
      </c>
      <c r="V76" s="4">
        <f>+V8*100/'total population'!V6</f>
        <v>1.5893590463845721E-2</v>
      </c>
      <c r="W76" s="4">
        <f>+W8*100/'total population'!W6</f>
        <v>1.5535951113417516E-2</v>
      </c>
      <c r="X76" s="4">
        <f>+X8*100/'total population'!X6</f>
        <v>1.5253565122197046E-2</v>
      </c>
      <c r="Y76" s="4">
        <f>+Y8*100/'total population'!Y6</f>
        <v>1.5025130026326692E-2</v>
      </c>
      <c r="Z76" s="4">
        <f>+Z8*100/'total population'!Z6</f>
        <v>1.4836250355977488E-2</v>
      </c>
      <c r="AA76" s="4">
        <f>+AA8*100/'total population'!AA6</f>
        <v>1.5745723115894193E-2</v>
      </c>
      <c r="AB76" s="4">
        <f>+AB8*100/'total population'!AB6</f>
        <v>0.10447969999999999</v>
      </c>
      <c r="AC76" s="4">
        <f>+AC8*100/'total population'!AC6</f>
        <v>3.4139900000000001E-2</v>
      </c>
      <c r="AD76" s="4">
        <f>+AD8*100/'total population'!AD6</f>
        <v>3.4208125802207029E-2</v>
      </c>
      <c r="AE76" s="4">
        <f>+AE8*100/'total population'!AE6</f>
        <v>3.4510200245838576E-2</v>
      </c>
      <c r="AF76" s="4">
        <f>+AF8*100/'total population'!AF6</f>
        <v>3.5000713995408467E-2</v>
      </c>
      <c r="AG76" s="4">
        <f>+AG8*100/'total population'!AG6</f>
        <v>3.5692662221252267E-2</v>
      </c>
      <c r="AH76" s="4">
        <f>+AH8*100/'total population'!AH6</f>
        <v>3.6606446927370369E-2</v>
      </c>
      <c r="AI76" s="4">
        <f>+AI8*100/'total population'!AI6</f>
        <v>3.7709450017658554E-2</v>
      </c>
      <c r="AJ76" s="4">
        <f>+AJ8*100/'total population'!AJ6</f>
        <v>3.9034516210823385E-2</v>
      </c>
      <c r="AK76" s="4">
        <f>+AK8*100/'total population'!AK6</f>
        <v>4.0606515779384185E-2</v>
      </c>
      <c r="AL76" s="4">
        <f>+AL8*100/'total population'!AL6</f>
        <v>4.2455665146359532E-2</v>
      </c>
      <c r="AM76" s="4">
        <f>+AM8*100/'total population'!AM6</f>
        <v>4.4626058338281122E-2</v>
      </c>
      <c r="AN76" s="4">
        <f>+AN8*100/'total population'!AN6</f>
        <v>5.2830253922982025E-2</v>
      </c>
      <c r="AO76" s="4">
        <f>+AO8*100/'total population'!AO6</f>
        <v>6.2162173271662312E-2</v>
      </c>
      <c r="AP76" s="4">
        <f>+AP8*100/'total population'!AP6</f>
        <v>7.5760284728211919E-2</v>
      </c>
      <c r="AQ76" s="4">
        <f>+AQ8*100/'total population'!AQ6</f>
        <v>8.8374215833623093E-2</v>
      </c>
      <c r="AR76" s="4">
        <f>+AR8*100/'total population'!AR6</f>
        <v>0.10009750736424092</v>
      </c>
      <c r="AS76" s="4">
        <f>+AS8*100/'total population'!AS6</f>
        <v>0.11096888617600308</v>
      </c>
      <c r="AT76" s="4">
        <f>+AT8*100/'total population'!AT6</f>
        <v>0.12095051221859605</v>
      </c>
      <c r="AU76" s="4">
        <f>+AU8*100/'total population'!AU6</f>
        <v>0.128994906224766</v>
      </c>
      <c r="AV76" s="4">
        <f>+AV8*100/'total population'!AV6</f>
        <v>0.13356554589630137</v>
      </c>
      <c r="AW76" s="4">
        <f>+AW8*100/'total population'!AW6</f>
        <v>0.13613181400701935</v>
      </c>
      <c r="AX76" s="4">
        <f>+AX8*100/'total population'!AX6</f>
        <v>0.14300712421831191</v>
      </c>
      <c r="AY76" s="4">
        <f>+AY8*100/'total population'!AY6</f>
        <v>0.43855610675422102</v>
      </c>
      <c r="AZ76" s="4">
        <f>+AZ8*100/'total population'!AZ6</f>
        <v>0.70973483415301364</v>
      </c>
      <c r="BA76" s="4">
        <f>+BA8*100/'total population'!BA6</f>
        <v>0.87671536764874236</v>
      </c>
      <c r="BB76" s="4">
        <f>+BB8*100/'total population'!BB6</f>
        <v>0.62764993736650954</v>
      </c>
      <c r="BC76" s="4">
        <f>+BC8*100/'total population'!BC6</f>
        <v>0.66433587277865358</v>
      </c>
      <c r="BD76" s="4">
        <f>+BD8*100/'total population'!BD6</f>
        <v>0.69824990911613383</v>
      </c>
      <c r="BE76" s="4">
        <f>+BE8*100/'total population'!BE6</f>
        <v>0.676235622096241</v>
      </c>
      <c r="BF76" s="4">
        <f>+BF8*100/'total population'!BF6</f>
        <v>0.62697226963392494</v>
      </c>
      <c r="BG76" s="4">
        <f>+BG8*100/'total population'!BG6</f>
        <v>0.60233656935706259</v>
      </c>
      <c r="BH76" s="4">
        <f>+BH8*100/'total population'!BH6</f>
        <v>0.60761626829189808</v>
      </c>
      <c r="BI76" s="4">
        <f>+BI8*100/'total population'!BI6</f>
        <v>0.59726716090504428</v>
      </c>
      <c r="BJ76" s="4">
        <f>+BJ8*100/'total population'!BJ6</f>
        <v>0.59352131842129752</v>
      </c>
      <c r="BK76" s="4">
        <f>+BK8*100/'total population'!BK6</f>
        <v>0.58724986613044805</v>
      </c>
      <c r="BL76" s="4">
        <f>+BL8*100/'total population'!BL6</f>
        <v>0.58278417135034855</v>
      </c>
      <c r="BM76" s="4">
        <f>+BM8*100/'total population'!BM6</f>
        <v>0.57986129462484504</v>
      </c>
      <c r="BN76" s="4">
        <f>+BN8*100/'total population'!BN6</f>
        <v>0.57241984895428133</v>
      </c>
      <c r="BO76" s="4">
        <f>+BO8*100/'total population'!BO6</f>
        <v>0.56599311949100051</v>
      </c>
      <c r="BP76" s="4">
        <f>+BP8*100/'total population'!BP6</f>
        <v>0.55559757058361126</v>
      </c>
      <c r="BQ76" s="4">
        <f>+BQ8*100/'total population'!BQ6</f>
        <v>0.62634311240953344</v>
      </c>
      <c r="BR76" s="4">
        <f>+BR8*100/'total population'!BR6</f>
        <v>0.63419839275322198</v>
      </c>
      <c r="BS76" s="4">
        <f>+BS8*100/'total population'!BS6</f>
        <v>0.62840269748023059</v>
      </c>
      <c r="BT76" s="4">
        <f>+BT8*100/'total population'!BT6</f>
        <v>0.66198802349450836</v>
      </c>
      <c r="BU76" s="4">
        <f>+BU8*100/'total population'!BU6</f>
        <v>0.68409876844855155</v>
      </c>
      <c r="BV76" s="4">
        <f>+BV8*100/'total population'!BV6</f>
        <v>0.68922258631952382</v>
      </c>
      <c r="BW76" s="4">
        <f>+BW8*100/'total population'!BW6</f>
        <v>0.70777917668217616</v>
      </c>
    </row>
    <row r="77" spans="1:75" x14ac:dyDescent="0.25">
      <c r="A77">
        <v>4</v>
      </c>
      <c r="B77" s="4">
        <f>+B9*100/'total population'!B7</f>
        <v>0</v>
      </c>
      <c r="C77" s="4">
        <f>+C9*100/'total population'!C7</f>
        <v>0</v>
      </c>
      <c r="D77" s="4">
        <f>+D9*100/'total population'!D7</f>
        <v>0</v>
      </c>
      <c r="E77" s="4">
        <f>+E9*100/'total population'!E7</f>
        <v>0</v>
      </c>
      <c r="F77" s="4">
        <f>+F9*100/'total population'!F7</f>
        <v>0.14184823602278793</v>
      </c>
      <c r="G77" s="4">
        <f>+G9*100/'total population'!G7</f>
        <v>1.1411418950717767</v>
      </c>
      <c r="H77" s="4">
        <f>+H9*100/'total population'!H7</f>
        <v>3.4426135380452738</v>
      </c>
      <c r="I77" s="4">
        <f>+I9*100/'total population'!I7</f>
        <v>10.507893587313607</v>
      </c>
      <c r="J77" s="4">
        <f>+J9*100/'total population'!J7</f>
        <v>9.9271191457323127</v>
      </c>
      <c r="K77" s="4">
        <f>+K9*100/'total population'!K7</f>
        <v>9.1169036184167869</v>
      </c>
      <c r="L77" s="4">
        <f>+L9*100/'total population'!L7</f>
        <v>7.995963796969928</v>
      </c>
      <c r="M77" s="4">
        <f>+M9*100/'total population'!M7</f>
        <v>7.5473017942022285</v>
      </c>
      <c r="N77" s="4">
        <f>+N9*100/'total population'!N7</f>
        <v>7.1077988720217817</v>
      </c>
      <c r="O77" s="4">
        <f>+O9*100/'total population'!O7</f>
        <v>6.6743486227094717</v>
      </c>
      <c r="P77" s="4">
        <f>+P9*100/'total population'!P7</f>
        <v>6.2470859337190285</v>
      </c>
      <c r="Q77" s="4">
        <f>+Q9*100/'total population'!Q7</f>
        <v>5.8258590003553934</v>
      </c>
      <c r="R77" s="4">
        <f>+R9*100/'total population'!R7</f>
        <v>5.4106020317476586</v>
      </c>
      <c r="S77" s="4">
        <f>+S9*100/'total population'!S7</f>
        <v>4.9994422078866956</v>
      </c>
      <c r="T77" s="4">
        <f>+T9*100/'total population'!T7</f>
        <v>4.595935537522811</v>
      </c>
      <c r="U77" s="4">
        <f>+U9*100/'total population'!U7</f>
        <v>3.9968523686909028</v>
      </c>
      <c r="V77" s="4">
        <f>+V9*100/'total population'!V7</f>
        <v>3.5108357156459875</v>
      </c>
      <c r="W77" s="4">
        <f>+W9*100/'total population'!W7</f>
        <v>3.2835366681405294</v>
      </c>
      <c r="X77" s="4">
        <f>+X9*100/'total population'!X7</f>
        <v>3.0099779979302133</v>
      </c>
      <c r="Y77" s="4">
        <f>+Y9*100/'total population'!Y7</f>
        <v>2.6963796198292092</v>
      </c>
      <c r="Z77" s="4">
        <f>+Z9*100/'total population'!Z7</f>
        <v>2.3457611766174598</v>
      </c>
      <c r="AA77" s="4">
        <f>+AA9*100/'total population'!AA7</f>
        <v>2.7869521278203231</v>
      </c>
      <c r="AB77" s="4">
        <f>+AB9*100/'total population'!AB7</f>
        <v>4.0050275514400822</v>
      </c>
      <c r="AC77" s="4">
        <f>+AC9*100/'total population'!AC7</f>
        <v>3.8350217279680354</v>
      </c>
      <c r="AD77" s="4">
        <f>+AD9*100/'total population'!AD7</f>
        <v>3.8706567070617761</v>
      </c>
      <c r="AE77" s="4">
        <f>+AE9*100/'total population'!AE7</f>
        <v>3.8844979257371501</v>
      </c>
      <c r="AF77" s="4">
        <f>+AF9*100/'total population'!AF7</f>
        <v>3.8747921645850041</v>
      </c>
      <c r="AG77" s="4">
        <f>+AG9*100/'total population'!AG7</f>
        <v>3.8401905796573237</v>
      </c>
      <c r="AH77" s="4">
        <f>+AH9*100/'total population'!AH7</f>
        <v>3.7798275065080409</v>
      </c>
      <c r="AI77" s="4">
        <f>+AI9*100/'total population'!AI7</f>
        <v>3.6933349008235856</v>
      </c>
      <c r="AJ77" s="4">
        <f>+AJ9*100/'total population'!AJ7</f>
        <v>3.5809124208106304</v>
      </c>
      <c r="AK77" s="4">
        <f>+AK9*100/'total population'!AK7</f>
        <v>3.4264631397884164</v>
      </c>
      <c r="AL77" s="4">
        <f>+AL9*100/'total population'!AL7</f>
        <v>3.257728151983887</v>
      </c>
      <c r="AM77" s="4">
        <f>+AM9*100/'total population'!AM7</f>
        <v>3.0764445598757173</v>
      </c>
      <c r="AN77" s="4">
        <f>+AN9*100/'total population'!AN7</f>
        <v>2.4955708319085601</v>
      </c>
      <c r="AO77" s="4">
        <f>+AO9*100/'total population'!AO7</f>
        <v>2.1014238869079973</v>
      </c>
      <c r="AP77" s="4">
        <f>+AP9*100/'total population'!AP7</f>
        <v>1.9922643240027782</v>
      </c>
      <c r="AQ77" s="4">
        <f>+AQ9*100/'total population'!AQ7</f>
        <v>1.9132427484799015</v>
      </c>
      <c r="AR77" s="4">
        <f>+AR9*100/'total population'!AR7</f>
        <v>1.8273983494702566</v>
      </c>
      <c r="AS77" s="4">
        <f>+AS9*100/'total population'!AS7</f>
        <v>1.7673642372016414</v>
      </c>
      <c r="AT77" s="4">
        <f>+AT9*100/'total population'!AT7</f>
        <v>1.6350361657027364</v>
      </c>
      <c r="AU77" s="4">
        <f>+AU9*100/'total population'!AU7</f>
        <v>1.5986894933252731</v>
      </c>
      <c r="AV77" s="4">
        <f>+AV9*100/'total population'!AV7</f>
        <v>1.6052271797058653</v>
      </c>
      <c r="AW77" s="4">
        <f>+AW9*100/'total population'!AW7</f>
        <v>1.5190651753609035</v>
      </c>
      <c r="AX77" s="4">
        <f>+AX9*100/'total population'!AX7</f>
        <v>1.6691920015251587</v>
      </c>
      <c r="AY77" s="4">
        <f>+AY9*100/'total population'!AY7</f>
        <v>1.7738177607704146</v>
      </c>
      <c r="AZ77" s="4">
        <f>+AZ9*100/'total population'!AZ7</f>
        <v>2.0155434447632525</v>
      </c>
      <c r="BA77" s="4">
        <f>+BA9*100/'total population'!BA7</f>
        <v>1.8037962785183239</v>
      </c>
      <c r="BB77" s="4">
        <f>+BB9*100/'total population'!BB7</f>
        <v>1.2851189945627952</v>
      </c>
      <c r="BC77" s="4">
        <f>+BC9*100/'total population'!BC7</f>
        <v>1.1006388246155574</v>
      </c>
      <c r="BD77" s="4">
        <f>+BD9*100/'total population'!BD7</f>
        <v>1.0689116299848098</v>
      </c>
      <c r="BE77" s="4">
        <f>+BE9*100/'total population'!BE7</f>
        <v>0.90326411504319992</v>
      </c>
      <c r="BF77" s="4">
        <f>+BF9*100/'total population'!BF7</f>
        <v>0.74957302345912991</v>
      </c>
      <c r="BG77" s="4">
        <f>+BG9*100/'total population'!BG7</f>
        <v>0.6593580596158376</v>
      </c>
      <c r="BH77" s="4">
        <f>+BH9*100/'total population'!BH7</f>
        <v>0.64568554126368494</v>
      </c>
      <c r="BI77" s="4">
        <f>+BI9*100/'total population'!BI7</f>
        <v>0.62959461098085312</v>
      </c>
      <c r="BJ77" s="4">
        <f>+BJ9*100/'total population'!BJ7</f>
        <v>0.63513201104470107</v>
      </c>
      <c r="BK77" s="4">
        <f>+BK9*100/'total population'!BK7</f>
        <v>0.63898247164682243</v>
      </c>
      <c r="BL77" s="4">
        <f>+BL9*100/'total population'!BL7</f>
        <v>0.62626932887521747</v>
      </c>
      <c r="BM77" s="4">
        <f>+BM9*100/'total population'!BM7</f>
        <v>0.63450862771280525</v>
      </c>
      <c r="BN77" s="4">
        <f>+BN9*100/'total population'!BN7</f>
        <v>0.64944581951273495</v>
      </c>
      <c r="BO77" s="4">
        <f>+BO9*100/'total population'!BO7</f>
        <v>0.63294210129107109</v>
      </c>
      <c r="BP77" s="4">
        <f>+BP9*100/'total population'!BP7</f>
        <v>0.61618732697112188</v>
      </c>
      <c r="BQ77" s="4">
        <f>+BQ9*100/'total population'!BQ7</f>
        <v>0.6971818146902754</v>
      </c>
      <c r="BR77" s="4">
        <f>+BR9*100/'total population'!BR7</f>
        <v>0.70279678621314068</v>
      </c>
      <c r="BS77" s="4">
        <f>+BS9*100/'total population'!BS7</f>
        <v>0.71691226080613746</v>
      </c>
      <c r="BT77" s="4">
        <f>+BT9*100/'total population'!BT7</f>
        <v>0.74874324494737043</v>
      </c>
      <c r="BU77" s="4">
        <f>+BU9*100/'total population'!BU7</f>
        <v>0.77985404512074941</v>
      </c>
      <c r="BV77" s="4">
        <f>+BV9*100/'total population'!BV7</f>
        <v>0.79131152239676161</v>
      </c>
      <c r="BW77" s="4">
        <f>+BW9*100/'total population'!BW7</f>
        <v>0.81838940597574572</v>
      </c>
    </row>
    <row r="78" spans="1:75" x14ac:dyDescent="0.25">
      <c r="A78">
        <v>5</v>
      </c>
      <c r="B78" s="4">
        <f>+B10*100/'total population'!B8</f>
        <v>0</v>
      </c>
      <c r="C78" s="4">
        <f>+C10*100/'total population'!C8</f>
        <v>0</v>
      </c>
      <c r="D78" s="4">
        <f>+D10*100/'total population'!D8</f>
        <v>0</v>
      </c>
      <c r="E78" s="4">
        <f>+E10*100/'total population'!E8</f>
        <v>8.2184109119667389E-3</v>
      </c>
      <c r="F78" s="4">
        <f>+F10*100/'total population'!F8</f>
        <v>0.10583896622699648</v>
      </c>
      <c r="G78" s="4">
        <f>+G10*100/'total population'!G8</f>
        <v>0.38364701202563867</v>
      </c>
      <c r="H78" s="4">
        <f>+H10*100/'total population'!H8</f>
        <v>1.6107683954117993</v>
      </c>
      <c r="I78" s="4">
        <f>+I10*100/'total population'!I8</f>
        <v>1.615872019466992</v>
      </c>
      <c r="J78" s="4">
        <f>+J10*100/'total population'!J8</f>
        <v>1.0699884069978283</v>
      </c>
      <c r="K78" s="4">
        <f>+K10*100/'total population'!K8</f>
        <v>1.0176358530009948</v>
      </c>
      <c r="L78" s="4">
        <f>+L10*100/'total population'!L8</f>
        <v>1.0110550942427645</v>
      </c>
      <c r="M78" s="4">
        <f>+M10*100/'total population'!M8</f>
        <v>0.96309924807972891</v>
      </c>
      <c r="N78" s="4">
        <f>+N10*100/'total population'!N8</f>
        <v>0.91519529085949225</v>
      </c>
      <c r="O78" s="4">
        <f>+O10*100/'total population'!O8</f>
        <v>0.78953099398530102</v>
      </c>
      <c r="P78" s="4">
        <f>+P10*100/'total population'!P8</f>
        <v>0.67883697480774174</v>
      </c>
      <c r="Q78" s="4">
        <f>+Q10*100/'total population'!Q8</f>
        <v>0.5807425907860444</v>
      </c>
      <c r="R78" s="4">
        <f>+R10*100/'total population'!R8</f>
        <v>0.49869588735725734</v>
      </c>
      <c r="S78" s="4">
        <f>+S10*100/'total population'!S8</f>
        <v>0.46532403885087398</v>
      </c>
      <c r="T78" s="4">
        <f>+T10*100/'total population'!T8</f>
        <v>0.44994426875456789</v>
      </c>
      <c r="U78" s="4">
        <f>+U10*100/'total population'!U8</f>
        <v>0.466912272895597</v>
      </c>
      <c r="V78" s="4">
        <f>+V10*100/'total population'!V8</f>
        <v>0.47883195105699111</v>
      </c>
      <c r="W78" s="4">
        <f>+W10*100/'total population'!W8</f>
        <v>0.38374912611186501</v>
      </c>
      <c r="X78" s="4">
        <f>+X10*100/'total population'!X8</f>
        <v>0.32135118765877624</v>
      </c>
      <c r="Y78" s="4">
        <f>+Y10*100/'total population'!Y8</f>
        <v>0.29577090953950058</v>
      </c>
      <c r="Z78" s="4">
        <f>+Z10*100/'total population'!Z8</f>
        <v>0.24157084417175875</v>
      </c>
      <c r="AA78" s="4">
        <f>+AA10*100/'total population'!AA8</f>
        <v>0.20121662188232975</v>
      </c>
      <c r="AB78" s="4">
        <f>+AB10*100/'total population'!AB8</f>
        <v>5.6008860972375247</v>
      </c>
      <c r="AC78" s="4">
        <f>+AC10*100/'total population'!AC8</f>
        <v>7.151105986720685</v>
      </c>
      <c r="AD78" s="4">
        <f>+AD10*100/'total population'!AD8</f>
        <v>6.280730780184073</v>
      </c>
      <c r="AE78" s="4">
        <f>+AE10*100/'total population'!AE8</f>
        <v>5.5765194015464949</v>
      </c>
      <c r="AF78" s="4">
        <f>+AF10*100/'total population'!AF8</f>
        <v>4.9217898210981303</v>
      </c>
      <c r="AG78" s="4">
        <f>+AG10*100/'total population'!AG8</f>
        <v>4.317885994505815</v>
      </c>
      <c r="AH78" s="4">
        <f>+AH10*100/'total population'!AH8</f>
        <v>3.7656220365076627</v>
      </c>
      <c r="AI78" s="4">
        <f>+AI10*100/'total population'!AI8</f>
        <v>3.2648123341848914</v>
      </c>
      <c r="AJ78" s="4">
        <f>+AJ10*100/'total population'!AJ8</f>
        <v>2.8145004821594899</v>
      </c>
      <c r="AK78" s="4">
        <f>+AK10*100/'total population'!AK8</f>
        <v>2.4129169520958755</v>
      </c>
      <c r="AL78" s="4">
        <f>+AL10*100/'total population'!AL8</f>
        <v>2.0577449003610813</v>
      </c>
      <c r="AM78" s="4">
        <f>+AM10*100/'total population'!AM8</f>
        <v>1.7460398040321226</v>
      </c>
      <c r="AN78" s="4">
        <f>+AN10*100/'total population'!AN8</f>
        <v>1.3895739492751824</v>
      </c>
      <c r="AO78" s="4">
        <f>+AO10*100/'total population'!AO8</f>
        <v>1.1652439887401909</v>
      </c>
      <c r="AP78" s="4">
        <f>+AP10*100/'total population'!AP8</f>
        <v>1.0282743460365569</v>
      </c>
      <c r="AQ78" s="4">
        <f>+AQ10*100/'total population'!AQ8</f>
        <v>0.93792784849787592</v>
      </c>
      <c r="AR78" s="4">
        <f>+AR10*100/'total population'!AR8</f>
        <v>0.87347575539614641</v>
      </c>
      <c r="AS78" s="4">
        <f>+AS10*100/'total population'!AS8</f>
        <v>0.8248969107656321</v>
      </c>
      <c r="AT78" s="4">
        <f>+AT10*100/'total population'!AT8</f>
        <v>0.78665203129296601</v>
      </c>
      <c r="AU78" s="4">
        <f>+AU10*100/'total population'!AU8</f>
        <v>0.7603724333496702</v>
      </c>
      <c r="AV78" s="4">
        <f>+AV10*100/'total population'!AV8</f>
        <v>0.65823788616939582</v>
      </c>
      <c r="AW78" s="4">
        <f>+AW10*100/'total population'!AW8</f>
        <v>0.58611980419342968</v>
      </c>
      <c r="AX78" s="4">
        <f>+AX10*100/'total population'!AX8</f>
        <v>0.49104900141857294</v>
      </c>
      <c r="AY78" s="4">
        <f>+AY10*100/'total population'!AY8</f>
        <v>0.37228468271278181</v>
      </c>
      <c r="AZ78" s="4">
        <f>+AZ10*100/'total population'!AZ8</f>
        <v>0.29537639433216928</v>
      </c>
      <c r="BA78" s="4">
        <f>+BA10*100/'total population'!BA8</f>
        <v>0.31597210473164411</v>
      </c>
      <c r="BB78" s="4">
        <f>+BB10*100/'total population'!BB8</f>
        <v>0.28041299181621437</v>
      </c>
      <c r="BC78" s="4">
        <f>+BC10*100/'total population'!BC8</f>
        <v>0.26187428426512166</v>
      </c>
      <c r="BD78" s="4">
        <f>+BD10*100/'total population'!BD8</f>
        <v>0.2042115992150052</v>
      </c>
      <c r="BE78" s="4">
        <f>+BE10*100/'total population'!BE8</f>
        <v>0.16895426168369271</v>
      </c>
      <c r="BF78" s="4">
        <f>+BF10*100/'total population'!BF8</f>
        <v>0.14606033107719366</v>
      </c>
      <c r="BG78" s="4">
        <f>+BG10*100/'total population'!BG8</f>
        <v>0.1287485505266377</v>
      </c>
      <c r="BH78" s="4">
        <f>+BH10*100/'total population'!BH8</f>
        <v>0.12500358401004544</v>
      </c>
      <c r="BI78" s="4">
        <f>+BI10*100/'total population'!BI8</f>
        <v>0.12330506976942446</v>
      </c>
      <c r="BJ78" s="4">
        <f>+BJ10*100/'total population'!BJ8</f>
        <v>0.12549198637093575</v>
      </c>
      <c r="BK78" s="4">
        <f>+BK10*100/'total population'!BK8</f>
        <v>0.11963056187207098</v>
      </c>
      <c r="BL78" s="4">
        <f>+BL10*100/'total population'!BL8</f>
        <v>0.11799626212107438</v>
      </c>
      <c r="BM78" s="4">
        <f>+BM10*100/'total population'!BM8</f>
        <v>0.11645030602582833</v>
      </c>
      <c r="BN78" s="4">
        <f>+BN10*100/'total population'!BN8</f>
        <v>0.11525031366641678</v>
      </c>
      <c r="BO78" s="4">
        <f>+BO10*100/'total population'!BO8</f>
        <v>0.1147953427749535</v>
      </c>
      <c r="BP78" s="4">
        <f>+BP10*100/'total population'!BP8</f>
        <v>0.11365051900064627</v>
      </c>
      <c r="BQ78" s="4">
        <f>+BQ10*100/'total population'!BQ8</f>
        <v>0.11305029141395555</v>
      </c>
      <c r="BR78" s="4">
        <f>+BR10*100/'total population'!BR8</f>
        <v>0.11300459967407314</v>
      </c>
      <c r="BS78" s="4">
        <f>+BS10*100/'total population'!BS8</f>
        <v>0.11389359647418477</v>
      </c>
      <c r="BT78" s="4">
        <f>+BT10*100/'total population'!BT8</f>
        <v>0.11322051118919978</v>
      </c>
      <c r="BU78" s="4">
        <f>+BU10*100/'total population'!BU8</f>
        <v>0.11354804095657291</v>
      </c>
      <c r="BV78" s="4">
        <f>+BV10*100/'total population'!BV8</f>
        <v>0.11370230022236298</v>
      </c>
      <c r="BW78" s="4">
        <f>+BW10*100/'total population'!BW8</f>
        <v>0.11378573321734975</v>
      </c>
    </row>
    <row r="79" spans="1:75" x14ac:dyDescent="0.25">
      <c r="A79">
        <v>6</v>
      </c>
      <c r="B79" s="4">
        <f>+B11*100/'total population'!B9</f>
        <v>0</v>
      </c>
      <c r="C79" s="4">
        <f>+C11*100/'total population'!C9</f>
        <v>0</v>
      </c>
      <c r="D79" s="4">
        <f>+D11*100/'total population'!D9</f>
        <v>0</v>
      </c>
      <c r="E79" s="4">
        <f>+E11*100/'total population'!E9</f>
        <v>0</v>
      </c>
      <c r="F79" s="4">
        <f>+F11*100/'total population'!F9</f>
        <v>0</v>
      </c>
      <c r="G79" s="4">
        <f>+G11*100/'total population'!G9</f>
        <v>2.4221939399549103E-2</v>
      </c>
      <c r="H79" s="4">
        <f>+H11*100/'total population'!H9</f>
        <v>8.6763277568746772E-2</v>
      </c>
      <c r="I79" s="4">
        <f>+I11*100/'total population'!I9</f>
        <v>0.30988599791797267</v>
      </c>
      <c r="J79" s="4">
        <f>+J11*100/'total population'!J9</f>
        <v>0.37322491207209813</v>
      </c>
      <c r="K79" s="4">
        <f>+K11*100/'total population'!K9</f>
        <v>0.44273649657014619</v>
      </c>
      <c r="L79" s="4">
        <f>+L11*100/'total population'!L9</f>
        <v>0.52136344685112468</v>
      </c>
      <c r="M79" s="4">
        <f>+M11*100/'total population'!M9</f>
        <v>0.57480098239015531</v>
      </c>
      <c r="N79" s="4">
        <f>+N11*100/'total population'!N9</f>
        <v>0.63734943835030822</v>
      </c>
      <c r="O79" s="4">
        <f>+O11*100/'total population'!O9</f>
        <v>0.71072778884687915</v>
      </c>
      <c r="P79" s="4">
        <f>+P11*100/'total population'!P9</f>
        <v>0.79736615914837439</v>
      </c>
      <c r="Q79" s="4">
        <f>+Q11*100/'total population'!Q9</f>
        <v>0.89966444136936141</v>
      </c>
      <c r="R79" s="4">
        <f>+R11*100/'total population'!R9</f>
        <v>1.0219320555875369</v>
      </c>
      <c r="S79" s="4">
        <f>+S11*100/'total population'!S9</f>
        <v>1.1681033082892764</v>
      </c>
      <c r="T79" s="4">
        <f>+T11*100/'total population'!T9</f>
        <v>1.3435036989533733</v>
      </c>
      <c r="U79" s="4">
        <f>+U11*100/'total population'!U9</f>
        <v>1.3920350243166573</v>
      </c>
      <c r="V79" s="4">
        <f>+V11*100/'total population'!V9</f>
        <v>1.4381524607780618</v>
      </c>
      <c r="W79" s="4">
        <f>+W11*100/'total population'!W9</f>
        <v>1.447408447151574</v>
      </c>
      <c r="X79" s="4">
        <f>+X11*100/'total population'!X9</f>
        <v>1.4631178616901466</v>
      </c>
      <c r="Y79" s="4">
        <f>+Y11*100/'total population'!Y9</f>
        <v>1.5244863363022843</v>
      </c>
      <c r="Z79" s="4">
        <f>+Z11*100/'total population'!Z9</f>
        <v>1.5934686847039554</v>
      </c>
      <c r="AA79" s="4">
        <f>+AA11*100/'total population'!AA9</f>
        <v>1.6586937464561928</v>
      </c>
      <c r="AB79" s="4">
        <f>+AB11*100/'total population'!AB9</f>
        <v>3.9357842564259986</v>
      </c>
      <c r="AC79" s="4">
        <f>+AC11*100/'total population'!AC9</f>
        <v>4.744998777591114</v>
      </c>
      <c r="AD79" s="4">
        <f>+AD11*100/'total population'!AD9</f>
        <v>4.6889571853452985</v>
      </c>
      <c r="AE79" s="4">
        <f>+AE11*100/'total population'!AE9</f>
        <v>4.6256027663918893</v>
      </c>
      <c r="AF79" s="4">
        <f>+AF11*100/'total population'!AF9</f>
        <v>4.5662226669626351</v>
      </c>
      <c r="AG79" s="4">
        <f>+AG11*100/'total population'!AG9</f>
        <v>4.5107866531314853</v>
      </c>
      <c r="AH79" s="4">
        <f>+AH11*100/'total population'!AH9</f>
        <v>4.4592203954002017</v>
      </c>
      <c r="AI79" s="4">
        <f>+AI11*100/'total population'!AI9</f>
        <v>4.4114351906835187</v>
      </c>
      <c r="AJ79" s="4">
        <f>+AJ11*100/'total population'!AJ9</f>
        <v>4.3674875655116683</v>
      </c>
      <c r="AK79" s="4">
        <f>+AK11*100/'total population'!AK9</f>
        <v>4.3274774951858355</v>
      </c>
      <c r="AL79" s="4">
        <f>+AL11*100/'total population'!AL9</f>
        <v>4.2913472748522175</v>
      </c>
      <c r="AM79" s="4">
        <f>+AM11*100/'total population'!AM9</f>
        <v>4.2592998151661634</v>
      </c>
      <c r="AN79" s="4">
        <f>+AN11*100/'total population'!AN9</f>
        <v>4.2225250644783268</v>
      </c>
      <c r="AO79" s="4">
        <f>+AO11*100/'total population'!AO9</f>
        <v>3.9819371273914643</v>
      </c>
      <c r="AP79" s="4">
        <f>+AP11*100/'total population'!AP9</f>
        <v>3.4190196825643402</v>
      </c>
      <c r="AQ79" s="4">
        <f>+AQ11*100/'total population'!AQ9</f>
        <v>3.0360712793579827</v>
      </c>
      <c r="AR79" s="4">
        <f>+AR11*100/'total population'!AR9</f>
        <v>2.6526347871196401</v>
      </c>
      <c r="AS79" s="4">
        <f>+AS11*100/'total population'!AS9</f>
        <v>2.2973836810041601</v>
      </c>
      <c r="AT79" s="4">
        <f>+AT11*100/'total population'!AT9</f>
        <v>2.1111745613372452</v>
      </c>
      <c r="AU79" s="4">
        <f>+AU11*100/'total population'!AU9</f>
        <v>1.8523748855214313</v>
      </c>
      <c r="AV79" s="4">
        <f>+AV11*100/'total population'!AV9</f>
        <v>1.535831139378663</v>
      </c>
      <c r="AW79" s="4">
        <f>+AW11*100/'total population'!AW9</f>
        <v>1.3661911578529287</v>
      </c>
      <c r="AX79" s="4">
        <f>+AX11*100/'total population'!AX9</f>
        <v>1.1926713396365538</v>
      </c>
      <c r="AY79" s="4">
        <f>+AY11*100/'total population'!AY9</f>
        <v>1.0219525532713474</v>
      </c>
      <c r="AZ79" s="4">
        <f>+AZ11*100/'total population'!AZ9</f>
        <v>0.93786571255843232</v>
      </c>
      <c r="BA79" s="4">
        <f>+BA11*100/'total population'!BA9</f>
        <v>0.8982798295224359</v>
      </c>
      <c r="BB79" s="4">
        <f>+BB11*100/'total population'!BB9</f>
        <v>0.97074589062409078</v>
      </c>
      <c r="BC79" s="4">
        <f>+BC11*100/'total population'!BC9</f>
        <v>0.9979745160448712</v>
      </c>
      <c r="BD79" s="4">
        <f>+BD11*100/'total population'!BD9</f>
        <v>0.84054080713319068</v>
      </c>
      <c r="BE79" s="4">
        <f>+BE11*100/'total population'!BE9</f>
        <v>0.69949336195668632</v>
      </c>
      <c r="BF79" s="4">
        <f>+BF11*100/'total population'!BF9</f>
        <v>0.61091923344581522</v>
      </c>
      <c r="BG79" s="4">
        <f>+BG11*100/'total population'!BG9</f>
        <v>0.56802254404260943</v>
      </c>
      <c r="BH79" s="4">
        <f>+BH11*100/'total population'!BH9</f>
        <v>0.56516758191086336</v>
      </c>
      <c r="BI79" s="4">
        <f>+BI11*100/'total population'!BI9</f>
        <v>0.57356822590926582</v>
      </c>
      <c r="BJ79" s="4">
        <f>+BJ11*100/'total population'!BJ9</f>
        <v>0.57558929177835827</v>
      </c>
      <c r="BK79" s="4">
        <f>+BK11*100/'total population'!BK9</f>
        <v>0.57234594774886605</v>
      </c>
      <c r="BL79" s="4">
        <f>+BL11*100/'total population'!BL9</f>
        <v>0.58335943641952259</v>
      </c>
      <c r="BM79" s="4">
        <f>+BM11*100/'total population'!BM9</f>
        <v>0.58674504276973416</v>
      </c>
      <c r="BN79" s="4">
        <f>+BN11*100/'total population'!BN9</f>
        <v>0.58820735878331176</v>
      </c>
      <c r="BO79" s="4">
        <f>+BO11*100/'total population'!BO9</f>
        <v>0.58755306607508395</v>
      </c>
      <c r="BP79" s="4">
        <f>+BP11*100/'total population'!BP9</f>
        <v>0.56770004694930509</v>
      </c>
      <c r="BQ79" s="4">
        <f>+BQ11*100/'total population'!BQ9</f>
        <v>0.58263646327119789</v>
      </c>
      <c r="BR79" s="4">
        <f>+BR11*100/'total population'!BR9</f>
        <v>0.58546563867699464</v>
      </c>
      <c r="BS79" s="4">
        <f>+BS11*100/'total population'!BS9</f>
        <v>0.59023639617216161</v>
      </c>
      <c r="BT79" s="4">
        <f>+BT11*100/'total population'!BT9</f>
        <v>0.59056499662834971</v>
      </c>
      <c r="BU79" s="4">
        <f>+BU11*100/'total population'!BU9</f>
        <v>0.59930162064674541</v>
      </c>
      <c r="BV79" s="4">
        <f>+BV11*100/'total population'!BV9</f>
        <v>0.60010676893137371</v>
      </c>
      <c r="BW79" s="4">
        <f>+BW11*100/'total population'!BW9</f>
        <v>0.60433789286221917</v>
      </c>
    </row>
    <row r="80" spans="1:75" x14ac:dyDescent="0.25">
      <c r="A80">
        <v>7</v>
      </c>
      <c r="B80" s="4">
        <f>+B12*100/'total population'!B10</f>
        <v>0</v>
      </c>
      <c r="C80" s="4">
        <f>+C12*100/'total population'!C10</f>
        <v>0</v>
      </c>
      <c r="D80" s="4">
        <f>+D12*100/'total population'!D10</f>
        <v>0</v>
      </c>
      <c r="E80" s="4">
        <f>+E12*100/'total population'!E10</f>
        <v>0</v>
      </c>
      <c r="F80" s="4">
        <f>+F12*100/'total population'!F10</f>
        <v>0</v>
      </c>
      <c r="G80" s="4">
        <f>+G12*100/'total population'!G10</f>
        <v>4.5697609980025151E-2</v>
      </c>
      <c r="H80" s="4">
        <f>+H12*100/'total population'!H10</f>
        <v>0.11894862293640461</v>
      </c>
      <c r="I80" s="4">
        <f>+I12*100/'total population'!I10</f>
        <v>0.24383852477319687</v>
      </c>
      <c r="J80" s="4">
        <f>+J12*100/'total population'!J10</f>
        <v>0.2532782766394418</v>
      </c>
      <c r="K80" s="4">
        <f>+K12*100/'total population'!K10</f>
        <v>0.2797885041565657</v>
      </c>
      <c r="L80" s="4">
        <f>+L12*100/'total population'!L10</f>
        <v>0.25718857749395685</v>
      </c>
      <c r="M80" s="4">
        <f>+M12*100/'total population'!M10</f>
        <v>0.2597705973056752</v>
      </c>
      <c r="N80" s="4">
        <f>+N12*100/'total population'!N10</f>
        <v>0.26429206861856241</v>
      </c>
      <c r="O80" s="4">
        <f>+O12*100/'total population'!O10</f>
        <v>0.29715031245746781</v>
      </c>
      <c r="P80" s="4">
        <f>+P12*100/'total population'!P10</f>
        <v>0.3365044481386662</v>
      </c>
      <c r="Q80" s="4">
        <f>+Q12*100/'total population'!Q10</f>
        <v>0.39041027313902865</v>
      </c>
      <c r="R80" s="4">
        <f>+R12*100/'total population'!R10</f>
        <v>0.45779622541677867</v>
      </c>
      <c r="S80" s="4">
        <f>+S12*100/'total population'!S10</f>
        <v>0.47838198000371657</v>
      </c>
      <c r="T80" s="4">
        <f>+T12*100/'total population'!T10</f>
        <v>0.49790962245742187</v>
      </c>
      <c r="U80" s="4">
        <f>+U12*100/'total population'!U10</f>
        <v>0.48528716364032126</v>
      </c>
      <c r="V80" s="4">
        <f>+V12*100/'total population'!V10</f>
        <v>0.47482218979881829</v>
      </c>
      <c r="W80" s="4">
        <f>+W12*100/'total population'!W10</f>
        <v>0.55825330761675274</v>
      </c>
      <c r="X80" s="4">
        <f>+X12*100/'total population'!X10</f>
        <v>0.6310263863653498</v>
      </c>
      <c r="Y80" s="4">
        <f>+Y12*100/'total population'!Y10</f>
        <v>0.6265306907617092</v>
      </c>
      <c r="Z80" s="4">
        <f>+Z12*100/'total population'!Z10</f>
        <v>0.76526813938255034</v>
      </c>
      <c r="AA80" s="4">
        <f>+AA12*100/'total population'!AA10</f>
        <v>0.83919798321150074</v>
      </c>
      <c r="AB80" s="4">
        <f>+AB12*100/'total population'!AB10</f>
        <v>0.68260367328278893</v>
      </c>
      <c r="AC80" s="4">
        <f>+AC12*100/'total population'!AC10</f>
        <v>0.8577521672333096</v>
      </c>
      <c r="AD80" s="4">
        <f>+AD12*100/'total population'!AD10</f>
        <v>0.86631285349450948</v>
      </c>
      <c r="AE80" s="4">
        <f>+AE12*100/'total population'!AE10</f>
        <v>0.86890955770901102</v>
      </c>
      <c r="AF80" s="4">
        <f>+AF12*100/'total population'!AF10</f>
        <v>0.87181881673545125</v>
      </c>
      <c r="AG80" s="4">
        <f>+AG12*100/'total population'!AG10</f>
        <v>0.87505703257058964</v>
      </c>
      <c r="AH80" s="4">
        <f>+AH12*100/'total population'!AH10</f>
        <v>0.87865345887138691</v>
      </c>
      <c r="AI80" s="4">
        <f>+AI12*100/'total population'!AI10</f>
        <v>0.88265515834689434</v>
      </c>
      <c r="AJ80" s="4">
        <f>+AJ12*100/'total population'!AJ10</f>
        <v>0.88710572510048602</v>
      </c>
      <c r="AK80" s="4">
        <f>+AK12*100/'total population'!AK10</f>
        <v>0.89206169679284475</v>
      </c>
      <c r="AL80" s="4">
        <f>+AL12*100/'total population'!AL10</f>
        <v>0.89765235260542464</v>
      </c>
      <c r="AM80" s="4">
        <f>+AM12*100/'total population'!AM10</f>
        <v>0.90382857108015102</v>
      </c>
      <c r="AN80" s="4">
        <f>+AN12*100/'total population'!AN10</f>
        <v>0.89729219731829479</v>
      </c>
      <c r="AO80" s="4">
        <f>+AO12*100/'total population'!AO10</f>
        <v>0.86087059609989691</v>
      </c>
      <c r="AP80" s="4">
        <f>+AP12*100/'total population'!AP10</f>
        <v>0.82446779996081498</v>
      </c>
      <c r="AQ80" s="4">
        <f>+AQ12*100/'total population'!AQ10</f>
        <v>0.79543664968891614</v>
      </c>
      <c r="AR80" s="4">
        <f>+AR12*100/'total population'!AR10</f>
        <v>0.77239829241217872</v>
      </c>
      <c r="AS80" s="4">
        <f>+AS12*100/'total population'!AS10</f>
        <v>0.80302797885514876</v>
      </c>
      <c r="AT80" s="4">
        <f>+AT12*100/'total population'!AT10</f>
        <v>0.77110056777945268</v>
      </c>
      <c r="AU80" s="4">
        <f>+AU12*100/'total population'!AU10</f>
        <v>0.7423290820479258</v>
      </c>
      <c r="AV80" s="4">
        <f>+AV12*100/'total population'!AV10</f>
        <v>0.66583671718824078</v>
      </c>
      <c r="AW80" s="4">
        <f>+AW12*100/'total population'!AW10</f>
        <v>0.62493770564880335</v>
      </c>
      <c r="AX80" s="4">
        <f>+AX12*100/'total population'!AX10</f>
        <v>0.60087886040674199</v>
      </c>
      <c r="AY80" s="4">
        <f>+AY12*100/'total population'!AY10</f>
        <v>0.58512040000064225</v>
      </c>
      <c r="AZ80" s="4">
        <f>+AZ12*100/'total population'!AZ10</f>
        <v>0.57778851952923471</v>
      </c>
      <c r="BA80" s="4">
        <f>+BA12*100/'total population'!BA10</f>
        <v>0.57531099178853384</v>
      </c>
      <c r="BB80" s="4">
        <f>+BB12*100/'total population'!BB10</f>
        <v>0.60044843503989964</v>
      </c>
      <c r="BC80" s="4">
        <f>+BC12*100/'total population'!BC10</f>
        <v>0.59626667950663292</v>
      </c>
      <c r="BD80" s="4">
        <f>+BD12*100/'total population'!BD10</f>
        <v>0.51706527672710245</v>
      </c>
      <c r="BE80" s="4">
        <f>+BE12*100/'total population'!BE10</f>
        <v>0.43352867551548829</v>
      </c>
      <c r="BF80" s="4">
        <f>+BF12*100/'total population'!BF10</f>
        <v>0.3439766401663073</v>
      </c>
      <c r="BG80" s="4">
        <f>+BG12*100/'total population'!BG10</f>
        <v>0.31555517488987811</v>
      </c>
      <c r="BH80" s="4">
        <f>+BH12*100/'total population'!BH10</f>
        <v>0.31949705783344923</v>
      </c>
      <c r="BI80" s="4">
        <f>+BI12*100/'total population'!BI10</f>
        <v>0.31295881554194099</v>
      </c>
      <c r="BJ80" s="4">
        <f>+BJ12*100/'total population'!BJ10</f>
        <v>0.32799567183687106</v>
      </c>
      <c r="BK80" s="4">
        <f>+BK12*100/'total population'!BK10</f>
        <v>0.33485645951939585</v>
      </c>
      <c r="BL80" s="4">
        <f>+BL12*100/'total population'!BL10</f>
        <v>0.34299799251596658</v>
      </c>
      <c r="BM80" s="4">
        <f>+BM12*100/'total population'!BM10</f>
        <v>0.33939217458194143</v>
      </c>
      <c r="BN80" s="4">
        <f>+BN12*100/'total population'!BN10</f>
        <v>0.34076376098649447</v>
      </c>
      <c r="BO80" s="4">
        <f>+BO12*100/'total population'!BO10</f>
        <v>0.32953263076030881</v>
      </c>
      <c r="BP80" s="4">
        <f>+BP12*100/'total population'!BP10</f>
        <v>0.33861317839847238</v>
      </c>
      <c r="BQ80" s="4">
        <f>+BQ12*100/'total population'!BQ10</f>
        <v>0.33312200867996444</v>
      </c>
      <c r="BR80" s="4">
        <f>+BR12*100/'total population'!BR10</f>
        <v>0.34065334654304624</v>
      </c>
      <c r="BS80" s="4">
        <f>+BS12*100/'total population'!BS10</f>
        <v>0.36034255842418023</v>
      </c>
      <c r="BT80" s="4">
        <f>+BT12*100/'total population'!BT10</f>
        <v>0.3590109174286818</v>
      </c>
      <c r="BU80" s="4">
        <f>+BU12*100/'total population'!BU10</f>
        <v>0.36587935840985325</v>
      </c>
      <c r="BV80" s="4">
        <f>+BV12*100/'total population'!BV10</f>
        <v>0.37621789697999825</v>
      </c>
      <c r="BW80" s="4">
        <f>+BW12*100/'total population'!BW10</f>
        <v>0.38294057122744296</v>
      </c>
    </row>
    <row r="81" spans="1:75" x14ac:dyDescent="0.25">
      <c r="A81">
        <v>8</v>
      </c>
      <c r="B81" s="4">
        <f>+B13*100/'total population'!B11</f>
        <v>0</v>
      </c>
      <c r="C81" s="4">
        <f>+C13*100/'total population'!C11</f>
        <v>0</v>
      </c>
      <c r="D81" s="4">
        <f>+D13*100/'total population'!D11</f>
        <v>0</v>
      </c>
      <c r="E81" s="4">
        <f>+E13*100/'total population'!E11</f>
        <v>0</v>
      </c>
      <c r="F81" s="4">
        <f>+F13*100/'total population'!F11</f>
        <v>0</v>
      </c>
      <c r="G81" s="4">
        <f>+G13*100/'total population'!G11</f>
        <v>0</v>
      </c>
      <c r="H81" s="4">
        <f>+H13*100/'total population'!H11</f>
        <v>0</v>
      </c>
      <c r="I81" s="4">
        <f>+I13*100/'total population'!I11</f>
        <v>0</v>
      </c>
      <c r="J81" s="4">
        <f>+J13*100/'total population'!J11</f>
        <v>0</v>
      </c>
      <c r="K81" s="4">
        <f>+K13*100/'total population'!K11</f>
        <v>0</v>
      </c>
      <c r="L81" s="4">
        <f>+L13*100/'total population'!L11</f>
        <v>0</v>
      </c>
      <c r="M81" s="4">
        <f>+M13*100/'total population'!M11</f>
        <v>0</v>
      </c>
      <c r="N81" s="4">
        <f>+N13*100/'total population'!N11</f>
        <v>0</v>
      </c>
      <c r="O81" s="4">
        <f>+O13*100/'total population'!O11</f>
        <v>0</v>
      </c>
      <c r="P81" s="4">
        <f>+P13*100/'total population'!P11</f>
        <v>0</v>
      </c>
      <c r="Q81" s="4">
        <f>+Q13*100/'total population'!Q11</f>
        <v>0</v>
      </c>
      <c r="R81" s="4">
        <f>+R13*100/'total population'!R11</f>
        <v>0</v>
      </c>
      <c r="S81" s="4">
        <f>+S13*100/'total population'!S11</f>
        <v>0</v>
      </c>
      <c r="T81" s="4">
        <f>+T13*100/'total population'!T11</f>
        <v>0</v>
      </c>
      <c r="U81" s="4">
        <f>+U13*100/'total population'!U11</f>
        <v>0</v>
      </c>
      <c r="V81" s="4">
        <f>+V13*100/'total population'!V11</f>
        <v>0</v>
      </c>
      <c r="W81" s="4">
        <f>+W13*100/'total population'!W11</f>
        <v>0</v>
      </c>
      <c r="X81" s="4">
        <f>+X13*100/'total population'!X11</f>
        <v>0</v>
      </c>
      <c r="Y81" s="4">
        <f>+Y13*100/'total population'!Y11</f>
        <v>0</v>
      </c>
      <c r="Z81" s="4">
        <f>+Z13*100/'total population'!Z11</f>
        <v>0</v>
      </c>
      <c r="AA81" s="4">
        <f>+AA13*100/'total population'!AA11</f>
        <v>3.4056389130299221E-7</v>
      </c>
      <c r="AB81" s="4">
        <f>+AB13*100/'total population'!AB11</f>
        <v>3.0081030310590822E-3</v>
      </c>
      <c r="AC81" s="4">
        <f>+AC13*100/'total population'!AC11</f>
        <v>7.3623673631837789E-3</v>
      </c>
      <c r="AD81" s="4">
        <f>+AD13*100/'total population'!AD11</f>
        <v>1.4479543786091363E-2</v>
      </c>
      <c r="AE81" s="4">
        <f>+AE13*100/'total population'!AE11</f>
        <v>1.4142411439927567E-2</v>
      </c>
      <c r="AF81" s="4">
        <f>+AF13*100/'total population'!AF11</f>
        <v>1.3796138850685022E-2</v>
      </c>
      <c r="AG81" s="4">
        <f>+AG13*100/'total population'!AG11</f>
        <v>1.3441398645821792E-2</v>
      </c>
      <c r="AH81" s="4">
        <f>+AH13*100/'total population'!AH11</f>
        <v>1.3079057048147415E-2</v>
      </c>
      <c r="AI81" s="4">
        <f>+AI13*100/'total population'!AI11</f>
        <v>1.2709850488978148E-2</v>
      </c>
      <c r="AJ81" s="4">
        <f>+AJ13*100/'total population'!AJ11</f>
        <v>1.2333883758340814E-2</v>
      </c>
      <c r="AK81" s="4">
        <f>+AK13*100/'total population'!AK11</f>
        <v>1.1952081314351493E-2</v>
      </c>
      <c r="AL81" s="4">
        <f>+AL13*100/'total population'!AL11</f>
        <v>1.1564572937618308E-2</v>
      </c>
      <c r="AM81" s="4">
        <f>+AM13*100/'total population'!AM11</f>
        <v>1.117188510450501E-2</v>
      </c>
      <c r="AN81" s="4">
        <f>+AN13*100/'total population'!AN11</f>
        <v>9.9356613708077614E-3</v>
      </c>
      <c r="AO81" s="4">
        <f>+AO13*100/'total population'!AO11</f>
        <v>8.7090281038909485E-3</v>
      </c>
      <c r="AP81" s="4">
        <f>+AP13*100/'total population'!AP11</f>
        <v>7.5005297983379753E-3</v>
      </c>
      <c r="AQ81" s="4">
        <f>+AQ13*100/'total population'!AQ11</f>
        <v>6.3128735750047401E-3</v>
      </c>
      <c r="AR81" s="4">
        <f>+AR13*100/'total population'!AR11</f>
        <v>7.1346877949331295E-3</v>
      </c>
      <c r="AS81" s="4">
        <f>+AS13*100/'total population'!AS11</f>
        <v>8.8483244724369033E-3</v>
      </c>
      <c r="AT81" s="4">
        <f>+AT13*100/'total population'!AT11</f>
        <v>1.2333401211053448E-2</v>
      </c>
      <c r="AU81" s="4">
        <f>+AU13*100/'total population'!AU11</f>
        <v>2.8574111992880482E-2</v>
      </c>
      <c r="AV81" s="4">
        <f>+AV13*100/'total population'!AV11</f>
        <v>3.4758663910911113E-2</v>
      </c>
      <c r="AW81" s="4">
        <f>+AW13*100/'total population'!AW11</f>
        <v>4.8781263286986822E-2</v>
      </c>
      <c r="AX81" s="4">
        <f>+AX13*100/'total population'!AX11</f>
        <v>6.3839385302733365E-2</v>
      </c>
      <c r="AY81" s="4">
        <f>+AY13*100/'total population'!AY11</f>
        <v>7.560593223508992E-2</v>
      </c>
      <c r="AZ81" s="4">
        <f>+AZ13*100/'total population'!AZ11</f>
        <v>8.8151938376279382E-2</v>
      </c>
      <c r="BA81" s="4">
        <f>+BA13*100/'total population'!BA11</f>
        <v>9.6668586833172448E-2</v>
      </c>
      <c r="BB81" s="4">
        <f>+BB13*100/'total population'!BB11</f>
        <v>0.10464692246536692</v>
      </c>
      <c r="BC81" s="4">
        <f>+BC13*100/'total population'!BC11</f>
        <v>0.10892930782247796</v>
      </c>
      <c r="BD81" s="4">
        <f>+BD13*100/'total population'!BD11</f>
        <v>8.5881248256243742E-2</v>
      </c>
      <c r="BE81" s="4">
        <f>+BE13*100/'total population'!BE11</f>
        <v>6.5361889858178701E-2</v>
      </c>
      <c r="BF81" s="4">
        <f>+BF13*100/'total population'!BF11</f>
        <v>5.3717005668567123E-2</v>
      </c>
      <c r="BG81" s="4">
        <f>+BG13*100/'total population'!BG11</f>
        <v>4.4702465810226057E-2</v>
      </c>
      <c r="BH81" s="4">
        <f>+BH13*100/'total population'!BH11</f>
        <v>4.3413155908738545E-2</v>
      </c>
      <c r="BI81" s="4">
        <f>+BI13*100/'total population'!BI11</f>
        <v>4.2185632677876207E-2</v>
      </c>
      <c r="BJ81" s="4">
        <f>+BJ13*100/'total population'!BJ11</f>
        <v>4.1029245687722413E-2</v>
      </c>
      <c r="BK81" s="4">
        <f>+BK13*100/'total population'!BK11</f>
        <v>3.9763236946872754E-2</v>
      </c>
      <c r="BL81" s="4">
        <f>+BL13*100/'total population'!BL11</f>
        <v>3.8728489364277023E-2</v>
      </c>
      <c r="BM81" s="4">
        <f>+BM13*100/'total population'!BM11</f>
        <v>3.7212087917108484E-2</v>
      </c>
      <c r="BN81" s="4">
        <f>+BN13*100/'total population'!BN11</f>
        <v>3.629022736360709E-2</v>
      </c>
      <c r="BO81" s="4">
        <f>+BO13*100/'total population'!BO11</f>
        <v>3.5412556383633942E-2</v>
      </c>
      <c r="BP81" s="4">
        <f>+BP13*100/'total population'!BP11</f>
        <v>3.4203909759430308E-2</v>
      </c>
      <c r="BQ81" s="4">
        <f>+BQ13*100/'total population'!BQ11</f>
        <v>2.7739486342122349E-2</v>
      </c>
      <c r="BR81" s="4">
        <f>+BR13*100/'total population'!BR11</f>
        <v>2.5634729861042836E-2</v>
      </c>
      <c r="BS81" s="4">
        <f>+BS13*100/'total population'!BS11</f>
        <v>2.4933709066779431E-2</v>
      </c>
      <c r="BT81" s="4">
        <f>+BT13*100/'total population'!BT11</f>
        <v>2.1174374427877948E-2</v>
      </c>
      <c r="BU81" s="4">
        <f>+BU13*100/'total population'!BU11</f>
        <v>1.8579361778685324E-2</v>
      </c>
      <c r="BV81" s="4">
        <f>+BV13*100/'total population'!BV11</f>
        <v>1.7127740480587735E-2</v>
      </c>
      <c r="BW81" s="4">
        <f>+BW13*100/'total population'!BW11</f>
        <v>1.4834324095624655E-2</v>
      </c>
    </row>
    <row r="82" spans="1:75" x14ac:dyDescent="0.25">
      <c r="A82">
        <v>9</v>
      </c>
      <c r="B82" s="4">
        <f>+B14*100/'total population'!B12</f>
        <v>0</v>
      </c>
      <c r="C82" s="4">
        <f>+C14*100/'total population'!C12</f>
        <v>0</v>
      </c>
      <c r="D82" s="4">
        <f>+D14*100/'total population'!D12</f>
        <v>0</v>
      </c>
      <c r="E82" s="4">
        <f>+E14*100/'total population'!E12</f>
        <v>5.725442611261955E-2</v>
      </c>
      <c r="F82" s="4">
        <f>+F14*100/'total population'!F12</f>
        <v>0.8065305199673235</v>
      </c>
      <c r="G82" s="4">
        <f>+G14*100/'total population'!G12</f>
        <v>0.85393347749573767</v>
      </c>
      <c r="H82" s="4">
        <f>+H14*100/'total population'!H12</f>
        <v>1.2937316851862968</v>
      </c>
      <c r="I82" s="4">
        <f>+I14*100/'total population'!I12</f>
        <v>2.3792747949334148</v>
      </c>
      <c r="J82" s="4">
        <f>+J14*100/'total population'!J12</f>
        <v>3.7561951664900506</v>
      </c>
      <c r="K82" s="4">
        <f>+K14*100/'total population'!K12</f>
        <v>5.329467293786573</v>
      </c>
      <c r="L82" s="4">
        <f>+L14*100/'total population'!L12</f>
        <v>9.1336184407854937</v>
      </c>
      <c r="M82" s="4">
        <f>+M14*100/'total population'!M12</f>
        <v>8.9180298476477162</v>
      </c>
      <c r="N82" s="4">
        <f>+N14*100/'total population'!N12</f>
        <v>8.1168850434626805</v>
      </c>
      <c r="O82" s="4">
        <f>+O14*100/'total population'!O12</f>
        <v>6.7744430073218185</v>
      </c>
      <c r="P82" s="4">
        <f>+P14*100/'total population'!P12</f>
        <v>5.4993465138984474</v>
      </c>
      <c r="Q82" s="4">
        <f>+Q14*100/'total population'!Q12</f>
        <v>3.9961084664706688</v>
      </c>
      <c r="R82" s="4">
        <f>+R14*100/'total population'!R12</f>
        <v>2.8462918224469318</v>
      </c>
      <c r="S82" s="4">
        <f>+S14*100/'total population'!S12</f>
        <v>2.746009940020278</v>
      </c>
      <c r="T82" s="4">
        <f>+T14*100/'total population'!T12</f>
        <v>2.7246862384002495</v>
      </c>
      <c r="U82" s="4">
        <f>+U14*100/'total population'!U12</f>
        <v>2.9870207311308263</v>
      </c>
      <c r="V82" s="4">
        <f>+V14*100/'total population'!V12</f>
        <v>3.1638752636239547</v>
      </c>
      <c r="W82" s="4">
        <f>+W14*100/'total population'!W12</f>
        <v>3.7345777107406111</v>
      </c>
      <c r="X82" s="4">
        <f>+X14*100/'total population'!X12</f>
        <v>4.8060805466922716</v>
      </c>
      <c r="Y82" s="4">
        <f>+Y14*100/'total population'!Y12</f>
        <v>5.6691703455505476</v>
      </c>
      <c r="Z82" s="4">
        <f>+Z14*100/'total population'!Z12</f>
        <v>3.3747807785811057</v>
      </c>
      <c r="AA82" s="4">
        <f>+AA14*100/'total population'!AA12</f>
        <v>3.9180184439685193</v>
      </c>
      <c r="AB82" s="4">
        <f>+AB14*100/'total population'!AB12</f>
        <v>4.2130050491385038</v>
      </c>
      <c r="AC82" s="4">
        <f>+AC14*100/'total population'!AC12</f>
        <v>4.1571763586450228</v>
      </c>
      <c r="AD82" s="4">
        <f>+AD14*100/'total population'!AD12</f>
        <v>4.206656497785179</v>
      </c>
      <c r="AE82" s="4">
        <f>+AE14*100/'total population'!AE12</f>
        <v>4.2342368273295712</v>
      </c>
      <c r="AF82" s="4">
        <f>+AF14*100/'total population'!AF12</f>
        <v>4.2619667563676353</v>
      </c>
      <c r="AG82" s="4">
        <f>+AG14*100/'total population'!AG12</f>
        <v>4.2863497541797084</v>
      </c>
      <c r="AH82" s="4">
        <f>+AH14*100/'total population'!AH12</f>
        <v>4.4504191530308006</v>
      </c>
      <c r="AI82" s="4">
        <f>+AI14*100/'total population'!AI12</f>
        <v>4.4512112894672136</v>
      </c>
      <c r="AJ82" s="4">
        <f>+AJ14*100/'total population'!AJ12</f>
        <v>4.4445660608167579</v>
      </c>
      <c r="AK82" s="4">
        <f>+AK14*100/'total population'!AK12</f>
        <v>4.4392428785214131</v>
      </c>
      <c r="AL82" s="4">
        <f>+AL14*100/'total population'!AL12</f>
        <v>4.4178785897905914</v>
      </c>
      <c r="AM82" s="4">
        <f>+AM14*100/'total population'!AM12</f>
        <v>4.4245889818924029</v>
      </c>
      <c r="AN82" s="4">
        <f>+AN14*100/'total population'!AN12</f>
        <v>4.4029820000359177</v>
      </c>
      <c r="AO82" s="4">
        <f>+AO14*100/'total population'!AO12</f>
        <v>4.4847744165946413</v>
      </c>
      <c r="AP82" s="4">
        <f>+AP14*100/'total population'!AP12</f>
        <v>4.2222238816767934</v>
      </c>
      <c r="AQ82" s="4">
        <f>+AQ14*100/'total population'!AQ12</f>
        <v>4.0740150559336454</v>
      </c>
      <c r="AR82" s="4">
        <f>+AR14*100/'total population'!AR12</f>
        <v>3.9675281564606557</v>
      </c>
      <c r="AS82" s="4">
        <f>+AS14*100/'total population'!AS12</f>
        <v>3.6938893933618386</v>
      </c>
      <c r="AT82" s="4">
        <f>+AT14*100/'total population'!AT12</f>
        <v>3.5391880465353216</v>
      </c>
      <c r="AU82" s="4">
        <f>+AU14*100/'total population'!AU12</f>
        <v>3.3708386642203214</v>
      </c>
      <c r="AV82" s="4">
        <f>+AV14*100/'total population'!AV12</f>
        <v>3.2030583494346274</v>
      </c>
      <c r="AW82" s="4">
        <f>+AW14*100/'total population'!AW12</f>
        <v>3.1082088210892631</v>
      </c>
      <c r="AX82" s="4">
        <f>+AX14*100/'total population'!AX12</f>
        <v>2.9476337401719155</v>
      </c>
      <c r="AY82" s="4">
        <f>+AY14*100/'total population'!AY12</f>
        <v>2.7222861626935559</v>
      </c>
      <c r="AZ82" s="4">
        <f>+AZ14*100/'total population'!AZ12</f>
        <v>2.5341579907974188</v>
      </c>
      <c r="BA82" s="4">
        <f>+BA14*100/'total population'!BA12</f>
        <v>2.2917289767786464</v>
      </c>
      <c r="BB82" s="4">
        <f>+BB14*100/'total population'!BB12</f>
        <v>1.8466697432812009</v>
      </c>
      <c r="BC82" s="4">
        <f>+BC14*100/'total population'!BC12</f>
        <v>1.4203943969850856</v>
      </c>
      <c r="BD82" s="4">
        <f>+BD14*100/'total population'!BD12</f>
        <v>1.0272558865413997</v>
      </c>
      <c r="BE82" s="4">
        <f>+BE14*100/'total population'!BE12</f>
        <v>0.73047229443996109</v>
      </c>
      <c r="BF82" s="4">
        <f>+BF14*100/'total population'!BF12</f>
        <v>0.52689676935052832</v>
      </c>
      <c r="BG82" s="4">
        <f>+BG14*100/'total population'!BG12</f>
        <v>0.37637277332794777</v>
      </c>
      <c r="BH82" s="4">
        <f>+BH14*100/'total population'!BH12</f>
        <v>0.36210463972611578</v>
      </c>
      <c r="BI82" s="4">
        <f>+BI14*100/'total population'!BI12</f>
        <v>0.34836145612096842</v>
      </c>
      <c r="BJ82" s="4">
        <f>+BJ14*100/'total population'!BJ12</f>
        <v>0.33113763058924456</v>
      </c>
      <c r="BK82" s="4">
        <f>+BK14*100/'total population'!BK12</f>
        <v>0.32529797187750414</v>
      </c>
      <c r="BL82" s="4">
        <f>+BL14*100/'total population'!BL12</f>
        <v>0.30968204025716262</v>
      </c>
      <c r="BM82" s="4">
        <f>+BM14*100/'total population'!BM12</f>
        <v>0.30485971336369677</v>
      </c>
      <c r="BN82" s="4">
        <f>+BN14*100/'total population'!BN12</f>
        <v>0.29376471489280664</v>
      </c>
      <c r="BO82" s="4">
        <f>+BO14*100/'total population'!BO12</f>
        <v>0.29006689502040528</v>
      </c>
      <c r="BP82" s="4">
        <f>+BP14*100/'total population'!BP12</f>
        <v>0.28146702814486646</v>
      </c>
      <c r="BQ82" s="4">
        <f>+BQ14*100/'total population'!BQ12</f>
        <v>0.27455308955940771</v>
      </c>
      <c r="BR82" s="4">
        <f>+BR14*100/'total population'!BR12</f>
        <v>0.26542665880216088</v>
      </c>
      <c r="BS82" s="4">
        <f>+BS14*100/'total population'!BS12</f>
        <v>0.25955252289166103</v>
      </c>
      <c r="BT82" s="4">
        <f>+BT14*100/'total population'!BT12</f>
        <v>0.25021498361795153</v>
      </c>
      <c r="BU82" s="4">
        <f>+BU14*100/'total population'!BU12</f>
        <v>0.24282806465141726</v>
      </c>
      <c r="BV82" s="4">
        <f>+BV14*100/'total population'!BV12</f>
        <v>0.23523792646776634</v>
      </c>
      <c r="BW82" s="4">
        <f>+BW14*100/'total population'!BW12</f>
        <v>0.22791517299035599</v>
      </c>
    </row>
    <row r="83" spans="1:75" x14ac:dyDescent="0.25">
      <c r="A83">
        <v>10</v>
      </c>
      <c r="B83" s="4">
        <f>+B15*100/'total population'!B13</f>
        <v>0</v>
      </c>
      <c r="C83" s="4">
        <f>+C15*100/'total population'!C13</f>
        <v>0</v>
      </c>
      <c r="D83" s="4">
        <f>+D15*100/'total population'!D13</f>
        <v>0</v>
      </c>
      <c r="E83" s="4">
        <f>+E15*100/'total population'!E13</f>
        <v>1.0098831495634228</v>
      </c>
      <c r="F83" s="4">
        <f>+F15*100/'total population'!F13</f>
        <v>2.5263297866828953</v>
      </c>
      <c r="G83" s="4">
        <f>+G15*100/'total population'!G13</f>
        <v>23.747957521279954</v>
      </c>
      <c r="H83" s="4">
        <f>+H15*100/'total population'!H13</f>
        <v>59.30195304534756</v>
      </c>
      <c r="I83" s="4">
        <f>+I15*100/'total population'!I13</f>
        <v>120.03102356148757</v>
      </c>
      <c r="J83" s="4">
        <f>+J15*100/'total population'!J13</f>
        <v>116.712832045024</v>
      </c>
      <c r="K83" s="4">
        <f>+K15*100/'total population'!K13</f>
        <v>94.921134433390492</v>
      </c>
      <c r="L83" s="4">
        <f>+L15*100/'total population'!L13</f>
        <v>70.851910282653421</v>
      </c>
      <c r="M83" s="4">
        <f>+M15*100/'total population'!M13</f>
        <v>66.702592640490991</v>
      </c>
      <c r="N83" s="4">
        <f>+N15*100/'total population'!N13</f>
        <v>61.372106475910606</v>
      </c>
      <c r="O83" s="4">
        <f>+O15*100/'total population'!O13</f>
        <v>52.842144395244695</v>
      </c>
      <c r="P83" s="4">
        <f>+P15*100/'total population'!P13</f>
        <v>45.807772816619959</v>
      </c>
      <c r="Q83" s="4">
        <f>+Q15*100/'total population'!Q13</f>
        <v>39.612772917963845</v>
      </c>
      <c r="R83" s="4">
        <f>+R15*100/'total population'!R13</f>
        <v>34.228843809730506</v>
      </c>
      <c r="S83" s="4">
        <f>+S15*100/'total population'!S13</f>
        <v>32.323770881476307</v>
      </c>
      <c r="T83" s="4">
        <f>+T15*100/'total population'!T13</f>
        <v>30.351494175790805</v>
      </c>
      <c r="U83" s="4">
        <f>+U15*100/'total population'!U13</f>
        <v>30.181475189850509</v>
      </c>
      <c r="V83" s="4">
        <f>+V15*100/'total population'!V13</f>
        <v>29.838148232547542</v>
      </c>
      <c r="W83" s="4">
        <f>+W15*100/'total population'!W13</f>
        <v>27.22759733003657</v>
      </c>
      <c r="X83" s="4">
        <f>+X15*100/'total population'!X13</f>
        <v>31.17657464081627</v>
      </c>
      <c r="Y83" s="4">
        <f>+Y15*100/'total population'!Y13</f>
        <v>31.597251574613665</v>
      </c>
      <c r="Z83" s="4">
        <f>+Z15*100/'total population'!Z13</f>
        <v>23.558405817727092</v>
      </c>
      <c r="AA83" s="4">
        <f>+AA15*100/'total population'!AA13</f>
        <v>25.510657473252891</v>
      </c>
      <c r="AB83" s="4">
        <f>+AB15*100/'total population'!AB13</f>
        <v>24.777508298904735</v>
      </c>
      <c r="AC83" s="4">
        <f>+AC15*100/'total population'!AC13</f>
        <v>18.07976403761883</v>
      </c>
      <c r="AD83" s="4">
        <f>+AD15*100/'total population'!AD13</f>
        <v>19.76513234207334</v>
      </c>
      <c r="AE83" s="4">
        <f>+AE15*100/'total population'!AE13</f>
        <v>21.099555689061368</v>
      </c>
      <c r="AF83" s="4">
        <f>+AF15*100/'total population'!AF13</f>
        <v>22.522798338084655</v>
      </c>
      <c r="AG83" s="4">
        <f>+AG15*100/'total population'!AG13</f>
        <v>24.042560496754611</v>
      </c>
      <c r="AH83" s="4">
        <f>+AH15*100/'total population'!AH13</f>
        <v>25.667355611174408</v>
      </c>
      <c r="AI83" s="4">
        <f>+AI15*100/'total population'!AI13</f>
        <v>27.406955175838384</v>
      </c>
      <c r="AJ83" s="4">
        <f>+AJ15*100/'total population'!AJ13</f>
        <v>29.271816258528091</v>
      </c>
      <c r="AK83" s="4">
        <f>+AK15*100/'total population'!AK13</f>
        <v>31.272835641994654</v>
      </c>
      <c r="AL83" s="4">
        <f>+AL15*100/'total population'!AL13</f>
        <v>33.423010734674882</v>
      </c>
      <c r="AM83" s="4">
        <f>+AM15*100/'total population'!AM13</f>
        <v>35.736477263019935</v>
      </c>
      <c r="AN83" s="4">
        <f>+AN15*100/'total population'!AN13</f>
        <v>38.226789425080973</v>
      </c>
      <c r="AO83" s="4">
        <f>+AO15*100/'total population'!AO13</f>
        <v>40.918678196556819</v>
      </c>
      <c r="AP83" s="4">
        <f>+AP15*100/'total population'!AP13</f>
        <v>45.175910585822116</v>
      </c>
      <c r="AQ83" s="4">
        <f>+AQ15*100/'total population'!AQ13</f>
        <v>49.509180910381936</v>
      </c>
      <c r="AR83" s="4">
        <f>+AR15*100/'total population'!AR13</f>
        <v>44.754956133820201</v>
      </c>
      <c r="AS83" s="4">
        <f>+AS15*100/'total population'!AS13</f>
        <v>39.299958974611414</v>
      </c>
      <c r="AT83" s="4">
        <f>+AT15*100/'total population'!AT13</f>
        <v>31.778727366634453</v>
      </c>
      <c r="AU83" s="4">
        <f>+AU15*100/'total population'!AU13</f>
        <v>17.525915217342593</v>
      </c>
      <c r="AV83" s="4">
        <f>+AV15*100/'total population'!AV13</f>
        <v>15.428126079628314</v>
      </c>
      <c r="AW83" s="4">
        <f>+AW15*100/'total population'!AW13</f>
        <v>11.639602363174191</v>
      </c>
      <c r="AX83" s="4">
        <f>+AX15*100/'total population'!AX13</f>
        <v>9.194039407496378</v>
      </c>
      <c r="AY83" s="4">
        <f>+AY15*100/'total population'!AY13</f>
        <v>7.2648433359564457</v>
      </c>
      <c r="AZ83" s="4">
        <f>+AZ15*100/'total population'!AZ13</f>
        <v>6.4063916105947101</v>
      </c>
      <c r="BA83" s="4">
        <f>+BA15*100/'total population'!BA13</f>
        <v>5.2975687367822246</v>
      </c>
      <c r="BB83" s="4">
        <f>+BB15*100/'total population'!BB13</f>
        <v>3.884393865350702</v>
      </c>
      <c r="BC83" s="4">
        <f>+BC15*100/'total population'!BC13</f>
        <v>3.2469033231673281</v>
      </c>
      <c r="BD83" s="4">
        <f>+BD15*100/'total population'!BD13</f>
        <v>2.4522476960225958</v>
      </c>
      <c r="BE83" s="4">
        <f>+BE15*100/'total population'!BE13</f>
        <v>1.8388579647626579</v>
      </c>
      <c r="BF83" s="4">
        <f>+BF15*100/'total population'!BF13</f>
        <v>1.4215332146690762</v>
      </c>
      <c r="BG83" s="4">
        <f>+BG15*100/'total population'!BG13</f>
        <v>1.1331892064773108</v>
      </c>
      <c r="BH83" s="4">
        <f>+BH15*100/'total population'!BH13</f>
        <v>1.0682883582111256</v>
      </c>
      <c r="BI83" s="4">
        <f>+BI15*100/'total population'!BI13</f>
        <v>1.0305691693977324</v>
      </c>
      <c r="BJ83" s="4">
        <f>+BJ15*100/'total population'!BJ13</f>
        <v>1.0000811586640439</v>
      </c>
      <c r="BK83" s="4">
        <f>+BK15*100/'total population'!BK13</f>
        <v>0.97667477793106339</v>
      </c>
      <c r="BL83" s="4">
        <f>+BL15*100/'total population'!BL13</f>
        <v>0.96317417953269668</v>
      </c>
      <c r="BM83" s="4">
        <f>+BM15*100/'total population'!BM13</f>
        <v>0.9506725792095283</v>
      </c>
      <c r="BN83" s="4">
        <f>+BN15*100/'total population'!BN13</f>
        <v>0.92826911358646025</v>
      </c>
      <c r="BO83" s="4">
        <f>+BO15*100/'total population'!BO13</f>
        <v>0.9154989346170701</v>
      </c>
      <c r="BP83" s="4">
        <f>+BP15*100/'total population'!BP13</f>
        <v>0.90661795235482268</v>
      </c>
      <c r="BQ83" s="4">
        <f>+BQ15*100/'total population'!BQ13</f>
        <v>0.87418201275729435</v>
      </c>
      <c r="BR83" s="4">
        <f>+BR15*100/'total population'!BR13</f>
        <v>0.87174832372601674</v>
      </c>
      <c r="BS83" s="4">
        <f>+BS15*100/'total population'!BS13</f>
        <v>0.86353290057478449</v>
      </c>
      <c r="BT83" s="4">
        <f>+BT15*100/'total population'!BT13</f>
        <v>0.85256809411573287</v>
      </c>
      <c r="BU83" s="4">
        <f>+BU15*100/'total population'!BU13</f>
        <v>0.84180421579608444</v>
      </c>
      <c r="BV83" s="4">
        <f>+BV15*100/'total population'!BV13</f>
        <v>0.83582824966988623</v>
      </c>
      <c r="BW83" s="4">
        <f>+BW15*100/'total population'!BW13</f>
        <v>0.82547285261946102</v>
      </c>
    </row>
    <row r="84" spans="1:75" x14ac:dyDescent="0.25">
      <c r="A84">
        <v>11</v>
      </c>
      <c r="B84" s="4">
        <f>+B16*100/'total population'!B14</f>
        <v>0</v>
      </c>
      <c r="C84" s="4">
        <f>+C16*100/'total population'!C14</f>
        <v>0</v>
      </c>
      <c r="D84" s="4">
        <f>+D16*100/'total population'!D14</f>
        <v>0</v>
      </c>
      <c r="E84" s="4">
        <f>+E16*100/'total population'!E14</f>
        <v>0.42190411390619742</v>
      </c>
      <c r="F84" s="4">
        <f>+F16*100/'total population'!F14</f>
        <v>0.87599898616137206</v>
      </c>
      <c r="G84" s="4">
        <f>+G16*100/'total population'!G14</f>
        <v>3.6608108813439988</v>
      </c>
      <c r="H84" s="4">
        <f>+H16*100/'total population'!H14</f>
        <v>3.151873439014778</v>
      </c>
      <c r="I84" s="4">
        <f>+I16*100/'total population'!I14</f>
        <v>2.2202085949528652</v>
      </c>
      <c r="J84" s="4">
        <f>+J16*100/'total population'!J14</f>
        <v>1.6954351355361448</v>
      </c>
      <c r="K84" s="4">
        <f>+K16*100/'total population'!K14</f>
        <v>1.1561963564033135</v>
      </c>
      <c r="L84" s="4">
        <f>+L16*100/'total population'!L14</f>
        <v>0.49177561343664761</v>
      </c>
      <c r="M84" s="4">
        <f>+M16*100/'total population'!M14</f>
        <v>0.50676484944604883</v>
      </c>
      <c r="N84" s="4">
        <f>+N16*100/'total population'!N14</f>
        <v>0.52108544053578298</v>
      </c>
      <c r="O84" s="4">
        <f>+O16*100/'total population'!O14</f>
        <v>0.50784783046719362</v>
      </c>
      <c r="P84" s="4">
        <f>+P16*100/'total population'!P14</f>
        <v>0.49344124328202094</v>
      </c>
      <c r="Q84" s="4">
        <f>+Q16*100/'total population'!Q14</f>
        <v>0.52561597503070634</v>
      </c>
      <c r="R84" s="4">
        <f>+R16*100/'total population'!R14</f>
        <v>0.57733279306459817</v>
      </c>
      <c r="S84" s="4">
        <f>+S16*100/'total population'!S14</f>
        <v>0.56859717819815392</v>
      </c>
      <c r="T84" s="4">
        <f>+T16*100/'total population'!T14</f>
        <v>0.55152238521079922</v>
      </c>
      <c r="U84" s="4">
        <f>+U16*100/'total population'!U14</f>
        <v>0.53612186928472028</v>
      </c>
      <c r="V84" s="4">
        <f>+V16*100/'total population'!V14</f>
        <v>0.51814007913445581</v>
      </c>
      <c r="W84" s="4">
        <f>+W16*100/'total population'!W14</f>
        <v>0.30652739839184923</v>
      </c>
      <c r="X84" s="4">
        <f>+X16*100/'total population'!X14</f>
        <v>0.26081888507586964</v>
      </c>
      <c r="Y84" s="4">
        <f>+Y16*100/'total population'!Y14</f>
        <v>0.20130419450537052</v>
      </c>
      <c r="Z84" s="4">
        <f>+Z16*100/'total population'!Z14</f>
        <v>0.23921580601888118</v>
      </c>
      <c r="AA84" s="4">
        <f>+AA16*100/'total population'!AA14</f>
        <v>0.19033297803092555</v>
      </c>
      <c r="AB84" s="4">
        <f>+AB16*100/'total population'!AB14</f>
        <v>0.17826390250102514</v>
      </c>
      <c r="AC84" s="4">
        <f>+AC16*100/'total population'!AC14</f>
        <v>0.15890726703232402</v>
      </c>
      <c r="AD84" s="4">
        <f>+AD16*100/'total population'!AD14</f>
        <v>0.14991902281038549</v>
      </c>
      <c r="AE84" s="4">
        <f>+AE16*100/'total population'!AE14</f>
        <v>0.14506152714944642</v>
      </c>
      <c r="AF84" s="4">
        <f>+AF16*100/'total population'!AF14</f>
        <v>0.14032319738561363</v>
      </c>
      <c r="AG84" s="4">
        <f>+AG16*100/'total population'!AG14</f>
        <v>0.13595410413320205</v>
      </c>
      <c r="AH84" s="4">
        <f>+AH16*100/'total population'!AH14</f>
        <v>0.13187874860318974</v>
      </c>
      <c r="AI84" s="4">
        <f>+AI16*100/'total population'!AI14</f>
        <v>0.12801581034429801</v>
      </c>
      <c r="AJ84" s="4">
        <f>+AJ16*100/'total population'!AJ14</f>
        <v>0.12438086836206014</v>
      </c>
      <c r="AK84" s="4">
        <f>+AK16*100/'total population'!AK14</f>
        <v>0.12048970015139053</v>
      </c>
      <c r="AL84" s="4">
        <f>+AL16*100/'total population'!AL14</f>
        <v>0.11642440620431878</v>
      </c>
      <c r="AM84" s="4">
        <f>+AM16*100/'total population'!AM14</f>
        <v>0.11292278778087853</v>
      </c>
      <c r="AN84" s="4">
        <f>+AN16*100/'total population'!AN14</f>
        <v>0.10838035740913693</v>
      </c>
      <c r="AO84" s="4">
        <f>+AO16*100/'total population'!AO14</f>
        <v>0.10125088115174459</v>
      </c>
      <c r="AP84" s="4">
        <f>+AP16*100/'total population'!AP14</f>
        <v>9.5492190497774743E-2</v>
      </c>
      <c r="AQ84" s="4">
        <f>+AQ16*100/'total population'!AQ14</f>
        <v>9.0200026101775854E-2</v>
      </c>
      <c r="AR84" s="4">
        <f>+AR16*100/'total population'!AR14</f>
        <v>8.7279252245859376E-2</v>
      </c>
      <c r="AS84" s="4">
        <f>+AS16*100/'total population'!AS14</f>
        <v>8.4192456072411492E-2</v>
      </c>
      <c r="AT84" s="4">
        <f>+AT16*100/'total population'!AT14</f>
        <v>8.1063982421963096E-2</v>
      </c>
      <c r="AU84" s="4">
        <f>+AU16*100/'total population'!AU14</f>
        <v>7.5587413789436494E-2</v>
      </c>
      <c r="AV84" s="4">
        <f>+AV16*100/'total population'!AV14</f>
        <v>7.0786485212746761E-2</v>
      </c>
      <c r="AW84" s="4">
        <f>+AW16*100/'total population'!AW14</f>
        <v>6.5398470958531837E-2</v>
      </c>
      <c r="AX84" s="4">
        <f>+AX16*100/'total population'!AX14</f>
        <v>5.9555738365332629E-2</v>
      </c>
      <c r="AY84" s="4">
        <f>+AY16*100/'total population'!AY14</f>
        <v>6.2180123067399479E-2</v>
      </c>
      <c r="AZ84" s="4">
        <f>+AZ16*100/'total population'!AZ14</f>
        <v>6.2939990772531318E-2</v>
      </c>
      <c r="BA84" s="4">
        <f>+BA16*100/'total population'!BA14</f>
        <v>6.8734639118060575E-2</v>
      </c>
      <c r="BB84" s="4">
        <f>+BB16*100/'total population'!BB14</f>
        <v>7.0232419709980731E-2</v>
      </c>
      <c r="BC84" s="4">
        <f>+BC16*100/'total population'!BC14</f>
        <v>7.3880030162061058E-2</v>
      </c>
      <c r="BD84" s="4">
        <f>+BD16*100/'total population'!BD14</f>
        <v>7.3756978923404284E-2</v>
      </c>
      <c r="BE84" s="4">
        <f>+BE16*100/'total population'!BE14</f>
        <v>7.2441640793999895E-2</v>
      </c>
      <c r="BF84" s="4">
        <f>+BF16*100/'total population'!BF14</f>
        <v>6.6342262455316409E-2</v>
      </c>
      <c r="BG84" s="4">
        <f>+BG16*100/'total population'!BG14</f>
        <v>5.9727151091192622E-2</v>
      </c>
      <c r="BH84" s="4">
        <f>+BH16*100/'total population'!BH14</f>
        <v>5.8983451470204028E-2</v>
      </c>
      <c r="BI84" s="4">
        <f>+BI16*100/'total population'!BI14</f>
        <v>5.8914610740447799E-2</v>
      </c>
      <c r="BJ84" s="4">
        <f>+BJ16*100/'total population'!BJ14</f>
        <v>5.7252887460279928E-2</v>
      </c>
      <c r="BK84" s="4">
        <f>+BK16*100/'total population'!BK14</f>
        <v>5.8424190318016753E-2</v>
      </c>
      <c r="BL84" s="4">
        <f>+BL16*100/'total population'!BL14</f>
        <v>5.8197122169859998E-2</v>
      </c>
      <c r="BM84" s="4">
        <f>+BM16*100/'total population'!BM14</f>
        <v>5.6115895821198476E-2</v>
      </c>
      <c r="BN84" s="4">
        <f>+BN16*100/'total population'!BN14</f>
        <v>5.3411160398567754E-2</v>
      </c>
      <c r="BO84" s="4">
        <f>+BO16*100/'total population'!BO14</f>
        <v>5.2229090927912218E-2</v>
      </c>
      <c r="BP84" s="4">
        <f>+BP16*100/'total population'!BP14</f>
        <v>5.1480937761678398E-2</v>
      </c>
      <c r="BQ84" s="4">
        <f>+BQ16*100/'total population'!BQ14</f>
        <v>5.150497407674607E-2</v>
      </c>
      <c r="BR84" s="4">
        <f>+BR16*100/'total population'!BR14</f>
        <v>4.9409300203787691E-2</v>
      </c>
      <c r="BS84" s="4">
        <f>+BS16*100/'total population'!BS14</f>
        <v>4.9582431751282081E-2</v>
      </c>
      <c r="BT84" s="4">
        <f>+BT16*100/'total population'!BT14</f>
        <v>4.8650698550177417E-2</v>
      </c>
      <c r="BU84" s="4">
        <f>+BU16*100/'total population'!BU14</f>
        <v>4.7873000243701058E-2</v>
      </c>
      <c r="BV84" s="4">
        <f>+BV16*100/'total population'!BV14</f>
        <v>4.7023526175015283E-2</v>
      </c>
      <c r="BW84" s="4">
        <f>+BW16*100/'total population'!BW14</f>
        <v>4.6580981135580866E-2</v>
      </c>
    </row>
    <row r="85" spans="1:75" x14ac:dyDescent="0.25">
      <c r="A85">
        <v>12</v>
      </c>
      <c r="B85" s="4">
        <f>+B17*100/'total population'!B15</f>
        <v>0</v>
      </c>
      <c r="C85" s="4">
        <f>+C17*100/'total population'!C15</f>
        <v>0</v>
      </c>
      <c r="D85" s="4">
        <f>+D17*100/'total population'!D15</f>
        <v>0</v>
      </c>
      <c r="E85" s="4">
        <f>+E17*100/'total population'!E15</f>
        <v>0</v>
      </c>
      <c r="F85" s="4">
        <f>+F17*100/'total population'!F15</f>
        <v>0</v>
      </c>
      <c r="G85" s="4">
        <f>+G17*100/'total population'!G15</f>
        <v>8.9006168741277744E-2</v>
      </c>
      <c r="H85" s="4">
        <f>+H17*100/'total population'!H15</f>
        <v>0.30280932645164427</v>
      </c>
      <c r="I85" s="4">
        <f>+I17*100/'total population'!I15</f>
        <v>0.48281802591086698</v>
      </c>
      <c r="J85" s="4">
        <f>+J17*100/'total population'!J15</f>
        <v>0.27682653772949206</v>
      </c>
      <c r="K85" s="4">
        <f>+K17*100/'total population'!K15</f>
        <v>0.17807965549265614</v>
      </c>
      <c r="L85" s="4">
        <f>+L17*100/'total population'!L15</f>
        <v>0.10747380168471179</v>
      </c>
      <c r="M85" s="4">
        <f>+M17*100/'total population'!M15</f>
        <v>0.11297832738071412</v>
      </c>
      <c r="N85" s="4">
        <f>+N17*100/'total population'!N15</f>
        <v>0.11810268179434764</v>
      </c>
      <c r="O85" s="4">
        <f>+O17*100/'total population'!O15</f>
        <v>0.12920336471607358</v>
      </c>
      <c r="P85" s="4">
        <f>+P17*100/'total population'!P15</f>
        <v>0.14074241188382453</v>
      </c>
      <c r="Q85" s="4">
        <f>+Q17*100/'total population'!Q15</f>
        <v>0.15283911131967337</v>
      </c>
      <c r="R85" s="4">
        <f>+R17*100/'total population'!R15</f>
        <v>0.16675625315937062</v>
      </c>
      <c r="S85" s="4">
        <f>+S17*100/'total population'!S15</f>
        <v>0.16841360843275663</v>
      </c>
      <c r="T85" s="4">
        <f>+T17*100/'total population'!T15</f>
        <v>0.17029972529530668</v>
      </c>
      <c r="U85" s="4">
        <f>+U17*100/'total population'!U15</f>
        <v>0.16362047003456548</v>
      </c>
      <c r="V85" s="4">
        <f>+V17*100/'total population'!V15</f>
        <v>0.15820508477159712</v>
      </c>
      <c r="W85" s="4">
        <f>+W17*100/'total population'!W15</f>
        <v>0.21022074291513934</v>
      </c>
      <c r="X85" s="4">
        <f>+X17*100/'total population'!X15</f>
        <v>0.22219606408096126</v>
      </c>
      <c r="Y85" s="4">
        <f>+Y17*100/'total population'!Y15</f>
        <v>0.18985001690124825</v>
      </c>
      <c r="Z85" s="4">
        <f>+Z17*100/'total population'!Z15</f>
        <v>0.21738496904848387</v>
      </c>
      <c r="AA85" s="4">
        <f>+AA17*100/'total population'!AA15</f>
        <v>0.23564000168636723</v>
      </c>
      <c r="AB85" s="4">
        <f>+AB17*100/'total population'!AB15</f>
        <v>0.23637238988471462</v>
      </c>
      <c r="AC85" s="4">
        <f>+AC17*100/'total population'!AC15</f>
        <v>0.28345107923977886</v>
      </c>
      <c r="AD85" s="4">
        <f>+AD17*100/'total population'!AD15</f>
        <v>0.29264047639978058</v>
      </c>
      <c r="AE85" s="4">
        <f>+AE17*100/'total population'!AE15</f>
        <v>0.30517186717184369</v>
      </c>
      <c r="AF85" s="4">
        <f>+AF17*100/'total population'!AF15</f>
        <v>0.31841421874801917</v>
      </c>
      <c r="AG85" s="4">
        <f>+AG17*100/'total population'!AG15</f>
        <v>0.33238471292703947</v>
      </c>
      <c r="AH85" s="4">
        <f>+AH17*100/'total population'!AH15</f>
        <v>0.34709843632756882</v>
      </c>
      <c r="AI85" s="4">
        <f>+AI17*100/'total population'!AI15</f>
        <v>0.35030333336975783</v>
      </c>
      <c r="AJ85" s="4">
        <f>+AJ17*100/'total population'!AJ15</f>
        <v>0.35351373930459251</v>
      </c>
      <c r="AK85" s="4">
        <f>+AK17*100/'total population'!AK15</f>
        <v>0.35669326748687669</v>
      </c>
      <c r="AL85" s="4">
        <f>+AL17*100/'total population'!AL15</f>
        <v>0.35980445852432319</v>
      </c>
      <c r="AM85" s="4">
        <f>+AM17*100/'total population'!AM15</f>
        <v>0.3628044982836704</v>
      </c>
      <c r="AN85" s="4">
        <f>+AN17*100/'total population'!AN15</f>
        <v>0.36546736659949752</v>
      </c>
      <c r="AO85" s="4">
        <f>+AO17*100/'total population'!AO15</f>
        <v>0.37082690942214508</v>
      </c>
      <c r="AP85" s="4">
        <f>+AP17*100/'total population'!AP15</f>
        <v>0.3640807503000808</v>
      </c>
      <c r="AQ85" s="4">
        <f>+AQ17*100/'total population'!AQ15</f>
        <v>0.36191331542378891</v>
      </c>
      <c r="AR85" s="4">
        <f>+AR17*100/'total population'!AR15</f>
        <v>0.35322411511148966</v>
      </c>
      <c r="AS85" s="4">
        <f>+AS17*100/'total population'!AS15</f>
        <v>0.3579351410838067</v>
      </c>
      <c r="AT85" s="4">
        <f>+AT17*100/'total population'!AT15</f>
        <v>0.36135077395430598</v>
      </c>
      <c r="AU85" s="4">
        <f>+AU17*100/'total population'!AU15</f>
        <v>0.36965535072516892</v>
      </c>
      <c r="AV85" s="4">
        <f>+AV17*100/'total population'!AV15</f>
        <v>0.38210822170820913</v>
      </c>
      <c r="AW85" s="4">
        <f>+AW17*100/'total population'!AW15</f>
        <v>0.41642534751622251</v>
      </c>
      <c r="AX85" s="4">
        <f>+AX17*100/'total population'!AX15</f>
        <v>0.45461099784237774</v>
      </c>
      <c r="AY85" s="4">
        <f>+AY17*100/'total population'!AY15</f>
        <v>0.46149450540100667</v>
      </c>
      <c r="AZ85" s="4">
        <f>+AZ17*100/'total population'!AZ15</f>
        <v>0.39281348488557133</v>
      </c>
      <c r="BA85" s="4">
        <f>+BA17*100/'total population'!BA15</f>
        <v>0.40140305707095036</v>
      </c>
      <c r="BB85" s="4">
        <f>+BB17*100/'total population'!BB15</f>
        <v>0.45354804784150504</v>
      </c>
      <c r="BC85" s="4">
        <f>+BC17*100/'total population'!BC15</f>
        <v>0.45646981495367506</v>
      </c>
      <c r="BD85" s="4">
        <f>+BD17*100/'total population'!BD15</f>
        <v>0.40897554020039673</v>
      </c>
      <c r="BE85" s="4">
        <f>+BE17*100/'total population'!BE15</f>
        <v>0.3741296079786765</v>
      </c>
      <c r="BF85" s="4">
        <f>+BF17*100/'total population'!BF15</f>
        <v>0.35141726435278076</v>
      </c>
      <c r="BG85" s="4">
        <f>+BG17*100/'total population'!BG15</f>
        <v>0.32320470329092421</v>
      </c>
      <c r="BH85" s="4">
        <f>+BH17*100/'total population'!BH15</f>
        <v>0.32057629089562034</v>
      </c>
      <c r="BI85" s="4">
        <f>+BI17*100/'total population'!BI15</f>
        <v>0.31994808670403424</v>
      </c>
      <c r="BJ85" s="4">
        <f>+BJ17*100/'total population'!BJ15</f>
        <v>0.3198084535661358</v>
      </c>
      <c r="BK85" s="4">
        <f>+BK17*100/'total population'!BK15</f>
        <v>0.32004507100531682</v>
      </c>
      <c r="BL85" s="4">
        <f>+BL17*100/'total population'!BL15</f>
        <v>0.32015027484088682</v>
      </c>
      <c r="BM85" s="4">
        <f>+BM17*100/'total population'!BM15</f>
        <v>0.3204228863991489</v>
      </c>
      <c r="BN85" s="4">
        <f>+BN17*100/'total population'!BN15</f>
        <v>0.32059647708291289</v>
      </c>
      <c r="BO85" s="4">
        <f>+BO17*100/'total population'!BO15</f>
        <v>0.32131624857068103</v>
      </c>
      <c r="BP85" s="4">
        <f>+BP17*100/'total population'!BP15</f>
        <v>0.32192997312211102</v>
      </c>
      <c r="BQ85" s="4">
        <f>+BQ17*100/'total population'!BQ15</f>
        <v>0.3222334672934199</v>
      </c>
      <c r="BR85" s="4">
        <f>+BR17*100/'total population'!BR15</f>
        <v>0.32269763313922056</v>
      </c>
      <c r="BS85" s="4">
        <f>+BS17*100/'total population'!BS15</f>
        <v>0.32311523046862978</v>
      </c>
      <c r="BT85" s="4">
        <f>+BT17*100/'total population'!BT15</f>
        <v>0.32351240290955474</v>
      </c>
      <c r="BU85" s="4">
        <f>+BU17*100/'total population'!BU15</f>
        <v>0.32388980878021234</v>
      </c>
      <c r="BV85" s="4">
        <f>+BV17*100/'total population'!BV15</f>
        <v>0.32433042368632542</v>
      </c>
      <c r="BW85" s="4">
        <f>+BW17*100/'total population'!BW15</f>
        <v>0.32472408537002528</v>
      </c>
    </row>
    <row r="86" spans="1:75" x14ac:dyDescent="0.25">
      <c r="A86">
        <v>13</v>
      </c>
      <c r="B86" s="4">
        <f>+B18*100/'total population'!B16</f>
        <v>0</v>
      </c>
      <c r="C86" s="4">
        <f>+C18*100/'total population'!C16</f>
        <v>0</v>
      </c>
      <c r="D86" s="4">
        <f>+D18*100/'total population'!D16</f>
        <v>0</v>
      </c>
      <c r="E86" s="4">
        <f>+E18*100/'total population'!E16</f>
        <v>0</v>
      </c>
      <c r="F86" s="4">
        <f>+F18*100/'total population'!F16</f>
        <v>3.8653935673032165E-2</v>
      </c>
      <c r="G86" s="4">
        <f>+G18*100/'total population'!G16</f>
        <v>6.3932476617363496E-2</v>
      </c>
      <c r="H86" s="4">
        <f>+H18*100/'total population'!H16</f>
        <v>0.13350705235476931</v>
      </c>
      <c r="I86" s="4">
        <f>+I18*100/'total population'!I16</f>
        <v>0.33124567084199164</v>
      </c>
      <c r="J86" s="4">
        <f>+J18*100/'total population'!J16</f>
        <v>0.18857939712160765</v>
      </c>
      <c r="K86" s="4">
        <f>+K18*100/'total population'!K16</f>
        <v>0.14198620712337146</v>
      </c>
      <c r="L86" s="4">
        <f>+L18*100/'total population'!L16</f>
        <v>0.11149933983487371</v>
      </c>
      <c r="M86" s="4">
        <f>+M18*100/'total population'!M16</f>
        <v>0.10796334336205746</v>
      </c>
      <c r="N86" s="4">
        <f>+N18*100/'total population'!N16</f>
        <v>0.10684200781943751</v>
      </c>
      <c r="O86" s="4">
        <f>+O18*100/'total population'!O16</f>
        <v>0.12260296775567248</v>
      </c>
      <c r="P86" s="4">
        <f>+P18*100/'total population'!P16</f>
        <v>0.14150305315954262</v>
      </c>
      <c r="Q86" s="4">
        <f>+Q18*100/'total population'!Q16</f>
        <v>0.16443100487780754</v>
      </c>
      <c r="R86" s="4">
        <f>+R18*100/'total population'!R16</f>
        <v>0.1926368341094673</v>
      </c>
      <c r="S86" s="4">
        <f>+S18*100/'total population'!S16</f>
        <v>0.18647595677973069</v>
      </c>
      <c r="T86" s="4">
        <f>+T18*100/'total population'!T16</f>
        <v>0.18173707594682278</v>
      </c>
      <c r="U86" s="4">
        <f>+U18*100/'total population'!U16</f>
        <v>0.17035441843419027</v>
      </c>
      <c r="V86" s="4">
        <f>+V18*100/'total population'!V16</f>
        <v>0.16082868965517241</v>
      </c>
      <c r="W86" s="4">
        <f>+W18*100/'total population'!W16</f>
        <v>0.2340603653285776</v>
      </c>
      <c r="X86" s="4">
        <f>+X18*100/'total population'!X16</f>
        <v>0.21154548618194471</v>
      </c>
      <c r="Y86" s="4">
        <f>+Y18*100/'total population'!Y16</f>
        <v>0.19472268564892053</v>
      </c>
      <c r="Z86" s="4">
        <f>+Z18*100/'total population'!Z16</f>
        <v>0.25557431034482758</v>
      </c>
      <c r="AA86" s="4">
        <f>+AA18*100/'total population'!AA16</f>
        <v>0.25176228704914821</v>
      </c>
      <c r="AB86" s="4">
        <f>+AB18*100/'total population'!AB16</f>
        <v>0.22275783293162529</v>
      </c>
      <c r="AC86" s="4">
        <f>+AC18*100/'total population'!AC16</f>
        <v>0.23205309849661945</v>
      </c>
      <c r="AD86" s="4">
        <f>+AD18*100/'total population'!AD16</f>
        <v>0.24293124504466745</v>
      </c>
      <c r="AE86" s="4">
        <f>+AE18*100/'total population'!AE16</f>
        <v>0.25194734483197367</v>
      </c>
      <c r="AF86" s="4">
        <f>+AF18*100/'total population'!AF16</f>
        <v>0.26204082020045932</v>
      </c>
      <c r="AG86" s="4">
        <f>+AG18*100/'total population'!AG16</f>
        <v>0.27336312631388437</v>
      </c>
      <c r="AH86" s="4">
        <f>+AH18*100/'total population'!AH16</f>
        <v>0.28609614719364201</v>
      </c>
      <c r="AI86" s="4">
        <f>+AI18*100/'total population'!AI16</f>
        <v>0.30046470274153192</v>
      </c>
      <c r="AJ86" s="4">
        <f>+AJ18*100/'total population'!AJ16</f>
        <v>0.31673660506135731</v>
      </c>
      <c r="AK86" s="4">
        <f>+AK18*100/'total population'!AK16</f>
        <v>0.33524166158724278</v>
      </c>
      <c r="AL86" s="4">
        <f>+AL18*100/'total population'!AL16</f>
        <v>0.35639276978566392</v>
      </c>
      <c r="AM86" s="4">
        <f>+AM18*100/'total population'!AM16</f>
        <v>0.38068373026178542</v>
      </c>
      <c r="AN86" s="4">
        <f>+AN18*100/'total population'!AN16</f>
        <v>0.39228830683229748</v>
      </c>
      <c r="AO86" s="4">
        <f>+AO18*100/'total population'!AO16</f>
        <v>0.4088636229853721</v>
      </c>
      <c r="AP86" s="4">
        <f>+AP18*100/'total population'!AP16</f>
        <v>0.42163769981417842</v>
      </c>
      <c r="AQ86" s="4">
        <f>+AQ18*100/'total population'!AQ16</f>
        <v>0.44172729121976478</v>
      </c>
      <c r="AR86" s="4">
        <f>+AR18*100/'total population'!AR16</f>
        <v>0.46876136810336549</v>
      </c>
      <c r="AS86" s="4">
        <f>+AS18*100/'total population'!AS16</f>
        <v>0.50387846860236718</v>
      </c>
      <c r="AT86" s="4">
        <f>+AT18*100/'total population'!AT16</f>
        <v>0.54846185378682544</v>
      </c>
      <c r="AU86" s="4">
        <f>+AU18*100/'total population'!AU16</f>
        <v>0.61162920324400571</v>
      </c>
      <c r="AV86" s="4">
        <f>+AV18*100/'total population'!AV16</f>
        <v>0.69084731161023694</v>
      </c>
      <c r="AW86" s="4">
        <f>+AW18*100/'total population'!AW16</f>
        <v>0.78848136700956606</v>
      </c>
      <c r="AX86" s="4">
        <f>+AX18*100/'total population'!AX16</f>
        <v>0.89966848545692157</v>
      </c>
      <c r="AY86" s="4">
        <f>+AY18*100/'total population'!AY16</f>
        <v>0.96412128381511686</v>
      </c>
      <c r="AZ86" s="4">
        <f>+AZ18*100/'total population'!AZ16</f>
        <v>1.0321006030946802</v>
      </c>
      <c r="BA86" s="4">
        <f>+BA18*100/'total population'!BA16</f>
        <v>1.0356117253940709</v>
      </c>
      <c r="BB86" s="4">
        <f>+BB18*100/'total population'!BB16</f>
        <v>1.1052704289176931</v>
      </c>
      <c r="BC86" s="4">
        <f>+BC18*100/'total population'!BC16</f>
        <v>1.096909361088783</v>
      </c>
      <c r="BD86" s="4">
        <f>+BD18*100/'total population'!BD16</f>
        <v>0.82281926096998748</v>
      </c>
      <c r="BE86" s="4">
        <f>+BE18*100/'total population'!BE16</f>
        <v>0.59265571099086733</v>
      </c>
      <c r="BF86" s="4">
        <f>+BF18*100/'total population'!BF16</f>
        <v>0.44701059386129183</v>
      </c>
      <c r="BG86" s="4">
        <f>+BG18*100/'total population'!BG16</f>
        <v>0.33970448655236279</v>
      </c>
      <c r="BH86" s="4">
        <f>+BH18*100/'total population'!BH16</f>
        <v>0.34379933629096587</v>
      </c>
      <c r="BI86" s="4">
        <f>+BI18*100/'total population'!BI16</f>
        <v>0.34766099618001806</v>
      </c>
      <c r="BJ86" s="4">
        <f>+BJ18*100/'total population'!BJ16</f>
        <v>0.33868111325102274</v>
      </c>
      <c r="BK86" s="4">
        <f>+BK18*100/'total population'!BK16</f>
        <v>0.33224138575772377</v>
      </c>
      <c r="BL86" s="4">
        <f>+BL18*100/'total population'!BL16</f>
        <v>0.32530614400940711</v>
      </c>
      <c r="BM86" s="4">
        <f>+BM18*100/'total population'!BM16</f>
        <v>0.32066729809609468</v>
      </c>
      <c r="BN86" s="4">
        <f>+BN18*100/'total population'!BN16</f>
        <v>0.31302613713321481</v>
      </c>
      <c r="BO86" s="4">
        <f>+BO18*100/'total population'!BO16</f>
        <v>0.30828940067879895</v>
      </c>
      <c r="BP86" s="4">
        <f>+BP18*100/'total population'!BP16</f>
        <v>0.31228834868185157</v>
      </c>
      <c r="BQ86" s="4">
        <f>+BQ18*100/'total population'!BQ16</f>
        <v>0.31048325780685393</v>
      </c>
      <c r="BR86" s="4">
        <f>+BR18*100/'total population'!BR16</f>
        <v>0.31263950265701923</v>
      </c>
      <c r="BS86" s="4">
        <f>+BS18*100/'total population'!BS16</f>
        <v>0.29520923245229758</v>
      </c>
      <c r="BT86" s="4">
        <f>+BT18*100/'total population'!BT16</f>
        <v>0.30235778611670677</v>
      </c>
      <c r="BU86" s="4">
        <f>+BU18*100/'total population'!BU16</f>
        <v>0.29722548018314454</v>
      </c>
      <c r="BV86" s="4">
        <f>+BV18*100/'total population'!BV16</f>
        <v>0.29273013900518136</v>
      </c>
      <c r="BW86" s="4">
        <f>+BW18*100/'total population'!BW16</f>
        <v>0.2891193722833304</v>
      </c>
    </row>
    <row r="87" spans="1:75" x14ac:dyDescent="0.25">
      <c r="A87">
        <v>14</v>
      </c>
      <c r="B87" s="4">
        <f>+B19*100/'total population'!B17</f>
        <v>0</v>
      </c>
      <c r="C87" s="4">
        <f>+C19*100/'total population'!C17</f>
        <v>0</v>
      </c>
      <c r="D87" s="4">
        <f>+D19*100/'total population'!D17</f>
        <v>0</v>
      </c>
      <c r="E87" s="4">
        <f>+E19*100/'total population'!E17</f>
        <v>0</v>
      </c>
      <c r="F87" s="4">
        <f>+F19*100/'total population'!F17</f>
        <v>3.0674239339172356E-2</v>
      </c>
      <c r="G87" s="4">
        <f>+G19*100/'total population'!G17</f>
        <v>0.44585357072236576</v>
      </c>
      <c r="H87" s="4">
        <f>+H19*100/'total population'!H17</f>
        <v>0.64789732187605364</v>
      </c>
      <c r="I87" s="4">
        <f>+I19*100/'total population'!I17</f>
        <v>1.2540040213999086</v>
      </c>
      <c r="J87" s="4">
        <f>+J19*100/'total population'!J17</f>
        <v>1.197882844101434</v>
      </c>
      <c r="K87" s="4">
        <f>+K19*100/'total population'!K17</f>
        <v>3.2887390702898571</v>
      </c>
      <c r="L87" s="4">
        <f>+L19*100/'total population'!L17</f>
        <v>3.1852424959794554</v>
      </c>
      <c r="M87" s="4">
        <f>+M19*100/'total population'!M17</f>
        <v>3.2743872869423214</v>
      </c>
      <c r="N87" s="4">
        <f>+N19*100/'total population'!N17</f>
        <v>3.3403510274346435</v>
      </c>
      <c r="O87" s="4">
        <f>+O19*100/'total population'!O17</f>
        <v>3.3858712060882405</v>
      </c>
      <c r="P87" s="4">
        <f>+P19*100/'total population'!P17</f>
        <v>3.4137779375321453</v>
      </c>
      <c r="Q87" s="4">
        <f>+Q19*100/'total population'!Q17</f>
        <v>3.2541660835680966</v>
      </c>
      <c r="R87" s="4">
        <f>+R19*100/'total population'!R17</f>
        <v>3.100358895538077</v>
      </c>
      <c r="S87" s="4">
        <f>+S19*100/'total population'!S17</f>
        <v>3.1092575897845944</v>
      </c>
      <c r="T87" s="4">
        <f>+T19*100/'total population'!T17</f>
        <v>3.1055927445476139</v>
      </c>
      <c r="U87" s="4">
        <f>+U19*100/'total population'!U17</f>
        <v>3.0827710329107463</v>
      </c>
      <c r="V87" s="4">
        <f>+V19*100/'total population'!V17</f>
        <v>3.0603144062000056</v>
      </c>
      <c r="W87" s="4">
        <f>+W19*100/'total population'!W17</f>
        <v>3.0439196919691969</v>
      </c>
      <c r="X87" s="4">
        <f>+X19*100/'total population'!X17</f>
        <v>2.9698691421541215</v>
      </c>
      <c r="Y87" s="4">
        <f>+Y19*100/'total population'!Y17</f>
        <v>3.1494896415664804</v>
      </c>
      <c r="Z87" s="4">
        <f>+Z19*100/'total population'!Z17</f>
        <v>3.021545981763877</v>
      </c>
      <c r="AA87" s="4">
        <f>+AA19*100/'total population'!AA17</f>
        <v>2.8874901608965011</v>
      </c>
      <c r="AB87" s="4">
        <f>+AB19*100/'total population'!AB17</f>
        <v>2.8504032985553418</v>
      </c>
      <c r="AC87" s="4">
        <f>+AC19*100/'total population'!AC17</f>
        <v>2.4079464607790819</v>
      </c>
      <c r="AD87" s="4">
        <f>+AD19*100/'total population'!AD17</f>
        <v>2.3913521660998671</v>
      </c>
      <c r="AE87" s="4">
        <f>+AE19*100/'total population'!AE17</f>
        <v>2.5082594587304237</v>
      </c>
      <c r="AF87" s="4">
        <f>+AF19*100/'total population'!AF17</f>
        <v>2.6038081091844534</v>
      </c>
      <c r="AG87" s="4">
        <f>+AG19*100/'total population'!AG17</f>
        <v>2.6802212213591918</v>
      </c>
      <c r="AH87" s="4">
        <f>+AH19*100/'total population'!AH17</f>
        <v>2.74599855110803</v>
      </c>
      <c r="AI87" s="4">
        <f>+AI19*100/'total population'!AI17</f>
        <v>2.7910133790401699</v>
      </c>
      <c r="AJ87" s="4">
        <f>+AJ19*100/'total population'!AJ17</f>
        <v>2.822070109172869</v>
      </c>
      <c r="AK87" s="4">
        <f>+AK19*100/'total population'!AK17</f>
        <v>2.8409565922834545</v>
      </c>
      <c r="AL87" s="4">
        <f>+AL19*100/'total population'!AL17</f>
        <v>2.8493777644592297</v>
      </c>
      <c r="AM87" s="4">
        <f>+AM19*100/'total population'!AM17</f>
        <v>2.8483223485799067</v>
      </c>
      <c r="AN87" s="4">
        <f>+AN19*100/'total population'!AN17</f>
        <v>2.8296376727916868</v>
      </c>
      <c r="AO87" s="4">
        <f>+AO19*100/'total population'!AO17</f>
        <v>2.7950029491929236</v>
      </c>
      <c r="AP87" s="4">
        <f>+AP19*100/'total population'!AP17</f>
        <v>2.7629049455239616</v>
      </c>
      <c r="AQ87" s="4">
        <f>+AQ19*100/'total population'!AQ17</f>
        <v>2.9894312225541233</v>
      </c>
      <c r="AR87" s="4">
        <f>+AR19*100/'total population'!AR17</f>
        <v>3.0522294328417936</v>
      </c>
      <c r="AS87" s="4">
        <f>+AS19*100/'total population'!AS17</f>
        <v>3.1023970332357136</v>
      </c>
      <c r="AT87" s="4">
        <f>+AT19*100/'total population'!AT17</f>
        <v>3.0136982760206346</v>
      </c>
      <c r="AU87" s="4">
        <f>+AU19*100/'total population'!AU17</f>
        <v>2.999399896565996</v>
      </c>
      <c r="AV87" s="4">
        <f>+AV19*100/'total population'!AV17</f>
        <v>2.9811661602139243</v>
      </c>
      <c r="AW87" s="4">
        <f>+AW19*100/'total population'!AW17</f>
        <v>2.8165484603795092</v>
      </c>
      <c r="AX87" s="4">
        <f>+AX19*100/'total population'!AX17</f>
        <v>2.9086718273055996</v>
      </c>
      <c r="AY87" s="4">
        <f>+AY19*100/'total population'!AY17</f>
        <v>2.590822608736</v>
      </c>
      <c r="AZ87" s="4">
        <f>+AZ19*100/'total population'!AZ17</f>
        <v>2.962720894423847</v>
      </c>
      <c r="BA87" s="4">
        <f>+BA19*100/'total population'!BA17</f>
        <v>3.4260765760309466</v>
      </c>
      <c r="BB87" s="4">
        <f>+BB19*100/'total population'!BB17</f>
        <v>2.6063684167562404</v>
      </c>
      <c r="BC87" s="4">
        <f>+BC19*100/'total population'!BC17</f>
        <v>2.7576305266567567</v>
      </c>
      <c r="BD87" s="4">
        <f>+BD19*100/'total population'!BD17</f>
        <v>2.4069173007380003</v>
      </c>
      <c r="BE87" s="4">
        <f>+BE19*100/'total population'!BE17</f>
        <v>2.2343353135787614</v>
      </c>
      <c r="BF87" s="4">
        <f>+BF19*100/'total population'!BF17</f>
        <v>2.114630398835283</v>
      </c>
      <c r="BG87" s="4">
        <f>+BG19*100/'total population'!BG17</f>
        <v>2.0239894159359917</v>
      </c>
      <c r="BH87" s="4">
        <f>+BH19*100/'total population'!BH17</f>
        <v>2.0139016570393924</v>
      </c>
      <c r="BI87" s="4">
        <f>+BI19*100/'total population'!BI17</f>
        <v>2.0217359930938552</v>
      </c>
      <c r="BJ87" s="4">
        <f>+BJ19*100/'total population'!BJ17</f>
        <v>2.0208030293074035</v>
      </c>
      <c r="BK87" s="4">
        <f>+BK19*100/'total population'!BK17</f>
        <v>2.0209840858595705</v>
      </c>
      <c r="BL87" s="4">
        <f>+BL19*100/'total population'!BL17</f>
        <v>2.0301061250639503</v>
      </c>
      <c r="BM87" s="4">
        <f>+BM19*100/'total population'!BM17</f>
        <v>2.0418147618844817</v>
      </c>
      <c r="BN87" s="4">
        <f>+BN19*100/'total population'!BN17</f>
        <v>2.0576813136396281</v>
      </c>
      <c r="BO87" s="4">
        <f>+BO19*100/'total population'!BO17</f>
        <v>2.0750824472411602</v>
      </c>
      <c r="BP87" s="4">
        <f>+BP19*100/'total population'!BP17</f>
        <v>2.0928839666122232</v>
      </c>
      <c r="BQ87" s="4">
        <f>+BQ19*100/'total population'!BQ17</f>
        <v>2.0402712762030011</v>
      </c>
      <c r="BR87" s="4">
        <f>+BR19*100/'total population'!BR17</f>
        <v>2.0872867423452304</v>
      </c>
      <c r="BS87" s="4">
        <f>+BS19*100/'total population'!BS17</f>
        <v>2.094549593535874</v>
      </c>
      <c r="BT87" s="4">
        <f>+BT19*100/'total population'!BT17</f>
        <v>2.087966455719827</v>
      </c>
      <c r="BU87" s="4">
        <f>+BU19*100/'total population'!BU17</f>
        <v>2.0902878664802196</v>
      </c>
      <c r="BV87" s="4">
        <f>+BV19*100/'total population'!BV17</f>
        <v>2.1030565484547186</v>
      </c>
      <c r="BW87" s="4">
        <f>+BW19*100/'total population'!BW17</f>
        <v>2.1008835754288331</v>
      </c>
    </row>
    <row r="88" spans="1:75" x14ac:dyDescent="0.25">
      <c r="A88">
        <v>15</v>
      </c>
      <c r="B88" s="4">
        <f>+B20*100/'total population'!B18</f>
        <v>0</v>
      </c>
      <c r="C88" s="4">
        <f>+C20*100/'total population'!C18</f>
        <v>0</v>
      </c>
      <c r="D88" s="4">
        <f>+D20*100/'total population'!D18</f>
        <v>2.5850828336982122E-2</v>
      </c>
      <c r="E88" s="4">
        <f>+E20*100/'total population'!E18</f>
        <v>9.7284756193589755E-2</v>
      </c>
      <c r="F88" s="4">
        <f>+F20*100/'total population'!F18</f>
        <v>0.50840814122608091</v>
      </c>
      <c r="G88" s="4">
        <f>+G20*100/'total population'!G18</f>
        <v>2.2390801138711423</v>
      </c>
      <c r="H88" s="4">
        <f>+H20*100/'total population'!H18</f>
        <v>10.279083801095771</v>
      </c>
      <c r="I88" s="4">
        <f>+I20*100/'total population'!I18</f>
        <v>10.138348429947708</v>
      </c>
      <c r="J88" s="4">
        <f>+J20*100/'total population'!J18</f>
        <v>7.327241253434579</v>
      </c>
      <c r="K88" s="4">
        <f>+K20*100/'total population'!K18</f>
        <v>6.8441702929828576</v>
      </c>
      <c r="L88" s="4">
        <f>+L20*100/'total population'!L18</f>
        <v>6.7610085591925246</v>
      </c>
      <c r="M88" s="4">
        <f>+M20*100/'total population'!M18</f>
        <v>7.0986962229859669</v>
      </c>
      <c r="N88" s="4">
        <f>+N20*100/'total population'!N18</f>
        <v>7.5890859294942201</v>
      </c>
      <c r="O88" s="4">
        <f>+O20*100/'total population'!O18</f>
        <v>8.2440855845292713</v>
      </c>
      <c r="P88" s="4">
        <f>+P20*100/'total population'!P18</f>
        <v>6.8391295230390377</v>
      </c>
      <c r="Q88" s="4">
        <f>+Q20*100/'total population'!Q18</f>
        <v>5.7325438192609566</v>
      </c>
      <c r="R88" s="4">
        <f>+R20*100/'total population'!R18</f>
        <v>4.8695197986001029</v>
      </c>
      <c r="S88" s="4">
        <f>+S20*100/'total population'!S18</f>
        <v>4.2470664084081227</v>
      </c>
      <c r="T88" s="4">
        <f>+T20*100/'total population'!T18</f>
        <v>3.7456100381735813</v>
      </c>
      <c r="U88" s="4">
        <f>+U20*100/'total population'!U18</f>
        <v>4.0371638641074243</v>
      </c>
      <c r="V88" s="4">
        <f>+V20*100/'total population'!V18</f>
        <v>3.2103124758641153</v>
      </c>
      <c r="W88" s="4">
        <f>+W20*100/'total population'!W18</f>
        <v>3.0222175583872066</v>
      </c>
      <c r="X88" s="4">
        <f>+X20*100/'total population'!X18</f>
        <v>2.8047387488547235</v>
      </c>
      <c r="Y88" s="4">
        <f>+Y20*100/'total population'!Y18</f>
        <v>2.0226687165171424</v>
      </c>
      <c r="Z88" s="4">
        <f>+Z20*100/'total population'!Z18</f>
        <v>1.7444495754594078</v>
      </c>
      <c r="AA88" s="4">
        <f>+AA20*100/'total population'!AA18</f>
        <v>1.6597212182786365</v>
      </c>
      <c r="AB88" s="4">
        <f>+AB20*100/'total population'!AB18</f>
        <v>1.7168321831551923</v>
      </c>
      <c r="AC88" s="4">
        <f>+AC20*100/'total population'!AC18</f>
        <v>1.4303158058840559</v>
      </c>
      <c r="AD88" s="4">
        <f>+AD20*100/'total population'!AD18</f>
        <v>1.4076259279142127</v>
      </c>
      <c r="AE88" s="4">
        <f>+AE20*100/'total population'!AE18</f>
        <v>1.3791389555917355</v>
      </c>
      <c r="AF88" s="4">
        <f>+AF20*100/'total population'!AF18</f>
        <v>1.350131321485486</v>
      </c>
      <c r="AG88" s="4">
        <f>+AG20*100/'total population'!AG18</f>
        <v>1.3206595355816473</v>
      </c>
      <c r="AH88" s="4">
        <f>+AH20*100/'total population'!AH18</f>
        <v>1.2907913384274214</v>
      </c>
      <c r="AI88" s="4">
        <f>+AI20*100/'total population'!AI18</f>
        <v>1.2606166002603281</v>
      </c>
      <c r="AJ88" s="4">
        <f>+AJ20*100/'total population'!AJ18</f>
        <v>1.2302145695066034</v>
      </c>
      <c r="AK88" s="4">
        <f>+AK20*100/'total population'!AK18</f>
        <v>1.1996458681336275</v>
      </c>
      <c r="AL88" s="4">
        <f>+AL20*100/'total population'!AL18</f>
        <v>1.1689846859707094</v>
      </c>
      <c r="AM88" s="4">
        <f>+AM20*100/'total population'!AM18</f>
        <v>1.1383152312036349</v>
      </c>
      <c r="AN88" s="4">
        <f>+AN20*100/'total population'!AN18</f>
        <v>1.4875322303964245</v>
      </c>
      <c r="AO88" s="4">
        <f>+AO20*100/'total population'!AO18</f>
        <v>1.4388313818663134</v>
      </c>
      <c r="AP88" s="4">
        <f>+AP20*100/'total population'!AP18</f>
        <v>1.429685439387163</v>
      </c>
      <c r="AQ88" s="4">
        <f>+AQ20*100/'total population'!AQ18</f>
        <v>1.4138244395325112</v>
      </c>
      <c r="AR88" s="4">
        <f>+AR20*100/'total population'!AR18</f>
        <v>1.3954641549978937</v>
      </c>
      <c r="AS88" s="4">
        <f>+AS20*100/'total population'!AS18</f>
        <v>1.375128780972287</v>
      </c>
      <c r="AT88" s="4">
        <f>+AT20*100/'total population'!AT18</f>
        <v>1.3620511637938892</v>
      </c>
      <c r="AU88" s="4">
        <f>+AU20*100/'total population'!AU18</f>
        <v>1.3867477899974943</v>
      </c>
      <c r="AV88" s="4">
        <f>+AV20*100/'total population'!AV18</f>
        <v>1.4131780155815223</v>
      </c>
      <c r="AW88" s="4">
        <f>+AW20*100/'total population'!AW18</f>
        <v>1.329567336699417</v>
      </c>
      <c r="AX88" s="4">
        <f>+AX20*100/'total population'!AX18</f>
        <v>1.1827469177444123</v>
      </c>
      <c r="AY88" s="4">
        <f>+AY20*100/'total population'!AY18</f>
        <v>1.0219075214005218</v>
      </c>
      <c r="AZ88" s="4">
        <f>+AZ20*100/'total population'!AZ18</f>
        <v>0.93322810614552465</v>
      </c>
      <c r="BA88" s="4">
        <f>+BA20*100/'total population'!BA18</f>
        <v>0.910755080173548</v>
      </c>
      <c r="BB88" s="4">
        <f>+BB20*100/'total population'!BB18</f>
        <v>1.015326896573163</v>
      </c>
      <c r="BC88" s="4">
        <f>+BC20*100/'total population'!BC18</f>
        <v>0.99838880914481731</v>
      </c>
      <c r="BD88" s="4">
        <f>+BD20*100/'total population'!BD18</f>
        <v>0.73821747897727086</v>
      </c>
      <c r="BE88" s="4">
        <f>+BE20*100/'total population'!BE18</f>
        <v>0.5556887417257016</v>
      </c>
      <c r="BF88" s="4">
        <f>+BF20*100/'total population'!BF18</f>
        <v>0.4688068822188346</v>
      </c>
      <c r="BG88" s="4">
        <f>+BG20*100/'total population'!BG18</f>
        <v>0.39482954361950301</v>
      </c>
      <c r="BH88" s="4">
        <f>+BH20*100/'total population'!BH18</f>
        <v>0.40676878648744402</v>
      </c>
      <c r="BI88" s="4">
        <f>+BI20*100/'total population'!BI18</f>
        <v>0.4147823619152276</v>
      </c>
      <c r="BJ88" s="4">
        <f>+BJ20*100/'total population'!BJ18</f>
        <v>0.40774999748995155</v>
      </c>
      <c r="BK88" s="4">
        <f>+BK20*100/'total population'!BK18</f>
        <v>0.40168036178025535</v>
      </c>
      <c r="BL88" s="4">
        <f>+BL20*100/'total population'!BL18</f>
        <v>0.39955357835068633</v>
      </c>
      <c r="BM88" s="4">
        <f>+BM20*100/'total population'!BM18</f>
        <v>0.39134909050783961</v>
      </c>
      <c r="BN88" s="4">
        <f>+BN20*100/'total population'!BN18</f>
        <v>0.39421234936253619</v>
      </c>
      <c r="BO88" s="4">
        <f>+BO20*100/'total population'!BO18</f>
        <v>0.38867027748747057</v>
      </c>
      <c r="BP88" s="4">
        <f>+BP20*100/'total population'!BP18</f>
        <v>0.37787987838750536</v>
      </c>
      <c r="BQ88" s="4">
        <f>+BQ20*100/'total population'!BQ18</f>
        <v>0.35846443083379487</v>
      </c>
      <c r="BR88" s="4">
        <f>+BR20*100/'total population'!BR18</f>
        <v>0.35435791544936213</v>
      </c>
      <c r="BS88" s="4">
        <f>+BS20*100/'total population'!BS18</f>
        <v>0.35415938798556273</v>
      </c>
      <c r="BT88" s="4">
        <f>+BT20*100/'total population'!BT18</f>
        <v>0.34030584332604746</v>
      </c>
      <c r="BU88" s="4">
        <f>+BU20*100/'total population'!BU18</f>
        <v>0.33509448765214006</v>
      </c>
      <c r="BV88" s="4">
        <f>+BV20*100/'total population'!BV18</f>
        <v>0.33120911887225973</v>
      </c>
      <c r="BW88" s="4">
        <f>+BW20*100/'total population'!BW18</f>
        <v>0.33110044839056441</v>
      </c>
    </row>
    <row r="89" spans="1:75" x14ac:dyDescent="0.25">
      <c r="A89">
        <v>16</v>
      </c>
      <c r="B89" s="4">
        <f>+B21*100/'total population'!B19</f>
        <v>0</v>
      </c>
      <c r="C89" s="4">
        <f>+C21*100/'total population'!C19</f>
        <v>0</v>
      </c>
      <c r="D89" s="4">
        <f>+D21*100/'total population'!D19</f>
        <v>0</v>
      </c>
      <c r="E89" s="4">
        <f>+E21*100/'total population'!E19</f>
        <v>2.8718873874794557</v>
      </c>
      <c r="F89" s="4">
        <f>+F21*100/'total population'!F19</f>
        <v>4.4090312151007582</v>
      </c>
      <c r="G89" s="4">
        <f>+G21*100/'total population'!G19</f>
        <v>6.7687669119357414</v>
      </c>
      <c r="H89" s="4">
        <f>+H21*100/'total population'!H19</f>
        <v>10.369732326066456</v>
      </c>
      <c r="I89" s="4">
        <f>+I21*100/'total population'!I19</f>
        <v>15.922195937000842</v>
      </c>
      <c r="J89" s="4">
        <f>+J21*100/'total population'!J19</f>
        <v>24.446900111617488</v>
      </c>
      <c r="K89" s="4">
        <f>+K21*100/'total population'!K19</f>
        <v>37.534341379693934</v>
      </c>
      <c r="L89" s="4">
        <f>+L21*100/'total population'!L19</f>
        <v>57.624741052081049</v>
      </c>
      <c r="M89" s="4">
        <f>+M21*100/'total population'!M19</f>
        <v>49.280452286088163</v>
      </c>
      <c r="N89" s="4">
        <f>+N21*100/'total population'!N19</f>
        <v>42.464036815340464</v>
      </c>
      <c r="O89" s="4">
        <f>+O21*100/'total population'!O19</f>
        <v>36.790224890820888</v>
      </c>
      <c r="P89" s="4">
        <f>+P21*100/'total population'!P19</f>
        <v>32.014537897582109</v>
      </c>
      <c r="Q89" s="4">
        <f>+Q21*100/'total population'!Q19</f>
        <v>29.871430228003394</v>
      </c>
      <c r="R89" s="4">
        <f>+R21*100/'total population'!R19</f>
        <v>27.738532303667135</v>
      </c>
      <c r="S89" s="4">
        <f>+S21*100/'total population'!S19</f>
        <v>23.985903767147825</v>
      </c>
      <c r="T89" s="4">
        <f>+T21*100/'total population'!T19</f>
        <v>20.664533257371602</v>
      </c>
      <c r="U89" s="4">
        <f>+U21*100/'total population'!U19</f>
        <v>18.173341186746626</v>
      </c>
      <c r="V89" s="4">
        <f>+V21*100/'total population'!V19</f>
        <v>16.027655131719328</v>
      </c>
      <c r="W89" s="4">
        <f>+W21*100/'total population'!W19</f>
        <v>10.018744293487378</v>
      </c>
      <c r="X89" s="4">
        <f>+X21*100/'total population'!X19</f>
        <v>6.3720643139498518</v>
      </c>
      <c r="Y89" s="4">
        <f>+Y21*100/'total population'!Y19</f>
        <v>5.5843609282798097</v>
      </c>
      <c r="Z89" s="4">
        <f>+Z21*100/'total population'!Z19</f>
        <v>5.4082034998190132</v>
      </c>
      <c r="AA89" s="4">
        <f>+AA21*100/'total population'!AA19</f>
        <v>3.9343096809868259</v>
      </c>
      <c r="AB89" s="4">
        <f>+AB21*100/'total population'!AB19</f>
        <v>2.9513446278357645</v>
      </c>
      <c r="AC89" s="4">
        <f>+AC21*100/'total population'!AC19</f>
        <v>2.8712639421488571</v>
      </c>
      <c r="AD89" s="4">
        <f>+AD21*100/'total population'!AD19</f>
        <v>2.8797982082744946</v>
      </c>
      <c r="AE89" s="4">
        <f>+AE21*100/'total population'!AE19</f>
        <v>2.7861726075652102</v>
      </c>
      <c r="AF89" s="4">
        <f>+AF21*100/'total population'!AF19</f>
        <v>2.722473518521269</v>
      </c>
      <c r="AG89" s="4">
        <f>+AG21*100/'total population'!AG19</f>
        <v>2.6819347606054023</v>
      </c>
      <c r="AH89" s="4">
        <f>+AH21*100/'total population'!AH19</f>
        <v>2.6600077454201818</v>
      </c>
      <c r="AI89" s="4">
        <f>+AI21*100/'total population'!AI19</f>
        <v>2.6535697747046632</v>
      </c>
      <c r="AJ89" s="4">
        <f>+AJ21*100/'total population'!AJ19</f>
        <v>2.6601502616802106</v>
      </c>
      <c r="AK89" s="4">
        <f>+AK21*100/'total population'!AK19</f>
        <v>2.6782410298444135</v>
      </c>
      <c r="AL89" s="4">
        <f>+AL21*100/'total population'!AL19</f>
        <v>2.7064119157962363</v>
      </c>
      <c r="AM89" s="4">
        <f>+AM21*100/'total population'!AM19</f>
        <v>2.743874476693196</v>
      </c>
      <c r="AN89" s="4">
        <f>+AN21*100/'total population'!AN19</f>
        <v>2.7503658029353719</v>
      </c>
      <c r="AO89" s="4">
        <f>+AO21*100/'total population'!AO19</f>
        <v>2.7318376751458757</v>
      </c>
      <c r="AP89" s="4">
        <f>+AP21*100/'total population'!AP19</f>
        <v>2.7089420455243007</v>
      </c>
      <c r="AQ89" s="4">
        <f>+AQ21*100/'total population'!AQ19</f>
        <v>2.4523194998783144</v>
      </c>
      <c r="AR89" s="4">
        <f>+AR21*100/'total population'!AR19</f>
        <v>2.4023044092163839</v>
      </c>
      <c r="AS89" s="4">
        <f>+AS21*100/'total population'!AS19</f>
        <v>2.0932390574639368</v>
      </c>
      <c r="AT89" s="4">
        <f>+AT21*100/'total population'!AT19</f>
        <v>1.9179501751128754</v>
      </c>
      <c r="AU89" s="4">
        <f>+AU21*100/'total population'!AU19</f>
        <v>1.6625990707231226</v>
      </c>
      <c r="AV89" s="4">
        <f>+AV21*100/'total population'!AV19</f>
        <v>1.4288797782995522</v>
      </c>
      <c r="AW89" s="4">
        <f>+AW21*100/'total population'!AW19</f>
        <v>1.2779747346392871</v>
      </c>
      <c r="AX89" s="4">
        <f>+AX21*100/'total population'!AX19</f>
        <v>1.0434066363742001</v>
      </c>
      <c r="AY89" s="4">
        <f>+AY21*100/'total population'!AY19</f>
        <v>1.093912855030805</v>
      </c>
      <c r="AZ89" s="4">
        <f>+AZ21*100/'total population'!AZ19</f>
        <v>1.0648877800332335</v>
      </c>
      <c r="BA89" s="4">
        <f>+BA21*100/'total population'!BA19</f>
        <v>0.91107070716463934</v>
      </c>
      <c r="BB89" s="4">
        <f>+BB21*100/'total population'!BB19</f>
        <v>1.0543491434880135</v>
      </c>
      <c r="BC89" s="4">
        <f>+BC21*100/'total population'!BC19</f>
        <v>0.94018452187193768</v>
      </c>
      <c r="BD89" s="4">
        <f>+BD21*100/'total population'!BD19</f>
        <v>0.84153333206339098</v>
      </c>
      <c r="BE89" s="4">
        <f>+BE21*100/'total population'!BE19</f>
        <v>0.74673619616983744</v>
      </c>
      <c r="BF89" s="4">
        <f>+BF21*100/'total population'!BF19</f>
        <v>0.652663116525668</v>
      </c>
      <c r="BG89" s="4">
        <f>+BG21*100/'total population'!BG19</f>
        <v>0.62133916327788952</v>
      </c>
      <c r="BH89" s="4">
        <f>+BH21*100/'total population'!BH19</f>
        <v>0.62752999536017406</v>
      </c>
      <c r="BI89" s="4">
        <f>+BI21*100/'total population'!BI19</f>
        <v>0.62998012546686022</v>
      </c>
      <c r="BJ89" s="4">
        <f>+BJ21*100/'total population'!BJ19</f>
        <v>0.62806930929030624</v>
      </c>
      <c r="BK89" s="4">
        <f>+BK21*100/'total population'!BK19</f>
        <v>0.62604728284820677</v>
      </c>
      <c r="BL89" s="4">
        <f>+BL21*100/'total population'!BL19</f>
        <v>0.62037948107090868</v>
      </c>
      <c r="BM89" s="4">
        <f>+BM21*100/'total population'!BM19</f>
        <v>0.61968856000600903</v>
      </c>
      <c r="BN89" s="4">
        <f>+BN21*100/'total population'!BN19</f>
        <v>0.61655254708818763</v>
      </c>
      <c r="BO89" s="4">
        <f>+BO21*100/'total population'!BO19</f>
        <v>0.61527964430639936</v>
      </c>
      <c r="BP89" s="4">
        <f>+BP21*100/'total population'!BP19</f>
        <v>0.61930329915793347</v>
      </c>
      <c r="BQ89" s="4">
        <f>+BQ21*100/'total population'!BQ19</f>
        <v>0.6176136523852761</v>
      </c>
      <c r="BR89" s="4">
        <f>+BR21*100/'total population'!BR19</f>
        <v>0.6177338018779347</v>
      </c>
      <c r="BS89" s="4">
        <f>+BS21*100/'total population'!BS19</f>
        <v>0.61303222965762383</v>
      </c>
      <c r="BT89" s="4">
        <f>+BT21*100/'total population'!BT19</f>
        <v>0.61264340040860121</v>
      </c>
      <c r="BU89" s="4">
        <f>+BU21*100/'total population'!BU19</f>
        <v>0.61078975090685539</v>
      </c>
      <c r="BV89" s="4">
        <f>+BV21*100/'total population'!BV19</f>
        <v>0.60890484527515676</v>
      </c>
      <c r="BW89" s="4">
        <f>+BW21*100/'total population'!BW19</f>
        <v>0.60662733835101756</v>
      </c>
    </row>
    <row r="90" spans="1:75" x14ac:dyDescent="0.25">
      <c r="A90">
        <v>17</v>
      </c>
      <c r="B90" s="4">
        <f>+B22*100/'total population'!B20</f>
        <v>0</v>
      </c>
      <c r="C90" s="4">
        <f>+C22*100/'total population'!C20</f>
        <v>0</v>
      </c>
      <c r="D90" s="4">
        <f>+D22*100/'total population'!D20</f>
        <v>0</v>
      </c>
      <c r="E90" s="4">
        <f>+E22*100/'total population'!E20</f>
        <v>0</v>
      </c>
      <c r="F90" s="4">
        <f>+F22*100/'total population'!F20</f>
        <v>0</v>
      </c>
      <c r="G90" s="4">
        <f>+G22*100/'total population'!G20</f>
        <v>2.2788886356967094E-3</v>
      </c>
      <c r="H90" s="4">
        <f>+H22*100/'total population'!H20</f>
        <v>1.0355343047242029E-2</v>
      </c>
      <c r="I90" s="4">
        <f>+I22*100/'total population'!I20</f>
        <v>3.0096560030935995E-2</v>
      </c>
      <c r="J90" s="4">
        <f>+J22*100/'total population'!J20</f>
        <v>2.3859098725232453E-2</v>
      </c>
      <c r="K90" s="4">
        <f>+K22*100/'total population'!K20</f>
        <v>1.928924715174779E-2</v>
      </c>
      <c r="L90" s="4">
        <f>+L22*100/'total population'!L20</f>
        <v>1.3604374135343648E-2</v>
      </c>
      <c r="M90" s="4">
        <f>+M22*100/'total population'!M20</f>
        <v>1.5503076940209389E-2</v>
      </c>
      <c r="N90" s="4">
        <f>+N22*100/'total population'!N20</f>
        <v>1.7454529922142178E-2</v>
      </c>
      <c r="O90" s="4">
        <f>+O22*100/'total population'!O20</f>
        <v>1.9439382211418766E-2</v>
      </c>
      <c r="P90" s="4">
        <f>+P22*100/'total population'!P20</f>
        <v>2.6357408890931334E-2</v>
      </c>
      <c r="Q90" s="4">
        <f>+Q22*100/'total population'!Q20</f>
        <v>3.5032401490770818E-2</v>
      </c>
      <c r="R90" s="4">
        <f>+R22*100/'total population'!R20</f>
        <v>4.5564507607975556E-2</v>
      </c>
      <c r="S90" s="4">
        <f>+S22*100/'total population'!S20</f>
        <v>6.0693152486497121E-2</v>
      </c>
      <c r="T90" s="4">
        <f>+T22*100/'total population'!T20</f>
        <v>8.0051153814279102E-2</v>
      </c>
      <c r="U90" s="4">
        <f>+U22*100/'total population'!U20</f>
        <v>8.4319912237689129E-2</v>
      </c>
      <c r="V90" s="4">
        <f>+V22*100/'total population'!V20</f>
        <v>0.10189800907917843</v>
      </c>
      <c r="W90" s="4">
        <f>+W22*100/'total population'!W20</f>
        <v>0.11855346270083855</v>
      </c>
      <c r="X90" s="4">
        <f>+X22*100/'total population'!X20</f>
        <v>0.14991604682986068</v>
      </c>
      <c r="Y90" s="4">
        <f>+Y22*100/'total population'!Y20</f>
        <v>0.12223115734417644</v>
      </c>
      <c r="Z90" s="4">
        <f>+Z22*100/'total population'!Z20</f>
        <v>0.14252582116691398</v>
      </c>
      <c r="AA90" s="4">
        <f>+AA22*100/'total population'!AA20</f>
        <v>0.14354662458560352</v>
      </c>
      <c r="AB90" s="4">
        <f>+AB22*100/'total population'!AB20</f>
        <v>0.13947595232695881</v>
      </c>
      <c r="AC90" s="4">
        <f>+AC22*100/'total population'!AC20</f>
        <v>0.16666230161835605</v>
      </c>
      <c r="AD90" s="4">
        <f>+AD22*100/'total population'!AD20</f>
        <v>0.17737843476970941</v>
      </c>
      <c r="AE90" s="4">
        <f>+AE22*100/'total population'!AE20</f>
        <v>0.18366048360570261</v>
      </c>
      <c r="AF90" s="4">
        <f>+AF22*100/'total population'!AF20</f>
        <v>0.19005472108594229</v>
      </c>
      <c r="AG90" s="4">
        <f>+AG22*100/'total population'!AG20</f>
        <v>0.19651895683415532</v>
      </c>
      <c r="AH90" s="4">
        <f>+AH22*100/'total population'!AH20</f>
        <v>0.20307186946552669</v>
      </c>
      <c r="AI90" s="4">
        <f>+AI22*100/'total population'!AI20</f>
        <v>0.20964530868968667</v>
      </c>
      <c r="AJ90" s="4">
        <f>+AJ22*100/'total population'!AJ20</f>
        <v>0.21624657110858619</v>
      </c>
      <c r="AK90" s="4">
        <f>+AK22*100/'total population'!AK20</f>
        <v>0.22284816283309603</v>
      </c>
      <c r="AL90" s="4">
        <f>+AL22*100/'total population'!AL20</f>
        <v>0.2293633254310968</v>
      </c>
      <c r="AM90" s="4">
        <f>+AM22*100/'total population'!AM20</f>
        <v>0.23579025457387751</v>
      </c>
      <c r="AN90" s="4">
        <f>+AN22*100/'total population'!AN20</f>
        <v>0.24135740839665457</v>
      </c>
      <c r="AO90" s="4">
        <f>+AO22*100/'total population'!AO20</f>
        <v>0.24649323349912197</v>
      </c>
      <c r="AP90" s="4">
        <f>+AP22*100/'total population'!AP20</f>
        <v>0.23322104710012828</v>
      </c>
      <c r="AQ90" s="4">
        <f>+AQ22*100/'total population'!AQ20</f>
        <v>0.21859538247411095</v>
      </c>
      <c r="AR90" s="4">
        <f>+AR22*100/'total population'!AR20</f>
        <v>0.20434345005419549</v>
      </c>
      <c r="AS90" s="4">
        <f>+AS22*100/'total population'!AS20</f>
        <v>0.19158810158646034</v>
      </c>
      <c r="AT90" s="4">
        <f>+AT22*100/'total population'!AT20</f>
        <v>0.1782479691304209</v>
      </c>
      <c r="AU90" s="4">
        <f>+AU22*100/'total population'!AU20</f>
        <v>0.15488671036229226</v>
      </c>
      <c r="AV90" s="4">
        <f>+AV22*100/'total population'!AV20</f>
        <v>0.13561131820311778</v>
      </c>
      <c r="AW90" s="4">
        <f>+AW22*100/'total population'!AW20</f>
        <v>0.12116231069839352</v>
      </c>
      <c r="AX90" s="4">
        <f>+AX22*100/'total population'!AX20</f>
        <v>9.3469550497187651E-2</v>
      </c>
      <c r="AY90" s="4">
        <f>+AY22*100/'total population'!AY20</f>
        <v>9.0063561640391449E-2</v>
      </c>
      <c r="AZ90" s="4">
        <f>+AZ22*100/'total population'!AZ20</f>
        <v>9.381080918953083E-2</v>
      </c>
      <c r="BA90" s="4">
        <f>+BA22*100/'total population'!BA20</f>
        <v>8.7828290448124874E-2</v>
      </c>
      <c r="BB90" s="4">
        <f>+BB22*100/'total population'!BB20</f>
        <v>9.5196727632845798E-2</v>
      </c>
      <c r="BC90" s="4">
        <f>+BC22*100/'total population'!BC20</f>
        <v>6.4037543860459081E-2</v>
      </c>
      <c r="BD90" s="4">
        <f>+BD22*100/'total population'!BD20</f>
        <v>4.8352234388427742E-2</v>
      </c>
      <c r="BE90" s="4">
        <f>+BE22*100/'total population'!BE20</f>
        <v>2.8514641546536629E-2</v>
      </c>
      <c r="BF90" s="4">
        <f>+BF22*100/'total population'!BF20</f>
        <v>1.680026470871241E-2</v>
      </c>
      <c r="BG90" s="4">
        <f>+BG22*100/'total population'!BG20</f>
        <v>1.4430910193946607E-2</v>
      </c>
      <c r="BH90" s="4">
        <f>+BH22*100/'total population'!BH20</f>
        <v>1.3877059736633997E-2</v>
      </c>
      <c r="BI90" s="4">
        <f>+BI22*100/'total population'!BI20</f>
        <v>1.3928557062054087E-2</v>
      </c>
      <c r="BJ90" s="4">
        <f>+BJ22*100/'total population'!BJ20</f>
        <v>1.3512228860249957E-2</v>
      </c>
      <c r="BK90" s="4">
        <f>+BK22*100/'total population'!BK20</f>
        <v>1.3167552037627418E-2</v>
      </c>
      <c r="BL90" s="4">
        <f>+BL22*100/'total population'!BL20</f>
        <v>1.3079620729290186E-2</v>
      </c>
      <c r="BM90" s="4">
        <f>+BM22*100/'total population'!BM20</f>
        <v>1.2445885211856191E-2</v>
      </c>
      <c r="BN90" s="4">
        <f>+BN22*100/'total population'!BN20</f>
        <v>1.2170105571567964E-2</v>
      </c>
      <c r="BO90" s="4">
        <f>+BO22*100/'total population'!BO20</f>
        <v>1.1899697142235646E-2</v>
      </c>
      <c r="BP90" s="4">
        <f>+BP22*100/'total population'!BP20</f>
        <v>1.1808514618088555E-2</v>
      </c>
      <c r="BQ90" s="4">
        <f>+BQ22*100/'total population'!BQ20</f>
        <v>1.0266763854947557E-2</v>
      </c>
      <c r="BR90" s="4">
        <f>+BR22*100/'total population'!BR20</f>
        <v>9.7525189550991664E-3</v>
      </c>
      <c r="BS90" s="4">
        <f>+BS22*100/'total population'!BS20</f>
        <v>9.7883428109986001E-3</v>
      </c>
      <c r="BT90" s="4">
        <f>+BT22*100/'total population'!BT20</f>
        <v>8.8879067849209382E-3</v>
      </c>
      <c r="BU90" s="4">
        <f>+BU22*100/'total population'!BU20</f>
        <v>8.3004503295417351E-3</v>
      </c>
      <c r="BV90" s="4">
        <f>+BV22*100/'total population'!BV20</f>
        <v>8.0162943814800092E-3</v>
      </c>
      <c r="BW90" s="4">
        <f>+BW22*100/'total population'!BW20</f>
        <v>7.5125234191042367E-3</v>
      </c>
    </row>
    <row r="91" spans="1:75" x14ac:dyDescent="0.25">
      <c r="A91">
        <v>18</v>
      </c>
      <c r="B91" s="4">
        <f>+B23*100/'total population'!B21</f>
        <v>0</v>
      </c>
      <c r="C91" s="4">
        <f>+C23*100/'total population'!C21</f>
        <v>0</v>
      </c>
      <c r="D91" s="4">
        <f>+D23*100/'total population'!D21</f>
        <v>2.2517696193963824E-4</v>
      </c>
      <c r="E91" s="4">
        <f>+E23*100/'total population'!E21</f>
        <v>4.515908304419667E-2</v>
      </c>
      <c r="F91" s="4">
        <f>+F23*100/'total population'!F21</f>
        <v>9.5282595717147964E-2</v>
      </c>
      <c r="G91" s="4">
        <f>+G23*100/'total population'!G21</f>
        <v>0.18272320871008094</v>
      </c>
      <c r="H91" s="4">
        <f>+H23*100/'total population'!H21</f>
        <v>0.26408291887442065</v>
      </c>
      <c r="I91" s="4">
        <f>+I23*100/'total population'!I21</f>
        <v>0.29918552329957027</v>
      </c>
      <c r="J91" s="4">
        <f>+J23*100/'total population'!J21</f>
        <v>0.31350366456786793</v>
      </c>
      <c r="K91" s="4">
        <f>+K23*100/'total population'!K21</f>
        <v>0.31425652353387423</v>
      </c>
      <c r="L91" s="4">
        <f>+L23*100/'total population'!L21</f>
        <v>0.30838878466670583</v>
      </c>
      <c r="M91" s="4">
        <f>+M23*100/'total population'!M21</f>
        <v>0.26642062844384856</v>
      </c>
      <c r="N91" s="4">
        <f>+N23*100/'total population'!N21</f>
        <v>0.21790443633582113</v>
      </c>
      <c r="O91" s="4">
        <f>+O23*100/'total population'!O21</f>
        <v>0.10487353614966201</v>
      </c>
      <c r="P91" s="4">
        <f>+P23*100/'total population'!P21</f>
        <v>0.14285426340836752</v>
      </c>
      <c r="Q91" s="4">
        <f>+Q23*100/'total population'!Q21</f>
        <v>0.17525447624141727</v>
      </c>
      <c r="R91" s="4">
        <f>+R23*100/'total population'!R21</f>
        <v>0.23370881551375242</v>
      </c>
      <c r="S91" s="4">
        <f>+S23*100/'total population'!S21</f>
        <v>0.18980124113301808</v>
      </c>
      <c r="T91" s="4">
        <f>+T23*100/'total population'!T21</f>
        <v>0.14559277684326136</v>
      </c>
      <c r="U91" s="4">
        <f>+U23*100/'total population'!U21</f>
        <v>0.17354552275183546</v>
      </c>
      <c r="V91" s="4">
        <f>+V23*100/'total population'!V21</f>
        <v>0.15992094759066688</v>
      </c>
      <c r="W91" s="4">
        <f>+W23*100/'total population'!W21</f>
        <v>0.39160315443009142</v>
      </c>
      <c r="X91" s="4">
        <f>+X23*100/'total population'!X21</f>
        <v>0.44350418881632292</v>
      </c>
      <c r="Y91" s="4">
        <f>+Y23*100/'total population'!Y21</f>
        <v>0.34411646248177336</v>
      </c>
      <c r="Z91" s="4">
        <f>+Z23*100/'total population'!Z21</f>
        <v>0.3044080075658977</v>
      </c>
      <c r="AA91" s="4">
        <f>+AA23*100/'total population'!AA21</f>
        <v>0.38514721355966297</v>
      </c>
      <c r="AB91" s="4">
        <f>+AB23*100/'total population'!AB21</f>
        <v>0.4093045795044376</v>
      </c>
      <c r="AC91" s="4">
        <f>+AC23*100/'total population'!AC21</f>
        <v>0.35089605428477383</v>
      </c>
      <c r="AD91" s="4">
        <f>+AD23*100/'total population'!AD21</f>
        <v>0.35828913434811654</v>
      </c>
      <c r="AE91" s="4">
        <f>+AE23*100/'total population'!AE21</f>
        <v>0.36596265152190383</v>
      </c>
      <c r="AF91" s="4">
        <f>+AF23*100/'total population'!AF21</f>
        <v>0.36510793584469142</v>
      </c>
      <c r="AG91" s="4">
        <f>+AG23*100/'total population'!AG21</f>
        <v>0.35969461474856163</v>
      </c>
      <c r="AH91" s="4">
        <f>+AH23*100/'total population'!AH21</f>
        <v>0.35539440354431395</v>
      </c>
      <c r="AI91" s="4">
        <f>+AI23*100/'total population'!AI21</f>
        <v>0.35068484579806336</v>
      </c>
      <c r="AJ91" s="4">
        <f>+AJ23*100/'total population'!AJ21</f>
        <v>0.34661936901321877</v>
      </c>
      <c r="AK91" s="4">
        <f>+AK23*100/'total population'!AK21</f>
        <v>0.34459779197666995</v>
      </c>
      <c r="AL91" s="4">
        <f>+AL23*100/'total population'!AL21</f>
        <v>0.34749997373720398</v>
      </c>
      <c r="AM91" s="4">
        <f>+AM23*100/'total population'!AM21</f>
        <v>0.35232010401436642</v>
      </c>
      <c r="AN91" s="4">
        <f>+AN23*100/'total population'!AN21</f>
        <v>0.35777821923384928</v>
      </c>
      <c r="AO91" s="4">
        <f>+AO23*100/'total population'!AO21</f>
        <v>0.36948399496580453</v>
      </c>
      <c r="AP91" s="4">
        <f>+AP23*100/'total population'!AP21</f>
        <v>0.35297856255709853</v>
      </c>
      <c r="AQ91" s="4">
        <f>+AQ23*100/'total population'!AQ21</f>
        <v>0.35972043913472868</v>
      </c>
      <c r="AR91" s="4">
        <f>+AR23*100/'total population'!AR21</f>
        <v>0.32909691658913365</v>
      </c>
      <c r="AS91" s="4">
        <f>+AS23*100/'total population'!AS21</f>
        <v>0.31409898852772955</v>
      </c>
      <c r="AT91" s="4">
        <f>+AT23*100/'total population'!AT21</f>
        <v>0.29659099964531083</v>
      </c>
      <c r="AU91" s="4">
        <f>+AU23*100/'total population'!AU21</f>
        <v>0.29412883771622877</v>
      </c>
      <c r="AV91" s="4">
        <f>+AV23*100/'total population'!AV21</f>
        <v>0.27654558517396921</v>
      </c>
      <c r="AW91" s="4">
        <f>+AW23*100/'total population'!AW21</f>
        <v>0.27800119873327384</v>
      </c>
      <c r="AX91" s="4">
        <f>+AX23*100/'total population'!AX21</f>
        <v>0.30408611822934117</v>
      </c>
      <c r="AY91" s="4">
        <f>+AY23*100/'total population'!AY21</f>
        <v>0.31810526624320612</v>
      </c>
      <c r="AZ91" s="4">
        <f>+AZ23*100/'total population'!AZ21</f>
        <v>0.2992481283153996</v>
      </c>
      <c r="BA91" s="4">
        <f>+BA23*100/'total population'!BA21</f>
        <v>0.25896685109528644</v>
      </c>
      <c r="BB91" s="4">
        <f>+BB23*100/'total population'!BB21</f>
        <v>0.22691918277868478</v>
      </c>
      <c r="BC91" s="4">
        <f>+BC23*100/'total population'!BC21</f>
        <v>0.14707307542740783</v>
      </c>
      <c r="BD91" s="4">
        <f>+BD23*100/'total population'!BD21</f>
        <v>0.11549177663215734</v>
      </c>
      <c r="BE91" s="4">
        <f>+BE23*100/'total population'!BE21</f>
        <v>8.8543650272494681E-2</v>
      </c>
      <c r="BF91" s="4">
        <f>+BF23*100/'total population'!BF21</f>
        <v>0.10066527155016952</v>
      </c>
      <c r="BG91" s="4">
        <f>+BG23*100/'total population'!BG21</f>
        <v>7.8306499867064602E-2</v>
      </c>
      <c r="BH91" s="4">
        <f>+BH23*100/'total population'!BH21</f>
        <v>7.8136884046441479E-2</v>
      </c>
      <c r="BI91" s="4">
        <f>+BI23*100/'total population'!BI21</f>
        <v>7.4800276790454936E-2</v>
      </c>
      <c r="BJ91" s="4">
        <f>+BJ23*100/'total population'!BJ21</f>
        <v>6.9256479909655888E-2</v>
      </c>
      <c r="BK91" s="4">
        <f>+BK23*100/'total population'!BK21</f>
        <v>7.3251516247867979E-2</v>
      </c>
      <c r="BL91" s="4">
        <f>+BL23*100/'total population'!BL21</f>
        <v>6.8955104216242138E-2</v>
      </c>
      <c r="BM91" s="4">
        <f>+BM23*100/'total population'!BM21</f>
        <v>6.7421123149924933E-2</v>
      </c>
      <c r="BN91" s="4">
        <f>+BN23*100/'total population'!BN21</f>
        <v>5.8932808065619492E-2</v>
      </c>
      <c r="BO91" s="4">
        <f>+BO23*100/'total population'!BO21</f>
        <v>5.799191544022899E-2</v>
      </c>
      <c r="BP91" s="4">
        <f>+BP23*100/'total population'!BP21</f>
        <v>5.8161088840809401E-2</v>
      </c>
      <c r="BQ91" s="4">
        <f>+BQ23*100/'total population'!BQ21</f>
        <v>5.4290384925687378E-2</v>
      </c>
      <c r="BR91" s="4">
        <f>+BR23*100/'total population'!BR21</f>
        <v>5.3565423417299127E-2</v>
      </c>
      <c r="BS91" s="4">
        <f>+BS23*100/'total population'!BS21</f>
        <v>5.2321939686475812E-2</v>
      </c>
      <c r="BT91" s="4">
        <f>+BT23*100/'total population'!BT21</f>
        <v>5.0794366397118582E-2</v>
      </c>
      <c r="BU91" s="4">
        <f>+BU23*100/'total population'!BU21</f>
        <v>4.8929852381349573E-2</v>
      </c>
      <c r="BV91" s="4">
        <f>+BV23*100/'total population'!BV21</f>
        <v>4.7863560931065419E-2</v>
      </c>
      <c r="BW91" s="4">
        <f>+BW23*100/'total population'!BW21</f>
        <v>4.6569529722698226E-2</v>
      </c>
    </row>
    <row r="92" spans="1:75" x14ac:dyDescent="0.25">
      <c r="A92">
        <v>19</v>
      </c>
      <c r="B92" s="4">
        <f>+B24*100/'total population'!B22</f>
        <v>0</v>
      </c>
      <c r="C92" s="4">
        <f>+C24*100/'total population'!C22</f>
        <v>0</v>
      </c>
      <c r="D92" s="4">
        <f>+D24*100/'total population'!D22</f>
        <v>0</v>
      </c>
      <c r="E92" s="4">
        <f>+E24*100/'total population'!E22</f>
        <v>0</v>
      </c>
      <c r="F92" s="4">
        <f>+F24*100/'total population'!F22</f>
        <v>0</v>
      </c>
      <c r="G92" s="4">
        <f>+G24*100/'total population'!G22</f>
        <v>0.12112483036688476</v>
      </c>
      <c r="H92" s="4">
        <f>+H24*100/'total population'!H22</f>
        <v>0.55361296802009596</v>
      </c>
      <c r="I92" s="4">
        <f>+I24*100/'total population'!I22</f>
        <v>1.9823105430564065</v>
      </c>
      <c r="J92" s="4">
        <f>+J24*100/'total population'!J22</f>
        <v>1.6197769019169939</v>
      </c>
      <c r="K92" s="4">
        <f>+K24*100/'total population'!K22</f>
        <v>2.3485852451137856</v>
      </c>
      <c r="L92" s="4">
        <f>+L24*100/'total population'!L22</f>
        <v>2.817317480333156</v>
      </c>
      <c r="M92" s="4">
        <f>+M24*100/'total population'!M22</f>
        <v>2.3218629795197008</v>
      </c>
      <c r="N92" s="4">
        <f>+N24*100/'total population'!N22</f>
        <v>1.8997530915809626</v>
      </c>
      <c r="O92" s="4">
        <f>+O24*100/'total population'!O22</f>
        <v>1.5452614834267</v>
      </c>
      <c r="P92" s="4">
        <f>+P24*100/'total population'!P22</f>
        <v>1.2509094369444833</v>
      </c>
      <c r="Q92" s="4">
        <f>+Q24*100/'total population'!Q22</f>
        <v>1.0089036300747918</v>
      </c>
      <c r="R92" s="4">
        <f>+R24*100/'total population'!R22</f>
        <v>0.81167952389475573</v>
      </c>
      <c r="S92" s="4">
        <f>+S24*100/'total population'!S22</f>
        <v>0.65227985416536982</v>
      </c>
      <c r="T92" s="4">
        <f>+T24*100/'total population'!T22</f>
        <v>0.5244875</v>
      </c>
      <c r="U92" s="4">
        <f>+U24*100/'total population'!U22</f>
        <v>0.49190978496908006</v>
      </c>
      <c r="V92" s="4">
        <f>+V24*100/'total population'!V22</f>
        <v>0.4656072</v>
      </c>
      <c r="W92" s="4">
        <f>+W24*100/'total population'!W22</f>
        <v>0.4789105210894789</v>
      </c>
      <c r="X92" s="4">
        <f>+X24*100/'total population'!X22</f>
        <v>0.42731099999999994</v>
      </c>
      <c r="Y92" s="4">
        <f>+Y24*100/'total population'!Y22</f>
        <v>0.59121140878859124</v>
      </c>
      <c r="Z92" s="4">
        <f>+Z24*100/'total population'!Z22</f>
        <v>0.596754456215559</v>
      </c>
      <c r="AA92" s="4">
        <f>+AA24*100/'total population'!AA22</f>
        <v>0.600607</v>
      </c>
      <c r="AB92" s="4">
        <f>+AB24*100/'total population'!AB22</f>
        <v>0.59332039999999997</v>
      </c>
      <c r="AC92" s="4">
        <f>+AC24*100/'total population'!AC22</f>
        <v>0.55879248000000004</v>
      </c>
      <c r="AD92" s="4">
        <f>+AD24*100/'total population'!AD22</f>
        <v>0.52734801225520733</v>
      </c>
      <c r="AE92" s="4">
        <f>+AE24*100/'total population'!AE22</f>
        <v>0.51364463651035053</v>
      </c>
      <c r="AF92" s="4">
        <f>+AF24*100/'total population'!AF22</f>
        <v>0.4995986616318851</v>
      </c>
      <c r="AG92" s="4">
        <f>+AG24*100/'total population'!AG22</f>
        <v>0.4853674760500048</v>
      </c>
      <c r="AH92" s="4">
        <f>+AH24*100/'total population'!AH22</f>
        <v>0.47097832168806208</v>
      </c>
      <c r="AI92" s="4">
        <f>+AI24*100/'total population'!AI22</f>
        <v>0.45657610349606748</v>
      </c>
      <c r="AJ92" s="4">
        <f>+AJ24*100/'total population'!AJ22</f>
        <v>0.44214958256485815</v>
      </c>
      <c r="AK92" s="4">
        <f>+AK24*100/'total population'!AK22</f>
        <v>0.42775718611218333</v>
      </c>
      <c r="AL92" s="4">
        <f>+AL24*100/'total population'!AL22</f>
        <v>0.4135378216645908</v>
      </c>
      <c r="AM92" s="4">
        <f>+AM24*100/'total population'!AM22</f>
        <v>0.39946316692851869</v>
      </c>
      <c r="AN92" s="4">
        <f>+AN24*100/'total population'!AN22</f>
        <v>0.39244172251427606</v>
      </c>
      <c r="AO92" s="4">
        <f>+AO24*100/'total population'!AO22</f>
        <v>0.38447127993774677</v>
      </c>
      <c r="AP92" s="4">
        <f>+AP24*100/'total population'!AP22</f>
        <v>0.40465226845311081</v>
      </c>
      <c r="AQ92" s="4">
        <f>+AQ24*100/'total population'!AQ22</f>
        <v>0.42894491327627271</v>
      </c>
      <c r="AR92" s="4">
        <f>+AR24*100/'total population'!AR22</f>
        <v>0.45584233918105282</v>
      </c>
      <c r="AS92" s="4">
        <f>+AS24*100/'total population'!AS22</f>
        <v>0.50629533436501373</v>
      </c>
      <c r="AT92" s="4">
        <f>+AT24*100/'total population'!AT22</f>
        <v>0.55533753954363951</v>
      </c>
      <c r="AU92" s="4">
        <f>+AU24*100/'total population'!AU22</f>
        <v>0.63354521444965062</v>
      </c>
      <c r="AV92" s="4">
        <f>+AV24*100/'total population'!AV22</f>
        <v>0.76122569319902467</v>
      </c>
      <c r="AW92" s="4">
        <f>+AW24*100/'total population'!AW22</f>
        <v>0.83099535315031392</v>
      </c>
      <c r="AX92" s="4">
        <f>+AX24*100/'total population'!AX22</f>
        <v>0.99701178261348355</v>
      </c>
      <c r="AY92" s="4">
        <f>+AY24*100/'total population'!AY22</f>
        <v>1.036507798155142</v>
      </c>
      <c r="AZ92" s="4">
        <f>+AZ24*100/'total population'!AZ22</f>
        <v>0.90345262507822455</v>
      </c>
      <c r="BA92" s="4">
        <f>+BA24*100/'total population'!BA22</f>
        <v>0.8631100131140188</v>
      </c>
      <c r="BB92" s="4">
        <f>+BB24*100/'total population'!BB22</f>
        <v>0.76838209233394184</v>
      </c>
      <c r="BC92" s="4">
        <f>+BC24*100/'total population'!BC22</f>
        <v>0.77516212986626998</v>
      </c>
      <c r="BD92" s="4">
        <f>+BD24*100/'total population'!BD22</f>
        <v>0.6664250960103284</v>
      </c>
      <c r="BE92" s="4">
        <f>+BE24*100/'total population'!BE22</f>
        <v>0.63597893162518793</v>
      </c>
      <c r="BF92" s="4">
        <f>+BF24*100/'total population'!BF22</f>
        <v>0.62965855699286211</v>
      </c>
      <c r="BG92" s="4">
        <f>+BG24*100/'total population'!BG22</f>
        <v>0.54209146712760736</v>
      </c>
      <c r="BH92" s="4">
        <f>+BH24*100/'total population'!BH22</f>
        <v>0.54662017696064258</v>
      </c>
      <c r="BI92" s="4">
        <f>+BI24*100/'total population'!BI22</f>
        <v>0.5444199675937913</v>
      </c>
      <c r="BJ92" s="4">
        <f>+BJ24*100/'total population'!BJ22</f>
        <v>0.5357436426377703</v>
      </c>
      <c r="BK92" s="4">
        <f>+BK24*100/'total population'!BK22</f>
        <v>0.54054455957901015</v>
      </c>
      <c r="BL92" s="4">
        <f>+BL24*100/'total population'!BL22</f>
        <v>0.53360392740247797</v>
      </c>
      <c r="BM92" s="4">
        <f>+BM24*100/'total population'!BM22</f>
        <v>0.54133258110496751</v>
      </c>
      <c r="BN92" s="4">
        <f>+BN24*100/'total population'!BN22</f>
        <v>0.55571804920124057</v>
      </c>
      <c r="BO92" s="4">
        <f>+BO24*100/'total population'!BO22</f>
        <v>0.56308337594232349</v>
      </c>
      <c r="BP92" s="4">
        <f>+BP24*100/'total population'!BP22</f>
        <v>0.56297760697903021</v>
      </c>
      <c r="BQ92" s="4">
        <f>+BQ24*100/'total population'!BQ22</f>
        <v>0.58129142365396325</v>
      </c>
      <c r="BR92" s="4">
        <f>+BR24*100/'total population'!BR22</f>
        <v>0.58311872036460732</v>
      </c>
      <c r="BS92" s="4">
        <f>+BS24*100/'total population'!BS22</f>
        <v>0.59263924153454928</v>
      </c>
      <c r="BT92" s="4">
        <f>+BT24*100/'total population'!BT22</f>
        <v>0.59940213359631722</v>
      </c>
      <c r="BU92" s="4">
        <f>+BU24*100/'total population'!BU22</f>
        <v>0.60797009701240323</v>
      </c>
      <c r="BV92" s="4">
        <f>+BV24*100/'total population'!BV22</f>
        <v>0.61298337896611155</v>
      </c>
      <c r="BW92" s="4">
        <f>+BW24*100/'total population'!BW22</f>
        <v>0.62265512683512758</v>
      </c>
    </row>
    <row r="93" spans="1:75" x14ac:dyDescent="0.25">
      <c r="A93">
        <v>20</v>
      </c>
      <c r="B93" s="4">
        <f>+B25*100/'total population'!B23</f>
        <v>0</v>
      </c>
      <c r="C93" s="4">
        <f>+C25*100/'total population'!C23</f>
        <v>0</v>
      </c>
      <c r="D93" s="4">
        <f>+D25*100/'total population'!D23</f>
        <v>0</v>
      </c>
      <c r="E93" s="4">
        <f>+E25*100/'total population'!E23</f>
        <v>1.8572785644347368E-3</v>
      </c>
      <c r="F93" s="4">
        <f>+F25*100/'total population'!F23</f>
        <v>4.9850506833313667E-3</v>
      </c>
      <c r="G93" s="4">
        <f>+G25*100/'total population'!G23</f>
        <v>5.535042063570003E-3</v>
      </c>
      <c r="H93" s="4">
        <f>+H25*100/'total population'!H23</f>
        <v>1.3100947610841936E-2</v>
      </c>
      <c r="I93" s="4">
        <f>+I25*100/'total population'!I23</f>
        <v>3.3958135512602149E-2</v>
      </c>
      <c r="J93" s="4">
        <f>+J25*100/'total population'!J23</f>
        <v>3.1076429957081483E-2</v>
      </c>
      <c r="K93" s="4">
        <f>+K25*100/'total population'!K23</f>
        <v>4.3819415197619067E-2</v>
      </c>
      <c r="L93" s="4">
        <f>+L25*100/'total population'!L23</f>
        <v>1.3437287477724992E-2</v>
      </c>
      <c r="M93" s="4">
        <f>+M25*100/'total population'!M23</f>
        <v>1.6107555292946732E-2</v>
      </c>
      <c r="N93" s="4">
        <f>+N25*100/'total population'!N23</f>
        <v>2.0441212273379195E-2</v>
      </c>
      <c r="O93" s="4">
        <f>+O25*100/'total population'!O23</f>
        <v>4.2682955109531143E-2</v>
      </c>
      <c r="P93" s="4">
        <f>+P25*100/'total population'!P23</f>
        <v>3.3513027711357779E-2</v>
      </c>
      <c r="Q93" s="4">
        <f>+Q25*100/'total population'!Q23</f>
        <v>2.914986162129949E-2</v>
      </c>
      <c r="R93" s="4">
        <f>+R25*100/'total population'!R23</f>
        <v>2.3433037007937262E-2</v>
      </c>
      <c r="S93" s="4">
        <f>+S25*100/'total population'!S23</f>
        <v>3.0428467166784511E-2</v>
      </c>
      <c r="T93" s="4">
        <f>+T25*100/'total population'!T23</f>
        <v>4.1772704102345563E-2</v>
      </c>
      <c r="U93" s="4">
        <f>+U25*100/'total population'!U23</f>
        <v>3.7620868586308052E-2</v>
      </c>
      <c r="V93" s="4">
        <f>+V25*100/'total population'!V23</f>
        <v>4.4057811353327377E-2</v>
      </c>
      <c r="W93" s="4">
        <f>+W25*100/'total population'!W23</f>
        <v>2.030407552132003E-2</v>
      </c>
      <c r="X93" s="4">
        <f>+X25*100/'total population'!X23</f>
        <v>2.0059058525465866E-2</v>
      </c>
      <c r="Y93" s="4">
        <f>+Y25*100/'total population'!Y23</f>
        <v>2.9297218021420959E-2</v>
      </c>
      <c r="Z93" s="4">
        <f>+Z25*100/'total population'!Z23</f>
        <v>4.1837413130006981E-2</v>
      </c>
      <c r="AA93" s="4">
        <f>+AA25*100/'total population'!AA23</f>
        <v>3.9249928098685972E-2</v>
      </c>
      <c r="AB93" s="4">
        <f>+AB25*100/'total population'!AB23</f>
        <v>4.0122952421465706E-2</v>
      </c>
      <c r="AC93" s="4">
        <f>+AC25*100/'total population'!AC23</f>
        <v>4.3413135809839958E-2</v>
      </c>
      <c r="AD93" s="4">
        <f>+AD25*100/'total population'!AD23</f>
        <v>4.2504127789129105E-2</v>
      </c>
      <c r="AE93" s="4">
        <f>+AE25*100/'total population'!AE23</f>
        <v>3.8000134546494223E-2</v>
      </c>
      <c r="AF93" s="4">
        <f>+AF25*100/'total population'!AF23</f>
        <v>3.6654478203377229E-2</v>
      </c>
      <c r="AG93" s="4">
        <f>+AG25*100/'total population'!AG23</f>
        <v>3.3432537142597668E-2</v>
      </c>
      <c r="AH93" s="4">
        <f>+AH25*100/'total population'!AH23</f>
        <v>2.7543849521543533E-2</v>
      </c>
      <c r="AI93" s="4">
        <f>+AI25*100/'total population'!AI23</f>
        <v>2.6445493826952795E-2</v>
      </c>
      <c r="AJ93" s="4">
        <f>+AJ25*100/'total population'!AJ23</f>
        <v>2.5082488667522523E-2</v>
      </c>
      <c r="AK93" s="4">
        <f>+AK25*100/'total population'!AK23</f>
        <v>2.1214878998672335E-2</v>
      </c>
      <c r="AL93" s="4">
        <f>+AL25*100/'total population'!AL23</f>
        <v>2.0687209158102994E-2</v>
      </c>
      <c r="AM93" s="4">
        <f>+AM25*100/'total population'!AM23</f>
        <v>2.2318815958336881E-2</v>
      </c>
      <c r="AN93" s="4">
        <f>+AN25*100/'total population'!AN23</f>
        <v>1.8989823880368739E-2</v>
      </c>
      <c r="AO93" s="4">
        <f>+AO25*100/'total population'!AO23</f>
        <v>1.8177002446392573E-2</v>
      </c>
      <c r="AP93" s="4">
        <f>+AP25*100/'total population'!AP23</f>
        <v>1.6272731385115386E-2</v>
      </c>
      <c r="AQ93" s="4">
        <f>+AQ25*100/'total population'!AQ23</f>
        <v>1.5109559586365293E-2</v>
      </c>
      <c r="AR93" s="4">
        <f>+AR25*100/'total population'!AR23</f>
        <v>1.417171540848646E-2</v>
      </c>
      <c r="AS93" s="4">
        <f>+AS25*100/'total population'!AS23</f>
        <v>1.7200278830586273E-2</v>
      </c>
      <c r="AT93" s="4">
        <f>+AT25*100/'total population'!AT23</f>
        <v>2.312155846408431E-2</v>
      </c>
      <c r="AU93" s="4">
        <f>+AU25*100/'total population'!AU23</f>
        <v>2.5341354893574735E-2</v>
      </c>
      <c r="AV93" s="4">
        <f>+AV25*100/'total population'!AV23</f>
        <v>2.6664255645605789E-2</v>
      </c>
      <c r="AW93" s="4">
        <f>+AW25*100/'total population'!AW23</f>
        <v>2.9806838822919266E-2</v>
      </c>
      <c r="AX93" s="4">
        <f>+AX25*100/'total population'!AX23</f>
        <v>3.1102808260483134E-2</v>
      </c>
      <c r="AY93" s="4">
        <f>+AY25*100/'total population'!AY23</f>
        <v>3.063230257887321E-2</v>
      </c>
      <c r="AZ93" s="4">
        <f>+AZ25*100/'total population'!AZ23</f>
        <v>3.2748655367158271E-2</v>
      </c>
      <c r="BA93" s="4">
        <f>+BA25*100/'total population'!BA23</f>
        <v>3.3460981996901937E-2</v>
      </c>
      <c r="BB93" s="4">
        <f>+BB25*100/'total population'!BB23</f>
        <v>3.5469410388362065E-2</v>
      </c>
      <c r="BC93" s="4">
        <f>+BC25*100/'total population'!BC23</f>
        <v>3.1261938548025128E-2</v>
      </c>
      <c r="BD93" s="4">
        <f>+BD25*100/'total population'!BD23</f>
        <v>2.4002319610812499E-2</v>
      </c>
      <c r="BE93" s="4">
        <f>+BE25*100/'total population'!BE23</f>
        <v>1.957962857128321E-2</v>
      </c>
      <c r="BF93" s="4">
        <f>+BF25*100/'total population'!BF23</f>
        <v>2.1165959898132119E-2</v>
      </c>
      <c r="BG93" s="4">
        <f>+BG25*100/'total population'!BG23</f>
        <v>2.0179978393499214E-2</v>
      </c>
      <c r="BH93" s="4">
        <f>+BH25*100/'total population'!BH23</f>
        <v>2.0743522394614595E-2</v>
      </c>
      <c r="BI93" s="4">
        <f>+BI25*100/'total population'!BI23</f>
        <v>2.1130423175129219E-2</v>
      </c>
      <c r="BJ93" s="4">
        <f>+BJ25*100/'total population'!BJ23</f>
        <v>2.2944508805954569E-2</v>
      </c>
      <c r="BK93" s="4">
        <f>+BK25*100/'total population'!BK23</f>
        <v>2.4326041397824832E-2</v>
      </c>
      <c r="BL93" s="4">
        <f>+BL25*100/'total population'!BL23</f>
        <v>2.2399741210408178E-2</v>
      </c>
      <c r="BM93" s="4">
        <f>+BM25*100/'total population'!BM23</f>
        <v>2.2980641503272468E-2</v>
      </c>
      <c r="BN93" s="4">
        <f>+BN25*100/'total population'!BN23</f>
        <v>2.3264174958699996E-2</v>
      </c>
      <c r="BO93" s="4">
        <f>+BO25*100/'total population'!BO23</f>
        <v>2.3891336105147119E-2</v>
      </c>
      <c r="BP93" s="4">
        <f>+BP25*100/'total population'!BP23</f>
        <v>2.4597381505274112E-2</v>
      </c>
      <c r="BQ93" s="4">
        <f>+BQ25*100/'total population'!BQ23</f>
        <v>2.5732215063667026E-2</v>
      </c>
      <c r="BR93" s="4">
        <f>+BR25*100/'total population'!BR23</f>
        <v>2.6313844662727955E-2</v>
      </c>
      <c r="BS93" s="4">
        <f>+BS25*100/'total population'!BS23</f>
        <v>2.6040607438635694E-2</v>
      </c>
      <c r="BT93" s="4">
        <f>+BT25*100/'total population'!BT23</f>
        <v>2.716763944953942E-2</v>
      </c>
      <c r="BU93" s="4">
        <f>+BU25*100/'total population'!BU23</f>
        <v>2.7579100790781866E-2</v>
      </c>
      <c r="BV93" s="4">
        <f>+BV25*100/'total population'!BV23</f>
        <v>2.7929774918816281E-2</v>
      </c>
      <c r="BW93" s="4">
        <f>+BW25*100/'total population'!BW23</f>
        <v>2.8458944671257765E-2</v>
      </c>
    </row>
    <row r="94" spans="1:75" x14ac:dyDescent="0.25">
      <c r="A94">
        <v>21</v>
      </c>
      <c r="B94" s="4">
        <f>+B26*100/'total population'!B24</f>
        <v>0</v>
      </c>
      <c r="C94" s="4">
        <f>+C26*100/'total population'!C24</f>
        <v>0</v>
      </c>
      <c r="D94" s="4">
        <f>+D26*100/'total population'!D24</f>
        <v>0</v>
      </c>
      <c r="E94" s="4">
        <f>+E26*100/'total population'!E24</f>
        <v>0</v>
      </c>
      <c r="F94" s="4">
        <f>+F26*100/'total population'!F24</f>
        <v>0</v>
      </c>
      <c r="G94" s="4">
        <f>+G26*100/'total population'!G24</f>
        <v>0</v>
      </c>
      <c r="H94" s="4">
        <f>+H26*100/'total population'!H24</f>
        <v>6.7491234274958166E-3</v>
      </c>
      <c r="I94" s="4">
        <f>+I26*100/'total population'!I24</f>
        <v>2.8371645953483338E-2</v>
      </c>
      <c r="J94" s="4">
        <f>+J26*100/'total population'!J24</f>
        <v>2.5979914730476603E-2</v>
      </c>
      <c r="K94" s="4">
        <f>+K26*100/'total population'!K24</f>
        <v>1.4527949049556978E-2</v>
      </c>
      <c r="L94" s="4">
        <f>+L26*100/'total population'!L24</f>
        <v>5.9512981132451162E-3</v>
      </c>
      <c r="M94" s="4">
        <f>+M26*100/'total population'!M24</f>
        <v>9.0537926588568785E-3</v>
      </c>
      <c r="N94" s="4">
        <f>+N26*100/'total population'!N24</f>
        <v>1.1628218091514165E-2</v>
      </c>
      <c r="O94" s="4">
        <f>+O26*100/'total population'!O24</f>
        <v>1.6805544574694988E-2</v>
      </c>
      <c r="P94" s="4">
        <f>+P26*100/'total population'!P24</f>
        <v>2.110894254410391E-2</v>
      </c>
      <c r="Q94" s="4">
        <f>+Q26*100/'total population'!Q24</f>
        <v>2.9192735909897221E-2</v>
      </c>
      <c r="R94" s="4">
        <f>+R26*100/'total population'!R24</f>
        <v>3.5869228295726786E-2</v>
      </c>
      <c r="S94" s="4">
        <f>+S26*100/'total population'!S24</f>
        <v>4.3891846480765169E-2</v>
      </c>
      <c r="T94" s="4">
        <f>+T26*100/'total population'!T24</f>
        <v>5.3295883230158027E-2</v>
      </c>
      <c r="U94" s="4">
        <f>+U26*100/'total population'!U24</f>
        <v>7.5123696646025903E-2</v>
      </c>
      <c r="V94" s="4">
        <f>+V26*100/'total population'!V24</f>
        <v>8.1587644577086921E-2</v>
      </c>
      <c r="W94" s="4">
        <f>+W26*100/'total population'!W24</f>
        <v>7.2130833059430577E-2</v>
      </c>
      <c r="X94" s="4">
        <f>+X26*100/'total population'!X24</f>
        <v>3.7435984347150786E-2</v>
      </c>
      <c r="Y94" s="4">
        <f>+Y26*100/'total population'!Y24</f>
        <v>3.8659465657024744E-2</v>
      </c>
      <c r="Z94" s="4">
        <f>+Z26*100/'total population'!Z24</f>
        <v>4.1768744956991385E-2</v>
      </c>
      <c r="AA94" s="4">
        <f>+AA26*100/'total population'!AA24</f>
        <v>4.7496934665536103E-2</v>
      </c>
      <c r="AB94" s="4">
        <f>+AB26*100/'total population'!AB24</f>
        <v>5.3988284552992337E-2</v>
      </c>
      <c r="AC94" s="4">
        <f>+AC26*100/'total population'!AC24</f>
        <v>7.0340747433301501E-2</v>
      </c>
      <c r="AD94" s="4">
        <f>+AD26*100/'total population'!AD24</f>
        <v>7.3217953208713174E-2</v>
      </c>
      <c r="AE94" s="4">
        <f>+AE26*100/'total population'!AE24</f>
        <v>7.0249145483059466E-2</v>
      </c>
      <c r="AF94" s="4">
        <f>+AF26*100/'total population'!AF24</f>
        <v>6.7571472939335006E-2</v>
      </c>
      <c r="AG94" s="4">
        <f>+AG26*100/'total population'!AG24</f>
        <v>6.5050059096324081E-2</v>
      </c>
      <c r="AH94" s="4">
        <f>+AH26*100/'total population'!AH24</f>
        <v>6.2694836774486548E-2</v>
      </c>
      <c r="AI94" s="4">
        <f>+AI26*100/'total population'!AI24</f>
        <v>5.9957359403373968E-2</v>
      </c>
      <c r="AJ94" s="4">
        <f>+AJ26*100/'total population'!AJ24</f>
        <v>5.7432562119986187E-2</v>
      </c>
      <c r="AK94" s="4">
        <f>+AK26*100/'total population'!AK24</f>
        <v>5.5037731709437938E-2</v>
      </c>
      <c r="AL94" s="4">
        <f>+AL26*100/'total population'!AL24</f>
        <v>5.2786703877394862E-2</v>
      </c>
      <c r="AM94" s="4">
        <f>+AM26*100/'total population'!AM24</f>
        <v>5.0629718020588785E-2</v>
      </c>
      <c r="AN94" s="4">
        <f>+AN26*100/'total population'!AN24</f>
        <v>4.8596973537784097E-2</v>
      </c>
      <c r="AO94" s="4">
        <f>+AO26*100/'total population'!AO24</f>
        <v>4.6954040537703842E-2</v>
      </c>
      <c r="AP94" s="4">
        <f>+AP26*100/'total population'!AP24</f>
        <v>4.3414644693967656E-2</v>
      </c>
      <c r="AQ94" s="4">
        <f>+AQ26*100/'total population'!AQ24</f>
        <v>3.9086636113295707E-2</v>
      </c>
      <c r="AR94" s="4">
        <f>+AR26*100/'total population'!AR24</f>
        <v>3.4739918496177184E-2</v>
      </c>
      <c r="AS94" s="4">
        <f>+AS26*100/'total population'!AS24</f>
        <v>2.6631034407059596E-2</v>
      </c>
      <c r="AT94" s="4">
        <f>+AT26*100/'total population'!AT24</f>
        <v>1.9975650564804649E-2</v>
      </c>
      <c r="AU94" s="4">
        <f>+AU26*100/'total population'!AU24</f>
        <v>1.6275921318619054E-2</v>
      </c>
      <c r="AV94" s="4">
        <f>+AV26*100/'total population'!AV24</f>
        <v>1.4510670260605289E-2</v>
      </c>
      <c r="AW94" s="4">
        <f>+AW26*100/'total population'!AW24</f>
        <v>1.492773855734084E-2</v>
      </c>
      <c r="AX94" s="4">
        <f>+AX26*100/'total population'!AX24</f>
        <v>1.8473170009698399E-2</v>
      </c>
      <c r="AY94" s="4">
        <f>+AY26*100/'total population'!AY24</f>
        <v>2.0702287274689337E-2</v>
      </c>
      <c r="AZ94" s="4">
        <f>+AZ26*100/'total population'!AZ24</f>
        <v>2.4301603122063153E-2</v>
      </c>
      <c r="BA94" s="4">
        <f>+BA26*100/'total population'!BA24</f>
        <v>2.6225859520070859E-2</v>
      </c>
      <c r="BB94" s="4">
        <f>+BB26*100/'total population'!BB24</f>
        <v>2.8187651380484232E-2</v>
      </c>
      <c r="BC94" s="4">
        <f>+BC26*100/'total population'!BC24</f>
        <v>2.5710127514776641E-2</v>
      </c>
      <c r="BD94" s="4">
        <f>+BD26*100/'total population'!BD24</f>
        <v>1.5666836488520651E-2</v>
      </c>
      <c r="BE94" s="4">
        <f>+BE26*100/'total population'!BE24</f>
        <v>1.2547774929397558E-2</v>
      </c>
      <c r="BF94" s="4">
        <f>+BF26*100/'total population'!BF24</f>
        <v>9.9214248253249836E-3</v>
      </c>
      <c r="BG94" s="4">
        <f>+BG26*100/'total population'!BG24</f>
        <v>7.625025456853605E-3</v>
      </c>
      <c r="BH94" s="4">
        <f>+BH26*100/'total population'!BH24</f>
        <v>7.4536907217020451E-3</v>
      </c>
      <c r="BI94" s="4">
        <f>+BI26*100/'total population'!BI24</f>
        <v>7.3090453482423327E-3</v>
      </c>
      <c r="BJ94" s="4">
        <f>+BJ26*100/'total population'!BJ24</f>
        <v>7.1716732474284223E-3</v>
      </c>
      <c r="BK94" s="4">
        <f>+BK26*100/'total population'!BK24</f>
        <v>7.0590206369162195E-3</v>
      </c>
      <c r="BL94" s="4">
        <f>+BL26*100/'total population'!BL24</f>
        <v>6.9548258200157788E-3</v>
      </c>
      <c r="BM94" s="4">
        <f>+BM26*100/'total population'!BM24</f>
        <v>6.8396151135486144E-3</v>
      </c>
      <c r="BN94" s="4">
        <f>+BN26*100/'total population'!BN24</f>
        <v>6.7272622790516198E-3</v>
      </c>
      <c r="BO94" s="4">
        <f>+BO26*100/'total population'!BO24</f>
        <v>6.6175998769476144E-3</v>
      </c>
      <c r="BP94" s="4">
        <f>+BP26*100/'total population'!BP24</f>
        <v>6.5084152291834058E-3</v>
      </c>
      <c r="BQ94" s="4">
        <f>+BQ26*100/'total population'!BQ24</f>
        <v>6.4104777809394055E-3</v>
      </c>
      <c r="BR94" s="4">
        <f>+BR26*100/'total population'!BR24</f>
        <v>6.3091335725660143E-3</v>
      </c>
      <c r="BS94" s="4">
        <f>+BS26*100/'total population'!BS24</f>
        <v>6.2313737582204596E-3</v>
      </c>
      <c r="BT94" s="4">
        <f>+BT26*100/'total population'!BT24</f>
        <v>6.1369920428196454E-3</v>
      </c>
      <c r="BU94" s="4">
        <f>+BU26*100/'total population'!BU24</f>
        <v>6.0488638711748768E-3</v>
      </c>
      <c r="BV94" s="4">
        <f>+BV26*100/'total population'!BV24</f>
        <v>5.9649899906432224E-3</v>
      </c>
      <c r="BW94" s="4">
        <f>+BW26*100/'total population'!BW24</f>
        <v>5.8892961206280514E-3</v>
      </c>
    </row>
    <row r="95" spans="1:75" x14ac:dyDescent="0.25">
      <c r="A95">
        <v>22</v>
      </c>
      <c r="B95" s="4">
        <f>+B27*100/'total population'!B25</f>
        <v>0</v>
      </c>
      <c r="C95" s="4">
        <f>+C27*100/'total population'!C25</f>
        <v>0</v>
      </c>
      <c r="D95" s="4">
        <f>+D27*100/'total population'!D25</f>
        <v>0</v>
      </c>
      <c r="E95" s="4">
        <f>+E27*100/'total population'!E25</f>
        <v>0</v>
      </c>
      <c r="F95" s="4">
        <f>+F27*100/'total population'!F25</f>
        <v>0</v>
      </c>
      <c r="G95" s="4">
        <f>+G27*100/'total population'!G25</f>
        <v>0</v>
      </c>
      <c r="H95" s="4">
        <f>+H27*100/'total population'!H25</f>
        <v>0</v>
      </c>
      <c r="I95" s="4">
        <f>+I27*100/'total population'!I25</f>
        <v>2.3857052832574779E-3</v>
      </c>
      <c r="J95" s="4">
        <f>+J27*100/'total population'!J25</f>
        <v>1.2353292057307643E-3</v>
      </c>
      <c r="K95" s="4">
        <f>+K27*100/'total population'!K25</f>
        <v>3.6136234710758743E-3</v>
      </c>
      <c r="L95" s="4">
        <f>+L27*100/'total population'!L25</f>
        <v>3.1735372953211887E-3</v>
      </c>
      <c r="M95" s="4">
        <f>+M27*100/'total population'!M25</f>
        <v>3.1910397201710618E-3</v>
      </c>
      <c r="N95" s="4">
        <f>+N27*100/'total population'!N25</f>
        <v>3.2273519157984122E-3</v>
      </c>
      <c r="O95" s="4">
        <f>+O27*100/'total population'!O25</f>
        <v>3.2763497575911981E-3</v>
      </c>
      <c r="P95" s="4">
        <f>+P27*100/'total population'!P25</f>
        <v>3.33414624907855E-3</v>
      </c>
      <c r="Q95" s="4">
        <f>+Q27*100/'total population'!Q25</f>
        <v>3.4062264664618952E-3</v>
      </c>
      <c r="R95" s="4">
        <f>+R27*100/'total population'!R25</f>
        <v>3.4857908252276426E-3</v>
      </c>
      <c r="S95" s="4">
        <f>+S27*100/'total population'!S25</f>
        <v>3.5753517162930319E-3</v>
      </c>
      <c r="T95" s="4">
        <f>+T27*100/'total population'!T25</f>
        <v>3.6750204241181405E-3</v>
      </c>
      <c r="U95" s="4">
        <f>+U27*100/'total population'!U25</f>
        <v>3.7854138152615072E-3</v>
      </c>
      <c r="V95" s="4">
        <f>+V27*100/'total population'!V25</f>
        <v>3.9076475149136822E-3</v>
      </c>
      <c r="W95" s="4">
        <f>+W27*100/'total population'!W25</f>
        <v>3.8564875680136648E-3</v>
      </c>
      <c r="X95" s="4">
        <f>+X27*100/'total population'!X25</f>
        <v>3.8556268475518829E-3</v>
      </c>
      <c r="Y95" s="4">
        <f>+Y27*100/'total population'!Y25</f>
        <v>3.9976882318152633E-3</v>
      </c>
      <c r="Z95" s="4">
        <f>+Z27*100/'total population'!Z25</f>
        <v>3.6773679285455186E-3</v>
      </c>
      <c r="AA95" s="4">
        <f>+AA27*100/'total population'!AA25</f>
        <v>3.5446092179325039E-3</v>
      </c>
      <c r="AB95" s="4">
        <f>+AB27*100/'total population'!AB25</f>
        <v>3.7698563490024856E-3</v>
      </c>
      <c r="AC95" s="4">
        <f>+AC27*100/'total population'!AC25</f>
        <v>3.9822895092608184E-3</v>
      </c>
      <c r="AD95" s="4">
        <f>+AD27*100/'total population'!AD25</f>
        <v>4.1534874420136054E-3</v>
      </c>
      <c r="AE95" s="4">
        <f>+AE27*100/'total population'!AE25</f>
        <v>4.337790261132222E-3</v>
      </c>
      <c r="AF95" s="4">
        <f>+AF27*100/'total population'!AF25</f>
        <v>4.5372342208476824E-3</v>
      </c>
      <c r="AG95" s="4">
        <f>+AG27*100/'total population'!AG25</f>
        <v>4.7544644773575354E-3</v>
      </c>
      <c r="AH95" s="4">
        <f>+AH27*100/'total population'!AH25</f>
        <v>4.9924705703055889E-3</v>
      </c>
      <c r="AI95" s="4">
        <f>+AI27*100/'total population'!AI25</f>
        <v>5.0802777021788943E-3</v>
      </c>
      <c r="AJ95" s="4">
        <f>+AJ27*100/'total population'!AJ25</f>
        <v>5.1926826371672535E-3</v>
      </c>
      <c r="AK95" s="4">
        <f>+AK27*100/'total population'!AK25</f>
        <v>5.3325960732044566E-3</v>
      </c>
      <c r="AL95" s="4">
        <f>+AL27*100/'total population'!AL25</f>
        <v>6.0313524863818769E-3</v>
      </c>
      <c r="AM95" s="4">
        <f>+AM27*100/'total population'!AM25</f>
        <v>6.745352832562587E-3</v>
      </c>
      <c r="AN95" s="4">
        <f>+AN27*100/'total population'!AN25</f>
        <v>7.0818204493438104E-3</v>
      </c>
      <c r="AO95" s="4">
        <f>+AO27*100/'total population'!AO25</f>
        <v>7.3639051621551049E-3</v>
      </c>
      <c r="AP95" s="4">
        <f>+AP27*100/'total population'!AP25</f>
        <v>8.0732046004776906E-3</v>
      </c>
      <c r="AQ95" s="4">
        <f>+AQ27*100/'total population'!AQ25</f>
        <v>9.9675159993709347E-3</v>
      </c>
      <c r="AR95" s="4">
        <f>+AR27*100/'total population'!AR25</f>
        <v>1.6768968848798742E-2</v>
      </c>
      <c r="AS95" s="4">
        <f>+AS27*100/'total population'!AS25</f>
        <v>2.7230527749351759E-2</v>
      </c>
      <c r="AT95" s="4">
        <f>+AT27*100/'total population'!AT25</f>
        <v>4.0444053012593927E-2</v>
      </c>
      <c r="AU95" s="4">
        <f>+AU27*100/'total population'!AU25</f>
        <v>6.8669661815716848E-2</v>
      </c>
      <c r="AV95" s="4">
        <f>+AV27*100/'total population'!AV25</f>
        <v>7.4591742914719955E-2</v>
      </c>
      <c r="AW95" s="4">
        <f>+AW27*100/'total population'!AW25</f>
        <v>0.10553516411934398</v>
      </c>
      <c r="AX95" s="4">
        <f>+AX27*100/'total population'!AX25</f>
        <v>0.13280111961689423</v>
      </c>
      <c r="AY95" s="4">
        <f>+AY27*100/'total population'!AY25</f>
        <v>0.17075789084373388</v>
      </c>
      <c r="AZ95" s="4">
        <f>+AZ27*100/'total population'!AZ25</f>
        <v>0.21240189176490895</v>
      </c>
      <c r="BA95" s="4">
        <f>+BA27*100/'total population'!BA25</f>
        <v>0.24798534502652755</v>
      </c>
      <c r="BB95" s="4">
        <f>+BB27*100/'total population'!BB25</f>
        <v>0.29570360597267381</v>
      </c>
      <c r="BC95" s="4">
        <f>+BC27*100/'total population'!BC25</f>
        <v>0.3456386214919831</v>
      </c>
      <c r="BD95" s="4">
        <f>+BD27*100/'total population'!BD25</f>
        <v>0.36370482957358263</v>
      </c>
      <c r="BE95" s="4">
        <f>+BE27*100/'total population'!BE25</f>
        <v>0.298343426540437</v>
      </c>
      <c r="BF95" s="4">
        <f>+BF27*100/'total population'!BF25</f>
        <v>0.26345230943428011</v>
      </c>
      <c r="BG95" s="4">
        <f>+BG27*100/'total population'!BG25</f>
        <v>0.2179711149902292</v>
      </c>
      <c r="BH95" s="4">
        <f>+BH27*100/'total population'!BH25</f>
        <v>0.22532468498777608</v>
      </c>
      <c r="BI95" s="4">
        <f>+BI27*100/'total population'!BI25</f>
        <v>0.20920466279229744</v>
      </c>
      <c r="BJ95" s="4">
        <f>+BJ27*100/'total population'!BJ25</f>
        <v>0.20327624717509715</v>
      </c>
      <c r="BK95" s="4">
        <f>+BK27*100/'total population'!BK25</f>
        <v>0.20362307746776084</v>
      </c>
      <c r="BL95" s="4">
        <f>+BL27*100/'total population'!BL25</f>
        <v>0.20842248217764714</v>
      </c>
      <c r="BM95" s="4">
        <f>+BM27*100/'total population'!BM25</f>
        <v>0.19896045433135714</v>
      </c>
      <c r="BN95" s="4">
        <f>+BN27*100/'total population'!BN25</f>
        <v>0.18162839466466058</v>
      </c>
      <c r="BO95" s="4">
        <f>+BO27*100/'total population'!BO25</f>
        <v>0.17897010052507553</v>
      </c>
      <c r="BP95" s="4">
        <f>+BP27*100/'total population'!BP25</f>
        <v>0.18973532907152138</v>
      </c>
      <c r="BQ95" s="4">
        <f>+BQ27*100/'total population'!BQ25</f>
        <v>0.16930980188841963</v>
      </c>
      <c r="BR95" s="4">
        <f>+BR27*100/'total population'!BR25</f>
        <v>0.18787903689177837</v>
      </c>
      <c r="BS95" s="4">
        <f>+BS27*100/'total population'!BS25</f>
        <v>0.18417790081229229</v>
      </c>
      <c r="BT95" s="4">
        <f>+BT27*100/'total population'!BT25</f>
        <v>0.18498103168875915</v>
      </c>
      <c r="BU95" s="4">
        <f>+BU27*100/'total population'!BU25</f>
        <v>0.18506200877382273</v>
      </c>
      <c r="BV95" s="4">
        <f>+BV27*100/'total population'!BV25</f>
        <v>0.19059522004461235</v>
      </c>
      <c r="BW95" s="4">
        <f>+BW27*100/'total population'!BW25</f>
        <v>0.18841247323640906</v>
      </c>
    </row>
    <row r="96" spans="1:75" x14ac:dyDescent="0.25">
      <c r="A96">
        <v>23</v>
      </c>
      <c r="B96" s="4">
        <f>+B28*100/'total population'!B26</f>
        <v>0</v>
      </c>
      <c r="C96" s="4">
        <f>+C28*100/'total population'!C26</f>
        <v>0</v>
      </c>
      <c r="D96" s="4">
        <f>+D28*100/'total population'!D26</f>
        <v>0</v>
      </c>
      <c r="E96" s="4">
        <f>+E28*100/'total population'!E26</f>
        <v>10.343661419946269</v>
      </c>
      <c r="F96" s="4">
        <f>+F28*100/'total population'!F26</f>
        <v>10.432775382582596</v>
      </c>
      <c r="G96" s="4">
        <f>+G28*100/'total population'!G26</f>
        <v>11.737246187480746</v>
      </c>
      <c r="H96" s="4">
        <f>+H28*100/'total population'!H26</f>
        <v>14.391563570139922</v>
      </c>
      <c r="I96" s="4">
        <f>+I28*100/'total population'!I26</f>
        <v>26.544629041755233</v>
      </c>
      <c r="J96" s="4">
        <f>+J28*100/'total population'!J26</f>
        <v>24.714572214572215</v>
      </c>
      <c r="K96" s="4">
        <f>+K28*100/'total population'!K26</f>
        <v>22.55564894477131</v>
      </c>
      <c r="L96" s="4">
        <f>+L28*100/'total population'!L26</f>
        <v>23.644871806837592</v>
      </c>
      <c r="M96" s="4">
        <f>+M28*100/'total population'!M26</f>
        <v>14.734837575740123</v>
      </c>
      <c r="N96" s="4">
        <f>+N28*100/'total population'!N26</f>
        <v>10.890465274120031</v>
      </c>
      <c r="O96" s="4">
        <f>+O28*100/'total population'!O26</f>
        <v>6.93101078365597</v>
      </c>
      <c r="P96" s="4">
        <f>+P28*100/'total population'!P26</f>
        <v>5.0755507170338117</v>
      </c>
      <c r="Q96" s="4">
        <f>+Q28*100/'total population'!Q26</f>
        <v>3.3748839995875541</v>
      </c>
      <c r="R96" s="4">
        <f>+R28*100/'total population'!R26</f>
        <v>2.52219401479601</v>
      </c>
      <c r="S96" s="4">
        <f>+S28*100/'total population'!S26</f>
        <v>1.6997413101338386</v>
      </c>
      <c r="T96" s="4">
        <f>+T28*100/'total population'!T26</f>
        <v>1.4020142211115942</v>
      </c>
      <c r="U96" s="4">
        <f>+U28*100/'total population'!U26</f>
        <v>1.237686635436346</v>
      </c>
      <c r="V96" s="4">
        <f>+V28*100/'total population'!V26</f>
        <v>1.3507621753810877</v>
      </c>
      <c r="W96" s="4">
        <f>+W28*100/'total population'!W26</f>
        <v>1.3178864516129034</v>
      </c>
      <c r="X96" s="4">
        <f>+X28*100/'total population'!X26</f>
        <v>1.2860227466442458</v>
      </c>
      <c r="Y96" s="4">
        <f>+Y28*100/'total population'!Y26</f>
        <v>0.98994425484033866</v>
      </c>
      <c r="Z96" s="4">
        <f>+Z28*100/'total population'!Z26</f>
        <v>0.83212331450141952</v>
      </c>
      <c r="AA96" s="4">
        <f>+AA28*100/'total population'!AA26</f>
        <v>0.6464777686974128</v>
      </c>
      <c r="AB96" s="4">
        <f>+AB28*100/'total population'!AB26</f>
        <v>0.58062788604638849</v>
      </c>
      <c r="AC96" s="4">
        <f>+AC28*100/'total population'!AC26</f>
        <v>0.41959394463012067</v>
      </c>
      <c r="AD96" s="4">
        <f>+AD28*100/'total population'!AD26</f>
        <v>0.39838802858674088</v>
      </c>
      <c r="AE96" s="4">
        <f>+AE28*100/'total population'!AE26</f>
        <v>0.4106341329385928</v>
      </c>
      <c r="AF96" s="4">
        <f>+AF28*100/'total population'!AF26</f>
        <v>0.42363407373261847</v>
      </c>
      <c r="AG96" s="4">
        <f>+AG28*100/'total population'!AG26</f>
        <v>0.43739533625020571</v>
      </c>
      <c r="AH96" s="4">
        <f>+AH28*100/'total population'!AH26</f>
        <v>0.45200091172319479</v>
      </c>
      <c r="AI96" s="4">
        <f>+AI28*100/'total population'!AI26</f>
        <v>0.47069870917334228</v>
      </c>
      <c r="AJ96" s="4">
        <f>+AJ28*100/'total population'!AJ26</f>
        <v>0.49052383157512552</v>
      </c>
      <c r="AK96" s="4">
        <f>+AK28*100/'total population'!AK26</f>
        <v>0.51153431880177591</v>
      </c>
      <c r="AL96" s="4">
        <f>+AL28*100/'total population'!AL26</f>
        <v>0.53372163120567373</v>
      </c>
      <c r="AM96" s="4">
        <f>+AM28*100/'total population'!AM26</f>
        <v>0.55715214593628137</v>
      </c>
      <c r="AN96" s="4">
        <f>+AN28*100/'total population'!AN26</f>
        <v>0.55147604166666664</v>
      </c>
      <c r="AO96" s="4">
        <f>+AO28*100/'total population'!AO26</f>
        <v>0.55366651664415423</v>
      </c>
      <c r="AP96" s="4">
        <f>+AP28*100/'total population'!AP26</f>
        <v>0.53976609972301293</v>
      </c>
      <c r="AQ96" s="4">
        <f>+AQ28*100/'total population'!AQ26</f>
        <v>0.55385188560782406</v>
      </c>
      <c r="AR96" s="4">
        <f>+AR28*100/'total population'!AR26</f>
        <v>0.5348567179996282</v>
      </c>
      <c r="AS96" s="4">
        <f>+AS28*100/'total population'!AS26</f>
        <v>0.50311161260952053</v>
      </c>
      <c r="AT96" s="4">
        <f>+AT28*100/'total population'!AT26</f>
        <v>0.47108339319304265</v>
      </c>
      <c r="AU96" s="4">
        <f>+AU28*100/'total population'!AU26</f>
        <v>0.43249126387577991</v>
      </c>
      <c r="AV96" s="4">
        <f>+AV28*100/'total population'!AV26</f>
        <v>0.37007351636337432</v>
      </c>
      <c r="AW96" s="4">
        <f>+AW28*100/'total population'!AW26</f>
        <v>0.32844619330702712</v>
      </c>
      <c r="AX96" s="4">
        <f>+AX28*100/'total population'!AX26</f>
        <v>0.30340598532136059</v>
      </c>
      <c r="AY96" s="4">
        <f>+AY28*100/'total population'!AY26</f>
        <v>0.26043080944706692</v>
      </c>
      <c r="AZ96" s="4">
        <f>+AZ28*100/'total population'!AZ26</f>
        <v>0.24826215221167144</v>
      </c>
      <c r="BA96" s="4">
        <f>+BA28*100/'total population'!BA26</f>
        <v>0.2265903339766728</v>
      </c>
      <c r="BB96" s="4">
        <f>+BB28*100/'total population'!BB26</f>
        <v>0.25903904782501563</v>
      </c>
      <c r="BC96" s="4">
        <f>+BC28*100/'total population'!BC26</f>
        <v>0.23039583736100872</v>
      </c>
      <c r="BD96" s="4">
        <f>+BD28*100/'total population'!BD26</f>
        <v>0.21435057215634051</v>
      </c>
      <c r="BE96" s="4">
        <f>+BE28*100/'total population'!BE26</f>
        <v>0.1875767050321952</v>
      </c>
      <c r="BF96" s="4">
        <f>+BF28*100/'total population'!BF26</f>
        <v>0.17123007146188107</v>
      </c>
      <c r="BG96" s="4">
        <f>+BG28*100/'total population'!BG26</f>
        <v>0.14335363078429231</v>
      </c>
      <c r="BH96" s="4">
        <f>+BH28*100/'total population'!BH26</f>
        <v>0.14665372779304076</v>
      </c>
      <c r="BI96" s="4">
        <f>+BI28*100/'total population'!BI26</f>
        <v>0.14574059052840352</v>
      </c>
      <c r="BJ96" s="4">
        <f>+BJ28*100/'total population'!BJ26</f>
        <v>0.14458283736230901</v>
      </c>
      <c r="BK96" s="4">
        <f>+BK28*100/'total population'!BK26</f>
        <v>0.1405198245064114</v>
      </c>
      <c r="BL96" s="4">
        <f>+BL28*100/'total population'!BL26</f>
        <v>0.14003498511947118</v>
      </c>
      <c r="BM96" s="4">
        <f>+BM28*100/'total population'!BM26</f>
        <v>0.14100407940635867</v>
      </c>
      <c r="BN96" s="4">
        <f>+BN28*100/'total population'!BN26</f>
        <v>0.13802530753117834</v>
      </c>
      <c r="BO96" s="4">
        <f>+BO28*100/'total population'!BO26</f>
        <v>0.12853285791494856</v>
      </c>
      <c r="BP96" s="4">
        <f>+BP28*100/'total population'!BP26</f>
        <v>0.12854631507775524</v>
      </c>
      <c r="BQ96" s="4">
        <f>+BQ28*100/'total population'!BQ26</f>
        <v>0.12644236449425716</v>
      </c>
      <c r="BR96" s="4">
        <f>+BR28*100/'total population'!BR26</f>
        <v>0.13208875620659008</v>
      </c>
      <c r="BS96" s="4">
        <f>+BS28*100/'total population'!BS26</f>
        <v>0.12805062921196236</v>
      </c>
      <c r="BT96" s="4">
        <f>+BT28*100/'total population'!BT26</f>
        <v>0.12835546996695574</v>
      </c>
      <c r="BU96" s="4">
        <f>+BU28*100/'total population'!BU26</f>
        <v>0.12947224360850371</v>
      </c>
      <c r="BV96" s="4">
        <f>+BV28*100/'total population'!BV26</f>
        <v>0.12970405498288348</v>
      </c>
      <c r="BW96" s="4">
        <f>+BW28*100/'total population'!BW26</f>
        <v>0.12829381415041302</v>
      </c>
    </row>
    <row r="97" spans="1:75" x14ac:dyDescent="0.25">
      <c r="A97">
        <v>24</v>
      </c>
      <c r="B97" s="4">
        <f>+B29*100/'total population'!B27</f>
        <v>0</v>
      </c>
      <c r="C97" s="4">
        <f>+C29*100/'total population'!C27</f>
        <v>0</v>
      </c>
      <c r="D97" s="4">
        <f>+D29*100/'total population'!D27</f>
        <v>0</v>
      </c>
      <c r="E97" s="4">
        <f>+E29*100/'total population'!E27</f>
        <v>0</v>
      </c>
      <c r="F97" s="4">
        <f>+F29*100/'total population'!F27</f>
        <v>0</v>
      </c>
      <c r="G97" s="4">
        <f>+G29*100/'total population'!G27</f>
        <v>1.7138616802610959E-2</v>
      </c>
      <c r="H97" s="4">
        <f>+H29*100/'total population'!H27</f>
        <v>7.2274619006551646E-2</v>
      </c>
      <c r="I97" s="4">
        <f>+I29*100/'total population'!I27</f>
        <v>0.30748726003894555</v>
      </c>
      <c r="J97" s="4">
        <f>+J29*100/'total population'!J27</f>
        <v>0.44465785309743688</v>
      </c>
      <c r="K97" s="4">
        <f>+K29*100/'total population'!K27</f>
        <v>0.62465052088141326</v>
      </c>
      <c r="L97" s="4">
        <f>+L29*100/'total population'!L27</f>
        <v>0.90730800461235672</v>
      </c>
      <c r="M97" s="4">
        <f>+M29*100/'total population'!M27</f>
        <v>1.0758524712074047</v>
      </c>
      <c r="N97" s="4">
        <f>+N29*100/'total population'!N27</f>
        <v>1.2789792722645854</v>
      </c>
      <c r="O97" s="4">
        <f>+O29*100/'total population'!O27</f>
        <v>1.5243801900373461</v>
      </c>
      <c r="P97" s="4">
        <f>+P29*100/'total population'!P27</f>
        <v>1.8217602530621795</v>
      </c>
      <c r="Q97" s="4">
        <f>+Q29*100/'total population'!Q27</f>
        <v>2.1830150167080355</v>
      </c>
      <c r="R97" s="4">
        <f>+R29*100/'total population'!R27</f>
        <v>2.6229987919405175</v>
      </c>
      <c r="S97" s="4">
        <f>+S29*100/'total population'!S27</f>
        <v>3.1598007985970167</v>
      </c>
      <c r="T97" s="4">
        <f>+T29*100/'total population'!T27</f>
        <v>3.8156151804214602</v>
      </c>
      <c r="U97" s="4">
        <f>+U29*100/'total population'!U27</f>
        <v>4.625398153880206</v>
      </c>
      <c r="V97" s="4">
        <f>+V29*100/'total population'!V27</f>
        <v>5.3868818996751093</v>
      </c>
      <c r="W97" s="4">
        <f>+W29*100/'total population'!W27</f>
        <v>6.924960589386477</v>
      </c>
      <c r="X97" s="4">
        <f>+X29*100/'total population'!X27</f>
        <v>7.9643434954226526</v>
      </c>
      <c r="Y97" s="4">
        <f>+Y29*100/'total population'!Y27</f>
        <v>9.1311359043632532</v>
      </c>
      <c r="Z97" s="4">
        <f>+Z29*100/'total population'!Z27</f>
        <v>10.417229386802303</v>
      </c>
      <c r="AA97" s="4">
        <f>+AA29*100/'total population'!AA27</f>
        <v>8.1059792150347736</v>
      </c>
      <c r="AB97" s="4">
        <f>+AB29*100/'total population'!AB27</f>
        <v>7.7348646380118522</v>
      </c>
      <c r="AC97" s="4">
        <f>+AC29*100/'total population'!AC27</f>
        <v>7.459484908284403</v>
      </c>
      <c r="AD97" s="4">
        <f>+AD29*100/'total population'!AD27</f>
        <v>6.3136162641027669</v>
      </c>
      <c r="AE97" s="4">
        <f>+AE29*100/'total population'!AE27</f>
        <v>6.3520851100805826</v>
      </c>
      <c r="AF97" s="4">
        <f>+AF29*100/'total population'!AF27</f>
        <v>6.3873044058023005</v>
      </c>
      <c r="AG97" s="4">
        <f>+AG29*100/'total population'!AG27</f>
        <v>6.4189175714396294</v>
      </c>
      <c r="AH97" s="4">
        <f>+AH29*100/'total population'!AH27</f>
        <v>6.4465940433789255</v>
      </c>
      <c r="AI97" s="4">
        <f>+AI29*100/'total population'!AI27</f>
        <v>6.4694914566751152</v>
      </c>
      <c r="AJ97" s="4">
        <f>+AJ29*100/'total population'!AJ27</f>
        <v>6.4872111364982104</v>
      </c>
      <c r="AK97" s="4">
        <f>+AK29*100/'total population'!AK27</f>
        <v>6.4987290815449441</v>
      </c>
      <c r="AL97" s="4">
        <f>+AL29*100/'total population'!AL27</f>
        <v>6.4982458199923885</v>
      </c>
      <c r="AM97" s="4">
        <f>+AM29*100/'total population'!AM27</f>
        <v>6.4835253274276576</v>
      </c>
      <c r="AN97" s="4">
        <f>+AN29*100/'total population'!AN27</f>
        <v>7.3312470007697863</v>
      </c>
      <c r="AO97" s="4">
        <f>+AO29*100/'total population'!AO27</f>
        <v>7.1843607500504767</v>
      </c>
      <c r="AP97" s="4">
        <f>+AP29*100/'total population'!AP27</f>
        <v>6.7301962151184229</v>
      </c>
      <c r="AQ97" s="4">
        <f>+AQ29*100/'total population'!AQ27</f>
        <v>6.0378104228015026</v>
      </c>
      <c r="AR97" s="4">
        <f>+AR29*100/'total population'!AR27</f>
        <v>4.6081356101707627</v>
      </c>
      <c r="AS97" s="4">
        <f>+AS29*100/'total population'!AS27</f>
        <v>3.046228999168866</v>
      </c>
      <c r="AT97" s="4">
        <f>+AT29*100/'total population'!AT27</f>
        <v>2.3628787229233086</v>
      </c>
      <c r="AU97" s="4">
        <f>+AU29*100/'total population'!AU27</f>
        <v>1.9973040059075142</v>
      </c>
      <c r="AV97" s="4">
        <f>+AV29*100/'total population'!AV27</f>
        <v>1.5771717405324504</v>
      </c>
      <c r="AW97" s="4">
        <f>+AW29*100/'total population'!AW27</f>
        <v>1.4062708981607843</v>
      </c>
      <c r="AX97" s="4">
        <f>+AX29*100/'total population'!AX27</f>
        <v>1.2895318282753514</v>
      </c>
      <c r="AY97" s="4">
        <f>+AY29*100/'total population'!AY27</f>
        <v>1.1781229786810683</v>
      </c>
      <c r="AZ97" s="4">
        <f>+AZ29*100/'total population'!AZ27</f>
        <v>1.1326856682372966</v>
      </c>
      <c r="BA97" s="4">
        <f>+BA29*100/'total population'!BA27</f>
        <v>1.222140922978993</v>
      </c>
      <c r="BB97" s="4">
        <f>+BB29*100/'total population'!BB27</f>
        <v>1.5156247276435284</v>
      </c>
      <c r="BC97" s="4">
        <f>+BC29*100/'total population'!BC27</f>
        <v>1.542988730066571</v>
      </c>
      <c r="BD97" s="4">
        <f>+BD29*100/'total population'!BD27</f>
        <v>1.4665759458992662</v>
      </c>
      <c r="BE97" s="4">
        <f>+BE29*100/'total population'!BE27</f>
        <v>1.3367597693020801</v>
      </c>
      <c r="BF97" s="4">
        <f>+BF29*100/'total population'!BF27</f>
        <v>1.2702202179789943</v>
      </c>
      <c r="BG97" s="4">
        <f>+BG29*100/'total population'!BG27</f>
        <v>1.0850423098886945</v>
      </c>
      <c r="BH97" s="4">
        <f>+BH29*100/'total population'!BH27</f>
        <v>1.070393023208837</v>
      </c>
      <c r="BI97" s="4">
        <f>+BI29*100/'total population'!BI27</f>
        <v>1.0764539918004223</v>
      </c>
      <c r="BJ97" s="4">
        <f>+BJ29*100/'total population'!BJ27</f>
        <v>1.0925268182848176</v>
      </c>
      <c r="BK97" s="4">
        <f>+BK29*100/'total population'!BK27</f>
        <v>1.0948082551364264</v>
      </c>
      <c r="BL97" s="4">
        <f>+BL29*100/'total population'!BL27</f>
        <v>1.0735090007888095</v>
      </c>
      <c r="BM97" s="4">
        <f>+BM29*100/'total population'!BM27</f>
        <v>1.086763601017886</v>
      </c>
      <c r="BN97" s="4">
        <f>+BN29*100/'total population'!BN27</f>
        <v>1.0774531266039638</v>
      </c>
      <c r="BO97" s="4">
        <f>+BO29*100/'total population'!BO27</f>
        <v>1.0796051279307792</v>
      </c>
      <c r="BP97" s="4">
        <f>+BP29*100/'total population'!BP27</f>
        <v>1.1285129978298882</v>
      </c>
      <c r="BQ97" s="4">
        <f>+BQ29*100/'total population'!BQ27</f>
        <v>1.1915412212399501</v>
      </c>
      <c r="BR97" s="4">
        <f>+BR29*100/'total population'!BR27</f>
        <v>1.2475516264846935</v>
      </c>
      <c r="BS97" s="4">
        <f>+BS29*100/'total population'!BS27</f>
        <v>1.2962764470282435</v>
      </c>
      <c r="BT97" s="4">
        <f>+BT29*100/'total population'!BT27</f>
        <v>1.3439030603300071</v>
      </c>
      <c r="BU97" s="4">
        <f>+BU29*100/'total population'!BU27</f>
        <v>1.3979028464932517</v>
      </c>
      <c r="BV97" s="4">
        <f>+BV29*100/'total population'!BV27</f>
        <v>1.4410470904340542</v>
      </c>
      <c r="BW97" s="4">
        <f>+BW29*100/'total population'!BW27</f>
        <v>1.4885619953315032</v>
      </c>
    </row>
    <row r="98" spans="1:75" x14ac:dyDescent="0.25">
      <c r="A98">
        <v>25</v>
      </c>
      <c r="B98" s="4">
        <f>+B30*100/'total population'!B28</f>
        <v>0</v>
      </c>
      <c r="C98" s="4">
        <f>+C30*100/'total population'!C28</f>
        <v>0</v>
      </c>
      <c r="D98" s="4">
        <f>+D30*100/'total population'!D28</f>
        <v>0</v>
      </c>
      <c r="E98" s="4">
        <f>+E30*100/'total population'!E28</f>
        <v>0</v>
      </c>
      <c r="F98" s="4">
        <f>+F30*100/'total population'!F28</f>
        <v>0</v>
      </c>
      <c r="G98" s="4">
        <f>+G30*100/'total population'!G28</f>
        <v>0</v>
      </c>
      <c r="H98" s="4">
        <f>+H30*100/'total population'!H28</f>
        <v>0</v>
      </c>
      <c r="I98" s="4">
        <f>+I30*100/'total population'!I28</f>
        <v>0</v>
      </c>
      <c r="J98" s="4">
        <f>+J30*100/'total population'!J28</f>
        <v>0</v>
      </c>
      <c r="K98" s="4">
        <f>+K30*100/'total population'!K28</f>
        <v>0</v>
      </c>
      <c r="L98" s="4">
        <f>+L30*100/'total population'!L28</f>
        <v>0</v>
      </c>
      <c r="M98" s="4">
        <f>+M30*100/'total population'!M28</f>
        <v>0</v>
      </c>
      <c r="N98" s="4">
        <f>+N30*100/'total population'!N28</f>
        <v>0</v>
      </c>
      <c r="O98" s="4">
        <f>+O30*100/'total population'!O28</f>
        <v>0</v>
      </c>
      <c r="P98" s="4">
        <f>+P30*100/'total population'!P28</f>
        <v>0</v>
      </c>
      <c r="Q98" s="4">
        <f>+Q30*100/'total population'!Q28</f>
        <v>0</v>
      </c>
      <c r="R98" s="4">
        <f>+R30*100/'total population'!R28</f>
        <v>0</v>
      </c>
      <c r="S98" s="4">
        <f>+S30*100/'total population'!S28</f>
        <v>0</v>
      </c>
      <c r="T98" s="4">
        <f>+T30*100/'total population'!T28</f>
        <v>0</v>
      </c>
      <c r="U98" s="4">
        <f>+U30*100/'total population'!U28</f>
        <v>0</v>
      </c>
      <c r="V98" s="4">
        <f>+V30*100/'total population'!V28</f>
        <v>0</v>
      </c>
      <c r="W98" s="4">
        <f>+W30*100/'total population'!W28</f>
        <v>0</v>
      </c>
      <c r="X98" s="4">
        <f>+X30*100/'total population'!X28</f>
        <v>0</v>
      </c>
      <c r="Y98" s="4">
        <f>+Y30*100/'total population'!Y28</f>
        <v>0</v>
      </c>
      <c r="Z98" s="4">
        <f>+Z30*100/'total population'!Z28</f>
        <v>0</v>
      </c>
      <c r="AA98" s="4">
        <f>+AA30*100/'total population'!AA28</f>
        <v>0</v>
      </c>
      <c r="AB98" s="4">
        <f>+AB30*100/'total population'!AB28</f>
        <v>0</v>
      </c>
      <c r="AC98" s="4">
        <f>+AC30*100/'total population'!AC28</f>
        <v>0</v>
      </c>
      <c r="AD98" s="4">
        <f>+AD30*100/'total population'!AD28</f>
        <v>0</v>
      </c>
      <c r="AE98" s="4">
        <f>+AE30*100/'total population'!AE28</f>
        <v>0</v>
      </c>
      <c r="AF98" s="4">
        <f>+AF30*100/'total population'!AF28</f>
        <v>0</v>
      </c>
      <c r="AG98" s="4">
        <f>+AG30*100/'total population'!AG28</f>
        <v>0</v>
      </c>
      <c r="AH98" s="4">
        <f>+AH30*100/'total population'!AH28</f>
        <v>0</v>
      </c>
      <c r="AI98" s="4">
        <f>+AI30*100/'total population'!AI28</f>
        <v>0</v>
      </c>
      <c r="AJ98" s="4">
        <f>+AJ30*100/'total population'!AJ28</f>
        <v>0</v>
      </c>
      <c r="AK98" s="4">
        <f>+AK30*100/'total population'!AK28</f>
        <v>0</v>
      </c>
      <c r="AL98" s="4">
        <f>+AL30*100/'total population'!AL28</f>
        <v>0</v>
      </c>
      <c r="AM98" s="4">
        <f>+AM30*100/'total population'!AM28</f>
        <v>0</v>
      </c>
      <c r="AN98" s="4">
        <f>+AN30*100/'total population'!AN28</f>
        <v>0</v>
      </c>
      <c r="AO98" s="4">
        <f>+AO30*100/'total population'!AO28</f>
        <v>0</v>
      </c>
      <c r="AP98" s="4">
        <f>+AP30*100/'total population'!AP28</f>
        <v>0</v>
      </c>
      <c r="AQ98" s="4">
        <f>+AQ30*100/'total population'!AQ28</f>
        <v>0</v>
      </c>
      <c r="AR98" s="4">
        <f>+AR30*100/'total population'!AR28</f>
        <v>0</v>
      </c>
      <c r="AS98" s="4">
        <f>+AS30*100/'total population'!AS28</f>
        <v>0</v>
      </c>
      <c r="AT98" s="4">
        <f>+AT30*100/'total population'!AT28</f>
        <v>0</v>
      </c>
      <c r="AU98" s="4">
        <f>+AU30*100/'total population'!AU28</f>
        <v>0</v>
      </c>
      <c r="AV98" s="4">
        <f>+AV30*100/'total population'!AV28</f>
        <v>0</v>
      </c>
      <c r="AW98" s="4">
        <f>+AW30*100/'total population'!AW28</f>
        <v>0</v>
      </c>
      <c r="AX98" s="4">
        <f>+AX30*100/'total population'!AX28</f>
        <v>0</v>
      </c>
      <c r="AY98" s="4">
        <f>+AY30*100/'total population'!AY28</f>
        <v>0</v>
      </c>
      <c r="AZ98" s="4">
        <f>+AZ30*100/'total population'!AZ28</f>
        <v>0</v>
      </c>
      <c r="BA98" s="4">
        <f>+BA30*100/'total population'!BA28</f>
        <v>0</v>
      </c>
      <c r="BB98" s="4">
        <f>+BB30*100/'total population'!BB28</f>
        <v>0</v>
      </c>
      <c r="BC98" s="4">
        <f>+BC30*100/'total population'!BC28</f>
        <v>0</v>
      </c>
      <c r="BD98" s="4">
        <f>+BD30*100/'total population'!BD28</f>
        <v>0</v>
      </c>
      <c r="BE98" s="4">
        <f>+BE30*100/'total population'!BE28</f>
        <v>0</v>
      </c>
      <c r="BF98" s="4">
        <f>+BF30*100/'total population'!BF28</f>
        <v>0</v>
      </c>
      <c r="BG98" s="4">
        <f>+BG30*100/'total population'!BG28</f>
        <v>0</v>
      </c>
      <c r="BH98" s="4">
        <f>+BH30*100/'total population'!BH28</f>
        <v>0</v>
      </c>
      <c r="BI98" s="4">
        <f>+BI30*100/'total population'!BI28</f>
        <v>0</v>
      </c>
      <c r="BJ98" s="4">
        <f>+BJ30*100/'total population'!BJ28</f>
        <v>0</v>
      </c>
      <c r="BK98" s="4">
        <f>+BK30*100/'total population'!BK28</f>
        <v>0</v>
      </c>
      <c r="BL98" s="4">
        <f>+BL30*100/'total population'!BL28</f>
        <v>0</v>
      </c>
      <c r="BM98" s="4">
        <f>+BM30*100/'total population'!BM28</f>
        <v>0</v>
      </c>
      <c r="BN98" s="4">
        <f>+BN30*100/'total population'!BN28</f>
        <v>0</v>
      </c>
      <c r="BO98" s="4">
        <f>+BO30*100/'total population'!BO28</f>
        <v>0</v>
      </c>
      <c r="BP98" s="4">
        <f>+BP30*100/'total population'!BP28</f>
        <v>0</v>
      </c>
      <c r="BQ98" s="4">
        <f>+BQ30*100/'total population'!BQ28</f>
        <v>0</v>
      </c>
      <c r="BR98" s="4">
        <f>+BR30*100/'total population'!BR28</f>
        <v>0</v>
      </c>
      <c r="BS98" s="4">
        <f>+BS30*100/'total population'!BS28</f>
        <v>0</v>
      </c>
      <c r="BT98" s="4">
        <f>+BT30*100/'total population'!BT28</f>
        <v>0</v>
      </c>
      <c r="BU98" s="4">
        <f>+BU30*100/'total population'!BU28</f>
        <v>0</v>
      </c>
      <c r="BV98" s="4">
        <f>+BV30*100/'total population'!BV28</f>
        <v>0</v>
      </c>
      <c r="BW98" s="4">
        <f>+BW30*100/'total population'!BW28</f>
        <v>0</v>
      </c>
    </row>
    <row r="99" spans="1:75" x14ac:dyDescent="0.25">
      <c r="A99">
        <v>26</v>
      </c>
      <c r="B99" s="4">
        <f>+B31*100/'total population'!B29</f>
        <v>0</v>
      </c>
      <c r="C99" s="4">
        <f>+C31*100/'total population'!C29</f>
        <v>0</v>
      </c>
      <c r="D99" s="4">
        <f>+D31*100/'total population'!D29</f>
        <v>0</v>
      </c>
      <c r="E99" s="4">
        <f>+E31*100/'total population'!E29</f>
        <v>0</v>
      </c>
      <c r="F99" s="4">
        <f>+F31*100/'total population'!F29</f>
        <v>0</v>
      </c>
      <c r="G99" s="4">
        <f>+G31*100/'total population'!G29</f>
        <v>0</v>
      </c>
      <c r="H99" s="4">
        <f>+H31*100/'total population'!H29</f>
        <v>0</v>
      </c>
      <c r="I99" s="4">
        <f>+I31*100/'total population'!I29</f>
        <v>0</v>
      </c>
      <c r="J99" s="4">
        <f>+J31*100/'total population'!J29</f>
        <v>0</v>
      </c>
      <c r="K99" s="4">
        <f>+K31*100/'total population'!K29</f>
        <v>0</v>
      </c>
      <c r="L99" s="4">
        <f>+L31*100/'total population'!L29</f>
        <v>0</v>
      </c>
      <c r="M99" s="4">
        <f>+M31*100/'total population'!M29</f>
        <v>0</v>
      </c>
      <c r="N99" s="4">
        <f>+N31*100/'total population'!N29</f>
        <v>0</v>
      </c>
      <c r="O99" s="4">
        <f>+O31*100/'total population'!O29</f>
        <v>0</v>
      </c>
      <c r="P99" s="4">
        <f>+P31*100/'total population'!P29</f>
        <v>0</v>
      </c>
      <c r="Q99" s="4">
        <f>+Q31*100/'total population'!Q29</f>
        <v>0</v>
      </c>
      <c r="R99" s="4">
        <f>+R31*100/'total population'!R29</f>
        <v>0</v>
      </c>
      <c r="S99" s="4">
        <f>+S31*100/'total population'!S29</f>
        <v>0</v>
      </c>
      <c r="T99" s="4">
        <f>+T31*100/'total population'!T29</f>
        <v>0</v>
      </c>
      <c r="U99" s="4">
        <f>+U31*100/'total population'!U29</f>
        <v>0</v>
      </c>
      <c r="V99" s="4">
        <f>+V31*100/'total population'!V29</f>
        <v>0</v>
      </c>
      <c r="W99" s="4">
        <f>+W31*100/'total population'!W29</f>
        <v>0</v>
      </c>
      <c r="X99" s="4">
        <f>+X31*100/'total population'!X29</f>
        <v>0</v>
      </c>
      <c r="Y99" s="4">
        <f>+Y31*100/'total population'!Y29</f>
        <v>0</v>
      </c>
      <c r="Z99" s="4">
        <f>+Z31*100/'total population'!Z29</f>
        <v>0</v>
      </c>
      <c r="AA99" s="4">
        <f>+AA31*100/'total population'!AA29</f>
        <v>0</v>
      </c>
      <c r="AB99" s="4">
        <f>+AB31*100/'total population'!AB29</f>
        <v>0</v>
      </c>
      <c r="AC99" s="4">
        <f>+AC31*100/'total population'!AC29</f>
        <v>0</v>
      </c>
      <c r="AD99" s="4">
        <f>+AD31*100/'total population'!AD29</f>
        <v>0</v>
      </c>
      <c r="AE99" s="4">
        <f>+AE31*100/'total population'!AE29</f>
        <v>0</v>
      </c>
      <c r="AF99" s="4">
        <f>+AF31*100/'total population'!AF29</f>
        <v>0</v>
      </c>
      <c r="AG99" s="4">
        <f>+AG31*100/'total population'!AG29</f>
        <v>0</v>
      </c>
      <c r="AH99" s="4">
        <f>+AH31*100/'total population'!AH29</f>
        <v>0</v>
      </c>
      <c r="AI99" s="4">
        <f>+AI31*100/'total population'!AI29</f>
        <v>0</v>
      </c>
      <c r="AJ99" s="4">
        <f>+AJ31*100/'total population'!AJ29</f>
        <v>0</v>
      </c>
      <c r="AK99" s="4">
        <f>+AK31*100/'total population'!AK29</f>
        <v>0</v>
      </c>
      <c r="AL99" s="4">
        <f>+AL31*100/'total population'!AL29</f>
        <v>0</v>
      </c>
      <c r="AM99" s="4">
        <f>+AM31*100/'total population'!AM29</f>
        <v>0</v>
      </c>
      <c r="AN99" s="4">
        <f>+AN31*100/'total population'!AN29</f>
        <v>0</v>
      </c>
      <c r="AO99" s="4">
        <f>+AO31*100/'total population'!AO29</f>
        <v>0</v>
      </c>
      <c r="AP99" s="4">
        <f>+AP31*100/'total population'!AP29</f>
        <v>0</v>
      </c>
      <c r="AQ99" s="4">
        <f>+AQ31*100/'total population'!AQ29</f>
        <v>0</v>
      </c>
      <c r="AR99" s="4">
        <f>+AR31*100/'total population'!AR29</f>
        <v>0</v>
      </c>
      <c r="AS99" s="4">
        <f>+AS31*100/'total population'!AS29</f>
        <v>0</v>
      </c>
      <c r="AT99" s="4">
        <f>+AT31*100/'total population'!AT29</f>
        <v>0</v>
      </c>
      <c r="AU99" s="4">
        <f>+AU31*100/'total population'!AU29</f>
        <v>0</v>
      </c>
      <c r="AV99" s="4">
        <f>+AV31*100/'total population'!AV29</f>
        <v>0</v>
      </c>
      <c r="AW99" s="4">
        <f>+AW31*100/'total population'!AW29</f>
        <v>0</v>
      </c>
      <c r="AX99" s="4">
        <f>+AX31*100/'total population'!AX29</f>
        <v>0</v>
      </c>
      <c r="AY99" s="4">
        <f>+AY31*100/'total population'!AY29</f>
        <v>0</v>
      </c>
      <c r="AZ99" s="4">
        <f>+AZ31*100/'total population'!AZ29</f>
        <v>0</v>
      </c>
      <c r="BA99" s="4">
        <f>+BA31*100/'total population'!BA29</f>
        <v>0</v>
      </c>
      <c r="BB99" s="4">
        <f>+BB31*100/'total population'!BB29</f>
        <v>0</v>
      </c>
      <c r="BC99" s="4">
        <f>+BC31*100/'total population'!BC29</f>
        <v>0</v>
      </c>
      <c r="BD99" s="4">
        <f>+BD31*100/'total population'!BD29</f>
        <v>0</v>
      </c>
      <c r="BE99" s="4">
        <f>+BE31*100/'total population'!BE29</f>
        <v>0</v>
      </c>
      <c r="BF99" s="4">
        <f>+BF31*100/'total population'!BF29</f>
        <v>0</v>
      </c>
      <c r="BG99" s="4">
        <f>+BG31*100/'total population'!BG29</f>
        <v>0</v>
      </c>
      <c r="BH99" s="4">
        <f>+BH31*100/'total population'!BH29</f>
        <v>0</v>
      </c>
      <c r="BI99" s="4">
        <f>+BI31*100/'total population'!BI29</f>
        <v>0</v>
      </c>
      <c r="BJ99" s="4">
        <f>+BJ31*100/'total population'!BJ29</f>
        <v>0</v>
      </c>
      <c r="BK99" s="4">
        <f>+BK31*100/'total population'!BK29</f>
        <v>0</v>
      </c>
      <c r="BL99" s="4">
        <f>+BL31*100/'total population'!BL29</f>
        <v>0</v>
      </c>
      <c r="BM99" s="4">
        <f>+BM31*100/'total population'!BM29</f>
        <v>0</v>
      </c>
      <c r="BN99" s="4">
        <f>+BN31*100/'total population'!BN29</f>
        <v>0</v>
      </c>
      <c r="BO99" s="4">
        <f>+BO31*100/'total population'!BO29</f>
        <v>0</v>
      </c>
      <c r="BP99" s="4">
        <f>+BP31*100/'total population'!BP29</f>
        <v>0</v>
      </c>
      <c r="BQ99" s="4">
        <f>+BQ31*100/'total population'!BQ29</f>
        <v>0</v>
      </c>
      <c r="BR99" s="4">
        <f>+BR31*100/'total population'!BR29</f>
        <v>0</v>
      </c>
      <c r="BS99" s="4">
        <f>+BS31*100/'total population'!BS29</f>
        <v>0</v>
      </c>
      <c r="BT99" s="4">
        <f>+BT31*100/'total population'!BT29</f>
        <v>0</v>
      </c>
      <c r="BU99" s="4">
        <f>+BU31*100/'total population'!BU29</f>
        <v>0</v>
      </c>
      <c r="BV99" s="4">
        <f>+BV31*100/'total population'!BV29</f>
        <v>0</v>
      </c>
      <c r="BW99" s="4">
        <f>+BW31*100/'total population'!BW29</f>
        <v>0</v>
      </c>
    </row>
    <row r="100" spans="1:75" x14ac:dyDescent="0.25">
      <c r="A100">
        <v>27</v>
      </c>
      <c r="B100" s="4">
        <v>0</v>
      </c>
      <c r="C100" s="4">
        <v>0</v>
      </c>
      <c r="D100" s="4">
        <v>0</v>
      </c>
      <c r="E100" s="4">
        <v>0</v>
      </c>
      <c r="F100" s="4">
        <v>0</v>
      </c>
      <c r="G100" s="4">
        <v>0</v>
      </c>
      <c r="H100" s="4">
        <v>0</v>
      </c>
      <c r="I100" s="4">
        <v>0</v>
      </c>
      <c r="J100" s="4">
        <v>0</v>
      </c>
      <c r="K100" s="4">
        <v>0</v>
      </c>
      <c r="L100" s="4">
        <v>0</v>
      </c>
      <c r="M100" s="4">
        <v>0</v>
      </c>
      <c r="N100" s="4">
        <v>0</v>
      </c>
      <c r="O100" s="4">
        <v>0</v>
      </c>
      <c r="P100" s="4">
        <v>0</v>
      </c>
      <c r="Q100" s="4">
        <v>0</v>
      </c>
      <c r="R100" s="4">
        <v>0</v>
      </c>
      <c r="S100" s="4">
        <v>0</v>
      </c>
      <c r="T100" s="4">
        <v>0</v>
      </c>
      <c r="U100" s="4">
        <v>0</v>
      </c>
      <c r="V100" s="4">
        <v>0</v>
      </c>
      <c r="W100" s="4">
        <v>0</v>
      </c>
      <c r="X100" s="4">
        <v>0</v>
      </c>
      <c r="Y100" s="4">
        <v>0</v>
      </c>
      <c r="Z100" s="4">
        <v>0</v>
      </c>
      <c r="AA100" s="4">
        <v>0</v>
      </c>
      <c r="AB100" s="4">
        <v>0</v>
      </c>
      <c r="AC100" s="4">
        <v>0</v>
      </c>
      <c r="AD100" s="4">
        <v>0</v>
      </c>
      <c r="AE100" s="4">
        <v>0</v>
      </c>
      <c r="AF100" s="4">
        <v>0</v>
      </c>
      <c r="AG100" s="4">
        <v>0</v>
      </c>
      <c r="AH100" s="4">
        <v>0</v>
      </c>
      <c r="AI100" s="4">
        <v>0</v>
      </c>
      <c r="AJ100" s="4">
        <v>0</v>
      </c>
      <c r="AK100" s="4">
        <v>0</v>
      </c>
      <c r="AL100" s="4">
        <v>0</v>
      </c>
      <c r="AM100" s="4">
        <v>0</v>
      </c>
      <c r="AN100" s="4">
        <v>0</v>
      </c>
      <c r="AO100" s="4">
        <v>0</v>
      </c>
      <c r="AP100" s="4">
        <v>0</v>
      </c>
      <c r="AQ100" s="4">
        <v>0</v>
      </c>
      <c r="AR100" s="4">
        <v>0</v>
      </c>
      <c r="AS100" s="4">
        <v>0</v>
      </c>
      <c r="AT100" s="4">
        <v>0</v>
      </c>
      <c r="AU100" s="4">
        <v>0</v>
      </c>
      <c r="AV100" s="4">
        <v>0</v>
      </c>
      <c r="AW100" s="4">
        <v>0</v>
      </c>
      <c r="AX100" s="4">
        <v>0</v>
      </c>
      <c r="AY100" s="4">
        <v>0</v>
      </c>
      <c r="AZ100" s="4">
        <v>0</v>
      </c>
      <c r="BA100" s="4">
        <v>0</v>
      </c>
      <c r="BB100" s="4">
        <v>0</v>
      </c>
      <c r="BC100" s="4">
        <v>0</v>
      </c>
      <c r="BD100" s="4">
        <v>0</v>
      </c>
      <c r="BE100" s="4">
        <v>0</v>
      </c>
      <c r="BF100" s="4">
        <v>0</v>
      </c>
      <c r="BG100" s="4">
        <v>0</v>
      </c>
      <c r="BH100" s="4">
        <v>0</v>
      </c>
      <c r="BI100" s="4">
        <v>0</v>
      </c>
      <c r="BJ100" s="4">
        <v>0</v>
      </c>
      <c r="BK100" s="4">
        <v>0</v>
      </c>
      <c r="BL100" s="4">
        <v>0</v>
      </c>
      <c r="BM100" s="4">
        <v>0</v>
      </c>
      <c r="BN100" s="4">
        <v>0</v>
      </c>
      <c r="BO100" s="4">
        <v>0</v>
      </c>
      <c r="BP100" s="4">
        <v>0</v>
      </c>
      <c r="BQ100" s="4">
        <v>0</v>
      </c>
      <c r="BR100" s="4">
        <v>0</v>
      </c>
      <c r="BS100" s="4">
        <v>0</v>
      </c>
      <c r="BT100" s="4">
        <v>0</v>
      </c>
      <c r="BU100" s="4">
        <v>0</v>
      </c>
      <c r="BV100" s="4">
        <v>0</v>
      </c>
      <c r="BW100" s="4">
        <v>0</v>
      </c>
    </row>
    <row r="102" spans="1:75" x14ac:dyDescent="0.25">
      <c r="A102" t="s">
        <v>1</v>
      </c>
      <c r="B102" s="4">
        <f>+B34*100/'total population'!B32</f>
        <v>0</v>
      </c>
      <c r="C102" s="4">
        <f>+C34*100/'total population'!C32</f>
        <v>0</v>
      </c>
      <c r="D102" s="4">
        <f>+D34*100/'total population'!D32</f>
        <v>0</v>
      </c>
      <c r="E102" s="4">
        <f>+E34*100/'total population'!E32</f>
        <v>0</v>
      </c>
      <c r="F102" s="4">
        <f>+F34*100/'total population'!F32</f>
        <v>0</v>
      </c>
      <c r="G102" s="4">
        <f>+G34*100/'total population'!G32</f>
        <v>0</v>
      </c>
      <c r="H102" s="4">
        <f>+H34*100/'total population'!H32</f>
        <v>0</v>
      </c>
      <c r="I102" s="4">
        <f>+I34*100/'total population'!I32</f>
        <v>0</v>
      </c>
      <c r="J102" s="4">
        <f>+J34*100/'total population'!J32</f>
        <v>0</v>
      </c>
      <c r="K102" s="4">
        <f>+K34*100/'total population'!K32</f>
        <v>0</v>
      </c>
      <c r="L102" s="4">
        <f>+L34*100/'total population'!L32</f>
        <v>0</v>
      </c>
      <c r="M102" s="4">
        <f>+M34*100/'total population'!M32</f>
        <v>0</v>
      </c>
      <c r="N102" s="4">
        <f>+N34*100/'total population'!N32</f>
        <v>0</v>
      </c>
      <c r="O102" s="4">
        <f>+O34*100/'total population'!O32</f>
        <v>0</v>
      </c>
      <c r="P102" s="4">
        <f>+P34*100/'total population'!P32</f>
        <v>0</v>
      </c>
      <c r="Q102" s="4">
        <f>+Q34*100/'total population'!Q32</f>
        <v>0</v>
      </c>
      <c r="R102" s="4">
        <f>+R34*100/'total population'!R32</f>
        <v>0</v>
      </c>
      <c r="S102" s="4">
        <f>+S34*100/'total population'!S32</f>
        <v>0</v>
      </c>
      <c r="T102" s="4">
        <f>+T34*100/'total population'!T32</f>
        <v>0</v>
      </c>
      <c r="U102" s="4">
        <f>+U34*100/'total population'!U32</f>
        <v>0</v>
      </c>
      <c r="V102" s="4">
        <f>+V34*100/'total population'!V32</f>
        <v>0</v>
      </c>
      <c r="W102" s="4">
        <f>+W34*100/'total population'!W32</f>
        <v>0</v>
      </c>
      <c r="X102" s="4">
        <f>+X34*100/'total population'!X32</f>
        <v>0</v>
      </c>
      <c r="Y102" s="4">
        <f>+Y34*100/'total population'!Y32</f>
        <v>0</v>
      </c>
      <c r="Z102" s="4">
        <f>+Z34*100/'total population'!Z32</f>
        <v>0</v>
      </c>
      <c r="AA102" s="4">
        <f>+AA34*100/'total population'!AA32</f>
        <v>0</v>
      </c>
      <c r="AB102" s="4">
        <f>+AB34*100/'total population'!AB32</f>
        <v>0</v>
      </c>
      <c r="AC102" s="4">
        <f>+AC34*100/'total population'!AC32</f>
        <v>0</v>
      </c>
      <c r="AD102" s="4">
        <f>+AD34*100/'total population'!AD32</f>
        <v>0</v>
      </c>
      <c r="AE102" s="4">
        <f>+AE34*100/'total population'!AE32</f>
        <v>0</v>
      </c>
      <c r="AF102" s="4">
        <f>+AF34*100/'total population'!AF32</f>
        <v>0</v>
      </c>
      <c r="AG102" s="4">
        <f>+AG34*100/'total population'!AG32</f>
        <v>0</v>
      </c>
      <c r="AH102" s="4">
        <f>+AH34*100/'total population'!AH32</f>
        <v>0</v>
      </c>
      <c r="AI102" s="4">
        <f>+AI34*100/'total population'!AI32</f>
        <v>0</v>
      </c>
      <c r="AJ102" s="4">
        <f>+AJ34*100/'total population'!AJ32</f>
        <v>0</v>
      </c>
      <c r="AK102" s="4">
        <f>+AK34*100/'total population'!AK32</f>
        <v>0</v>
      </c>
      <c r="AL102" s="4">
        <f>+AL34*100/'total population'!AL32</f>
        <v>0</v>
      </c>
      <c r="AM102" s="4">
        <f>+AM34*100/'total population'!AM32</f>
        <v>0</v>
      </c>
      <c r="AN102" s="4">
        <f>+AN34*100/'total population'!AN32</f>
        <v>0</v>
      </c>
      <c r="AO102" s="4">
        <f>+AO34*100/'total population'!AO32</f>
        <v>0</v>
      </c>
      <c r="AP102" s="4">
        <f>+AP34*100/'total population'!AP32</f>
        <v>0</v>
      </c>
      <c r="AQ102" s="4">
        <f>+AQ34*100/'total population'!AQ32</f>
        <v>0</v>
      </c>
      <c r="AR102" s="4">
        <f>+AR34*100/'total population'!AR32</f>
        <v>0</v>
      </c>
      <c r="AS102" s="4">
        <f>+AS34*100/'total population'!AS32</f>
        <v>0</v>
      </c>
      <c r="AT102" s="4">
        <f>+AT34*100/'total population'!AT32</f>
        <v>0</v>
      </c>
      <c r="AU102" s="4">
        <f>+AU34*100/'total population'!AU32</f>
        <v>0</v>
      </c>
      <c r="AV102" s="4">
        <f>+AV34*100/'total population'!AV32</f>
        <v>0</v>
      </c>
      <c r="AW102" s="4">
        <f>+AW34*100/'total population'!AW32</f>
        <v>0</v>
      </c>
      <c r="AX102" s="4">
        <f>+AX34*100/'total population'!AX32</f>
        <v>0</v>
      </c>
      <c r="AY102" s="4">
        <f>+AY34*100/'total population'!AY32</f>
        <v>0</v>
      </c>
      <c r="AZ102" s="4">
        <f>+AZ34*100/'total population'!AZ32</f>
        <v>0</v>
      </c>
      <c r="BA102" s="4">
        <f>+BA34*100/'total population'!BA32</f>
        <v>0</v>
      </c>
      <c r="BB102" s="4">
        <f>+BB34*100/'total population'!BB32</f>
        <v>0</v>
      </c>
      <c r="BC102" s="4">
        <f>+BC34*100/'total population'!BC32</f>
        <v>0</v>
      </c>
      <c r="BD102" s="4">
        <f>+BD34*100/'total population'!BD32</f>
        <v>0</v>
      </c>
      <c r="BE102" s="4">
        <f>+BE34*100/'total population'!BE32</f>
        <v>0</v>
      </c>
      <c r="BF102" s="4">
        <f>+BF34*100/'total population'!BF32</f>
        <v>0</v>
      </c>
      <c r="BG102" s="4">
        <f>+BG34*100/'total population'!BG32</f>
        <v>0</v>
      </c>
      <c r="BH102" s="4">
        <f>+BH34*100/'total population'!BH32</f>
        <v>0</v>
      </c>
      <c r="BI102" s="4">
        <f>+BI34*100/'total population'!BI32</f>
        <v>0</v>
      </c>
      <c r="BJ102" s="4">
        <f>+BJ34*100/'total population'!BJ32</f>
        <v>0</v>
      </c>
      <c r="BK102" s="4">
        <f>+BK34*100/'total population'!BK32</f>
        <v>0</v>
      </c>
      <c r="BL102" s="4">
        <f>+BL34*100/'total population'!BL32</f>
        <v>0</v>
      </c>
      <c r="BM102" s="4">
        <f>+BM34*100/'total population'!BM32</f>
        <v>0</v>
      </c>
      <c r="BN102" s="4">
        <f>+BN34*100/'total population'!BN32</f>
        <v>0</v>
      </c>
      <c r="BO102" s="4">
        <f>+BO34*100/'total population'!BO32</f>
        <v>0</v>
      </c>
      <c r="BP102" s="4">
        <f>+BP34*100/'total population'!BP32</f>
        <v>0</v>
      </c>
      <c r="BQ102" s="4">
        <f>+BQ34*100/'total population'!BQ32</f>
        <v>0</v>
      </c>
      <c r="BR102" s="4">
        <f>+BR34*100/'total population'!BR32</f>
        <v>0</v>
      </c>
      <c r="BS102" s="4">
        <f>+BS34*100/'total population'!BS32</f>
        <v>0</v>
      </c>
      <c r="BT102" s="4">
        <f>+BT34*100/'total population'!BT32</f>
        <v>0</v>
      </c>
      <c r="BU102" s="4">
        <f>+BU34*100/'total population'!BU32</f>
        <v>0</v>
      </c>
      <c r="BV102" s="4">
        <f>+BV34*100/'total population'!BV32</f>
        <v>0</v>
      </c>
      <c r="BW102" s="4">
        <f>+BW34*100/'total population'!BW32</f>
        <v>0</v>
      </c>
    </row>
    <row r="103" spans="1:75" x14ac:dyDescent="0.25"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</row>
    <row r="104" spans="1:75" x14ac:dyDescent="0.25"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4"/>
      <c r="BD104" s="4"/>
      <c r="BE104" s="4"/>
      <c r="BF104" s="4"/>
      <c r="BG104" s="4"/>
      <c r="BH104" s="4"/>
      <c r="BI104" s="4"/>
      <c r="BJ104" s="4"/>
      <c r="BK104" s="4"/>
      <c r="BL104" s="4"/>
      <c r="BM104" s="4"/>
      <c r="BN104" s="4"/>
      <c r="BO104" s="4"/>
      <c r="BP104" s="4"/>
      <c r="BQ104" s="4"/>
      <c r="BR104" s="4"/>
      <c r="BS104" s="4"/>
      <c r="BT104" s="4"/>
      <c r="BU104" s="4"/>
      <c r="BV104" s="4"/>
      <c r="BW104" s="4"/>
    </row>
    <row r="105" spans="1:75" x14ac:dyDescent="0.25">
      <c r="A105" s="5" t="s">
        <v>354</v>
      </c>
      <c r="B105" s="2">
        <v>-10000</v>
      </c>
      <c r="C105" s="2">
        <v>-9000</v>
      </c>
      <c r="D105" s="2">
        <v>-8000</v>
      </c>
      <c r="E105" s="2">
        <v>-7000</v>
      </c>
      <c r="F105" s="2">
        <v>-6000</v>
      </c>
      <c r="G105" s="2">
        <v>-5000</v>
      </c>
      <c r="H105" s="2">
        <v>-4000</v>
      </c>
      <c r="I105" s="2">
        <v>-3000</v>
      </c>
      <c r="J105" s="2">
        <v>-2000</v>
      </c>
      <c r="K105" s="2">
        <v>-1000</v>
      </c>
      <c r="L105" s="2">
        <v>0</v>
      </c>
      <c r="M105" s="2">
        <v>100</v>
      </c>
      <c r="N105" s="2">
        <v>200</v>
      </c>
      <c r="O105" s="2">
        <v>300</v>
      </c>
      <c r="P105" s="2">
        <v>400</v>
      </c>
      <c r="Q105" s="2">
        <v>500</v>
      </c>
      <c r="R105" s="2">
        <v>600</v>
      </c>
      <c r="S105" s="2">
        <v>700</v>
      </c>
      <c r="T105" s="2">
        <v>800</v>
      </c>
      <c r="U105" s="2">
        <v>900</v>
      </c>
      <c r="V105" s="2">
        <v>1000</v>
      </c>
      <c r="W105" s="2">
        <v>1100</v>
      </c>
      <c r="X105" s="2">
        <v>1200</v>
      </c>
      <c r="Y105" s="2">
        <v>1300</v>
      </c>
      <c r="Z105" s="2">
        <v>1400</v>
      </c>
      <c r="AA105" s="2">
        <v>1500</v>
      </c>
      <c r="AB105" s="2">
        <v>1600</v>
      </c>
      <c r="AC105" s="2">
        <v>1700</v>
      </c>
      <c r="AD105" s="2">
        <v>1710</v>
      </c>
      <c r="AE105" s="2">
        <v>1720</v>
      </c>
      <c r="AF105" s="2">
        <v>1730</v>
      </c>
      <c r="AG105" s="2">
        <v>1740</v>
      </c>
      <c r="AH105" s="2">
        <v>1750</v>
      </c>
      <c r="AI105" s="2">
        <v>1760</v>
      </c>
      <c r="AJ105" s="2">
        <v>1770</v>
      </c>
      <c r="AK105" s="2">
        <v>1780</v>
      </c>
      <c r="AL105" s="2">
        <v>1790</v>
      </c>
      <c r="AM105" s="2">
        <v>1800</v>
      </c>
      <c r="AN105" s="2">
        <v>1810</v>
      </c>
      <c r="AO105" s="2">
        <v>1820</v>
      </c>
      <c r="AP105" s="2">
        <v>1830</v>
      </c>
      <c r="AQ105" s="2">
        <v>1840</v>
      </c>
      <c r="AR105" s="2">
        <v>1850</v>
      </c>
      <c r="AS105" s="2">
        <v>1860</v>
      </c>
      <c r="AT105" s="2">
        <v>1870</v>
      </c>
      <c r="AU105" s="2">
        <v>1880</v>
      </c>
      <c r="AV105" s="2">
        <v>1890</v>
      </c>
      <c r="AW105" s="2">
        <v>1900</v>
      </c>
      <c r="AX105" s="2">
        <v>1910</v>
      </c>
      <c r="AY105" s="2">
        <v>1920</v>
      </c>
      <c r="AZ105" s="2">
        <v>1930</v>
      </c>
      <c r="BA105" s="2">
        <v>1940</v>
      </c>
      <c r="BB105" s="2">
        <v>1950</v>
      </c>
      <c r="BC105" s="2">
        <v>1960</v>
      </c>
      <c r="BD105" s="2">
        <v>1970</v>
      </c>
      <c r="BE105" s="2">
        <v>1980</v>
      </c>
      <c r="BF105" s="2">
        <v>1990</v>
      </c>
      <c r="BG105" s="2">
        <v>2000</v>
      </c>
      <c r="BH105" s="2">
        <v>2001</v>
      </c>
      <c r="BI105" s="2">
        <v>2002</v>
      </c>
      <c r="BJ105" s="2">
        <v>2003</v>
      </c>
      <c r="BK105" s="2">
        <v>2004</v>
      </c>
      <c r="BL105" s="2">
        <v>2005</v>
      </c>
      <c r="BM105" s="2">
        <v>2006</v>
      </c>
      <c r="BN105" s="2">
        <v>2007</v>
      </c>
      <c r="BO105" s="2">
        <v>2008</v>
      </c>
      <c r="BP105" s="2">
        <v>2009</v>
      </c>
      <c r="BQ105" s="2">
        <v>2010</v>
      </c>
      <c r="BR105" s="2">
        <v>2011</v>
      </c>
      <c r="BS105" s="2">
        <v>2012</v>
      </c>
      <c r="BT105" s="2">
        <v>2013</v>
      </c>
      <c r="BU105" s="2">
        <v>2014</v>
      </c>
      <c r="BV105" s="2">
        <v>2015</v>
      </c>
      <c r="BW105" s="2">
        <v>2016</v>
      </c>
    </row>
    <row r="106" spans="1:75" x14ac:dyDescent="0.25">
      <c r="A106" s="23" t="s">
        <v>343</v>
      </c>
      <c r="B106" s="27">
        <f t="shared" ref="B106:BM106" si="2">+B4+B5</f>
        <v>0</v>
      </c>
      <c r="C106" s="27">
        <f t="shared" si="2"/>
        <v>0</v>
      </c>
      <c r="D106" s="27">
        <f t="shared" si="2"/>
        <v>0</v>
      </c>
      <c r="E106" s="27">
        <f t="shared" si="2"/>
        <v>0</v>
      </c>
      <c r="F106" s="27">
        <f t="shared" si="2"/>
        <v>0</v>
      </c>
      <c r="G106" s="27">
        <f t="shared" si="2"/>
        <v>0</v>
      </c>
      <c r="H106" s="27">
        <f t="shared" si="2"/>
        <v>0</v>
      </c>
      <c r="I106" s="27">
        <f t="shared" si="2"/>
        <v>0</v>
      </c>
      <c r="J106" s="27">
        <f t="shared" si="2"/>
        <v>285.8587</v>
      </c>
      <c r="K106" s="27">
        <f t="shared" si="2"/>
        <v>2127.377</v>
      </c>
      <c r="L106" s="27">
        <f t="shared" si="2"/>
        <v>4249.8220000000001</v>
      </c>
      <c r="M106" s="27">
        <f t="shared" si="2"/>
        <v>4452.2030000000004</v>
      </c>
      <c r="N106" s="27">
        <f t="shared" si="2"/>
        <v>4664.1890000000003</v>
      </c>
      <c r="O106" s="27">
        <f t="shared" si="2"/>
        <v>4886.3180000000002</v>
      </c>
      <c r="P106" s="27">
        <f t="shared" si="2"/>
        <v>5118.9889999999996</v>
      </c>
      <c r="Q106" s="27">
        <f t="shared" si="2"/>
        <v>5362.7539999999999</v>
      </c>
      <c r="R106" s="27">
        <f t="shared" si="2"/>
        <v>5618.1120000000001</v>
      </c>
      <c r="S106" s="27">
        <f t="shared" si="2"/>
        <v>5885.6369999999997</v>
      </c>
      <c r="T106" s="27">
        <f t="shared" si="2"/>
        <v>6124.4660000000003</v>
      </c>
      <c r="U106" s="27">
        <f t="shared" si="2"/>
        <v>6913.5969999999998</v>
      </c>
      <c r="V106" s="27">
        <f t="shared" si="2"/>
        <v>7706.8760000000002</v>
      </c>
      <c r="W106" s="27">
        <f t="shared" si="2"/>
        <v>8359.0409999999993</v>
      </c>
      <c r="X106" s="27">
        <f t="shared" si="2"/>
        <v>9309.3739999999998</v>
      </c>
      <c r="Y106" s="27">
        <f t="shared" si="2"/>
        <v>10144.84</v>
      </c>
      <c r="Z106" s="27">
        <f t="shared" si="2"/>
        <v>11343.96</v>
      </c>
      <c r="AA106" s="27">
        <f t="shared" si="2"/>
        <v>12470.76</v>
      </c>
      <c r="AB106" s="27">
        <f t="shared" si="2"/>
        <v>5896.2330000000002</v>
      </c>
      <c r="AC106" s="27">
        <f t="shared" si="2"/>
        <v>7679.9290000000001</v>
      </c>
      <c r="AD106" s="27">
        <f t="shared" si="2"/>
        <v>10616.379500000001</v>
      </c>
      <c r="AE106" s="27">
        <f t="shared" si="2"/>
        <v>13802.6859</v>
      </c>
      <c r="AF106" s="27">
        <f t="shared" si="2"/>
        <v>17548.256099999999</v>
      </c>
      <c r="AG106" s="27">
        <f t="shared" si="2"/>
        <v>21565.899699999998</v>
      </c>
      <c r="AH106" s="27">
        <f t="shared" si="2"/>
        <v>26232.321</v>
      </c>
      <c r="AI106" s="27">
        <f t="shared" si="2"/>
        <v>31710.344000000001</v>
      </c>
      <c r="AJ106" s="27">
        <f t="shared" si="2"/>
        <v>38378.256000000001</v>
      </c>
      <c r="AK106" s="27">
        <f t="shared" si="2"/>
        <v>47266.994999999995</v>
      </c>
      <c r="AL106" s="27">
        <f t="shared" si="2"/>
        <v>58265.671000000002</v>
      </c>
      <c r="AM106" s="27">
        <f t="shared" si="2"/>
        <v>82827.75</v>
      </c>
      <c r="AN106" s="27">
        <f t="shared" si="2"/>
        <v>111624.70699999999</v>
      </c>
      <c r="AO106" s="27">
        <f t="shared" si="2"/>
        <v>152291.22100000002</v>
      </c>
      <c r="AP106" s="27">
        <f t="shared" si="2"/>
        <v>214527.25999999998</v>
      </c>
      <c r="AQ106" s="27">
        <f t="shared" si="2"/>
        <v>306953.37</v>
      </c>
      <c r="AR106" s="27">
        <f t="shared" si="2"/>
        <v>422415.64999999997</v>
      </c>
      <c r="AS106" s="27">
        <f t="shared" si="2"/>
        <v>607684.85000000009</v>
      </c>
      <c r="AT106" s="27">
        <f t="shared" si="2"/>
        <v>699852.54999999993</v>
      </c>
      <c r="AU106" s="27">
        <f t="shared" si="2"/>
        <v>1044148.1399999999</v>
      </c>
      <c r="AV106" s="27">
        <f t="shared" si="2"/>
        <v>1305764.1299999999</v>
      </c>
      <c r="AW106" s="27">
        <f t="shared" si="2"/>
        <v>1496175.83</v>
      </c>
      <c r="AX106" s="27">
        <f t="shared" si="2"/>
        <v>1762858.3</v>
      </c>
      <c r="AY106" s="27">
        <f t="shared" si="2"/>
        <v>1914541</v>
      </c>
      <c r="AZ106" s="27">
        <f t="shared" si="2"/>
        <v>1986384.1</v>
      </c>
      <c r="BA106" s="27">
        <f t="shared" si="2"/>
        <v>2006586.2</v>
      </c>
      <c r="BB106" s="27">
        <f t="shared" si="2"/>
        <v>2189830.4</v>
      </c>
      <c r="BC106" s="27">
        <f t="shared" si="2"/>
        <v>2209892.5</v>
      </c>
      <c r="BD106" s="27">
        <f t="shared" si="2"/>
        <v>2252751.2000000002</v>
      </c>
      <c r="BE106" s="27">
        <f t="shared" si="2"/>
        <v>2199272.2000000002</v>
      </c>
      <c r="BF106" s="27">
        <f t="shared" si="2"/>
        <v>2163822.9</v>
      </c>
      <c r="BG106" s="27">
        <f t="shared" si="2"/>
        <v>2078937.5</v>
      </c>
      <c r="BH106" s="27">
        <f t="shared" si="2"/>
        <v>2078892.6</v>
      </c>
      <c r="BI106" s="27">
        <f t="shared" si="2"/>
        <v>2055165.3</v>
      </c>
      <c r="BJ106" s="27">
        <f t="shared" si="2"/>
        <v>2042200.3</v>
      </c>
      <c r="BK106" s="27">
        <f t="shared" si="2"/>
        <v>1996885.1</v>
      </c>
      <c r="BL106" s="27">
        <f t="shared" si="2"/>
        <v>1977913.3</v>
      </c>
      <c r="BM106" s="27">
        <f t="shared" si="2"/>
        <v>1930419.3</v>
      </c>
      <c r="BN106" s="27">
        <f t="shared" ref="BN106:BW106" si="3">+BN4+BN5</f>
        <v>1945271.6</v>
      </c>
      <c r="BO106" s="27">
        <f t="shared" si="3"/>
        <v>1964103.3</v>
      </c>
      <c r="BP106" s="27">
        <f t="shared" si="3"/>
        <v>1955324</v>
      </c>
      <c r="BQ106" s="27">
        <f t="shared" si="3"/>
        <v>1848762.7</v>
      </c>
      <c r="BR106" s="27">
        <f t="shared" si="3"/>
        <v>1823532.3</v>
      </c>
      <c r="BS106" s="27">
        <f t="shared" si="3"/>
        <v>1884274.8</v>
      </c>
      <c r="BT106" s="27">
        <f t="shared" si="3"/>
        <v>1780202.2</v>
      </c>
      <c r="BU106" s="27">
        <f t="shared" si="3"/>
        <v>1828810.2</v>
      </c>
      <c r="BV106" s="27">
        <f t="shared" si="3"/>
        <v>1770536.2</v>
      </c>
      <c r="BW106" s="27">
        <f t="shared" si="3"/>
        <v>1805424.2</v>
      </c>
    </row>
    <row r="107" spans="1:75" x14ac:dyDescent="0.25">
      <c r="A107" s="24" t="s">
        <v>348</v>
      </c>
      <c r="B107" s="27">
        <f t="shared" ref="B107:AG107" si="4">+B6+B7+B8+B9</f>
        <v>0</v>
      </c>
      <c r="C107" s="27">
        <f t="shared" si="4"/>
        <v>0</v>
      </c>
      <c r="D107" s="27">
        <f t="shared" si="4"/>
        <v>0</v>
      </c>
      <c r="E107" s="27">
        <f t="shared" si="4"/>
        <v>0</v>
      </c>
      <c r="F107" s="27">
        <f t="shared" si="4"/>
        <v>277.57260000000002</v>
      </c>
      <c r="G107" s="27">
        <f t="shared" si="4"/>
        <v>3180.5801000000001</v>
      </c>
      <c r="H107" s="27">
        <f t="shared" si="4"/>
        <v>10995.924279999999</v>
      </c>
      <c r="I107" s="27">
        <f t="shared" si="4"/>
        <v>37817.6751</v>
      </c>
      <c r="J107" s="27">
        <f t="shared" si="4"/>
        <v>54487.507199999993</v>
      </c>
      <c r="K107" s="27">
        <f t="shared" si="4"/>
        <v>62604.454400000002</v>
      </c>
      <c r="L107" s="27">
        <f t="shared" si="4"/>
        <v>71455.428</v>
      </c>
      <c r="M107" s="27">
        <f t="shared" si="4"/>
        <v>75787.514999999999</v>
      </c>
      <c r="N107" s="27">
        <f t="shared" si="4"/>
        <v>80378.009999999995</v>
      </c>
      <c r="O107" s="27">
        <f t="shared" si="4"/>
        <v>85241.923999999999</v>
      </c>
      <c r="P107" s="27">
        <f t="shared" si="4"/>
        <v>90397.590999999986</v>
      </c>
      <c r="Q107" s="27">
        <f t="shared" si="4"/>
        <v>95862.078999999998</v>
      </c>
      <c r="R107" s="27">
        <f t="shared" si="4"/>
        <v>101654.101</v>
      </c>
      <c r="S107" s="27">
        <f t="shared" si="4"/>
        <v>107774.63499999999</v>
      </c>
      <c r="T107" s="27">
        <f t="shared" si="4"/>
        <v>114266.32200000001</v>
      </c>
      <c r="U107" s="27">
        <f t="shared" si="4"/>
        <v>128776.554</v>
      </c>
      <c r="V107" s="27">
        <f t="shared" si="4"/>
        <v>143276.09</v>
      </c>
      <c r="W107" s="27">
        <f t="shared" si="4"/>
        <v>158625.75199999998</v>
      </c>
      <c r="X107" s="27">
        <f t="shared" si="4"/>
        <v>173981.66499999998</v>
      </c>
      <c r="Y107" s="27">
        <f t="shared" si="4"/>
        <v>189362.43400000001</v>
      </c>
      <c r="Z107" s="27">
        <f t="shared" si="4"/>
        <v>204717.36499999999</v>
      </c>
      <c r="AA107" s="27">
        <f t="shared" si="4"/>
        <v>252431.25700000001</v>
      </c>
      <c r="AB107" s="27">
        <f t="shared" si="4"/>
        <v>89923.14</v>
      </c>
      <c r="AC107" s="27">
        <f t="shared" si="4"/>
        <v>91239.376000000004</v>
      </c>
      <c r="AD107" s="27">
        <f t="shared" si="4"/>
        <v>96792</v>
      </c>
      <c r="AE107" s="27">
        <f t="shared" si="4"/>
        <v>102600.796</v>
      </c>
      <c r="AF107" s="27">
        <f t="shared" si="4"/>
        <v>108682.037</v>
      </c>
      <c r="AG107" s="27">
        <f t="shared" si="4"/>
        <v>115058.77799999999</v>
      </c>
      <c r="AH107" s="27">
        <f t="shared" ref="AH107:BM107" si="5">+AH6+AH7+AH8+AH9</f>
        <v>121755.40699999999</v>
      </c>
      <c r="AI107" s="27">
        <f t="shared" si="5"/>
        <v>128797.948</v>
      </c>
      <c r="AJ107" s="27">
        <f t="shared" si="5"/>
        <v>136219.42199999999</v>
      </c>
      <c r="AK107" s="27">
        <f t="shared" si="5"/>
        <v>144127.84099999999</v>
      </c>
      <c r="AL107" s="27">
        <f t="shared" si="5"/>
        <v>152477.394</v>
      </c>
      <c r="AM107" s="27">
        <f t="shared" si="5"/>
        <v>161310.557</v>
      </c>
      <c r="AN107" s="27">
        <f t="shared" si="5"/>
        <v>156295.36199999999</v>
      </c>
      <c r="AO107" s="27">
        <f t="shared" si="5"/>
        <v>154671.08799999999</v>
      </c>
      <c r="AP107" s="27">
        <f t="shared" si="5"/>
        <v>169629.049</v>
      </c>
      <c r="AQ107" s="27">
        <f t="shared" si="5"/>
        <v>182980.60700000002</v>
      </c>
      <c r="AR107" s="27">
        <f t="shared" si="5"/>
        <v>197824.005</v>
      </c>
      <c r="AS107" s="27">
        <f t="shared" si="5"/>
        <v>211434.13</v>
      </c>
      <c r="AT107" s="27">
        <f t="shared" si="5"/>
        <v>221380.12</v>
      </c>
      <c r="AU107" s="27">
        <f t="shared" si="5"/>
        <v>239127.66</v>
      </c>
      <c r="AV107" s="27">
        <f t="shared" si="5"/>
        <v>276168.15000000002</v>
      </c>
      <c r="AW107" s="27">
        <f t="shared" si="5"/>
        <v>306616.18000000005</v>
      </c>
      <c r="AX107" s="27">
        <f t="shared" si="5"/>
        <v>377107.02</v>
      </c>
      <c r="AY107" s="27">
        <f t="shared" si="5"/>
        <v>479505.85</v>
      </c>
      <c r="AZ107" s="27">
        <f t="shared" si="5"/>
        <v>646295.94999999995</v>
      </c>
      <c r="BA107" s="27">
        <f t="shared" si="5"/>
        <v>737966.14</v>
      </c>
      <c r="BB107" s="27">
        <f t="shared" si="5"/>
        <v>755477.59</v>
      </c>
      <c r="BC107" s="27">
        <f t="shared" si="5"/>
        <v>938004.07</v>
      </c>
      <c r="BD107" s="27">
        <f t="shared" si="5"/>
        <v>1132787.6000000001</v>
      </c>
      <c r="BE107" s="27">
        <f t="shared" si="5"/>
        <v>1268990.2</v>
      </c>
      <c r="BF107" s="27">
        <f t="shared" si="5"/>
        <v>1347724.3</v>
      </c>
      <c r="BG107" s="27">
        <f t="shared" si="5"/>
        <v>1448123.9</v>
      </c>
      <c r="BH107" s="27">
        <f t="shared" si="5"/>
        <v>1461431.2000000002</v>
      </c>
      <c r="BI107" s="27">
        <f t="shared" si="5"/>
        <v>1453437.7000000002</v>
      </c>
      <c r="BJ107" s="27">
        <f t="shared" si="5"/>
        <v>1473355</v>
      </c>
      <c r="BK107" s="27">
        <f t="shared" si="5"/>
        <v>1481853.6</v>
      </c>
      <c r="BL107" s="27">
        <f t="shared" si="5"/>
        <v>1480125</v>
      </c>
      <c r="BM107" s="27">
        <f t="shared" si="5"/>
        <v>1492115.4</v>
      </c>
      <c r="BN107" s="27">
        <f t="shared" ref="BN107:BW107" si="6">+BN6+BN7+BN8+BN9</f>
        <v>1513844.7000000002</v>
      </c>
      <c r="BO107" s="27">
        <f t="shared" si="6"/>
        <v>1508850.6</v>
      </c>
      <c r="BP107" s="27">
        <f t="shared" si="6"/>
        <v>1499354.3</v>
      </c>
      <c r="BQ107" s="27">
        <f t="shared" si="6"/>
        <v>1642537.6</v>
      </c>
      <c r="BR107" s="27">
        <f t="shared" si="6"/>
        <v>1665079.4000000001</v>
      </c>
      <c r="BS107" s="27">
        <f t="shared" si="6"/>
        <v>1681135.7000000002</v>
      </c>
      <c r="BT107" s="27">
        <f t="shared" si="6"/>
        <v>1752647.1</v>
      </c>
      <c r="BU107" s="27">
        <f t="shared" si="6"/>
        <v>1811517.7999999998</v>
      </c>
      <c r="BV107" s="27">
        <f t="shared" si="6"/>
        <v>1838587.9</v>
      </c>
      <c r="BW107" s="27">
        <f t="shared" si="6"/>
        <v>1892731.6</v>
      </c>
    </row>
    <row r="108" spans="1:75" x14ac:dyDescent="0.25">
      <c r="A108" s="23" t="s">
        <v>344</v>
      </c>
      <c r="B108" s="27">
        <f t="shared" ref="B108:D108" si="7">+B14+B15</f>
        <v>0</v>
      </c>
      <c r="C108" s="27">
        <f t="shared" si="7"/>
        <v>0</v>
      </c>
      <c r="D108" s="27">
        <f t="shared" si="7"/>
        <v>0</v>
      </c>
      <c r="E108" s="27">
        <f>+E14+E15</f>
        <v>101.42424699999999</v>
      </c>
      <c r="F108" s="27">
        <f t="shared" ref="F108:BQ108" si="8">+F14+F15</f>
        <v>1955.8635899999999</v>
      </c>
      <c r="G108" s="27">
        <f t="shared" si="8"/>
        <v>3673.4926999999998</v>
      </c>
      <c r="H108" s="27">
        <f t="shared" si="8"/>
        <v>10177.26</v>
      </c>
      <c r="I108" s="27">
        <f t="shared" si="8"/>
        <v>32643.43</v>
      </c>
      <c r="J108" s="27">
        <f t="shared" si="8"/>
        <v>72344.39</v>
      </c>
      <c r="K108" s="27">
        <f t="shared" si="8"/>
        <v>143620.51</v>
      </c>
      <c r="L108" s="27">
        <f t="shared" si="8"/>
        <v>333247.02</v>
      </c>
      <c r="M108" s="27">
        <f t="shared" si="8"/>
        <v>352114.77999999997</v>
      </c>
      <c r="N108" s="27">
        <f t="shared" si="8"/>
        <v>351914.44</v>
      </c>
      <c r="O108" s="27">
        <f t="shared" si="8"/>
        <v>325779.24</v>
      </c>
      <c r="P108" s="27">
        <f t="shared" si="8"/>
        <v>297476.82</v>
      </c>
      <c r="Q108" s="27">
        <f t="shared" si="8"/>
        <v>251407.38</v>
      </c>
      <c r="R108" s="27">
        <f t="shared" si="8"/>
        <v>211951.69</v>
      </c>
      <c r="S108" s="27">
        <f t="shared" si="8"/>
        <v>230418.62</v>
      </c>
      <c r="T108" s="27">
        <f t="shared" si="8"/>
        <v>257868.66999999998</v>
      </c>
      <c r="U108" s="27">
        <f t="shared" si="8"/>
        <v>299811</v>
      </c>
      <c r="V108" s="27">
        <f t="shared" si="8"/>
        <v>337243.99</v>
      </c>
      <c r="W108" s="27">
        <f t="shared" si="8"/>
        <v>417075.57</v>
      </c>
      <c r="X108" s="27">
        <f t="shared" si="8"/>
        <v>573788.30000000005</v>
      </c>
      <c r="Y108" s="27">
        <f t="shared" si="8"/>
        <v>723002.5</v>
      </c>
      <c r="Z108" s="27">
        <f t="shared" si="8"/>
        <v>491084</v>
      </c>
      <c r="AA108" s="27">
        <f t="shared" si="8"/>
        <v>611620.30000000005</v>
      </c>
      <c r="AB108" s="27">
        <f t="shared" si="8"/>
        <v>713607.7</v>
      </c>
      <c r="AC108" s="27">
        <f t="shared" si="8"/>
        <v>760167.7</v>
      </c>
      <c r="AD108" s="27">
        <f t="shared" si="8"/>
        <v>787633.8</v>
      </c>
      <c r="AE108" s="27">
        <f t="shared" si="8"/>
        <v>807179.7</v>
      </c>
      <c r="AF108" s="27">
        <f t="shared" si="8"/>
        <v>827444</v>
      </c>
      <c r="AG108" s="27">
        <f t="shared" si="8"/>
        <v>847953.4</v>
      </c>
      <c r="AH108" s="27">
        <f t="shared" si="8"/>
        <v>890970.9</v>
      </c>
      <c r="AI108" s="27">
        <f t="shared" si="8"/>
        <v>909774.39999999991</v>
      </c>
      <c r="AJ108" s="27">
        <f t="shared" si="8"/>
        <v>928285.5</v>
      </c>
      <c r="AK108" s="27">
        <f t="shared" si="8"/>
        <v>947966.39999999991</v>
      </c>
      <c r="AL108" s="27">
        <f t="shared" si="8"/>
        <v>966221.60000000009</v>
      </c>
      <c r="AM108" s="27">
        <f t="shared" si="8"/>
        <v>990233.4</v>
      </c>
      <c r="AN108" s="27">
        <f t="shared" si="8"/>
        <v>1010725</v>
      </c>
      <c r="AO108" s="27">
        <f t="shared" si="8"/>
        <v>1050534.8999999999</v>
      </c>
      <c r="AP108" s="27">
        <f t="shared" si="8"/>
        <v>1090414.5</v>
      </c>
      <c r="AQ108" s="27">
        <f t="shared" si="8"/>
        <v>1145722.7999999998</v>
      </c>
      <c r="AR108" s="27">
        <f t="shared" si="8"/>
        <v>1206793.7</v>
      </c>
      <c r="AS108" s="27">
        <f t="shared" si="8"/>
        <v>1239204.3999999999</v>
      </c>
      <c r="AT108" s="27">
        <f t="shared" si="8"/>
        <v>1287836.8999999999</v>
      </c>
      <c r="AU108" s="27">
        <f t="shared" si="8"/>
        <v>1339395.3999999999</v>
      </c>
      <c r="AV108" s="27">
        <f t="shared" si="8"/>
        <v>1385405.1</v>
      </c>
      <c r="AW108" s="27">
        <f t="shared" si="8"/>
        <v>1441725.1</v>
      </c>
      <c r="AX108" s="27">
        <f t="shared" si="8"/>
        <v>1482598.1</v>
      </c>
      <c r="AY108" s="27">
        <f t="shared" si="8"/>
        <v>1463961.2</v>
      </c>
      <c r="AZ108" s="27">
        <f t="shared" si="8"/>
        <v>1522564.7</v>
      </c>
      <c r="BA108" s="27">
        <f t="shared" si="8"/>
        <v>1528027.7999999998</v>
      </c>
      <c r="BB108" s="27">
        <f t="shared" si="8"/>
        <v>1490130.8</v>
      </c>
      <c r="BC108" s="27">
        <f t="shared" si="8"/>
        <v>1495883.9</v>
      </c>
      <c r="BD108" s="27">
        <f t="shared" si="8"/>
        <v>1428052.4</v>
      </c>
      <c r="BE108" s="27">
        <f t="shared" si="8"/>
        <v>1361448.7</v>
      </c>
      <c r="BF108" s="27">
        <f t="shared" si="8"/>
        <v>1323904.8999999999</v>
      </c>
      <c r="BG108" s="27">
        <f t="shared" si="8"/>
        <v>1238887.7000000002</v>
      </c>
      <c r="BH108" s="27">
        <f t="shared" si="8"/>
        <v>1212168.6000000001</v>
      </c>
      <c r="BI108" s="27">
        <f t="shared" si="8"/>
        <v>1196043.7</v>
      </c>
      <c r="BJ108" s="27">
        <f t="shared" si="8"/>
        <v>1173430</v>
      </c>
      <c r="BK108" s="27">
        <f t="shared" si="8"/>
        <v>1176957.6000000001</v>
      </c>
      <c r="BL108" s="27">
        <f t="shared" si="8"/>
        <v>1161663.2999999998</v>
      </c>
      <c r="BM108" s="27">
        <f t="shared" si="8"/>
        <v>1170159.5</v>
      </c>
      <c r="BN108" s="27">
        <f t="shared" si="8"/>
        <v>1157946.8999999999</v>
      </c>
      <c r="BO108" s="27">
        <f t="shared" si="8"/>
        <v>1167104.1000000001</v>
      </c>
      <c r="BP108" s="27">
        <f t="shared" si="8"/>
        <v>1165116.2</v>
      </c>
      <c r="BQ108" s="27">
        <f t="shared" si="8"/>
        <v>1154457.6000000001</v>
      </c>
      <c r="BR108" s="27">
        <f t="shared" ref="BR108:BW108" si="9">+BR14+BR15</f>
        <v>1150449.2</v>
      </c>
      <c r="BS108" s="27">
        <f t="shared" si="9"/>
        <v>1151101.6000000001</v>
      </c>
      <c r="BT108" s="27">
        <f t="shared" si="9"/>
        <v>1139892.3999999999</v>
      </c>
      <c r="BU108" s="27">
        <f t="shared" si="9"/>
        <v>1132862.8</v>
      </c>
      <c r="BV108" s="27">
        <f t="shared" si="9"/>
        <v>1126595.8999999999</v>
      </c>
      <c r="BW108" s="27">
        <f t="shared" si="9"/>
        <v>1117763</v>
      </c>
    </row>
    <row r="109" spans="1:75" x14ac:dyDescent="0.25">
      <c r="A109" s="24" t="s">
        <v>345</v>
      </c>
      <c r="B109" s="27">
        <f t="shared" ref="B109:D109" si="10">+B17+B18+B19</f>
        <v>0</v>
      </c>
      <c r="C109" s="27">
        <f t="shared" si="10"/>
        <v>0</v>
      </c>
      <c r="D109" s="27">
        <f t="shared" si="10"/>
        <v>0</v>
      </c>
      <c r="E109" s="27">
        <f>+E17+E18+E19</f>
        <v>0</v>
      </c>
      <c r="F109" s="27">
        <f t="shared" ref="F109:BQ109" si="11">+F17+F18+F19</f>
        <v>151.50229999999999</v>
      </c>
      <c r="G109" s="27">
        <f t="shared" si="11"/>
        <v>1948.2215999999999</v>
      </c>
      <c r="H109" s="27">
        <f t="shared" si="11"/>
        <v>5151.0349999999999</v>
      </c>
      <c r="I109" s="27">
        <f t="shared" si="11"/>
        <v>14010.18</v>
      </c>
      <c r="J109" s="27">
        <f t="shared" si="11"/>
        <v>15708.532999999999</v>
      </c>
      <c r="K109" s="27">
        <f t="shared" si="11"/>
        <v>28700.588</v>
      </c>
      <c r="L109" s="27">
        <f t="shared" si="11"/>
        <v>31569.387999999999</v>
      </c>
      <c r="M109" s="27">
        <f t="shared" si="11"/>
        <v>34567.547999999995</v>
      </c>
      <c r="N109" s="27">
        <f t="shared" si="11"/>
        <v>37721.656999999999</v>
      </c>
      <c r="O109" s="27">
        <f t="shared" si="11"/>
        <v>40925.642999999996</v>
      </c>
      <c r="P109" s="27">
        <f t="shared" si="11"/>
        <v>44183.936000000002</v>
      </c>
      <c r="Q109" s="27">
        <f t="shared" si="11"/>
        <v>45290.167999999998</v>
      </c>
      <c r="R109" s="27">
        <f t="shared" si="11"/>
        <v>46470.781999999999</v>
      </c>
      <c r="S109" s="27">
        <f t="shared" si="11"/>
        <v>49925.18</v>
      </c>
      <c r="T109" s="27">
        <f t="shared" si="11"/>
        <v>53431.941999999995</v>
      </c>
      <c r="U109" s="27">
        <f t="shared" si="11"/>
        <v>56610.720000000001</v>
      </c>
      <c r="V109" s="27">
        <f t="shared" si="11"/>
        <v>59753.170000000006</v>
      </c>
      <c r="W109" s="27">
        <f t="shared" si="11"/>
        <v>84272.34</v>
      </c>
      <c r="X109" s="27">
        <f t="shared" si="11"/>
        <v>119032.36</v>
      </c>
      <c r="Y109" s="27">
        <f t="shared" si="11"/>
        <v>124742.69</v>
      </c>
      <c r="Z109" s="27">
        <f t="shared" si="11"/>
        <v>122045.94</v>
      </c>
      <c r="AA109" s="27">
        <f t="shared" si="11"/>
        <v>153757</v>
      </c>
      <c r="AB109" s="27">
        <f t="shared" si="11"/>
        <v>188475.7</v>
      </c>
      <c r="AC109" s="27">
        <f t="shared" si="11"/>
        <v>219965.54</v>
      </c>
      <c r="AD109" s="27">
        <f t="shared" si="11"/>
        <v>238249.33000000002</v>
      </c>
      <c r="AE109" s="27">
        <f t="shared" si="11"/>
        <v>263031.92</v>
      </c>
      <c r="AF109" s="27">
        <f t="shared" si="11"/>
        <v>288556.03000000003</v>
      </c>
      <c r="AG109" s="27">
        <f t="shared" si="11"/>
        <v>314915.52999999997</v>
      </c>
      <c r="AH109" s="27">
        <f t="shared" si="11"/>
        <v>342758.77</v>
      </c>
      <c r="AI109" s="27">
        <f t="shared" si="11"/>
        <v>368034.45999999996</v>
      </c>
      <c r="AJ109" s="27">
        <f t="shared" si="11"/>
        <v>393943.82999999996</v>
      </c>
      <c r="AK109" s="27">
        <f t="shared" si="11"/>
        <v>420582.17</v>
      </c>
      <c r="AL109" s="27">
        <f t="shared" si="11"/>
        <v>448070.8</v>
      </c>
      <c r="AM109" s="27">
        <f t="shared" si="11"/>
        <v>476483.76</v>
      </c>
      <c r="AN109" s="27">
        <f t="shared" si="11"/>
        <v>503156.98</v>
      </c>
      <c r="AO109" s="27">
        <f t="shared" si="11"/>
        <v>534777.25</v>
      </c>
      <c r="AP109" s="27">
        <f t="shared" si="11"/>
        <v>570108.94999999995</v>
      </c>
      <c r="AQ109" s="27">
        <f t="shared" si="11"/>
        <v>653016.68999999994</v>
      </c>
      <c r="AR109" s="27">
        <f t="shared" si="11"/>
        <v>702043.10000000009</v>
      </c>
      <c r="AS109" s="27">
        <f t="shared" si="11"/>
        <v>796626.78</v>
      </c>
      <c r="AT109" s="27">
        <f t="shared" si="11"/>
        <v>868213.14999999991</v>
      </c>
      <c r="AU109" s="27">
        <f t="shared" si="11"/>
        <v>994627.43</v>
      </c>
      <c r="AV109" s="27">
        <f t="shared" si="11"/>
        <v>1139880.71</v>
      </c>
      <c r="AW109" s="27">
        <f t="shared" si="11"/>
        <v>1295173.2000000002</v>
      </c>
      <c r="AX109" s="27">
        <f t="shared" si="11"/>
        <v>1583281.6</v>
      </c>
      <c r="AY109" s="27">
        <f t="shared" si="11"/>
        <v>1520688.7</v>
      </c>
      <c r="AZ109" s="27">
        <f t="shared" si="11"/>
        <v>1647559.6</v>
      </c>
      <c r="BA109" s="27">
        <f t="shared" si="11"/>
        <v>1966684.9</v>
      </c>
      <c r="BB109" s="27">
        <f t="shared" si="11"/>
        <v>1899496.9</v>
      </c>
      <c r="BC109" s="27">
        <f t="shared" si="11"/>
        <v>2279016.2999999998</v>
      </c>
      <c r="BD109" s="27">
        <f t="shared" si="11"/>
        <v>2201025.4</v>
      </c>
      <c r="BE109" s="27">
        <f t="shared" si="11"/>
        <v>2145252.6</v>
      </c>
      <c r="BF109" s="27">
        <f t="shared" si="11"/>
        <v>2096625.1</v>
      </c>
      <c r="BG109" s="27">
        <f t="shared" si="11"/>
        <v>1901952.9</v>
      </c>
      <c r="BH109" s="27">
        <f t="shared" si="11"/>
        <v>1889552.4</v>
      </c>
      <c r="BI109" s="27">
        <f t="shared" si="11"/>
        <v>1890862.5</v>
      </c>
      <c r="BJ109" s="27">
        <f t="shared" si="11"/>
        <v>1878768.7</v>
      </c>
      <c r="BK109" s="27">
        <f t="shared" si="11"/>
        <v>1869359.4</v>
      </c>
      <c r="BL109" s="27">
        <f t="shared" si="11"/>
        <v>1864727.7</v>
      </c>
      <c r="BM109" s="27">
        <f t="shared" si="11"/>
        <v>1863240.5</v>
      </c>
      <c r="BN109" s="27">
        <f t="shared" si="11"/>
        <v>1861742.2</v>
      </c>
      <c r="BO109" s="27">
        <f t="shared" si="11"/>
        <v>1863648.2</v>
      </c>
      <c r="BP109" s="27">
        <f t="shared" si="11"/>
        <v>1871892.8</v>
      </c>
      <c r="BQ109" s="27">
        <f t="shared" si="11"/>
        <v>1834012.5</v>
      </c>
      <c r="BR109" s="27">
        <f t="shared" ref="BR109:BW109" si="12">+BR17+BR18+BR19</f>
        <v>1859195.4</v>
      </c>
      <c r="BS109" s="27">
        <f t="shared" si="12"/>
        <v>1845853.3</v>
      </c>
      <c r="BT109" s="27">
        <f t="shared" si="12"/>
        <v>1843384.2</v>
      </c>
      <c r="BU109" s="27">
        <f t="shared" si="12"/>
        <v>1836459.1</v>
      </c>
      <c r="BV109" s="27">
        <f t="shared" si="12"/>
        <v>1835958.7</v>
      </c>
      <c r="BW109" s="27">
        <f t="shared" si="12"/>
        <v>1827498.1</v>
      </c>
    </row>
    <row r="110" spans="1:75" x14ac:dyDescent="0.25">
      <c r="A110" s="25" t="s">
        <v>349</v>
      </c>
      <c r="B110" s="27">
        <f t="shared" ref="B110:AG110" si="13">+B10+B16+B20</f>
        <v>0</v>
      </c>
      <c r="C110" s="27">
        <f t="shared" si="13"/>
        <v>0</v>
      </c>
      <c r="D110" s="27">
        <f t="shared" si="13"/>
        <v>99.753590000000003</v>
      </c>
      <c r="E110" s="27">
        <f t="shared" si="13"/>
        <v>1382.5864299999998</v>
      </c>
      <c r="F110" s="27">
        <f t="shared" si="13"/>
        <v>6576.2890000000007</v>
      </c>
      <c r="G110" s="27">
        <f t="shared" si="13"/>
        <v>36404.142</v>
      </c>
      <c r="H110" s="27">
        <f t="shared" si="13"/>
        <v>134666.22999999998</v>
      </c>
      <c r="I110" s="27">
        <f t="shared" si="13"/>
        <v>166310.27000000002</v>
      </c>
      <c r="J110" s="27">
        <f t="shared" si="13"/>
        <v>181020.79999999999</v>
      </c>
      <c r="K110" s="27">
        <f t="shared" si="13"/>
        <v>227070.72000000003</v>
      </c>
      <c r="L110" s="27">
        <f t="shared" si="13"/>
        <v>277689.45</v>
      </c>
      <c r="M110" s="27">
        <f t="shared" si="13"/>
        <v>299275.52000000002</v>
      </c>
      <c r="N110" s="27">
        <f t="shared" si="13"/>
        <v>323944.02</v>
      </c>
      <c r="O110" s="27">
        <f t="shared" si="13"/>
        <v>326396.48</v>
      </c>
      <c r="P110" s="27">
        <f t="shared" si="13"/>
        <v>295343.82</v>
      </c>
      <c r="Q110" s="27">
        <f t="shared" si="13"/>
        <v>267323.45</v>
      </c>
      <c r="R110" s="27">
        <f t="shared" si="13"/>
        <v>242547.83</v>
      </c>
      <c r="S110" s="27">
        <f t="shared" si="13"/>
        <v>244449.5</v>
      </c>
      <c r="T110" s="27">
        <f t="shared" si="13"/>
        <v>249073.04</v>
      </c>
      <c r="U110" s="27">
        <f t="shared" si="13"/>
        <v>271658.82</v>
      </c>
      <c r="V110" s="27">
        <f t="shared" si="13"/>
        <v>266187.18000000005</v>
      </c>
      <c r="W110" s="27">
        <f t="shared" si="13"/>
        <v>222116.74</v>
      </c>
      <c r="X110" s="27">
        <f t="shared" si="13"/>
        <v>231330.4</v>
      </c>
      <c r="Y110" s="27">
        <f t="shared" si="13"/>
        <v>228479.65999999997</v>
      </c>
      <c r="Z110" s="27">
        <f t="shared" si="13"/>
        <v>192830.18000000002</v>
      </c>
      <c r="AA110" s="27">
        <f t="shared" si="13"/>
        <v>197434.34000000003</v>
      </c>
      <c r="AB110" s="27">
        <f t="shared" si="13"/>
        <v>243391.01</v>
      </c>
      <c r="AC110" s="27">
        <f t="shared" si="13"/>
        <v>229957.24</v>
      </c>
      <c r="AD110" s="27">
        <f t="shared" si="13"/>
        <v>232303.86000000002</v>
      </c>
      <c r="AE110" s="27">
        <f t="shared" si="13"/>
        <v>235069.39</v>
      </c>
      <c r="AF110" s="27">
        <f t="shared" si="13"/>
        <v>237825.06</v>
      </c>
      <c r="AG110" s="27">
        <f t="shared" si="13"/>
        <v>240568.09</v>
      </c>
      <c r="AH110" s="27">
        <f t="shared" ref="AH110:BM110" si="14">+AH10+AH16+AH20</f>
        <v>243297.53</v>
      </c>
      <c r="AI110" s="27">
        <f t="shared" si="14"/>
        <v>246009.22</v>
      </c>
      <c r="AJ110" s="27">
        <f t="shared" si="14"/>
        <v>248701.28000000003</v>
      </c>
      <c r="AK110" s="27">
        <f t="shared" si="14"/>
        <v>251370.31</v>
      </c>
      <c r="AL110" s="27">
        <f t="shared" si="14"/>
        <v>254012.33</v>
      </c>
      <c r="AM110" s="27">
        <f t="shared" si="14"/>
        <v>256623.78999999998</v>
      </c>
      <c r="AN110" s="27">
        <f t="shared" si="14"/>
        <v>283946.56</v>
      </c>
      <c r="AO110" s="27">
        <f t="shared" si="14"/>
        <v>286446.77</v>
      </c>
      <c r="AP110" s="27">
        <f t="shared" si="14"/>
        <v>299568.02</v>
      </c>
      <c r="AQ110" s="27">
        <f t="shared" si="14"/>
        <v>311893.24</v>
      </c>
      <c r="AR110" s="27">
        <f t="shared" si="14"/>
        <v>324120.2</v>
      </c>
      <c r="AS110" s="27">
        <f t="shared" si="14"/>
        <v>336255.83999999997</v>
      </c>
      <c r="AT110" s="27">
        <f t="shared" si="14"/>
        <v>349044.84</v>
      </c>
      <c r="AU110" s="27">
        <f t="shared" si="14"/>
        <v>369306.12</v>
      </c>
      <c r="AV110" s="27">
        <f t="shared" si="14"/>
        <v>389350.99</v>
      </c>
      <c r="AW110" s="27">
        <f t="shared" si="14"/>
        <v>404740.5</v>
      </c>
      <c r="AX110" s="27">
        <f t="shared" si="14"/>
        <v>407844.2</v>
      </c>
      <c r="AY110" s="27">
        <f t="shared" si="14"/>
        <v>422692.5</v>
      </c>
      <c r="AZ110" s="27">
        <f t="shared" si="14"/>
        <v>439292.10000000003</v>
      </c>
      <c r="BA110" s="27">
        <f t="shared" si="14"/>
        <v>497380.5</v>
      </c>
      <c r="BB110" s="27">
        <f t="shared" si="14"/>
        <v>544855.6</v>
      </c>
      <c r="BC110" s="27">
        <f t="shared" si="14"/>
        <v>677225.6</v>
      </c>
      <c r="BD110" s="27">
        <f t="shared" si="14"/>
        <v>703118.5</v>
      </c>
      <c r="BE110" s="27">
        <f t="shared" si="14"/>
        <v>702313</v>
      </c>
      <c r="BF110" s="27">
        <f t="shared" si="14"/>
        <v>705022.6</v>
      </c>
      <c r="BG110" s="27">
        <f t="shared" si="14"/>
        <v>675871.9</v>
      </c>
      <c r="BH110" s="27">
        <f t="shared" si="14"/>
        <v>678845.5</v>
      </c>
      <c r="BI110" s="27">
        <f t="shared" si="14"/>
        <v>685856.89999999991</v>
      </c>
      <c r="BJ110" s="27">
        <f t="shared" si="14"/>
        <v>685034.2</v>
      </c>
      <c r="BK110" s="27">
        <f t="shared" si="14"/>
        <v>681262.7</v>
      </c>
      <c r="BL110" s="27">
        <f t="shared" si="14"/>
        <v>681749.7</v>
      </c>
      <c r="BM110" s="27">
        <f t="shared" si="14"/>
        <v>671320.89999999991</v>
      </c>
      <c r="BN110" s="27">
        <f t="shared" ref="BN110:BW110" si="15">+BN10+BN16+BN20</f>
        <v>665357.9</v>
      </c>
      <c r="BO110" s="27">
        <f t="shared" si="15"/>
        <v>661831.6</v>
      </c>
      <c r="BP110" s="27">
        <f t="shared" si="15"/>
        <v>655457.70000000007</v>
      </c>
      <c r="BQ110" s="27">
        <f t="shared" si="15"/>
        <v>647865.19999999995</v>
      </c>
      <c r="BR110" s="27">
        <f t="shared" si="15"/>
        <v>641544.9</v>
      </c>
      <c r="BS110" s="27">
        <f t="shared" si="15"/>
        <v>648696.89999999991</v>
      </c>
      <c r="BT110" s="27">
        <f t="shared" si="15"/>
        <v>639663.60000000009</v>
      </c>
      <c r="BU110" s="27">
        <f t="shared" si="15"/>
        <v>638513.80000000005</v>
      </c>
      <c r="BV110" s="27">
        <f t="shared" si="15"/>
        <v>637479.60000000009</v>
      </c>
      <c r="BW110" s="27">
        <f t="shared" si="15"/>
        <v>640358.60000000009</v>
      </c>
    </row>
    <row r="111" spans="1:75" x14ac:dyDescent="0.25">
      <c r="A111" s="23" t="s">
        <v>350</v>
      </c>
      <c r="B111" s="27">
        <f t="shared" ref="B111:AG111" si="16">+B11+B12+B13+B29</f>
        <v>0</v>
      </c>
      <c r="C111" s="27">
        <f t="shared" si="16"/>
        <v>0</v>
      </c>
      <c r="D111" s="27">
        <f t="shared" si="16"/>
        <v>0</v>
      </c>
      <c r="E111" s="27">
        <f t="shared" si="16"/>
        <v>0</v>
      </c>
      <c r="F111" s="27">
        <f t="shared" si="16"/>
        <v>0</v>
      </c>
      <c r="G111" s="27">
        <f t="shared" si="16"/>
        <v>638.96690000000001</v>
      </c>
      <c r="H111" s="27">
        <f t="shared" si="16"/>
        <v>2791.1848999999997</v>
      </c>
      <c r="I111" s="27">
        <f t="shared" si="16"/>
        <v>12264.657299999999</v>
      </c>
      <c r="J111" s="27">
        <f t="shared" si="16"/>
        <v>18448.211000000003</v>
      </c>
      <c r="K111" s="27">
        <f t="shared" si="16"/>
        <v>28036.816999999999</v>
      </c>
      <c r="L111" s="27">
        <f t="shared" si="16"/>
        <v>42939.603000000003</v>
      </c>
      <c r="M111" s="27">
        <f t="shared" si="16"/>
        <v>48239.226999999999</v>
      </c>
      <c r="N111" s="27">
        <f t="shared" si="16"/>
        <v>54589.661</v>
      </c>
      <c r="O111" s="27">
        <f t="shared" si="16"/>
        <v>62261.85</v>
      </c>
      <c r="P111" s="27">
        <f t="shared" si="16"/>
        <v>71598.953999999998</v>
      </c>
      <c r="Q111" s="27">
        <f t="shared" si="16"/>
        <v>83026.759999999995</v>
      </c>
      <c r="R111" s="27">
        <f t="shared" si="16"/>
        <v>97156.569000000003</v>
      </c>
      <c r="S111" s="27">
        <f t="shared" si="16"/>
        <v>114711.291</v>
      </c>
      <c r="T111" s="27">
        <f t="shared" si="16"/>
        <v>136721.32999999999</v>
      </c>
      <c r="U111" s="27">
        <f t="shared" si="16"/>
        <v>154708.64000000001</v>
      </c>
      <c r="V111" s="27">
        <f t="shared" si="16"/>
        <v>173128.71</v>
      </c>
      <c r="W111" s="27">
        <f t="shared" si="16"/>
        <v>192444.00999999998</v>
      </c>
      <c r="X111" s="27">
        <f t="shared" si="16"/>
        <v>212394.67</v>
      </c>
      <c r="Y111" s="27">
        <f t="shared" si="16"/>
        <v>238533.34000000003</v>
      </c>
      <c r="Z111" s="27">
        <f t="shared" si="16"/>
        <v>266780.59999999998</v>
      </c>
      <c r="AA111" s="27">
        <f t="shared" si="16"/>
        <v>288184.98606309999</v>
      </c>
      <c r="AB111" s="27">
        <f t="shared" si="16"/>
        <v>330873.587</v>
      </c>
      <c r="AC111" s="27">
        <f t="shared" si="16"/>
        <v>379772.11199999996</v>
      </c>
      <c r="AD111" s="27">
        <f t="shared" si="16"/>
        <v>378339.47700000001</v>
      </c>
      <c r="AE111" s="27">
        <f t="shared" si="16"/>
        <v>380703.33</v>
      </c>
      <c r="AF111" s="27">
        <f t="shared" si="16"/>
        <v>383304.74300000002</v>
      </c>
      <c r="AG111" s="27">
        <f t="shared" si="16"/>
        <v>386158.777</v>
      </c>
      <c r="AH111" s="27">
        <f t="shared" ref="AH111:BM111" si="17">+AH11+AH12+AH13+AH29</f>
        <v>389275.49600000004</v>
      </c>
      <c r="AI111" s="27">
        <f t="shared" si="17"/>
        <v>392678.44499999995</v>
      </c>
      <c r="AJ111" s="27">
        <f t="shared" si="17"/>
        <v>396388.70299999998</v>
      </c>
      <c r="AK111" s="27">
        <f t="shared" si="17"/>
        <v>400439.75199999998</v>
      </c>
      <c r="AL111" s="27">
        <f t="shared" si="17"/>
        <v>404863.94500000001</v>
      </c>
      <c r="AM111" s="27">
        <f t="shared" si="17"/>
        <v>409699.75400000002</v>
      </c>
      <c r="AN111" s="27">
        <f t="shared" si="17"/>
        <v>422024.837</v>
      </c>
      <c r="AO111" s="27">
        <f t="shared" si="17"/>
        <v>427723.679</v>
      </c>
      <c r="AP111" s="27">
        <f t="shared" si="17"/>
        <v>439711.27299999999</v>
      </c>
      <c r="AQ111" s="27">
        <f t="shared" si="17"/>
        <v>452957.84400000004</v>
      </c>
      <c r="AR111" s="27">
        <f t="shared" si="17"/>
        <v>468074.14199999999</v>
      </c>
      <c r="AS111" s="27">
        <f t="shared" si="17"/>
        <v>484915.76</v>
      </c>
      <c r="AT111" s="27">
        <f t="shared" si="17"/>
        <v>504031.97100000002</v>
      </c>
      <c r="AU111" s="27">
        <f t="shared" si="17"/>
        <v>531440.59000000008</v>
      </c>
      <c r="AV111" s="27">
        <f t="shared" si="17"/>
        <v>556384.85</v>
      </c>
      <c r="AW111" s="27">
        <f t="shared" si="17"/>
        <v>589359.54</v>
      </c>
      <c r="AX111" s="27">
        <f t="shared" si="17"/>
        <v>628873.04</v>
      </c>
      <c r="AY111" s="27">
        <f t="shared" si="17"/>
        <v>670023.78</v>
      </c>
      <c r="AZ111" s="27">
        <f t="shared" si="17"/>
        <v>739389.17999999993</v>
      </c>
      <c r="BA111" s="27">
        <f t="shared" si="17"/>
        <v>847531.90999999992</v>
      </c>
      <c r="BB111" s="27">
        <f t="shared" si="17"/>
        <v>1092279.73</v>
      </c>
      <c r="BC111" s="27">
        <f t="shared" si="17"/>
        <v>1415186.2</v>
      </c>
      <c r="BD111" s="27">
        <f t="shared" si="17"/>
        <v>1546304.6</v>
      </c>
      <c r="BE111" s="27">
        <f t="shared" si="17"/>
        <v>1619672.2000000002</v>
      </c>
      <c r="BF111" s="27">
        <f t="shared" si="17"/>
        <v>1719447.5</v>
      </c>
      <c r="BG111" s="27">
        <f t="shared" si="17"/>
        <v>1846741.8000000003</v>
      </c>
      <c r="BH111" s="27">
        <f t="shared" si="17"/>
        <v>1869493.5</v>
      </c>
      <c r="BI111" s="27">
        <f t="shared" si="17"/>
        <v>1902148.9</v>
      </c>
      <c r="BJ111" s="27">
        <f t="shared" si="17"/>
        <v>1958309.9</v>
      </c>
      <c r="BK111" s="27">
        <f t="shared" si="17"/>
        <v>1989110.2</v>
      </c>
      <c r="BL111" s="27">
        <f t="shared" si="17"/>
        <v>2042668.7</v>
      </c>
      <c r="BM111" s="27">
        <f t="shared" si="17"/>
        <v>2071824.1</v>
      </c>
      <c r="BN111" s="27">
        <f t="shared" ref="BN111:BW111" si="18">+BN11+BN12+BN13+BN29</f>
        <v>2101001</v>
      </c>
      <c r="BO111" s="27">
        <f t="shared" si="18"/>
        <v>2109104.7999999998</v>
      </c>
      <c r="BP111" s="27">
        <f t="shared" si="18"/>
        <v>2124411.5</v>
      </c>
      <c r="BQ111" s="27">
        <f t="shared" si="18"/>
        <v>2166342.2000000002</v>
      </c>
      <c r="BR111" s="27">
        <f t="shared" si="18"/>
        <v>2221407.3000000003</v>
      </c>
      <c r="BS111" s="27">
        <f t="shared" si="18"/>
        <v>2305600.7999999998</v>
      </c>
      <c r="BT111" s="27">
        <f t="shared" si="18"/>
        <v>2331791.4699999997</v>
      </c>
      <c r="BU111" s="27">
        <f t="shared" si="18"/>
        <v>2396546.8199999998</v>
      </c>
      <c r="BV111" s="27">
        <f t="shared" si="18"/>
        <v>2453501.6</v>
      </c>
      <c r="BW111" s="27">
        <f t="shared" si="18"/>
        <v>2509099.69</v>
      </c>
    </row>
    <row r="112" spans="1:75" x14ac:dyDescent="0.25">
      <c r="A112" s="24" t="s">
        <v>347</v>
      </c>
      <c r="B112" s="27">
        <f t="shared" ref="B112:D112" si="19">+B22+B23</f>
        <v>0</v>
      </c>
      <c r="C112" s="27">
        <f t="shared" si="19"/>
        <v>0</v>
      </c>
      <c r="D112" s="27">
        <f t="shared" si="19"/>
        <v>0.74187590000000003</v>
      </c>
      <c r="E112" s="27">
        <f>+E22+E23</f>
        <v>293.22609999999997</v>
      </c>
      <c r="F112" s="27">
        <f t="shared" ref="F112:BQ112" si="20">+F22+F23</f>
        <v>1219.3389999999999</v>
      </c>
      <c r="G112" s="27">
        <f t="shared" si="20"/>
        <v>4636.3279400000001</v>
      </c>
      <c r="H112" s="27">
        <f t="shared" si="20"/>
        <v>13343.9853</v>
      </c>
      <c r="I112" s="27">
        <f t="shared" si="20"/>
        <v>30252.511999999999</v>
      </c>
      <c r="J112" s="27">
        <f t="shared" si="20"/>
        <v>61626.464999999997</v>
      </c>
      <c r="K112" s="27">
        <f t="shared" si="20"/>
        <v>120829.64</v>
      </c>
      <c r="L112" s="27">
        <f t="shared" si="20"/>
        <v>232642.83300000001</v>
      </c>
      <c r="M112" s="27">
        <f t="shared" si="20"/>
        <v>211568.02499999999</v>
      </c>
      <c r="N112" s="27">
        <f t="shared" si="20"/>
        <v>182070.70800000001</v>
      </c>
      <c r="O112" s="27">
        <f t="shared" si="20"/>
        <v>93457.353000000003</v>
      </c>
      <c r="P112" s="27">
        <f t="shared" si="20"/>
        <v>132485.302</v>
      </c>
      <c r="Q112" s="27">
        <f t="shared" si="20"/>
        <v>169408.82199999999</v>
      </c>
      <c r="R112" s="27">
        <f t="shared" si="20"/>
        <v>234522.54300000001</v>
      </c>
      <c r="S112" s="27">
        <f t="shared" si="20"/>
        <v>200847.54700000002</v>
      </c>
      <c r="T112" s="27">
        <f t="shared" si="20"/>
        <v>164161.06999999998</v>
      </c>
      <c r="U112" s="27">
        <f t="shared" si="20"/>
        <v>201047.38999999998</v>
      </c>
      <c r="V112" s="27">
        <f t="shared" si="20"/>
        <v>193144.49</v>
      </c>
      <c r="W112" s="27">
        <f t="shared" si="20"/>
        <v>470532.97</v>
      </c>
      <c r="X112" s="27">
        <f t="shared" si="20"/>
        <v>551759.94999999995</v>
      </c>
      <c r="Y112" s="27">
        <f t="shared" si="20"/>
        <v>439820.27</v>
      </c>
      <c r="Z112" s="27">
        <f t="shared" si="20"/>
        <v>403545.11000000004</v>
      </c>
      <c r="AA112" s="27">
        <f t="shared" si="20"/>
        <v>521992.2</v>
      </c>
      <c r="AB112" s="27">
        <f t="shared" si="20"/>
        <v>571534.3899999999</v>
      </c>
      <c r="AC112" s="27">
        <f t="shared" si="20"/>
        <v>600230.84</v>
      </c>
      <c r="AD112" s="27">
        <f t="shared" si="20"/>
        <v>627363.20000000007</v>
      </c>
      <c r="AE112" s="27">
        <f t="shared" si="20"/>
        <v>654868.30000000005</v>
      </c>
      <c r="AF112" s="27">
        <f t="shared" si="20"/>
        <v>667974.74</v>
      </c>
      <c r="AG112" s="27">
        <f t="shared" si="20"/>
        <v>672869.90999999992</v>
      </c>
      <c r="AH112" s="27">
        <f t="shared" si="20"/>
        <v>679450.46</v>
      </c>
      <c r="AI112" s="27">
        <f t="shared" si="20"/>
        <v>684992.29999999993</v>
      </c>
      <c r="AJ112" s="27">
        <f t="shared" si="20"/>
        <v>691456.5</v>
      </c>
      <c r="AK112" s="27">
        <f t="shared" si="20"/>
        <v>701632.8</v>
      </c>
      <c r="AL112" s="27">
        <f t="shared" si="20"/>
        <v>721440.83</v>
      </c>
      <c r="AM112" s="27">
        <f t="shared" si="20"/>
        <v>745352.70000000007</v>
      </c>
      <c r="AN112" s="27">
        <f t="shared" si="20"/>
        <v>770940.69</v>
      </c>
      <c r="AO112" s="27">
        <f t="shared" si="20"/>
        <v>795212.21000000008</v>
      </c>
      <c r="AP112" s="27">
        <f t="shared" si="20"/>
        <v>799722.67999999993</v>
      </c>
      <c r="AQ112" s="27">
        <f t="shared" si="20"/>
        <v>799017.94</v>
      </c>
      <c r="AR112" s="27">
        <f t="shared" si="20"/>
        <v>798918.07</v>
      </c>
      <c r="AS112" s="27">
        <f t="shared" si="20"/>
        <v>800926.92999999993</v>
      </c>
      <c r="AT112" s="27">
        <f t="shared" si="20"/>
        <v>792795.95000000007</v>
      </c>
      <c r="AU112" s="27">
        <f t="shared" si="20"/>
        <v>788801.27</v>
      </c>
      <c r="AV112" s="27">
        <f t="shared" si="20"/>
        <v>804314.53</v>
      </c>
      <c r="AW112" s="27">
        <f t="shared" si="20"/>
        <v>820543.93</v>
      </c>
      <c r="AX112" s="27">
        <f t="shared" si="20"/>
        <v>827267.13</v>
      </c>
      <c r="AY112" s="27">
        <f t="shared" si="20"/>
        <v>867408.08000000007</v>
      </c>
      <c r="AZ112" s="27">
        <f t="shared" si="20"/>
        <v>898456.54999999993</v>
      </c>
      <c r="BA112" s="27">
        <f t="shared" si="20"/>
        <v>887513.66</v>
      </c>
      <c r="BB112" s="27">
        <f t="shared" si="20"/>
        <v>880646.1</v>
      </c>
      <c r="BC112" s="27">
        <f t="shared" si="20"/>
        <v>691537.87</v>
      </c>
      <c r="BD112" s="27">
        <f t="shared" si="20"/>
        <v>672122.69000000006</v>
      </c>
      <c r="BE112" s="27">
        <f t="shared" si="20"/>
        <v>646503.94000000006</v>
      </c>
      <c r="BF112" s="27">
        <f t="shared" si="20"/>
        <v>901843.01</v>
      </c>
      <c r="BG112" s="27">
        <f t="shared" si="20"/>
        <v>849678.88</v>
      </c>
      <c r="BH112" s="27">
        <f t="shared" si="20"/>
        <v>860946.78</v>
      </c>
      <c r="BI112" s="27">
        <f t="shared" si="20"/>
        <v>838720.54</v>
      </c>
      <c r="BJ112" s="27">
        <f t="shared" si="20"/>
        <v>790107.92</v>
      </c>
      <c r="BK112" s="27">
        <f t="shared" si="20"/>
        <v>846744.88</v>
      </c>
      <c r="BL112" s="27">
        <f t="shared" si="20"/>
        <v>810753.29</v>
      </c>
      <c r="BM112" s="27">
        <f t="shared" si="20"/>
        <v>804146.22</v>
      </c>
      <c r="BN112" s="27">
        <f t="shared" si="20"/>
        <v>716078.52</v>
      </c>
      <c r="BO112" s="27">
        <f t="shared" si="20"/>
        <v>714948.11</v>
      </c>
      <c r="BP112" s="27">
        <f t="shared" si="20"/>
        <v>727253.33000000007</v>
      </c>
      <c r="BQ112" s="27">
        <f t="shared" si="20"/>
        <v>687005.71</v>
      </c>
      <c r="BR112" s="27">
        <f t="shared" ref="BR112:BW112" si="21">+BR22+BR23</f>
        <v>686244.3</v>
      </c>
      <c r="BS112" s="27">
        <f t="shared" si="21"/>
        <v>679914.4800000001</v>
      </c>
      <c r="BT112" s="27">
        <f t="shared" si="21"/>
        <v>667411.38</v>
      </c>
      <c r="BU112" s="27">
        <f t="shared" si="21"/>
        <v>650710.83000000007</v>
      </c>
      <c r="BV112" s="27">
        <f t="shared" si="21"/>
        <v>644497.03</v>
      </c>
      <c r="BW112" s="27">
        <f t="shared" si="21"/>
        <v>634360.86</v>
      </c>
    </row>
    <row r="113" spans="1:75" x14ac:dyDescent="0.25">
      <c r="A113" s="24" t="s">
        <v>351</v>
      </c>
      <c r="B113" s="27">
        <f t="shared" ref="B113:D113" si="22">+B21</f>
        <v>0</v>
      </c>
      <c r="C113" s="27">
        <f t="shared" si="22"/>
        <v>0</v>
      </c>
      <c r="D113" s="27">
        <f t="shared" si="22"/>
        <v>0</v>
      </c>
      <c r="E113" s="27">
        <f>+E21</f>
        <v>14331.93</v>
      </c>
      <c r="F113" s="27">
        <f t="shared" ref="F113:BQ113" si="23">+F21</f>
        <v>25669.9</v>
      </c>
      <c r="G113" s="27">
        <f t="shared" si="23"/>
        <v>45977.120000000003</v>
      </c>
      <c r="H113" s="27">
        <f t="shared" si="23"/>
        <v>82176.800000000003</v>
      </c>
      <c r="I113" s="27">
        <f t="shared" si="23"/>
        <v>147210</v>
      </c>
      <c r="J113" s="27">
        <f t="shared" si="23"/>
        <v>263704.8</v>
      </c>
      <c r="K113" s="27">
        <f t="shared" si="23"/>
        <v>472384.7</v>
      </c>
      <c r="L113" s="27">
        <f t="shared" si="23"/>
        <v>846185.9</v>
      </c>
      <c r="M113" s="27">
        <f t="shared" si="23"/>
        <v>807426.7</v>
      </c>
      <c r="N113" s="27">
        <f t="shared" si="23"/>
        <v>768647.9</v>
      </c>
      <c r="O113" s="27">
        <f t="shared" si="23"/>
        <v>729879.8</v>
      </c>
      <c r="P113" s="27">
        <f t="shared" si="23"/>
        <v>691693.3</v>
      </c>
      <c r="Q113" s="27">
        <f t="shared" si="23"/>
        <v>654305.6</v>
      </c>
      <c r="R113" s="27">
        <f t="shared" si="23"/>
        <v>617880.80000000005</v>
      </c>
      <c r="S113" s="27">
        <f t="shared" si="23"/>
        <v>582553.80000000005</v>
      </c>
      <c r="T113" s="27">
        <f t="shared" si="23"/>
        <v>548430.1</v>
      </c>
      <c r="U113" s="27">
        <f t="shared" si="23"/>
        <v>515574.6</v>
      </c>
      <c r="V113" s="27">
        <f t="shared" si="23"/>
        <v>484032.3</v>
      </c>
      <c r="W113" s="27">
        <f t="shared" si="23"/>
        <v>453840.3</v>
      </c>
      <c r="X113" s="27">
        <f t="shared" si="23"/>
        <v>425010.7</v>
      </c>
      <c r="Y113" s="27">
        <f t="shared" si="23"/>
        <v>397544.4</v>
      </c>
      <c r="Z113" s="27">
        <f t="shared" si="23"/>
        <v>371429.9</v>
      </c>
      <c r="AA113" s="27">
        <f t="shared" si="23"/>
        <v>346644</v>
      </c>
      <c r="AB113" s="27">
        <f t="shared" si="23"/>
        <v>323168.40000000002</v>
      </c>
      <c r="AC113" s="27">
        <f t="shared" si="23"/>
        <v>357889.9</v>
      </c>
      <c r="AD113" s="27">
        <f t="shared" si="23"/>
        <v>385514.9</v>
      </c>
      <c r="AE113" s="27">
        <f t="shared" si="23"/>
        <v>415244.2</v>
      </c>
      <c r="AF113" s="27">
        <f t="shared" si="23"/>
        <v>447240</v>
      </c>
      <c r="AG113" s="27">
        <f t="shared" si="23"/>
        <v>481669.1</v>
      </c>
      <c r="AH113" s="27">
        <f t="shared" si="23"/>
        <v>518716.3</v>
      </c>
      <c r="AI113" s="27">
        <f t="shared" si="23"/>
        <v>558582.69999999995</v>
      </c>
      <c r="AJ113" s="27">
        <f t="shared" si="23"/>
        <v>601471.19999999995</v>
      </c>
      <c r="AK113" s="27">
        <f t="shared" si="23"/>
        <v>647618.5</v>
      </c>
      <c r="AL113" s="27">
        <f t="shared" si="23"/>
        <v>697261.4</v>
      </c>
      <c r="AM113" s="27">
        <f t="shared" si="23"/>
        <v>750675.6</v>
      </c>
      <c r="AN113" s="27">
        <f t="shared" si="23"/>
        <v>796682.4</v>
      </c>
      <c r="AO113" s="27">
        <f t="shared" si="23"/>
        <v>845146.6</v>
      </c>
      <c r="AP113" s="27">
        <f t="shared" si="23"/>
        <v>896732.2</v>
      </c>
      <c r="AQ113" s="27">
        <f t="shared" si="23"/>
        <v>953637.8</v>
      </c>
      <c r="AR113" s="27">
        <f t="shared" si="23"/>
        <v>1012183</v>
      </c>
      <c r="AS113" s="27">
        <f t="shared" si="23"/>
        <v>1007925</v>
      </c>
      <c r="AT113" s="27">
        <f t="shared" si="23"/>
        <v>1001138</v>
      </c>
      <c r="AU113" s="27">
        <f t="shared" si="23"/>
        <v>994170.6</v>
      </c>
      <c r="AV113" s="27">
        <f t="shared" si="23"/>
        <v>977632.8</v>
      </c>
      <c r="AW113" s="27">
        <f t="shared" si="23"/>
        <v>979447.3</v>
      </c>
      <c r="AX113" s="27">
        <f t="shared" si="23"/>
        <v>986286.3</v>
      </c>
      <c r="AY113" s="27">
        <f t="shared" si="23"/>
        <v>959873</v>
      </c>
      <c r="AZ113" s="27">
        <f t="shared" si="23"/>
        <v>1038747</v>
      </c>
      <c r="BA113" s="27">
        <f t="shared" si="23"/>
        <v>1097287</v>
      </c>
      <c r="BB113" s="27">
        <f t="shared" si="23"/>
        <v>1164821</v>
      </c>
      <c r="BC113" s="27">
        <f t="shared" si="23"/>
        <v>1220597</v>
      </c>
      <c r="BD113" s="27">
        <f t="shared" si="23"/>
        <v>1201614</v>
      </c>
      <c r="BE113" s="27">
        <f t="shared" si="23"/>
        <v>1142376</v>
      </c>
      <c r="BF113" s="27">
        <f t="shared" si="23"/>
        <v>1073340</v>
      </c>
      <c r="BG113" s="27">
        <f t="shared" si="23"/>
        <v>1010835</v>
      </c>
      <c r="BH113" s="27">
        <f t="shared" si="23"/>
        <v>1018963</v>
      </c>
      <c r="BI113" s="27">
        <f t="shared" si="23"/>
        <v>1020988</v>
      </c>
      <c r="BJ113" s="27">
        <f t="shared" si="23"/>
        <v>1015944</v>
      </c>
      <c r="BK113" s="27">
        <f t="shared" si="23"/>
        <v>1010738</v>
      </c>
      <c r="BL113" s="27">
        <f t="shared" si="23"/>
        <v>999650.4</v>
      </c>
      <c r="BM113" s="27">
        <f t="shared" si="23"/>
        <v>996611.4</v>
      </c>
      <c r="BN113" s="27">
        <f t="shared" si="23"/>
        <v>989664.5</v>
      </c>
      <c r="BO113" s="27">
        <f t="shared" si="23"/>
        <v>985710.6</v>
      </c>
      <c r="BP113" s="27">
        <f t="shared" si="23"/>
        <v>990233.4</v>
      </c>
      <c r="BQ113" s="27">
        <f t="shared" si="23"/>
        <v>985620.6</v>
      </c>
      <c r="BR113" s="27">
        <f t="shared" ref="BR113:BW113" si="24">+BR21</f>
        <v>985625.59999999998</v>
      </c>
      <c r="BS113" s="27">
        <f t="shared" si="24"/>
        <v>977940.4</v>
      </c>
      <c r="BT113" s="27">
        <f t="shared" si="24"/>
        <v>977107.9</v>
      </c>
      <c r="BU113" s="27">
        <f t="shared" si="24"/>
        <v>973950.8</v>
      </c>
      <c r="BV113" s="27">
        <f t="shared" si="24"/>
        <v>970754.1</v>
      </c>
      <c r="BW113" s="27">
        <f t="shared" si="24"/>
        <v>966933.1</v>
      </c>
    </row>
    <row r="114" spans="1:75" x14ac:dyDescent="0.25">
      <c r="A114" s="24" t="s">
        <v>352</v>
      </c>
      <c r="B114" s="27">
        <f t="shared" ref="B114:AG114" si="25">+B24+B25+B28</f>
        <v>0</v>
      </c>
      <c r="C114" s="27">
        <f t="shared" si="25"/>
        <v>0</v>
      </c>
      <c r="D114" s="27">
        <f t="shared" si="25"/>
        <v>0</v>
      </c>
      <c r="E114" s="27">
        <f t="shared" si="25"/>
        <v>1835.89527</v>
      </c>
      <c r="F114" s="27">
        <f t="shared" si="25"/>
        <v>2835.17112</v>
      </c>
      <c r="G114" s="27">
        <f t="shared" si="25"/>
        <v>4877.2512900000002</v>
      </c>
      <c r="H114" s="27">
        <f t="shared" si="25"/>
        <v>9613.6061000000009</v>
      </c>
      <c r="I114" s="27">
        <f t="shared" si="25"/>
        <v>28341.874</v>
      </c>
      <c r="J114" s="27">
        <f t="shared" si="25"/>
        <v>39150.168000000005</v>
      </c>
      <c r="K114" s="27">
        <f t="shared" si="25"/>
        <v>54749.917000000001</v>
      </c>
      <c r="L114" s="27">
        <f t="shared" si="25"/>
        <v>84435.129000000001</v>
      </c>
      <c r="M114" s="27">
        <f t="shared" si="25"/>
        <v>88208.920000000013</v>
      </c>
      <c r="N114" s="27">
        <f t="shared" si="25"/>
        <v>91868.524000000005</v>
      </c>
      <c r="O114" s="27">
        <f t="shared" si="25"/>
        <v>93053.024999999994</v>
      </c>
      <c r="P114" s="27">
        <f t="shared" si="25"/>
        <v>94210.153000000006</v>
      </c>
      <c r="Q114" s="27">
        <f t="shared" si="25"/>
        <v>95380.266999999993</v>
      </c>
      <c r="R114" s="27">
        <f t="shared" si="25"/>
        <v>96603.297000000006</v>
      </c>
      <c r="S114" s="27">
        <f t="shared" si="25"/>
        <v>99066.188000000009</v>
      </c>
      <c r="T114" s="27">
        <f t="shared" si="25"/>
        <v>101511.86</v>
      </c>
      <c r="U114" s="27">
        <f t="shared" si="25"/>
        <v>105395.55</v>
      </c>
      <c r="V114" s="27">
        <f t="shared" si="25"/>
        <v>109149.83</v>
      </c>
      <c r="W114" s="27">
        <f t="shared" si="25"/>
        <v>114632.17000000001</v>
      </c>
      <c r="X114" s="27">
        <f t="shared" si="25"/>
        <v>120361.3</v>
      </c>
      <c r="Y114" s="27">
        <f t="shared" si="25"/>
        <v>113730.12000000001</v>
      </c>
      <c r="Z114" s="27">
        <f t="shared" si="25"/>
        <v>128415.34</v>
      </c>
      <c r="AA114" s="27">
        <f t="shared" si="25"/>
        <v>139678.99</v>
      </c>
      <c r="AB114" s="27">
        <f t="shared" si="25"/>
        <v>168039.57</v>
      </c>
      <c r="AC114" s="27">
        <f t="shared" si="25"/>
        <v>190817.45</v>
      </c>
      <c r="AD114" s="27">
        <f t="shared" si="25"/>
        <v>196723.01</v>
      </c>
      <c r="AE114" s="27">
        <f t="shared" si="25"/>
        <v>202745.34999999998</v>
      </c>
      <c r="AF114" s="27">
        <f t="shared" si="25"/>
        <v>209015.06</v>
      </c>
      <c r="AG114" s="27">
        <f t="shared" si="25"/>
        <v>215539.84</v>
      </c>
      <c r="AH114" s="27">
        <f t="shared" ref="AH114:BM114" si="26">+AH24+AH25+AH28</f>
        <v>222340.8</v>
      </c>
      <c r="AI114" s="27">
        <f t="shared" si="26"/>
        <v>231158.62</v>
      </c>
      <c r="AJ114" s="27">
        <f t="shared" si="26"/>
        <v>240330.90000000002</v>
      </c>
      <c r="AK114" s="27">
        <f t="shared" si="26"/>
        <v>249871.46</v>
      </c>
      <c r="AL114" s="27">
        <f t="shared" si="26"/>
        <v>259782.43</v>
      </c>
      <c r="AM114" s="27">
        <f t="shared" si="26"/>
        <v>270072.40000000002</v>
      </c>
      <c r="AN114" s="27">
        <f t="shared" si="26"/>
        <v>274844.46999999997</v>
      </c>
      <c r="AO114" s="27">
        <f t="shared" si="26"/>
        <v>281300.28999999998</v>
      </c>
      <c r="AP114" s="27">
        <f t="shared" si="26"/>
        <v>284085.69</v>
      </c>
      <c r="AQ114" s="27">
        <f t="shared" si="26"/>
        <v>295223.56</v>
      </c>
      <c r="AR114" s="27">
        <f t="shared" si="26"/>
        <v>296252.07</v>
      </c>
      <c r="AS114" s="27">
        <f t="shared" si="26"/>
        <v>311561.40000000002</v>
      </c>
      <c r="AT114" s="27">
        <f t="shared" si="26"/>
        <v>324518.13</v>
      </c>
      <c r="AU114" s="27">
        <f t="shared" si="26"/>
        <v>342606.48</v>
      </c>
      <c r="AV114" s="27">
        <f t="shared" si="26"/>
        <v>358658.6</v>
      </c>
      <c r="AW114" s="27">
        <f t="shared" si="26"/>
        <v>387539.19999999995</v>
      </c>
      <c r="AX114" s="27">
        <f t="shared" si="26"/>
        <v>432402.1</v>
      </c>
      <c r="AY114" s="27">
        <f t="shared" si="26"/>
        <v>471970.8</v>
      </c>
      <c r="AZ114" s="27">
        <f t="shared" si="26"/>
        <v>508070.9</v>
      </c>
      <c r="BA114" s="27">
        <f t="shared" si="26"/>
        <v>546816.80000000005</v>
      </c>
      <c r="BB114" s="27">
        <f t="shared" si="26"/>
        <v>630286.80000000005</v>
      </c>
      <c r="BC114" s="27">
        <f t="shared" si="26"/>
        <v>696030.6</v>
      </c>
      <c r="BD114" s="27">
        <f t="shared" si="26"/>
        <v>726036.79999999993</v>
      </c>
      <c r="BE114" s="27">
        <f t="shared" si="26"/>
        <v>761575.89999999991</v>
      </c>
      <c r="BF114" s="27">
        <f t="shared" si="26"/>
        <v>853851.10000000009</v>
      </c>
      <c r="BG114" s="27">
        <f t="shared" si="26"/>
        <v>814598.5</v>
      </c>
      <c r="BH114" s="27">
        <f t="shared" si="26"/>
        <v>832801.5</v>
      </c>
      <c r="BI114" s="27">
        <f t="shared" si="26"/>
        <v>838827.9</v>
      </c>
      <c r="BJ114" s="27">
        <f t="shared" si="26"/>
        <v>858828.80000000005</v>
      </c>
      <c r="BK114" s="27">
        <f t="shared" si="26"/>
        <v>879130.3</v>
      </c>
      <c r="BL114" s="27">
        <f t="shared" si="26"/>
        <v>851871.10000000009</v>
      </c>
      <c r="BM114" s="27">
        <f t="shared" si="26"/>
        <v>870074.20000000007</v>
      </c>
      <c r="BN114" s="27">
        <f t="shared" ref="BN114:BW114" si="27">+BN24+BN25+BN28</f>
        <v>884190.1</v>
      </c>
      <c r="BO114" s="27">
        <f t="shared" si="27"/>
        <v>889826.2</v>
      </c>
      <c r="BP114" s="27">
        <f t="shared" si="27"/>
        <v>903294</v>
      </c>
      <c r="BQ114" s="27">
        <f t="shared" si="27"/>
        <v>933405.39999999991</v>
      </c>
      <c r="BR114" s="27">
        <f t="shared" si="27"/>
        <v>951915.8</v>
      </c>
      <c r="BS114" s="27">
        <f t="shared" si="27"/>
        <v>952099.9</v>
      </c>
      <c r="BT114" s="27">
        <f t="shared" si="27"/>
        <v>975080.70000000007</v>
      </c>
      <c r="BU114" s="27">
        <f t="shared" si="27"/>
        <v>990631.39999999991</v>
      </c>
      <c r="BV114" s="27">
        <f t="shared" si="27"/>
        <v>1001676.3</v>
      </c>
      <c r="BW114" s="27">
        <f t="shared" si="27"/>
        <v>1016627.5999999999</v>
      </c>
    </row>
    <row r="115" spans="1:75" x14ac:dyDescent="0.25">
      <c r="A115" s="24" t="s">
        <v>346</v>
      </c>
      <c r="B115" s="27">
        <f t="shared" ref="B115:AG115" si="28">+B26+B27</f>
        <v>0</v>
      </c>
      <c r="C115" s="27">
        <f t="shared" si="28"/>
        <v>0</v>
      </c>
      <c r="D115" s="27">
        <f t="shared" si="28"/>
        <v>0</v>
      </c>
      <c r="E115" s="27">
        <f t="shared" si="28"/>
        <v>0</v>
      </c>
      <c r="F115" s="27">
        <f t="shared" si="28"/>
        <v>0</v>
      </c>
      <c r="G115" s="27">
        <f t="shared" si="28"/>
        <v>0</v>
      </c>
      <c r="H115" s="27">
        <f t="shared" si="28"/>
        <v>28.605370000000001</v>
      </c>
      <c r="I115" s="27">
        <f t="shared" si="28"/>
        <v>172.234666</v>
      </c>
      <c r="J115" s="27">
        <f t="shared" si="28"/>
        <v>216.87341000000001</v>
      </c>
      <c r="K115" s="27">
        <f t="shared" si="28"/>
        <v>284.35741000000002</v>
      </c>
      <c r="L115" s="27">
        <f t="shared" si="28"/>
        <v>238.06085000000002</v>
      </c>
      <c r="M115" s="27">
        <f t="shared" si="28"/>
        <v>346.91507999999999</v>
      </c>
      <c r="N115" s="27">
        <f t="shared" si="28"/>
        <v>455.40800999999999</v>
      </c>
      <c r="O115" s="27">
        <f t="shared" si="28"/>
        <v>664.61430000000007</v>
      </c>
      <c r="P115" s="27">
        <f t="shared" si="28"/>
        <v>870.98299999999995</v>
      </c>
      <c r="Q115" s="27">
        <f t="shared" si="28"/>
        <v>1249.4349</v>
      </c>
      <c r="R115" s="27">
        <f t="shared" si="28"/>
        <v>1620.3011000000001</v>
      </c>
      <c r="S115" s="27">
        <f t="shared" si="28"/>
        <v>2099.6390000000001</v>
      </c>
      <c r="T115" s="27">
        <f t="shared" si="28"/>
        <v>2710.9252999999999</v>
      </c>
      <c r="U115" s="27">
        <f t="shared" si="28"/>
        <v>3981.5378000000001</v>
      </c>
      <c r="V115" s="27">
        <f t="shared" si="28"/>
        <v>4553.7507000000005</v>
      </c>
      <c r="W115" s="27">
        <f t="shared" si="28"/>
        <v>4923.5844999999999</v>
      </c>
      <c r="X115" s="27">
        <f t="shared" si="28"/>
        <v>3117.2951000000003</v>
      </c>
      <c r="Y115" s="27">
        <f t="shared" si="28"/>
        <v>3468.5576000000001</v>
      </c>
      <c r="Z115" s="27">
        <f t="shared" si="28"/>
        <v>4280.2520999999997</v>
      </c>
      <c r="AA115" s="27">
        <f t="shared" si="28"/>
        <v>5459.9808000000003</v>
      </c>
      <c r="AB115" s="27">
        <f t="shared" si="28"/>
        <v>7249.4272000000001</v>
      </c>
      <c r="AC115" s="27">
        <f t="shared" si="28"/>
        <v>10851.1826</v>
      </c>
      <c r="AD115" s="27">
        <f t="shared" si="28"/>
        <v>11700.087599999999</v>
      </c>
      <c r="AE115" s="27">
        <f t="shared" si="28"/>
        <v>11672.210800000001</v>
      </c>
      <c r="AF115" s="27">
        <f t="shared" si="28"/>
        <v>11661.240399999999</v>
      </c>
      <c r="AG115" s="27">
        <f t="shared" si="28"/>
        <v>11649.225400000001</v>
      </c>
      <c r="AH115" s="27">
        <f t="shared" ref="AH115:BM115" si="29">+AH26+AH27</f>
        <v>11641.298499999999</v>
      </c>
      <c r="AI115" s="27">
        <f t="shared" si="29"/>
        <v>11540.560600000001</v>
      </c>
      <c r="AJ115" s="27">
        <f t="shared" si="29"/>
        <v>11453.0751</v>
      </c>
      <c r="AK115" s="27">
        <f t="shared" si="29"/>
        <v>11367.079099999999</v>
      </c>
      <c r="AL115" s="27">
        <f t="shared" si="29"/>
        <v>11360.037199999999</v>
      </c>
      <c r="AM115" s="27">
        <f t="shared" si="29"/>
        <v>11356.370200000001</v>
      </c>
      <c r="AN115" s="27">
        <f t="shared" si="29"/>
        <v>11580.751</v>
      </c>
      <c r="AO115" s="27">
        <f t="shared" si="29"/>
        <v>11846.119000000001</v>
      </c>
      <c r="AP115" s="27">
        <f t="shared" si="29"/>
        <v>12030.873</v>
      </c>
      <c r="AQ115" s="27">
        <f t="shared" si="29"/>
        <v>12154.229000000001</v>
      </c>
      <c r="AR115" s="27">
        <f t="shared" si="29"/>
        <v>13023.119999999999</v>
      </c>
      <c r="AS115" s="27">
        <f t="shared" si="29"/>
        <v>14653.753999999999</v>
      </c>
      <c r="AT115" s="27">
        <f t="shared" si="29"/>
        <v>17895.595000000001</v>
      </c>
      <c r="AU115" s="27">
        <f t="shared" si="29"/>
        <v>27892.046000000002</v>
      </c>
      <c r="AV115" s="27">
        <f t="shared" si="29"/>
        <v>33023.165000000001</v>
      </c>
      <c r="AW115" s="27">
        <f t="shared" si="29"/>
        <v>49578.481</v>
      </c>
      <c r="AX115" s="27">
        <f t="shared" si="29"/>
        <v>73894.210000000006</v>
      </c>
      <c r="AY115" s="27">
        <f t="shared" si="29"/>
        <v>108346.41</v>
      </c>
      <c r="AZ115" s="27">
        <f t="shared" si="29"/>
        <v>152960.34</v>
      </c>
      <c r="BA115" s="27">
        <f t="shared" si="29"/>
        <v>199669.33000000002</v>
      </c>
      <c r="BB115" s="27">
        <f t="shared" si="29"/>
        <v>262451.41000000003</v>
      </c>
      <c r="BC115" s="27">
        <f t="shared" si="29"/>
        <v>363172.44999999995</v>
      </c>
      <c r="BD115" s="27">
        <f t="shared" si="29"/>
        <v>467568.58</v>
      </c>
      <c r="BE115" s="27">
        <f t="shared" si="29"/>
        <v>487329.02999999997</v>
      </c>
      <c r="BF115" s="27">
        <f t="shared" si="29"/>
        <v>524390.16</v>
      </c>
      <c r="BG115" s="27">
        <f t="shared" si="29"/>
        <v>502274.26</v>
      </c>
      <c r="BH115" s="27">
        <f t="shared" si="29"/>
        <v>524578.23</v>
      </c>
      <c r="BI115" s="27">
        <f t="shared" si="29"/>
        <v>494490.17</v>
      </c>
      <c r="BJ115" s="27">
        <f t="shared" si="29"/>
        <v>486750.22000000003</v>
      </c>
      <c r="BK115" s="27">
        <f t="shared" si="29"/>
        <v>493231.49</v>
      </c>
      <c r="BL115" s="27">
        <f t="shared" si="29"/>
        <v>510160.55</v>
      </c>
      <c r="BM115" s="27">
        <f t="shared" si="29"/>
        <v>493575.92</v>
      </c>
      <c r="BN115" s="27">
        <f t="shared" ref="BN115:BW115" si="30">+BN26+BN27</f>
        <v>457618.51</v>
      </c>
      <c r="BO115" s="27">
        <f t="shared" si="30"/>
        <v>456221.95</v>
      </c>
      <c r="BP115" s="27">
        <f t="shared" si="30"/>
        <v>487560.05</v>
      </c>
      <c r="BQ115" s="27">
        <f t="shared" si="30"/>
        <v>442226.33</v>
      </c>
      <c r="BR115" s="27">
        <f t="shared" si="30"/>
        <v>492546.33</v>
      </c>
      <c r="BS115" s="27">
        <f t="shared" si="30"/>
        <v>487571.85</v>
      </c>
      <c r="BT115" s="27">
        <f t="shared" si="30"/>
        <v>493837.23</v>
      </c>
      <c r="BU115" s="27">
        <f t="shared" si="30"/>
        <v>498298.71</v>
      </c>
      <c r="BV115" s="27">
        <f t="shared" si="30"/>
        <v>516927.13999999996</v>
      </c>
      <c r="BW115" s="27">
        <f t="shared" si="30"/>
        <v>515624.62</v>
      </c>
    </row>
    <row r="116" spans="1:75" x14ac:dyDescent="0.25">
      <c r="A116" s="24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</row>
    <row r="117" spans="1:75" x14ac:dyDescent="0.25">
      <c r="A117" s="26" t="s">
        <v>1</v>
      </c>
      <c r="B117" s="27">
        <f t="shared" ref="B117:AG117" si="31">SUM(B106:B115)</f>
        <v>0</v>
      </c>
      <c r="C117" s="27">
        <f t="shared" si="31"/>
        <v>0</v>
      </c>
      <c r="D117" s="27">
        <f t="shared" si="31"/>
        <v>100.4954659</v>
      </c>
      <c r="E117" s="27">
        <f t="shared" si="31"/>
        <v>17945.062046999999</v>
      </c>
      <c r="F117" s="27">
        <f t="shared" si="31"/>
        <v>38685.637610000005</v>
      </c>
      <c r="G117" s="27">
        <f t="shared" si="31"/>
        <v>101336.10253</v>
      </c>
      <c r="H117" s="27">
        <f t="shared" si="31"/>
        <v>268944.63094999996</v>
      </c>
      <c r="I117" s="27">
        <f t="shared" si="31"/>
        <v>469022.83306600002</v>
      </c>
      <c r="J117" s="27">
        <f t="shared" si="31"/>
        <v>706993.60630999994</v>
      </c>
      <c r="K117" s="27">
        <f t="shared" si="31"/>
        <v>1140409.0808099997</v>
      </c>
      <c r="L117" s="27">
        <f t="shared" si="31"/>
        <v>1924652.6338500001</v>
      </c>
      <c r="M117" s="27">
        <f t="shared" si="31"/>
        <v>1921987.3530799998</v>
      </c>
      <c r="N117" s="27">
        <f t="shared" si="31"/>
        <v>1896254.5170099998</v>
      </c>
      <c r="O117" s="27">
        <f t="shared" si="31"/>
        <v>1762546.2472999999</v>
      </c>
      <c r="P117" s="27">
        <f t="shared" si="31"/>
        <v>1723379.848</v>
      </c>
      <c r="Q117" s="27">
        <f t="shared" si="31"/>
        <v>1668616.7148999998</v>
      </c>
      <c r="R117" s="27">
        <f t="shared" si="31"/>
        <v>1656026.0251000002</v>
      </c>
      <c r="S117" s="27">
        <f t="shared" si="31"/>
        <v>1637732.037</v>
      </c>
      <c r="T117" s="27">
        <f t="shared" si="31"/>
        <v>1634299.7253</v>
      </c>
      <c r="U117" s="27">
        <f t="shared" si="31"/>
        <v>1744478.4088000001</v>
      </c>
      <c r="V117" s="27">
        <f t="shared" si="31"/>
        <v>1778176.3867000001</v>
      </c>
      <c r="W117" s="27">
        <f t="shared" si="31"/>
        <v>2126822.4775</v>
      </c>
      <c r="X117" s="27">
        <f t="shared" si="31"/>
        <v>2420086.0140999998</v>
      </c>
      <c r="Y117" s="27">
        <f t="shared" si="31"/>
        <v>2468828.8116000001</v>
      </c>
      <c r="Z117" s="27">
        <f t="shared" si="31"/>
        <v>2196472.6471000002</v>
      </c>
      <c r="AA117" s="27">
        <f t="shared" si="31"/>
        <v>2529673.8138631005</v>
      </c>
      <c r="AB117" s="27">
        <f t="shared" si="31"/>
        <v>2642159.1571999993</v>
      </c>
      <c r="AC117" s="27">
        <f t="shared" si="31"/>
        <v>2848571.2695999998</v>
      </c>
      <c r="AD117" s="27">
        <f t="shared" si="31"/>
        <v>2965236.0441000005</v>
      </c>
      <c r="AE117" s="27">
        <f t="shared" si="31"/>
        <v>3086917.8827</v>
      </c>
      <c r="AF117" s="27">
        <f t="shared" si="31"/>
        <v>3199251.1665000003</v>
      </c>
      <c r="AG117" s="27">
        <f t="shared" si="31"/>
        <v>3307948.5501000001</v>
      </c>
      <c r="AH117" s="27">
        <f t="shared" ref="AH117:BM117" si="32">SUM(AH106:AH115)</f>
        <v>3446439.2824999997</v>
      </c>
      <c r="AI117" s="27">
        <f t="shared" si="32"/>
        <v>3563278.9975999999</v>
      </c>
      <c r="AJ117" s="27">
        <f t="shared" si="32"/>
        <v>3686628.6660999996</v>
      </c>
      <c r="AK117" s="27">
        <f t="shared" si="32"/>
        <v>3822243.3071000003</v>
      </c>
      <c r="AL117" s="27">
        <f t="shared" si="32"/>
        <v>3973756.4372000005</v>
      </c>
      <c r="AM117" s="27">
        <f t="shared" si="32"/>
        <v>4154636.0811999999</v>
      </c>
      <c r="AN117" s="27">
        <f t="shared" si="32"/>
        <v>4341821.7570000002</v>
      </c>
      <c r="AO117" s="27">
        <f t="shared" si="32"/>
        <v>4539950.1269999994</v>
      </c>
      <c r="AP117" s="27">
        <f t="shared" si="32"/>
        <v>4776530.4950000001</v>
      </c>
      <c r="AQ117" s="27">
        <f t="shared" si="32"/>
        <v>5113558.0799999991</v>
      </c>
      <c r="AR117" s="27">
        <f t="shared" si="32"/>
        <v>5441647.057000001</v>
      </c>
      <c r="AS117" s="27">
        <f t="shared" si="32"/>
        <v>5811188.8439999996</v>
      </c>
      <c r="AT117" s="27">
        <f t="shared" si="32"/>
        <v>6066707.2059999993</v>
      </c>
      <c r="AU117" s="27">
        <f t="shared" si="32"/>
        <v>6671515.7359999996</v>
      </c>
      <c r="AV117" s="27">
        <f t="shared" si="32"/>
        <v>7226583.0249999994</v>
      </c>
      <c r="AW117" s="27">
        <f t="shared" si="32"/>
        <v>7770899.2609999999</v>
      </c>
      <c r="AX117" s="27">
        <f t="shared" si="32"/>
        <v>8562412.0000000019</v>
      </c>
      <c r="AY117" s="27">
        <f t="shared" si="32"/>
        <v>8879011.3200000003</v>
      </c>
      <c r="AZ117" s="27">
        <f t="shared" si="32"/>
        <v>9579720.4199999999</v>
      </c>
      <c r="BA117" s="27">
        <f t="shared" si="32"/>
        <v>10315464.24</v>
      </c>
      <c r="BB117" s="27">
        <f t="shared" si="32"/>
        <v>10910276.33</v>
      </c>
      <c r="BC117" s="27">
        <f t="shared" si="32"/>
        <v>11986546.489999996</v>
      </c>
      <c r="BD117" s="27">
        <f t="shared" si="32"/>
        <v>12331381.77</v>
      </c>
      <c r="BE117" s="27">
        <f t="shared" si="32"/>
        <v>12334733.770000001</v>
      </c>
      <c r="BF117" s="27">
        <f t="shared" si="32"/>
        <v>12709971.569999998</v>
      </c>
      <c r="BG117" s="27">
        <f t="shared" si="32"/>
        <v>12367902.340000002</v>
      </c>
      <c r="BH117" s="27">
        <f t="shared" si="32"/>
        <v>12427673.310000001</v>
      </c>
      <c r="BI117" s="27">
        <f t="shared" si="32"/>
        <v>12376541.609999999</v>
      </c>
      <c r="BJ117" s="27">
        <f t="shared" si="32"/>
        <v>12362729.040000001</v>
      </c>
      <c r="BK117" s="27">
        <f t="shared" si="32"/>
        <v>12425273.270000003</v>
      </c>
      <c r="BL117" s="27">
        <f t="shared" si="32"/>
        <v>12381283.039999999</v>
      </c>
      <c r="BM117" s="27">
        <f t="shared" si="32"/>
        <v>12363487.439999999</v>
      </c>
      <c r="BN117" s="27">
        <f t="shared" ref="BN117:BW117" si="33">SUM(BN106:BN115)</f>
        <v>12292715.93</v>
      </c>
      <c r="BO117" s="27">
        <f t="shared" si="33"/>
        <v>12321349.459999997</v>
      </c>
      <c r="BP117" s="27">
        <f t="shared" si="33"/>
        <v>12379897.280000001</v>
      </c>
      <c r="BQ117" s="27">
        <f t="shared" si="33"/>
        <v>12342235.840000002</v>
      </c>
      <c r="BR117" s="27">
        <f t="shared" si="33"/>
        <v>12477540.530000003</v>
      </c>
      <c r="BS117" s="27">
        <f t="shared" si="33"/>
        <v>12614189.729999999</v>
      </c>
      <c r="BT117" s="27">
        <f t="shared" si="33"/>
        <v>12601018.18</v>
      </c>
      <c r="BU117" s="27">
        <f t="shared" si="33"/>
        <v>12758302.260000002</v>
      </c>
      <c r="BV117" s="27">
        <f t="shared" si="33"/>
        <v>12796514.470000001</v>
      </c>
      <c r="BW117" s="27">
        <f t="shared" si="33"/>
        <v>12926421.369999997</v>
      </c>
    </row>
    <row r="118" spans="1:75" x14ac:dyDescent="0.25">
      <c r="A118" t="s">
        <v>2</v>
      </c>
      <c r="B118" t="e">
        <f t="shared" ref="B118:AG118" si="34">+B32/B117</f>
        <v>#DIV/0!</v>
      </c>
      <c r="C118" t="e">
        <f t="shared" si="34"/>
        <v>#DIV/0!</v>
      </c>
      <c r="D118" s="4">
        <f t="shared" si="34"/>
        <v>1</v>
      </c>
      <c r="E118" s="4">
        <f t="shared" si="34"/>
        <v>1</v>
      </c>
      <c r="F118" s="4">
        <f t="shared" si="34"/>
        <v>0.99999999999999978</v>
      </c>
      <c r="G118" s="4">
        <f t="shared" si="34"/>
        <v>1.0000000000000002</v>
      </c>
      <c r="H118" s="4">
        <f t="shared" si="34"/>
        <v>1.0000000000000002</v>
      </c>
      <c r="I118" s="4">
        <f t="shared" si="34"/>
        <v>1</v>
      </c>
      <c r="J118" s="4">
        <f t="shared" si="34"/>
        <v>0.99999999999999989</v>
      </c>
      <c r="K118" s="4">
        <f t="shared" si="34"/>
        <v>1</v>
      </c>
      <c r="L118" s="4">
        <f t="shared" si="34"/>
        <v>1</v>
      </c>
      <c r="M118" s="4">
        <f t="shared" si="34"/>
        <v>1</v>
      </c>
      <c r="N118" s="4">
        <f t="shared" si="34"/>
        <v>1.0000000000000002</v>
      </c>
      <c r="O118" s="4">
        <f t="shared" si="34"/>
        <v>1.0000000000000002</v>
      </c>
      <c r="P118" s="4">
        <f t="shared" si="34"/>
        <v>1</v>
      </c>
      <c r="Q118" s="4">
        <f t="shared" si="34"/>
        <v>1</v>
      </c>
      <c r="R118" s="4">
        <f t="shared" si="34"/>
        <v>0.99999999999999989</v>
      </c>
      <c r="S118" s="4">
        <f t="shared" si="34"/>
        <v>1</v>
      </c>
      <c r="T118" s="4">
        <f t="shared" si="34"/>
        <v>0.99999999999999989</v>
      </c>
      <c r="U118" s="4">
        <f t="shared" si="34"/>
        <v>0.99999999999999956</v>
      </c>
      <c r="V118" s="4">
        <f t="shared" si="34"/>
        <v>0.99999999999999978</v>
      </c>
      <c r="W118" s="4">
        <f t="shared" si="34"/>
        <v>1.0000000000000002</v>
      </c>
      <c r="X118" s="4">
        <f t="shared" si="34"/>
        <v>1.0000000000000004</v>
      </c>
      <c r="Y118" s="4">
        <f t="shared" si="34"/>
        <v>0.99999999999999978</v>
      </c>
      <c r="Z118" s="4">
        <f t="shared" si="34"/>
        <v>0.99999999999999978</v>
      </c>
      <c r="AA118" s="4">
        <f t="shared" si="34"/>
        <v>0.99999999999999978</v>
      </c>
      <c r="AB118" s="4">
        <f t="shared" si="34"/>
        <v>1.0000000000000004</v>
      </c>
      <c r="AC118" s="4">
        <f t="shared" si="34"/>
        <v>0.99999999999999989</v>
      </c>
      <c r="AD118" s="4">
        <f t="shared" si="34"/>
        <v>0.99999999999999989</v>
      </c>
      <c r="AE118" s="4">
        <f t="shared" si="34"/>
        <v>0.99999999999999989</v>
      </c>
      <c r="AF118" s="4">
        <f t="shared" si="34"/>
        <v>1.0000000000000002</v>
      </c>
      <c r="AG118" s="4">
        <f t="shared" si="34"/>
        <v>1</v>
      </c>
      <c r="AH118" s="4">
        <f t="shared" ref="AH118:BM118" si="35">+AH32/AH117</f>
        <v>1</v>
      </c>
      <c r="AI118" s="4">
        <f t="shared" si="35"/>
        <v>1</v>
      </c>
      <c r="AJ118" s="4">
        <f t="shared" si="35"/>
        <v>1.0000000000000004</v>
      </c>
      <c r="AK118" s="4">
        <f t="shared" si="35"/>
        <v>1</v>
      </c>
      <c r="AL118" s="4">
        <f t="shared" si="35"/>
        <v>0.99999999999999978</v>
      </c>
      <c r="AM118" s="4">
        <f t="shared" si="35"/>
        <v>0.99999999999999989</v>
      </c>
      <c r="AN118" s="4">
        <f t="shared" si="35"/>
        <v>0.99999999999999978</v>
      </c>
      <c r="AO118" s="4">
        <f t="shared" si="35"/>
        <v>1.0000000000000002</v>
      </c>
      <c r="AP118" s="4">
        <f t="shared" si="35"/>
        <v>1</v>
      </c>
      <c r="AQ118" s="4">
        <f t="shared" si="35"/>
        <v>1.0000000000000002</v>
      </c>
      <c r="AR118" s="4">
        <f t="shared" si="35"/>
        <v>0.99999999999999967</v>
      </c>
      <c r="AS118" s="4">
        <f t="shared" si="35"/>
        <v>1.0000000000000002</v>
      </c>
      <c r="AT118" s="4">
        <f t="shared" si="35"/>
        <v>1.0000000000000002</v>
      </c>
      <c r="AU118" s="4">
        <f t="shared" si="35"/>
        <v>1</v>
      </c>
      <c r="AV118" s="4">
        <f t="shared" si="35"/>
        <v>0.99999999999999989</v>
      </c>
      <c r="AW118" s="4">
        <f t="shared" si="35"/>
        <v>1</v>
      </c>
      <c r="AX118" s="4">
        <f t="shared" si="35"/>
        <v>0.99999999999999978</v>
      </c>
      <c r="AY118" s="4">
        <f t="shared" si="35"/>
        <v>1.0000000000000002</v>
      </c>
      <c r="AZ118" s="4">
        <f t="shared" si="35"/>
        <v>1</v>
      </c>
      <c r="BA118" s="4">
        <f t="shared" si="35"/>
        <v>1</v>
      </c>
      <c r="BB118" s="4">
        <f t="shared" si="35"/>
        <v>1</v>
      </c>
      <c r="BC118" s="4">
        <f t="shared" si="35"/>
        <v>1.0000000000000002</v>
      </c>
      <c r="BD118" s="4">
        <f t="shared" si="35"/>
        <v>1.0000000000000002</v>
      </c>
      <c r="BE118" s="4">
        <f t="shared" si="35"/>
        <v>0.99999999999999967</v>
      </c>
      <c r="BF118" s="4">
        <f t="shared" si="35"/>
        <v>1.0000000000000002</v>
      </c>
      <c r="BG118" s="4">
        <f t="shared" si="35"/>
        <v>0.99999999999999989</v>
      </c>
      <c r="BH118" s="4">
        <f t="shared" si="35"/>
        <v>1</v>
      </c>
      <c r="BI118" s="4">
        <f t="shared" si="35"/>
        <v>1.0000000000000002</v>
      </c>
      <c r="BJ118" s="4">
        <f t="shared" si="35"/>
        <v>1</v>
      </c>
      <c r="BK118" s="4">
        <f t="shared" si="35"/>
        <v>1</v>
      </c>
      <c r="BL118" s="4">
        <f t="shared" si="35"/>
        <v>1</v>
      </c>
      <c r="BM118" s="4">
        <f t="shared" si="35"/>
        <v>1</v>
      </c>
      <c r="BN118" s="4">
        <f t="shared" ref="BN118:BW118" si="36">+BN32/BN117</f>
        <v>1.0000000000000002</v>
      </c>
      <c r="BO118" s="4">
        <f t="shared" si="36"/>
        <v>1</v>
      </c>
      <c r="BP118" s="4">
        <f t="shared" si="36"/>
        <v>0.99999999999999967</v>
      </c>
      <c r="BQ118" s="4">
        <f t="shared" si="36"/>
        <v>0.99999999999999989</v>
      </c>
      <c r="BR118" s="4">
        <f t="shared" si="36"/>
        <v>0.99999999999999967</v>
      </c>
      <c r="BS118" s="4">
        <f t="shared" si="36"/>
        <v>1.0000000000000004</v>
      </c>
      <c r="BT118" s="4">
        <f t="shared" si="36"/>
        <v>0.99999999999999967</v>
      </c>
      <c r="BU118" s="4">
        <f t="shared" si="36"/>
        <v>1</v>
      </c>
      <c r="BV118" s="4">
        <f t="shared" si="36"/>
        <v>0.99999999999999989</v>
      </c>
      <c r="BW118" s="4">
        <f t="shared" si="36"/>
        <v>1.0000000000000002</v>
      </c>
    </row>
    <row r="120" spans="1:75" x14ac:dyDescent="0.25">
      <c r="A120" s="5" t="s">
        <v>353</v>
      </c>
      <c r="B120" s="2">
        <v>-10000</v>
      </c>
      <c r="C120" s="2">
        <v>-9000</v>
      </c>
      <c r="D120" s="2">
        <v>-8000</v>
      </c>
      <c r="E120" s="2">
        <v>-7000</v>
      </c>
      <c r="F120" s="2">
        <v>-6000</v>
      </c>
      <c r="G120" s="2">
        <v>-5000</v>
      </c>
      <c r="H120" s="2">
        <v>-4000</v>
      </c>
      <c r="I120" s="2">
        <v>-3000</v>
      </c>
      <c r="J120" s="2">
        <v>-2000</v>
      </c>
      <c r="K120" s="2">
        <v>-1000</v>
      </c>
      <c r="L120" s="2">
        <v>0</v>
      </c>
      <c r="M120" s="2">
        <v>100</v>
      </c>
      <c r="N120" s="2">
        <v>200</v>
      </c>
      <c r="O120" s="2">
        <v>300</v>
      </c>
      <c r="P120" s="2">
        <v>400</v>
      </c>
      <c r="Q120" s="2">
        <v>500</v>
      </c>
      <c r="R120" s="2">
        <v>600</v>
      </c>
      <c r="S120" s="2">
        <v>700</v>
      </c>
      <c r="T120" s="2">
        <v>800</v>
      </c>
      <c r="U120" s="2">
        <v>900</v>
      </c>
      <c r="V120" s="2">
        <v>1000</v>
      </c>
      <c r="W120" s="2">
        <v>1100</v>
      </c>
      <c r="X120" s="2">
        <v>1200</v>
      </c>
      <c r="Y120" s="2">
        <v>1300</v>
      </c>
      <c r="Z120" s="2">
        <v>1400</v>
      </c>
      <c r="AA120" s="2">
        <v>1500</v>
      </c>
      <c r="AB120" s="2">
        <v>1600</v>
      </c>
      <c r="AC120" s="2">
        <v>1700</v>
      </c>
      <c r="AD120" s="2">
        <v>1710</v>
      </c>
      <c r="AE120" s="2">
        <v>1720</v>
      </c>
      <c r="AF120" s="2">
        <v>1730</v>
      </c>
      <c r="AG120" s="2">
        <v>1740</v>
      </c>
      <c r="AH120" s="2">
        <v>1750</v>
      </c>
      <c r="AI120" s="2">
        <v>1760</v>
      </c>
      <c r="AJ120" s="2">
        <v>1770</v>
      </c>
      <c r="AK120" s="2">
        <v>1780</v>
      </c>
      <c r="AL120" s="2">
        <v>1790</v>
      </c>
      <c r="AM120" s="2">
        <v>1800</v>
      </c>
      <c r="AN120" s="2">
        <v>1810</v>
      </c>
      <c r="AO120" s="2">
        <v>1820</v>
      </c>
      <c r="AP120" s="2">
        <v>1830</v>
      </c>
      <c r="AQ120" s="2">
        <v>1840</v>
      </c>
      <c r="AR120" s="2">
        <v>1850</v>
      </c>
      <c r="AS120" s="2">
        <v>1860</v>
      </c>
      <c r="AT120" s="2">
        <v>1870</v>
      </c>
      <c r="AU120" s="2">
        <v>1880</v>
      </c>
      <c r="AV120" s="2">
        <v>1890</v>
      </c>
      <c r="AW120" s="2">
        <v>1900</v>
      </c>
      <c r="AX120" s="2">
        <v>1910</v>
      </c>
      <c r="AY120" s="2">
        <v>1920</v>
      </c>
      <c r="AZ120" s="2">
        <v>1930</v>
      </c>
      <c r="BA120" s="2">
        <v>1940</v>
      </c>
      <c r="BB120" s="2">
        <v>1950</v>
      </c>
      <c r="BC120" s="2">
        <v>1960</v>
      </c>
      <c r="BD120" s="2">
        <v>1970</v>
      </c>
      <c r="BE120" s="2">
        <v>1980</v>
      </c>
      <c r="BF120" s="2">
        <v>1990</v>
      </c>
      <c r="BG120" s="2">
        <v>2000</v>
      </c>
      <c r="BH120" s="2">
        <v>2001</v>
      </c>
      <c r="BI120" s="2">
        <v>2002</v>
      </c>
      <c r="BJ120" s="2">
        <v>2003</v>
      </c>
      <c r="BK120" s="2">
        <v>2004</v>
      </c>
      <c r="BL120" s="2">
        <v>2005</v>
      </c>
      <c r="BM120" s="2">
        <v>2006</v>
      </c>
      <c r="BN120" s="2">
        <v>2007</v>
      </c>
      <c r="BO120" s="2">
        <v>2008</v>
      </c>
      <c r="BP120" s="2">
        <v>2009</v>
      </c>
      <c r="BQ120" s="2">
        <v>2010</v>
      </c>
      <c r="BR120" s="2">
        <v>2011</v>
      </c>
      <c r="BS120" s="2">
        <v>2012</v>
      </c>
      <c r="BT120" s="2">
        <v>2013</v>
      </c>
      <c r="BU120" s="2">
        <v>2014</v>
      </c>
      <c r="BV120" s="2">
        <v>2015</v>
      </c>
      <c r="BW120" s="2">
        <v>2016</v>
      </c>
    </row>
    <row r="121" spans="1:75" x14ac:dyDescent="0.25">
      <c r="A121" s="23" t="s">
        <v>343</v>
      </c>
      <c r="B121" s="27">
        <f>+B106/10000</f>
        <v>0</v>
      </c>
      <c r="C121" s="27">
        <f t="shared" ref="C121:BN125" si="37">+C106/10000</f>
        <v>0</v>
      </c>
      <c r="D121" s="27">
        <f t="shared" si="37"/>
        <v>0</v>
      </c>
      <c r="E121" s="27">
        <f t="shared" si="37"/>
        <v>0</v>
      </c>
      <c r="F121" s="27">
        <f t="shared" si="37"/>
        <v>0</v>
      </c>
      <c r="G121" s="27">
        <f t="shared" si="37"/>
        <v>0</v>
      </c>
      <c r="H121" s="27">
        <f t="shared" si="37"/>
        <v>0</v>
      </c>
      <c r="I121" s="27">
        <f t="shared" si="37"/>
        <v>0</v>
      </c>
      <c r="J121" s="27">
        <f t="shared" si="37"/>
        <v>2.8585869999999999E-2</v>
      </c>
      <c r="K121" s="27">
        <f t="shared" si="37"/>
        <v>0.2127377</v>
      </c>
      <c r="L121" s="27">
        <f t="shared" si="37"/>
        <v>0.42498220000000003</v>
      </c>
      <c r="M121" s="27">
        <f t="shared" si="37"/>
        <v>0.44522030000000007</v>
      </c>
      <c r="N121" s="27">
        <f t="shared" si="37"/>
        <v>0.46641890000000003</v>
      </c>
      <c r="O121" s="27">
        <f t="shared" si="37"/>
        <v>0.48863180000000001</v>
      </c>
      <c r="P121" s="27">
        <f t="shared" si="37"/>
        <v>0.51189889999999993</v>
      </c>
      <c r="Q121" s="27">
        <f t="shared" si="37"/>
        <v>0.53627539999999996</v>
      </c>
      <c r="R121" s="27">
        <f t="shared" si="37"/>
        <v>0.56181119999999996</v>
      </c>
      <c r="S121" s="27">
        <f t="shared" si="37"/>
        <v>0.58856370000000002</v>
      </c>
      <c r="T121" s="27">
        <f t="shared" si="37"/>
        <v>0.61244660000000006</v>
      </c>
      <c r="U121" s="27">
        <f t="shared" si="37"/>
        <v>0.69135970000000002</v>
      </c>
      <c r="V121" s="27">
        <f t="shared" si="37"/>
        <v>0.77068760000000003</v>
      </c>
      <c r="W121" s="27">
        <f t="shared" si="37"/>
        <v>0.83590409999999993</v>
      </c>
      <c r="X121" s="27">
        <f t="shared" si="37"/>
        <v>0.93093740000000003</v>
      </c>
      <c r="Y121" s="27">
        <f t="shared" si="37"/>
        <v>1.0144839999999999</v>
      </c>
      <c r="Z121" s="27">
        <f t="shared" si="37"/>
        <v>1.134396</v>
      </c>
      <c r="AA121" s="27">
        <f t="shared" si="37"/>
        <v>1.2470760000000001</v>
      </c>
      <c r="AB121" s="27">
        <f t="shared" si="37"/>
        <v>0.58962330000000007</v>
      </c>
      <c r="AC121" s="27">
        <f t="shared" si="37"/>
        <v>0.76799289999999998</v>
      </c>
      <c r="AD121" s="27">
        <f t="shared" si="37"/>
        <v>1.0616379500000002</v>
      </c>
      <c r="AE121" s="27">
        <f t="shared" si="37"/>
        <v>1.38026859</v>
      </c>
      <c r="AF121" s="27">
        <f t="shared" si="37"/>
        <v>1.7548256099999999</v>
      </c>
      <c r="AG121" s="27">
        <f t="shared" si="37"/>
        <v>2.1565899699999997</v>
      </c>
      <c r="AH121" s="27">
        <f t="shared" si="37"/>
        <v>2.6232321000000001</v>
      </c>
      <c r="AI121" s="27">
        <f t="shared" si="37"/>
        <v>3.1710343999999999</v>
      </c>
      <c r="AJ121" s="27">
        <f t="shared" si="37"/>
        <v>3.8378255999999999</v>
      </c>
      <c r="AK121" s="27">
        <f t="shared" si="37"/>
        <v>4.7266994999999996</v>
      </c>
      <c r="AL121" s="27">
        <f t="shared" si="37"/>
        <v>5.8265671000000001</v>
      </c>
      <c r="AM121" s="27">
        <f t="shared" si="37"/>
        <v>8.2827750000000009</v>
      </c>
      <c r="AN121" s="27">
        <f t="shared" si="37"/>
        <v>11.1624707</v>
      </c>
      <c r="AO121" s="27">
        <f t="shared" si="37"/>
        <v>15.229122100000001</v>
      </c>
      <c r="AP121" s="27">
        <f t="shared" si="37"/>
        <v>21.452725999999998</v>
      </c>
      <c r="AQ121" s="27">
        <f t="shared" si="37"/>
        <v>30.695336999999999</v>
      </c>
      <c r="AR121" s="27">
        <f t="shared" si="37"/>
        <v>42.241564999999994</v>
      </c>
      <c r="AS121" s="27">
        <f t="shared" si="37"/>
        <v>60.768485000000013</v>
      </c>
      <c r="AT121" s="27">
        <f t="shared" si="37"/>
        <v>69.985254999999995</v>
      </c>
      <c r="AU121" s="27">
        <f t="shared" si="37"/>
        <v>104.41481399999999</v>
      </c>
      <c r="AV121" s="27">
        <f t="shared" si="37"/>
        <v>130.576413</v>
      </c>
      <c r="AW121" s="27">
        <f t="shared" si="37"/>
        <v>149.617583</v>
      </c>
      <c r="AX121" s="27">
        <f t="shared" si="37"/>
        <v>176.28583</v>
      </c>
      <c r="AY121" s="27">
        <f t="shared" si="37"/>
        <v>191.45410000000001</v>
      </c>
      <c r="AZ121" s="27">
        <f t="shared" si="37"/>
        <v>198.63841000000002</v>
      </c>
      <c r="BA121" s="27">
        <f t="shared" si="37"/>
        <v>200.65861999999998</v>
      </c>
      <c r="BB121" s="27">
        <f t="shared" si="37"/>
        <v>218.98303999999999</v>
      </c>
      <c r="BC121" s="27">
        <f t="shared" si="37"/>
        <v>220.98925</v>
      </c>
      <c r="BD121" s="27">
        <f t="shared" si="37"/>
        <v>225.27512000000002</v>
      </c>
      <c r="BE121" s="27">
        <f t="shared" si="37"/>
        <v>219.92722000000001</v>
      </c>
      <c r="BF121" s="27">
        <f t="shared" si="37"/>
        <v>216.38228999999998</v>
      </c>
      <c r="BG121" s="27">
        <f t="shared" si="37"/>
        <v>207.89375000000001</v>
      </c>
      <c r="BH121" s="27">
        <f t="shared" si="37"/>
        <v>207.88926000000001</v>
      </c>
      <c r="BI121" s="27">
        <f t="shared" si="37"/>
        <v>205.51653000000002</v>
      </c>
      <c r="BJ121" s="27">
        <f t="shared" si="37"/>
        <v>204.22003000000001</v>
      </c>
      <c r="BK121" s="27">
        <f t="shared" si="37"/>
        <v>199.68851000000001</v>
      </c>
      <c r="BL121" s="27">
        <f t="shared" si="37"/>
        <v>197.79133000000002</v>
      </c>
      <c r="BM121" s="27">
        <f t="shared" si="37"/>
        <v>193.04193000000001</v>
      </c>
      <c r="BN121" s="27">
        <f t="shared" si="37"/>
        <v>194.52716000000001</v>
      </c>
      <c r="BO121" s="27">
        <f t="shared" ref="BO121:BW125" si="38">+BO106/10000</f>
        <v>196.41033000000002</v>
      </c>
      <c r="BP121" s="27">
        <f t="shared" si="38"/>
        <v>195.5324</v>
      </c>
      <c r="BQ121" s="27">
        <f t="shared" si="38"/>
        <v>184.87627000000001</v>
      </c>
      <c r="BR121" s="27">
        <f t="shared" si="38"/>
        <v>182.35323</v>
      </c>
      <c r="BS121" s="27">
        <f t="shared" si="38"/>
        <v>188.42748</v>
      </c>
      <c r="BT121" s="27">
        <f t="shared" si="38"/>
        <v>178.02021999999999</v>
      </c>
      <c r="BU121" s="27">
        <f t="shared" si="38"/>
        <v>182.88102000000001</v>
      </c>
      <c r="BV121" s="27">
        <f t="shared" si="38"/>
        <v>177.05362</v>
      </c>
      <c r="BW121" s="27">
        <f t="shared" si="38"/>
        <v>180.54241999999999</v>
      </c>
    </row>
    <row r="122" spans="1:75" x14ac:dyDescent="0.25">
      <c r="A122" s="24" t="s">
        <v>348</v>
      </c>
      <c r="B122" s="27">
        <f t="shared" ref="B122:Q130" si="39">+B107/10000</f>
        <v>0</v>
      </c>
      <c r="C122" s="27">
        <f t="shared" si="39"/>
        <v>0</v>
      </c>
      <c r="D122" s="27">
        <f t="shared" si="39"/>
        <v>0</v>
      </c>
      <c r="E122" s="27">
        <f t="shared" si="39"/>
        <v>0</v>
      </c>
      <c r="F122" s="27">
        <f t="shared" si="39"/>
        <v>2.7757260000000002E-2</v>
      </c>
      <c r="G122" s="27">
        <f t="shared" si="39"/>
        <v>0.31805801</v>
      </c>
      <c r="H122" s="27">
        <f t="shared" si="39"/>
        <v>1.099592428</v>
      </c>
      <c r="I122" s="27">
        <f t="shared" si="39"/>
        <v>3.7817675099999999</v>
      </c>
      <c r="J122" s="27">
        <f t="shared" si="39"/>
        <v>5.4487507199999996</v>
      </c>
      <c r="K122" s="27">
        <f t="shared" si="39"/>
        <v>6.2604454399999998</v>
      </c>
      <c r="L122" s="27">
        <f t="shared" si="39"/>
        <v>7.1455428000000003</v>
      </c>
      <c r="M122" s="27">
        <f t="shared" si="39"/>
        <v>7.5787515000000001</v>
      </c>
      <c r="N122" s="27">
        <f t="shared" si="39"/>
        <v>8.037801</v>
      </c>
      <c r="O122" s="27">
        <f t="shared" si="39"/>
        <v>8.5241924000000004</v>
      </c>
      <c r="P122" s="27">
        <f t="shared" si="39"/>
        <v>9.0397590999999977</v>
      </c>
      <c r="Q122" s="27">
        <f t="shared" si="39"/>
        <v>9.5862078999999998</v>
      </c>
      <c r="R122" s="27">
        <f t="shared" si="37"/>
        <v>10.165410099999999</v>
      </c>
      <c r="S122" s="27">
        <f t="shared" si="37"/>
        <v>10.7774635</v>
      </c>
      <c r="T122" s="27">
        <f t="shared" si="37"/>
        <v>11.426632200000002</v>
      </c>
      <c r="U122" s="27">
        <f t="shared" si="37"/>
        <v>12.8776554</v>
      </c>
      <c r="V122" s="27">
        <f t="shared" si="37"/>
        <v>14.327608999999999</v>
      </c>
      <c r="W122" s="27">
        <f t="shared" si="37"/>
        <v>15.862575199999998</v>
      </c>
      <c r="X122" s="27">
        <f t="shared" si="37"/>
        <v>17.398166499999999</v>
      </c>
      <c r="Y122" s="27">
        <f t="shared" si="37"/>
        <v>18.936243400000002</v>
      </c>
      <c r="Z122" s="27">
        <f t="shared" si="37"/>
        <v>20.471736499999999</v>
      </c>
      <c r="AA122" s="27">
        <f t="shared" si="37"/>
        <v>25.2431257</v>
      </c>
      <c r="AB122" s="27">
        <f t="shared" si="37"/>
        <v>8.9923140000000004</v>
      </c>
      <c r="AC122" s="27">
        <f t="shared" si="37"/>
        <v>9.1239375999999996</v>
      </c>
      <c r="AD122" s="27">
        <f t="shared" si="37"/>
        <v>9.6791999999999998</v>
      </c>
      <c r="AE122" s="27">
        <f t="shared" si="37"/>
        <v>10.260079600000001</v>
      </c>
      <c r="AF122" s="27">
        <f t="shared" si="37"/>
        <v>10.8682037</v>
      </c>
      <c r="AG122" s="27">
        <f t="shared" si="37"/>
        <v>11.505877799999999</v>
      </c>
      <c r="AH122" s="27">
        <f t="shared" si="37"/>
        <v>12.175540699999999</v>
      </c>
      <c r="AI122" s="27">
        <f t="shared" si="37"/>
        <v>12.879794800000001</v>
      </c>
      <c r="AJ122" s="27">
        <f t="shared" si="37"/>
        <v>13.621942199999999</v>
      </c>
      <c r="AK122" s="27">
        <f t="shared" si="37"/>
        <v>14.412784099999998</v>
      </c>
      <c r="AL122" s="27">
        <f t="shared" si="37"/>
        <v>15.2477394</v>
      </c>
      <c r="AM122" s="27">
        <f t="shared" si="37"/>
        <v>16.131055700000001</v>
      </c>
      <c r="AN122" s="27">
        <f t="shared" si="37"/>
        <v>15.629536199999999</v>
      </c>
      <c r="AO122" s="27">
        <f t="shared" si="37"/>
        <v>15.467108799999998</v>
      </c>
      <c r="AP122" s="27">
        <f t="shared" si="37"/>
        <v>16.962904900000002</v>
      </c>
      <c r="AQ122" s="27">
        <f t="shared" si="37"/>
        <v>18.298060700000001</v>
      </c>
      <c r="AR122" s="27">
        <f t="shared" si="37"/>
        <v>19.782400500000001</v>
      </c>
      <c r="AS122" s="27">
        <f t="shared" si="37"/>
        <v>21.143412999999999</v>
      </c>
      <c r="AT122" s="27">
        <f t="shared" si="37"/>
        <v>22.138012</v>
      </c>
      <c r="AU122" s="27">
        <f t="shared" si="37"/>
        <v>23.912766000000001</v>
      </c>
      <c r="AV122" s="27">
        <f t="shared" si="37"/>
        <v>27.616815000000003</v>
      </c>
      <c r="AW122" s="27">
        <f t="shared" si="37"/>
        <v>30.661618000000004</v>
      </c>
      <c r="AX122" s="27">
        <f t="shared" si="37"/>
        <v>37.710702000000005</v>
      </c>
      <c r="AY122" s="27">
        <f t="shared" si="37"/>
        <v>47.950584999999997</v>
      </c>
      <c r="AZ122" s="27">
        <f t="shared" si="37"/>
        <v>64.629594999999995</v>
      </c>
      <c r="BA122" s="27">
        <f t="shared" si="37"/>
        <v>73.796614000000005</v>
      </c>
      <c r="BB122" s="27">
        <f t="shared" si="37"/>
        <v>75.547758999999999</v>
      </c>
      <c r="BC122" s="27">
        <f t="shared" si="37"/>
        <v>93.800406999999993</v>
      </c>
      <c r="BD122" s="27">
        <f t="shared" si="37"/>
        <v>113.27876000000001</v>
      </c>
      <c r="BE122" s="27">
        <f t="shared" si="37"/>
        <v>126.89901999999999</v>
      </c>
      <c r="BF122" s="27">
        <f t="shared" si="37"/>
        <v>134.77243000000001</v>
      </c>
      <c r="BG122" s="27">
        <f t="shared" si="37"/>
        <v>144.81238999999999</v>
      </c>
      <c r="BH122" s="27">
        <f t="shared" si="37"/>
        <v>146.14312000000001</v>
      </c>
      <c r="BI122" s="27">
        <f t="shared" si="37"/>
        <v>145.34377000000001</v>
      </c>
      <c r="BJ122" s="27">
        <f t="shared" si="37"/>
        <v>147.3355</v>
      </c>
      <c r="BK122" s="27">
        <f t="shared" si="37"/>
        <v>148.18536</v>
      </c>
      <c r="BL122" s="27">
        <f t="shared" si="37"/>
        <v>148.01249999999999</v>
      </c>
      <c r="BM122" s="27">
        <f t="shared" si="37"/>
        <v>149.21153999999999</v>
      </c>
      <c r="BN122" s="27">
        <f t="shared" si="37"/>
        <v>151.38447000000002</v>
      </c>
      <c r="BO122" s="27">
        <f t="shared" si="38"/>
        <v>150.88506000000001</v>
      </c>
      <c r="BP122" s="27">
        <f t="shared" si="38"/>
        <v>149.93543</v>
      </c>
      <c r="BQ122" s="27">
        <f t="shared" si="38"/>
        <v>164.25376</v>
      </c>
      <c r="BR122" s="27">
        <f t="shared" si="38"/>
        <v>166.50794000000002</v>
      </c>
      <c r="BS122" s="27">
        <f t="shared" si="38"/>
        <v>168.11357000000001</v>
      </c>
      <c r="BT122" s="27">
        <f t="shared" si="38"/>
        <v>175.26471000000001</v>
      </c>
      <c r="BU122" s="27">
        <f t="shared" si="38"/>
        <v>181.15177999999997</v>
      </c>
      <c r="BV122" s="27">
        <f t="shared" si="38"/>
        <v>183.85879</v>
      </c>
      <c r="BW122" s="27">
        <f t="shared" si="38"/>
        <v>189.27316000000002</v>
      </c>
    </row>
    <row r="123" spans="1:75" x14ac:dyDescent="0.25">
      <c r="A123" s="23" t="s">
        <v>344</v>
      </c>
      <c r="B123" s="27">
        <f t="shared" si="39"/>
        <v>0</v>
      </c>
      <c r="C123" s="27">
        <f t="shared" si="39"/>
        <v>0</v>
      </c>
      <c r="D123" s="27">
        <f t="shared" si="39"/>
        <v>0</v>
      </c>
      <c r="E123" s="27">
        <f t="shared" si="39"/>
        <v>1.01424247E-2</v>
      </c>
      <c r="F123" s="27">
        <f t="shared" si="39"/>
        <v>0.19558635899999999</v>
      </c>
      <c r="G123" s="27">
        <f t="shared" si="39"/>
        <v>0.36734927000000001</v>
      </c>
      <c r="H123" s="27">
        <f t="shared" si="39"/>
        <v>1.0177260000000001</v>
      </c>
      <c r="I123" s="27">
        <f t="shared" si="39"/>
        <v>3.2643430000000002</v>
      </c>
      <c r="J123" s="27">
        <f t="shared" si="39"/>
        <v>7.2344390000000001</v>
      </c>
      <c r="K123" s="27">
        <f t="shared" si="39"/>
        <v>14.362051000000001</v>
      </c>
      <c r="L123" s="27">
        <f t="shared" si="39"/>
        <v>33.324702000000002</v>
      </c>
      <c r="M123" s="27">
        <f t="shared" si="39"/>
        <v>35.211478</v>
      </c>
      <c r="N123" s="27">
        <f t="shared" si="39"/>
        <v>35.191443999999997</v>
      </c>
      <c r="O123" s="27">
        <f t="shared" si="39"/>
        <v>32.577923999999996</v>
      </c>
      <c r="P123" s="27">
        <f t="shared" si="39"/>
        <v>29.747682000000001</v>
      </c>
      <c r="Q123" s="27">
        <f t="shared" si="39"/>
        <v>25.140737999999999</v>
      </c>
      <c r="R123" s="27">
        <f t="shared" si="37"/>
        <v>21.195169</v>
      </c>
      <c r="S123" s="27">
        <f t="shared" si="37"/>
        <v>23.041861999999998</v>
      </c>
      <c r="T123" s="27">
        <f t="shared" si="37"/>
        <v>25.786866999999997</v>
      </c>
      <c r="U123" s="27">
        <f t="shared" si="37"/>
        <v>29.981100000000001</v>
      </c>
      <c r="V123" s="27">
        <f t="shared" si="37"/>
        <v>33.724398999999998</v>
      </c>
      <c r="W123" s="27">
        <f t="shared" si="37"/>
        <v>41.707557000000001</v>
      </c>
      <c r="X123" s="27">
        <f t="shared" si="37"/>
        <v>57.378830000000008</v>
      </c>
      <c r="Y123" s="27">
        <f t="shared" si="37"/>
        <v>72.300250000000005</v>
      </c>
      <c r="Z123" s="27">
        <f t="shared" si="37"/>
        <v>49.108400000000003</v>
      </c>
      <c r="AA123" s="27">
        <f t="shared" si="37"/>
        <v>61.162030000000001</v>
      </c>
      <c r="AB123" s="27">
        <f t="shared" si="37"/>
        <v>71.360770000000002</v>
      </c>
      <c r="AC123" s="27">
        <f t="shared" si="37"/>
        <v>76.016769999999994</v>
      </c>
      <c r="AD123" s="27">
        <f t="shared" si="37"/>
        <v>78.763379999999998</v>
      </c>
      <c r="AE123" s="27">
        <f t="shared" si="37"/>
        <v>80.717969999999994</v>
      </c>
      <c r="AF123" s="27">
        <f t="shared" si="37"/>
        <v>82.744399999999999</v>
      </c>
      <c r="AG123" s="27">
        <f t="shared" si="37"/>
        <v>84.795339999999996</v>
      </c>
      <c r="AH123" s="27">
        <f t="shared" si="37"/>
        <v>89.097090000000009</v>
      </c>
      <c r="AI123" s="27">
        <f t="shared" si="37"/>
        <v>90.977439999999987</v>
      </c>
      <c r="AJ123" s="27">
        <f t="shared" si="37"/>
        <v>92.828550000000007</v>
      </c>
      <c r="AK123" s="27">
        <f t="shared" si="37"/>
        <v>94.796639999999996</v>
      </c>
      <c r="AL123" s="27">
        <f t="shared" si="37"/>
        <v>96.622160000000008</v>
      </c>
      <c r="AM123" s="27">
        <f t="shared" si="37"/>
        <v>99.023340000000005</v>
      </c>
      <c r="AN123" s="27">
        <f t="shared" si="37"/>
        <v>101.07250000000001</v>
      </c>
      <c r="AO123" s="27">
        <f t="shared" si="37"/>
        <v>105.05349</v>
      </c>
      <c r="AP123" s="27">
        <f t="shared" si="37"/>
        <v>109.04145</v>
      </c>
      <c r="AQ123" s="27">
        <f t="shared" si="37"/>
        <v>114.57227999999998</v>
      </c>
      <c r="AR123" s="27">
        <f t="shared" si="37"/>
        <v>120.67936999999999</v>
      </c>
      <c r="AS123" s="27">
        <f t="shared" si="37"/>
        <v>123.92043999999999</v>
      </c>
      <c r="AT123" s="27">
        <f t="shared" si="37"/>
        <v>128.78368999999998</v>
      </c>
      <c r="AU123" s="27">
        <f t="shared" si="37"/>
        <v>133.93953999999999</v>
      </c>
      <c r="AV123" s="27">
        <f t="shared" si="37"/>
        <v>138.54051000000001</v>
      </c>
      <c r="AW123" s="27">
        <f t="shared" si="37"/>
        <v>144.17251000000002</v>
      </c>
      <c r="AX123" s="27">
        <f t="shared" si="37"/>
        <v>148.25981000000002</v>
      </c>
      <c r="AY123" s="27">
        <f t="shared" si="37"/>
        <v>146.39612</v>
      </c>
      <c r="AZ123" s="27">
        <f t="shared" si="37"/>
        <v>152.25647000000001</v>
      </c>
      <c r="BA123" s="27">
        <f t="shared" si="37"/>
        <v>152.80277999999998</v>
      </c>
      <c r="BB123" s="27">
        <f t="shared" si="37"/>
        <v>149.01308</v>
      </c>
      <c r="BC123" s="27">
        <f t="shared" si="37"/>
        <v>149.58839</v>
      </c>
      <c r="BD123" s="27">
        <f t="shared" si="37"/>
        <v>142.80524</v>
      </c>
      <c r="BE123" s="27">
        <f t="shared" si="37"/>
        <v>136.14487</v>
      </c>
      <c r="BF123" s="27">
        <f t="shared" si="37"/>
        <v>132.39049</v>
      </c>
      <c r="BG123" s="27">
        <f t="shared" si="37"/>
        <v>123.88877000000002</v>
      </c>
      <c r="BH123" s="27">
        <f t="shared" si="37"/>
        <v>121.21686000000001</v>
      </c>
      <c r="BI123" s="27">
        <f t="shared" si="37"/>
        <v>119.60436999999999</v>
      </c>
      <c r="BJ123" s="27">
        <f t="shared" si="37"/>
        <v>117.343</v>
      </c>
      <c r="BK123" s="27">
        <f t="shared" si="37"/>
        <v>117.69576000000001</v>
      </c>
      <c r="BL123" s="27">
        <f t="shared" si="37"/>
        <v>116.16632999999999</v>
      </c>
      <c r="BM123" s="27">
        <f t="shared" si="37"/>
        <v>117.01595</v>
      </c>
      <c r="BN123" s="27">
        <f t="shared" si="37"/>
        <v>115.79468999999999</v>
      </c>
      <c r="BO123" s="27">
        <f t="shared" si="38"/>
        <v>116.71041000000001</v>
      </c>
      <c r="BP123" s="27">
        <f t="shared" si="38"/>
        <v>116.51161999999999</v>
      </c>
      <c r="BQ123" s="27">
        <f t="shared" si="38"/>
        <v>115.44576000000001</v>
      </c>
      <c r="BR123" s="27">
        <f t="shared" si="38"/>
        <v>115.04491999999999</v>
      </c>
      <c r="BS123" s="27">
        <f t="shared" si="38"/>
        <v>115.11016000000001</v>
      </c>
      <c r="BT123" s="27">
        <f t="shared" si="38"/>
        <v>113.98924</v>
      </c>
      <c r="BU123" s="27">
        <f t="shared" si="38"/>
        <v>113.28628</v>
      </c>
      <c r="BV123" s="27">
        <f t="shared" si="38"/>
        <v>112.65958999999999</v>
      </c>
      <c r="BW123" s="27">
        <f t="shared" si="38"/>
        <v>111.77630000000001</v>
      </c>
    </row>
    <row r="124" spans="1:75" x14ac:dyDescent="0.25">
      <c r="A124" s="24" t="s">
        <v>345</v>
      </c>
      <c r="B124" s="27">
        <f t="shared" si="39"/>
        <v>0</v>
      </c>
      <c r="C124" s="27">
        <f t="shared" si="37"/>
        <v>0</v>
      </c>
      <c r="D124" s="27">
        <f t="shared" si="37"/>
        <v>0</v>
      </c>
      <c r="E124" s="27">
        <f t="shared" si="37"/>
        <v>0</v>
      </c>
      <c r="F124" s="27">
        <f t="shared" si="37"/>
        <v>1.5150229999999999E-2</v>
      </c>
      <c r="G124" s="27">
        <f t="shared" si="37"/>
        <v>0.19482215999999999</v>
      </c>
      <c r="H124" s="27">
        <f t="shared" si="37"/>
        <v>0.51510349999999994</v>
      </c>
      <c r="I124" s="27">
        <f t="shared" si="37"/>
        <v>1.4010180000000001</v>
      </c>
      <c r="J124" s="27">
        <f t="shared" si="37"/>
        <v>1.5708533</v>
      </c>
      <c r="K124" s="27">
        <f t="shared" si="37"/>
        <v>2.8700587999999998</v>
      </c>
      <c r="L124" s="27">
        <f t="shared" si="37"/>
        <v>3.1569387999999998</v>
      </c>
      <c r="M124" s="27">
        <f t="shared" si="37"/>
        <v>3.4567547999999997</v>
      </c>
      <c r="N124" s="27">
        <f t="shared" si="37"/>
        <v>3.7721657</v>
      </c>
      <c r="O124" s="27">
        <f t="shared" si="37"/>
        <v>4.0925642999999994</v>
      </c>
      <c r="P124" s="27">
        <f t="shared" si="37"/>
        <v>4.4183935999999999</v>
      </c>
      <c r="Q124" s="27">
        <f t="shared" si="37"/>
        <v>4.5290168</v>
      </c>
      <c r="R124" s="27">
        <f t="shared" si="37"/>
        <v>4.6470782000000002</v>
      </c>
      <c r="S124" s="27">
        <f t="shared" si="37"/>
        <v>4.9925180000000005</v>
      </c>
      <c r="T124" s="27">
        <f t="shared" si="37"/>
        <v>5.3431941999999992</v>
      </c>
      <c r="U124" s="27">
        <f t="shared" si="37"/>
        <v>5.6610719999999999</v>
      </c>
      <c r="V124" s="27">
        <f t="shared" si="37"/>
        <v>5.9753170000000004</v>
      </c>
      <c r="W124" s="27">
        <f t="shared" si="37"/>
        <v>8.4272340000000003</v>
      </c>
      <c r="X124" s="27">
        <f t="shared" si="37"/>
        <v>11.903236</v>
      </c>
      <c r="Y124" s="27">
        <f t="shared" si="37"/>
        <v>12.474269</v>
      </c>
      <c r="Z124" s="27">
        <f t="shared" si="37"/>
        <v>12.204594</v>
      </c>
      <c r="AA124" s="27">
        <f t="shared" si="37"/>
        <v>15.3757</v>
      </c>
      <c r="AB124" s="27">
        <f t="shared" si="37"/>
        <v>18.847570000000001</v>
      </c>
      <c r="AC124" s="27">
        <f t="shared" si="37"/>
        <v>21.996554</v>
      </c>
      <c r="AD124" s="27">
        <f t="shared" si="37"/>
        <v>23.824933000000001</v>
      </c>
      <c r="AE124" s="27">
        <f t="shared" si="37"/>
        <v>26.303191999999999</v>
      </c>
      <c r="AF124" s="27">
        <f t="shared" si="37"/>
        <v>28.855603000000002</v>
      </c>
      <c r="AG124" s="27">
        <f t="shared" si="37"/>
        <v>31.491552999999996</v>
      </c>
      <c r="AH124" s="27">
        <f t="shared" si="37"/>
        <v>34.275877000000001</v>
      </c>
      <c r="AI124" s="27">
        <f t="shared" si="37"/>
        <v>36.803445999999994</v>
      </c>
      <c r="AJ124" s="27">
        <f t="shared" si="37"/>
        <v>39.394382999999998</v>
      </c>
      <c r="AK124" s="27">
        <f t="shared" si="37"/>
        <v>42.058216999999999</v>
      </c>
      <c r="AL124" s="27">
        <f t="shared" si="37"/>
        <v>44.807079999999999</v>
      </c>
      <c r="AM124" s="27">
        <f t="shared" si="37"/>
        <v>47.648375999999999</v>
      </c>
      <c r="AN124" s="27">
        <f t="shared" si="37"/>
        <v>50.315697999999998</v>
      </c>
      <c r="AO124" s="27">
        <f t="shared" si="37"/>
        <v>53.477725</v>
      </c>
      <c r="AP124" s="27">
        <f t="shared" si="37"/>
        <v>57.010894999999998</v>
      </c>
      <c r="AQ124" s="27">
        <f t="shared" si="37"/>
        <v>65.30166899999999</v>
      </c>
      <c r="AR124" s="27">
        <f t="shared" si="37"/>
        <v>70.204310000000007</v>
      </c>
      <c r="AS124" s="27">
        <f t="shared" si="37"/>
        <v>79.662678</v>
      </c>
      <c r="AT124" s="27">
        <f t="shared" si="37"/>
        <v>86.821314999999984</v>
      </c>
      <c r="AU124" s="27">
        <f t="shared" si="37"/>
        <v>99.462743000000003</v>
      </c>
      <c r="AV124" s="27">
        <f t="shared" si="37"/>
        <v>113.98807099999999</v>
      </c>
      <c r="AW124" s="27">
        <f t="shared" si="37"/>
        <v>129.51732000000001</v>
      </c>
      <c r="AX124" s="27">
        <f t="shared" si="37"/>
        <v>158.32816</v>
      </c>
      <c r="AY124" s="27">
        <f t="shared" si="37"/>
        <v>152.06887</v>
      </c>
      <c r="AZ124" s="27">
        <f t="shared" si="37"/>
        <v>164.75596000000002</v>
      </c>
      <c r="BA124" s="27">
        <f t="shared" si="37"/>
        <v>196.66848999999999</v>
      </c>
      <c r="BB124" s="27">
        <f t="shared" si="37"/>
        <v>189.94969</v>
      </c>
      <c r="BC124" s="27">
        <f t="shared" si="37"/>
        <v>227.90162999999998</v>
      </c>
      <c r="BD124" s="27">
        <f t="shared" si="37"/>
        <v>220.10254</v>
      </c>
      <c r="BE124" s="27">
        <f t="shared" si="37"/>
        <v>214.52526</v>
      </c>
      <c r="BF124" s="27">
        <f t="shared" si="37"/>
        <v>209.66251</v>
      </c>
      <c r="BG124" s="27">
        <f t="shared" si="37"/>
        <v>190.19529</v>
      </c>
      <c r="BH124" s="27">
        <f t="shared" si="37"/>
        <v>188.95524</v>
      </c>
      <c r="BI124" s="27">
        <f t="shared" si="37"/>
        <v>189.08625000000001</v>
      </c>
      <c r="BJ124" s="27">
        <f t="shared" si="37"/>
        <v>187.87687</v>
      </c>
      <c r="BK124" s="27">
        <f t="shared" si="37"/>
        <v>186.93593999999999</v>
      </c>
      <c r="BL124" s="27">
        <f t="shared" si="37"/>
        <v>186.47277</v>
      </c>
      <c r="BM124" s="27">
        <f t="shared" si="37"/>
        <v>186.32405</v>
      </c>
      <c r="BN124" s="27">
        <f t="shared" si="37"/>
        <v>186.17421999999999</v>
      </c>
      <c r="BO124" s="27">
        <f t="shared" si="38"/>
        <v>186.36482000000001</v>
      </c>
      <c r="BP124" s="27">
        <f t="shared" si="38"/>
        <v>187.18928</v>
      </c>
      <c r="BQ124" s="27">
        <f t="shared" si="38"/>
        <v>183.40125</v>
      </c>
      <c r="BR124" s="27">
        <f t="shared" si="38"/>
        <v>185.91953999999998</v>
      </c>
      <c r="BS124" s="27">
        <f t="shared" si="38"/>
        <v>184.58533</v>
      </c>
      <c r="BT124" s="27">
        <f t="shared" si="38"/>
        <v>184.33841999999999</v>
      </c>
      <c r="BU124" s="27">
        <f t="shared" si="38"/>
        <v>183.64591000000001</v>
      </c>
      <c r="BV124" s="27">
        <f t="shared" si="38"/>
        <v>183.59586999999999</v>
      </c>
      <c r="BW124" s="27">
        <f t="shared" si="38"/>
        <v>182.74981</v>
      </c>
    </row>
    <row r="125" spans="1:75" x14ac:dyDescent="0.25">
      <c r="A125" s="25" t="s">
        <v>349</v>
      </c>
      <c r="B125" s="27">
        <f t="shared" si="39"/>
        <v>0</v>
      </c>
      <c r="C125" s="27">
        <f t="shared" si="37"/>
        <v>0</v>
      </c>
      <c r="D125" s="27">
        <f t="shared" si="37"/>
        <v>9.9753589999999996E-3</v>
      </c>
      <c r="E125" s="27">
        <f t="shared" si="37"/>
        <v>0.13825864299999999</v>
      </c>
      <c r="F125" s="27">
        <f t="shared" si="37"/>
        <v>0.65762890000000007</v>
      </c>
      <c r="G125" s="27">
        <f t="shared" si="37"/>
        <v>3.6404141999999999</v>
      </c>
      <c r="H125" s="27">
        <f t="shared" si="37"/>
        <v>13.466622999999998</v>
      </c>
      <c r="I125" s="27">
        <f t="shared" si="37"/>
        <v>16.631027000000003</v>
      </c>
      <c r="J125" s="27">
        <f t="shared" si="37"/>
        <v>18.102079999999997</v>
      </c>
      <c r="K125" s="27">
        <f t="shared" si="37"/>
        <v>22.707072000000004</v>
      </c>
      <c r="L125" s="27">
        <f t="shared" si="37"/>
        <v>27.768945000000002</v>
      </c>
      <c r="M125" s="27">
        <f t="shared" si="37"/>
        <v>29.927552000000002</v>
      </c>
      <c r="N125" s="27">
        <f t="shared" si="37"/>
        <v>32.394401999999999</v>
      </c>
      <c r="O125" s="27">
        <f t="shared" si="37"/>
        <v>32.639648000000001</v>
      </c>
      <c r="P125" s="27">
        <f t="shared" si="37"/>
        <v>29.534382000000001</v>
      </c>
      <c r="Q125" s="27">
        <f t="shared" si="37"/>
        <v>26.732345000000002</v>
      </c>
      <c r="R125" s="27">
        <f t="shared" si="37"/>
        <v>24.254783</v>
      </c>
      <c r="S125" s="27">
        <f t="shared" si="37"/>
        <v>24.444949999999999</v>
      </c>
      <c r="T125" s="27">
        <f t="shared" si="37"/>
        <v>24.907304</v>
      </c>
      <c r="U125" s="27">
        <f t="shared" si="37"/>
        <v>27.165882</v>
      </c>
      <c r="V125" s="27">
        <f t="shared" si="37"/>
        <v>26.618718000000005</v>
      </c>
      <c r="W125" s="27">
        <f t="shared" si="37"/>
        <v>22.211673999999999</v>
      </c>
      <c r="X125" s="27">
        <f t="shared" si="37"/>
        <v>23.133040000000001</v>
      </c>
      <c r="Y125" s="27">
        <f t="shared" si="37"/>
        <v>22.847965999999996</v>
      </c>
      <c r="Z125" s="27">
        <f t="shared" si="37"/>
        <v>19.283018000000002</v>
      </c>
      <c r="AA125" s="27">
        <f t="shared" si="37"/>
        <v>19.743434000000004</v>
      </c>
      <c r="AB125" s="27">
        <f t="shared" si="37"/>
        <v>24.339100999999999</v>
      </c>
      <c r="AC125" s="27">
        <f t="shared" si="37"/>
        <v>22.995723999999999</v>
      </c>
      <c r="AD125" s="27">
        <f t="shared" si="37"/>
        <v>23.230386000000003</v>
      </c>
      <c r="AE125" s="27">
        <f t="shared" si="37"/>
        <v>23.506939000000003</v>
      </c>
      <c r="AF125" s="27">
        <f t="shared" ref="AF125:BW129" si="40">+AF110/10000</f>
        <v>23.782506000000001</v>
      </c>
      <c r="AG125" s="27">
        <f t="shared" si="40"/>
        <v>24.056809000000001</v>
      </c>
      <c r="AH125" s="27">
        <f t="shared" si="40"/>
        <v>24.329753</v>
      </c>
      <c r="AI125" s="27">
        <f t="shared" si="40"/>
        <v>24.600922000000001</v>
      </c>
      <c r="AJ125" s="27">
        <f t="shared" si="40"/>
        <v>24.870128000000001</v>
      </c>
      <c r="AK125" s="27">
        <f t="shared" si="40"/>
        <v>25.137031</v>
      </c>
      <c r="AL125" s="27">
        <f t="shared" si="40"/>
        <v>25.401232999999998</v>
      </c>
      <c r="AM125" s="27">
        <f t="shared" si="40"/>
        <v>25.662378999999998</v>
      </c>
      <c r="AN125" s="27">
        <f t="shared" si="40"/>
        <v>28.394656000000001</v>
      </c>
      <c r="AO125" s="27">
        <f t="shared" si="40"/>
        <v>28.644677000000001</v>
      </c>
      <c r="AP125" s="27">
        <f t="shared" si="40"/>
        <v>29.956802000000003</v>
      </c>
      <c r="AQ125" s="27">
        <f t="shared" si="40"/>
        <v>31.189323999999999</v>
      </c>
      <c r="AR125" s="27">
        <f t="shared" si="40"/>
        <v>32.412019999999998</v>
      </c>
      <c r="AS125" s="27">
        <f t="shared" si="40"/>
        <v>33.625583999999996</v>
      </c>
      <c r="AT125" s="27">
        <f t="shared" si="40"/>
        <v>34.904484000000004</v>
      </c>
      <c r="AU125" s="27">
        <f t="shared" si="40"/>
        <v>36.930611999999996</v>
      </c>
      <c r="AV125" s="27">
        <f t="shared" si="40"/>
        <v>38.935099000000001</v>
      </c>
      <c r="AW125" s="27">
        <f t="shared" si="40"/>
        <v>40.474049999999998</v>
      </c>
      <c r="AX125" s="27">
        <f t="shared" si="40"/>
        <v>40.784420000000004</v>
      </c>
      <c r="AY125" s="27">
        <f t="shared" si="40"/>
        <v>42.26925</v>
      </c>
      <c r="AZ125" s="27">
        <f t="shared" si="40"/>
        <v>43.929210000000005</v>
      </c>
      <c r="BA125" s="27">
        <f t="shared" si="40"/>
        <v>49.738050000000001</v>
      </c>
      <c r="BB125" s="27">
        <f t="shared" si="40"/>
        <v>54.48556</v>
      </c>
      <c r="BC125" s="27">
        <f t="shared" si="40"/>
        <v>67.722560000000001</v>
      </c>
      <c r="BD125" s="27">
        <f t="shared" si="40"/>
        <v>70.311850000000007</v>
      </c>
      <c r="BE125" s="27">
        <f t="shared" si="40"/>
        <v>70.231300000000005</v>
      </c>
      <c r="BF125" s="27">
        <f t="shared" si="40"/>
        <v>70.502259999999993</v>
      </c>
      <c r="BG125" s="27">
        <f t="shared" si="40"/>
        <v>67.587190000000007</v>
      </c>
      <c r="BH125" s="27">
        <f t="shared" si="40"/>
        <v>67.884550000000004</v>
      </c>
      <c r="BI125" s="27">
        <f t="shared" si="40"/>
        <v>68.585689999999985</v>
      </c>
      <c r="BJ125" s="27">
        <f t="shared" si="40"/>
        <v>68.503419999999991</v>
      </c>
      <c r="BK125" s="27">
        <f t="shared" si="40"/>
        <v>68.126269999999991</v>
      </c>
      <c r="BL125" s="27">
        <f t="shared" si="40"/>
        <v>68.174970000000002</v>
      </c>
      <c r="BM125" s="27">
        <f t="shared" si="40"/>
        <v>67.132089999999991</v>
      </c>
      <c r="BN125" s="27">
        <f t="shared" si="40"/>
        <v>66.535790000000006</v>
      </c>
      <c r="BO125" s="27">
        <f t="shared" si="38"/>
        <v>66.183160000000001</v>
      </c>
      <c r="BP125" s="27">
        <f t="shared" si="38"/>
        <v>65.545770000000005</v>
      </c>
      <c r="BQ125" s="27">
        <f t="shared" si="38"/>
        <v>64.786519999999996</v>
      </c>
      <c r="BR125" s="27">
        <f t="shared" si="38"/>
        <v>64.154489999999996</v>
      </c>
      <c r="BS125" s="27">
        <f t="shared" si="38"/>
        <v>64.869689999999991</v>
      </c>
      <c r="BT125" s="27">
        <f t="shared" si="38"/>
        <v>63.966360000000009</v>
      </c>
      <c r="BU125" s="27">
        <f t="shared" si="38"/>
        <v>63.851380000000006</v>
      </c>
      <c r="BV125" s="27">
        <f t="shared" si="38"/>
        <v>63.747960000000006</v>
      </c>
      <c r="BW125" s="27">
        <f t="shared" si="38"/>
        <v>64.035860000000014</v>
      </c>
    </row>
    <row r="126" spans="1:75" x14ac:dyDescent="0.25">
      <c r="A126" s="23" t="s">
        <v>350</v>
      </c>
      <c r="B126" s="27">
        <f t="shared" si="39"/>
        <v>0</v>
      </c>
      <c r="C126" s="27">
        <f t="shared" si="39"/>
        <v>0</v>
      </c>
      <c r="D126" s="27">
        <f t="shared" si="39"/>
        <v>0</v>
      </c>
      <c r="E126" s="27">
        <f t="shared" si="39"/>
        <v>0</v>
      </c>
      <c r="F126" s="27">
        <f t="shared" si="39"/>
        <v>0</v>
      </c>
      <c r="G126" s="27">
        <f t="shared" si="39"/>
        <v>6.3896690000000006E-2</v>
      </c>
      <c r="H126" s="27">
        <f t="shared" si="39"/>
        <v>0.27911849</v>
      </c>
      <c r="I126" s="27">
        <f t="shared" si="39"/>
        <v>1.2264657299999999</v>
      </c>
      <c r="J126" s="27">
        <f t="shared" si="39"/>
        <v>1.8448211000000003</v>
      </c>
      <c r="K126" s="27">
        <f t="shared" si="39"/>
        <v>2.8036816999999998</v>
      </c>
      <c r="L126" s="27">
        <f t="shared" si="39"/>
        <v>4.2939603000000002</v>
      </c>
      <c r="M126" s="27">
        <f t="shared" si="39"/>
        <v>4.8239226999999998</v>
      </c>
      <c r="N126" s="27">
        <f t="shared" si="39"/>
        <v>5.4589660999999996</v>
      </c>
      <c r="O126" s="27">
        <f t="shared" si="39"/>
        <v>6.2261850000000001</v>
      </c>
      <c r="P126" s="27">
        <f t="shared" si="39"/>
        <v>7.1598953999999999</v>
      </c>
      <c r="Q126" s="27">
        <f t="shared" si="39"/>
        <v>8.3026759999999999</v>
      </c>
      <c r="R126" s="27">
        <f t="shared" ref="R126:BW130" si="41">+R111/10000</f>
        <v>9.7156569000000008</v>
      </c>
      <c r="S126" s="27">
        <f t="shared" si="41"/>
        <v>11.471129099999999</v>
      </c>
      <c r="T126" s="27">
        <f t="shared" si="41"/>
        <v>13.672132999999999</v>
      </c>
      <c r="U126" s="27">
        <f t="shared" si="41"/>
        <v>15.470864000000001</v>
      </c>
      <c r="V126" s="27">
        <f t="shared" si="41"/>
        <v>17.312870999999998</v>
      </c>
      <c r="W126" s="27">
        <f t="shared" si="41"/>
        <v>19.244400999999996</v>
      </c>
      <c r="X126" s="27">
        <f t="shared" si="41"/>
        <v>21.239467000000001</v>
      </c>
      <c r="Y126" s="27">
        <f t="shared" si="41"/>
        <v>23.853334000000004</v>
      </c>
      <c r="Z126" s="27">
        <f t="shared" si="41"/>
        <v>26.678059999999999</v>
      </c>
      <c r="AA126" s="27">
        <f t="shared" si="41"/>
        <v>28.818498606309998</v>
      </c>
      <c r="AB126" s="27">
        <f t="shared" si="41"/>
        <v>33.087358700000003</v>
      </c>
      <c r="AC126" s="27">
        <f t="shared" si="41"/>
        <v>37.977211199999999</v>
      </c>
      <c r="AD126" s="27">
        <f t="shared" si="41"/>
        <v>37.833947700000003</v>
      </c>
      <c r="AE126" s="27">
        <f t="shared" si="41"/>
        <v>38.070333000000005</v>
      </c>
      <c r="AF126" s="27">
        <f t="shared" si="41"/>
        <v>38.330474299999999</v>
      </c>
      <c r="AG126" s="27">
        <f t="shared" si="41"/>
        <v>38.615877699999999</v>
      </c>
      <c r="AH126" s="27">
        <f t="shared" si="41"/>
        <v>38.927549600000006</v>
      </c>
      <c r="AI126" s="27">
        <f t="shared" si="41"/>
        <v>39.267844499999995</v>
      </c>
      <c r="AJ126" s="27">
        <f t="shared" si="41"/>
        <v>39.638870300000001</v>
      </c>
      <c r="AK126" s="27">
        <f t="shared" si="41"/>
        <v>40.043975199999998</v>
      </c>
      <c r="AL126" s="27">
        <f t="shared" si="41"/>
        <v>40.486394500000003</v>
      </c>
      <c r="AM126" s="27">
        <f t="shared" si="41"/>
        <v>40.969975400000003</v>
      </c>
      <c r="AN126" s="27">
        <f t="shared" si="41"/>
        <v>42.202483700000002</v>
      </c>
      <c r="AO126" s="27">
        <f t="shared" si="41"/>
        <v>42.772367899999999</v>
      </c>
      <c r="AP126" s="27">
        <f t="shared" si="41"/>
        <v>43.971127299999999</v>
      </c>
      <c r="AQ126" s="27">
        <f t="shared" si="41"/>
        <v>45.295784400000002</v>
      </c>
      <c r="AR126" s="27">
        <f t="shared" si="41"/>
        <v>46.807414199999997</v>
      </c>
      <c r="AS126" s="27">
        <f t="shared" si="41"/>
        <v>48.491576000000002</v>
      </c>
      <c r="AT126" s="27">
        <f t="shared" si="41"/>
        <v>50.4031971</v>
      </c>
      <c r="AU126" s="27">
        <f t="shared" si="41"/>
        <v>53.144059000000006</v>
      </c>
      <c r="AV126" s="27">
        <f t="shared" si="41"/>
        <v>55.638484999999996</v>
      </c>
      <c r="AW126" s="27">
        <f t="shared" si="41"/>
        <v>58.935954000000002</v>
      </c>
      <c r="AX126" s="27">
        <f t="shared" si="41"/>
        <v>62.887304</v>
      </c>
      <c r="AY126" s="27">
        <f t="shared" si="41"/>
        <v>67.002378000000007</v>
      </c>
      <c r="AZ126" s="27">
        <f t="shared" si="41"/>
        <v>73.938917999999987</v>
      </c>
      <c r="BA126" s="27">
        <f t="shared" si="41"/>
        <v>84.753190999999987</v>
      </c>
      <c r="BB126" s="27">
        <f t="shared" si="41"/>
        <v>109.22797299999999</v>
      </c>
      <c r="BC126" s="27">
        <f t="shared" si="41"/>
        <v>141.51862</v>
      </c>
      <c r="BD126" s="27">
        <f t="shared" si="41"/>
        <v>154.63046</v>
      </c>
      <c r="BE126" s="27">
        <f t="shared" si="41"/>
        <v>161.96722000000003</v>
      </c>
      <c r="BF126" s="27">
        <f t="shared" si="41"/>
        <v>171.94475</v>
      </c>
      <c r="BG126" s="27">
        <f t="shared" si="41"/>
        <v>184.67418000000004</v>
      </c>
      <c r="BH126" s="27">
        <f t="shared" si="41"/>
        <v>186.94935000000001</v>
      </c>
      <c r="BI126" s="27">
        <f t="shared" si="41"/>
        <v>190.21489</v>
      </c>
      <c r="BJ126" s="27">
        <f t="shared" si="41"/>
        <v>195.83098999999999</v>
      </c>
      <c r="BK126" s="27">
        <f t="shared" si="41"/>
        <v>198.91102000000001</v>
      </c>
      <c r="BL126" s="27">
        <f t="shared" si="41"/>
        <v>204.26686999999998</v>
      </c>
      <c r="BM126" s="27">
        <f t="shared" si="41"/>
        <v>207.18241</v>
      </c>
      <c r="BN126" s="27">
        <f t="shared" si="40"/>
        <v>210.1001</v>
      </c>
      <c r="BO126" s="27">
        <f t="shared" si="40"/>
        <v>210.91047999999998</v>
      </c>
      <c r="BP126" s="27">
        <f t="shared" si="40"/>
        <v>212.44114999999999</v>
      </c>
      <c r="BQ126" s="27">
        <f t="shared" si="40"/>
        <v>216.63422000000003</v>
      </c>
      <c r="BR126" s="27">
        <f t="shared" si="40"/>
        <v>222.14073000000002</v>
      </c>
      <c r="BS126" s="27">
        <f t="shared" si="40"/>
        <v>230.56007999999997</v>
      </c>
      <c r="BT126" s="27">
        <f t="shared" si="40"/>
        <v>233.17914699999997</v>
      </c>
      <c r="BU126" s="27">
        <f t="shared" si="40"/>
        <v>239.65468199999998</v>
      </c>
      <c r="BV126" s="27">
        <f t="shared" si="40"/>
        <v>245.35016000000002</v>
      </c>
      <c r="BW126" s="27">
        <f t="shared" si="40"/>
        <v>250.90996899999999</v>
      </c>
    </row>
    <row r="127" spans="1:75" x14ac:dyDescent="0.25">
      <c r="A127" s="24" t="s">
        <v>347</v>
      </c>
      <c r="B127" s="27">
        <f t="shared" si="39"/>
        <v>0</v>
      </c>
      <c r="C127" s="27">
        <f t="shared" si="39"/>
        <v>0</v>
      </c>
      <c r="D127" s="27">
        <f t="shared" si="39"/>
        <v>7.418759E-5</v>
      </c>
      <c r="E127" s="27">
        <f t="shared" si="39"/>
        <v>2.9322609999999999E-2</v>
      </c>
      <c r="F127" s="27">
        <f t="shared" si="39"/>
        <v>0.1219339</v>
      </c>
      <c r="G127" s="27">
        <f t="shared" si="39"/>
        <v>0.46363279400000001</v>
      </c>
      <c r="H127" s="27">
        <f t="shared" si="39"/>
        <v>1.3343985300000001</v>
      </c>
      <c r="I127" s="27">
        <f t="shared" si="39"/>
        <v>3.0252512</v>
      </c>
      <c r="J127" s="27">
        <f t="shared" si="39"/>
        <v>6.1626464999999993</v>
      </c>
      <c r="K127" s="27">
        <f t="shared" si="39"/>
        <v>12.082964</v>
      </c>
      <c r="L127" s="27">
        <f t="shared" si="39"/>
        <v>23.264283300000002</v>
      </c>
      <c r="M127" s="27">
        <f t="shared" si="39"/>
        <v>21.156802499999998</v>
      </c>
      <c r="N127" s="27">
        <f t="shared" si="39"/>
        <v>18.2070708</v>
      </c>
      <c r="O127" s="27">
        <f t="shared" si="39"/>
        <v>9.3457352999999994</v>
      </c>
      <c r="P127" s="27">
        <f t="shared" si="39"/>
        <v>13.248530199999999</v>
      </c>
      <c r="Q127" s="27">
        <f t="shared" si="39"/>
        <v>16.940882199999997</v>
      </c>
      <c r="R127" s="27">
        <f t="shared" si="41"/>
        <v>23.4522543</v>
      </c>
      <c r="S127" s="27">
        <f t="shared" si="41"/>
        <v>20.084754700000001</v>
      </c>
      <c r="T127" s="27">
        <f t="shared" si="41"/>
        <v>16.416106999999997</v>
      </c>
      <c r="U127" s="27">
        <f t="shared" si="41"/>
        <v>20.104738999999999</v>
      </c>
      <c r="V127" s="27">
        <f t="shared" si="41"/>
        <v>19.314449</v>
      </c>
      <c r="W127" s="27">
        <f t="shared" si="41"/>
        <v>47.053297000000001</v>
      </c>
      <c r="X127" s="27">
        <f t="shared" si="41"/>
        <v>55.175994999999993</v>
      </c>
      <c r="Y127" s="27">
        <f t="shared" si="41"/>
        <v>43.982027000000002</v>
      </c>
      <c r="Z127" s="27">
        <f t="shared" si="41"/>
        <v>40.354511000000002</v>
      </c>
      <c r="AA127" s="27">
        <f t="shared" si="41"/>
        <v>52.199220000000004</v>
      </c>
      <c r="AB127" s="27">
        <f t="shared" si="41"/>
        <v>57.153438999999992</v>
      </c>
      <c r="AC127" s="27">
        <f t="shared" si="41"/>
        <v>60.023083999999997</v>
      </c>
      <c r="AD127" s="27">
        <f t="shared" si="41"/>
        <v>62.736320000000006</v>
      </c>
      <c r="AE127" s="27">
        <f t="shared" si="41"/>
        <v>65.486829999999998</v>
      </c>
      <c r="AF127" s="27">
        <f t="shared" si="41"/>
        <v>66.797473999999994</v>
      </c>
      <c r="AG127" s="27">
        <f t="shared" si="41"/>
        <v>67.286990999999986</v>
      </c>
      <c r="AH127" s="27">
        <f t="shared" si="41"/>
        <v>67.945045999999991</v>
      </c>
      <c r="AI127" s="27">
        <f t="shared" si="41"/>
        <v>68.499229999999997</v>
      </c>
      <c r="AJ127" s="27">
        <f t="shared" si="41"/>
        <v>69.145650000000003</v>
      </c>
      <c r="AK127" s="27">
        <f t="shared" si="41"/>
        <v>70.16328</v>
      </c>
      <c r="AL127" s="27">
        <f t="shared" si="41"/>
        <v>72.144082999999995</v>
      </c>
      <c r="AM127" s="27">
        <f t="shared" si="41"/>
        <v>74.535270000000011</v>
      </c>
      <c r="AN127" s="27">
        <f t="shared" si="41"/>
        <v>77.09406899999999</v>
      </c>
      <c r="AO127" s="27">
        <f t="shared" si="41"/>
        <v>79.521221000000011</v>
      </c>
      <c r="AP127" s="27">
        <f t="shared" si="41"/>
        <v>79.972268</v>
      </c>
      <c r="AQ127" s="27">
        <f t="shared" si="41"/>
        <v>79.901793999999995</v>
      </c>
      <c r="AR127" s="27">
        <f t="shared" si="41"/>
        <v>79.891807</v>
      </c>
      <c r="AS127" s="27">
        <f t="shared" si="41"/>
        <v>80.092692999999997</v>
      </c>
      <c r="AT127" s="27">
        <f t="shared" si="41"/>
        <v>79.279595</v>
      </c>
      <c r="AU127" s="27">
        <f t="shared" si="41"/>
        <v>78.880127000000002</v>
      </c>
      <c r="AV127" s="27">
        <f t="shared" si="41"/>
        <v>80.431453000000005</v>
      </c>
      <c r="AW127" s="27">
        <f t="shared" si="41"/>
        <v>82.054393000000005</v>
      </c>
      <c r="AX127" s="27">
        <f t="shared" si="41"/>
        <v>82.726713000000004</v>
      </c>
      <c r="AY127" s="27">
        <f t="shared" si="41"/>
        <v>86.740808000000001</v>
      </c>
      <c r="AZ127" s="27">
        <f t="shared" si="41"/>
        <v>89.845654999999994</v>
      </c>
      <c r="BA127" s="27">
        <f t="shared" si="41"/>
        <v>88.751366000000004</v>
      </c>
      <c r="BB127" s="27">
        <f t="shared" si="41"/>
        <v>88.064610000000002</v>
      </c>
      <c r="BC127" s="27">
        <f t="shared" si="41"/>
        <v>69.153786999999994</v>
      </c>
      <c r="BD127" s="27">
        <f t="shared" si="41"/>
        <v>67.212269000000006</v>
      </c>
      <c r="BE127" s="27">
        <f t="shared" si="41"/>
        <v>64.650394000000006</v>
      </c>
      <c r="BF127" s="27">
        <f t="shared" si="41"/>
        <v>90.184301000000005</v>
      </c>
      <c r="BG127" s="27">
        <f t="shared" si="41"/>
        <v>84.967888000000002</v>
      </c>
      <c r="BH127" s="27">
        <f t="shared" si="41"/>
        <v>86.094678000000002</v>
      </c>
      <c r="BI127" s="27">
        <f t="shared" si="41"/>
        <v>83.872054000000006</v>
      </c>
      <c r="BJ127" s="27">
        <f t="shared" si="41"/>
        <v>79.010792000000009</v>
      </c>
      <c r="BK127" s="27">
        <f t="shared" si="41"/>
        <v>84.674487999999997</v>
      </c>
      <c r="BL127" s="27">
        <f t="shared" si="41"/>
        <v>81.075329000000011</v>
      </c>
      <c r="BM127" s="27">
        <f t="shared" si="41"/>
        <v>80.414621999999994</v>
      </c>
      <c r="BN127" s="27">
        <f t="shared" si="41"/>
        <v>71.607852000000008</v>
      </c>
      <c r="BO127" s="27">
        <f t="shared" si="40"/>
        <v>71.494810999999999</v>
      </c>
      <c r="BP127" s="27">
        <f t="shared" si="40"/>
        <v>72.725333000000006</v>
      </c>
      <c r="BQ127" s="27">
        <f t="shared" si="40"/>
        <v>68.700570999999997</v>
      </c>
      <c r="BR127" s="27">
        <f t="shared" si="40"/>
        <v>68.624430000000004</v>
      </c>
      <c r="BS127" s="27">
        <f t="shared" si="40"/>
        <v>67.991448000000005</v>
      </c>
      <c r="BT127" s="27">
        <f t="shared" si="40"/>
        <v>66.741138000000007</v>
      </c>
      <c r="BU127" s="27">
        <f t="shared" si="40"/>
        <v>65.071083000000002</v>
      </c>
      <c r="BV127" s="27">
        <f t="shared" si="40"/>
        <v>64.449703</v>
      </c>
      <c r="BW127" s="27">
        <f t="shared" si="40"/>
        <v>63.436085999999996</v>
      </c>
    </row>
    <row r="128" spans="1:75" x14ac:dyDescent="0.25">
      <c r="A128" s="24" t="s">
        <v>351</v>
      </c>
      <c r="B128" s="27">
        <f t="shared" si="39"/>
        <v>0</v>
      </c>
      <c r="C128" s="27">
        <f t="shared" si="39"/>
        <v>0</v>
      </c>
      <c r="D128" s="27">
        <f t="shared" si="39"/>
        <v>0</v>
      </c>
      <c r="E128" s="27">
        <f t="shared" si="39"/>
        <v>1.4331929999999999</v>
      </c>
      <c r="F128" s="27">
        <f t="shared" si="39"/>
        <v>2.5669900000000001</v>
      </c>
      <c r="G128" s="27">
        <f t="shared" si="39"/>
        <v>4.5977120000000005</v>
      </c>
      <c r="H128" s="27">
        <f t="shared" si="39"/>
        <v>8.2176799999999997</v>
      </c>
      <c r="I128" s="27">
        <f t="shared" si="39"/>
        <v>14.721</v>
      </c>
      <c r="J128" s="27">
        <f t="shared" si="39"/>
        <v>26.370480000000001</v>
      </c>
      <c r="K128" s="27">
        <f t="shared" si="39"/>
        <v>47.23847</v>
      </c>
      <c r="L128" s="27">
        <f t="shared" si="39"/>
        <v>84.618589999999998</v>
      </c>
      <c r="M128" s="27">
        <f t="shared" si="39"/>
        <v>80.74266999999999</v>
      </c>
      <c r="N128" s="27">
        <f t="shared" si="39"/>
        <v>76.864789999999999</v>
      </c>
      <c r="O128" s="27">
        <f t="shared" si="39"/>
        <v>72.987980000000007</v>
      </c>
      <c r="P128" s="27">
        <f t="shared" si="39"/>
        <v>69.169330000000002</v>
      </c>
      <c r="Q128" s="27">
        <f t="shared" si="39"/>
        <v>65.43056</v>
      </c>
      <c r="R128" s="27">
        <f t="shared" si="41"/>
        <v>61.788080000000008</v>
      </c>
      <c r="S128" s="27">
        <f t="shared" si="41"/>
        <v>58.255380000000002</v>
      </c>
      <c r="T128" s="27">
        <f t="shared" si="41"/>
        <v>54.84301</v>
      </c>
      <c r="U128" s="27">
        <f t="shared" si="41"/>
        <v>51.557459999999999</v>
      </c>
      <c r="V128" s="27">
        <f t="shared" si="41"/>
        <v>48.403230000000001</v>
      </c>
      <c r="W128" s="27">
        <f t="shared" si="41"/>
        <v>45.384029999999996</v>
      </c>
      <c r="X128" s="27">
        <f t="shared" si="41"/>
        <v>42.501069999999999</v>
      </c>
      <c r="Y128" s="27">
        <f t="shared" si="41"/>
        <v>39.754440000000002</v>
      </c>
      <c r="Z128" s="27">
        <f t="shared" si="41"/>
        <v>37.142990000000005</v>
      </c>
      <c r="AA128" s="27">
        <f t="shared" si="41"/>
        <v>34.664400000000001</v>
      </c>
      <c r="AB128" s="27">
        <f t="shared" si="41"/>
        <v>32.316839999999999</v>
      </c>
      <c r="AC128" s="27">
        <f t="shared" si="41"/>
        <v>35.788990000000005</v>
      </c>
      <c r="AD128" s="27">
        <f t="shared" si="41"/>
        <v>38.551490000000001</v>
      </c>
      <c r="AE128" s="27">
        <f t="shared" si="41"/>
        <v>41.524419999999999</v>
      </c>
      <c r="AF128" s="27">
        <f t="shared" si="41"/>
        <v>44.723999999999997</v>
      </c>
      <c r="AG128" s="27">
        <f t="shared" si="41"/>
        <v>48.166909999999994</v>
      </c>
      <c r="AH128" s="27">
        <f t="shared" si="41"/>
        <v>51.871629999999996</v>
      </c>
      <c r="AI128" s="27">
        <f t="shared" si="41"/>
        <v>55.858269999999997</v>
      </c>
      <c r="AJ128" s="27">
        <f t="shared" si="41"/>
        <v>60.147119999999994</v>
      </c>
      <c r="AK128" s="27">
        <f t="shared" si="41"/>
        <v>64.761849999999995</v>
      </c>
      <c r="AL128" s="27">
        <f t="shared" si="41"/>
        <v>69.726140000000001</v>
      </c>
      <c r="AM128" s="27">
        <f t="shared" si="41"/>
        <v>75.06756</v>
      </c>
      <c r="AN128" s="27">
        <f t="shared" si="41"/>
        <v>79.668239999999997</v>
      </c>
      <c r="AO128" s="27">
        <f t="shared" si="41"/>
        <v>84.514659999999992</v>
      </c>
      <c r="AP128" s="27">
        <f t="shared" si="41"/>
        <v>89.673220000000001</v>
      </c>
      <c r="AQ128" s="27">
        <f t="shared" si="41"/>
        <v>95.363780000000006</v>
      </c>
      <c r="AR128" s="27">
        <f t="shared" si="41"/>
        <v>101.2183</v>
      </c>
      <c r="AS128" s="27">
        <f t="shared" si="41"/>
        <v>100.7925</v>
      </c>
      <c r="AT128" s="27">
        <f t="shared" si="41"/>
        <v>100.1138</v>
      </c>
      <c r="AU128" s="27">
        <f t="shared" si="41"/>
        <v>99.417059999999992</v>
      </c>
      <c r="AV128" s="27">
        <f t="shared" si="41"/>
        <v>97.763280000000009</v>
      </c>
      <c r="AW128" s="27">
        <f t="shared" si="41"/>
        <v>97.944730000000007</v>
      </c>
      <c r="AX128" s="27">
        <f t="shared" si="41"/>
        <v>98.628630000000001</v>
      </c>
      <c r="AY128" s="27">
        <f t="shared" si="41"/>
        <v>95.987300000000005</v>
      </c>
      <c r="AZ128" s="27">
        <f t="shared" si="41"/>
        <v>103.8747</v>
      </c>
      <c r="BA128" s="27">
        <f t="shared" si="41"/>
        <v>109.7287</v>
      </c>
      <c r="BB128" s="27">
        <f t="shared" si="41"/>
        <v>116.4821</v>
      </c>
      <c r="BC128" s="27">
        <f t="shared" si="41"/>
        <v>122.05970000000001</v>
      </c>
      <c r="BD128" s="27">
        <f t="shared" si="41"/>
        <v>120.1614</v>
      </c>
      <c r="BE128" s="27">
        <f t="shared" si="41"/>
        <v>114.2376</v>
      </c>
      <c r="BF128" s="27">
        <f t="shared" si="41"/>
        <v>107.334</v>
      </c>
      <c r="BG128" s="27">
        <f t="shared" si="41"/>
        <v>101.0835</v>
      </c>
      <c r="BH128" s="27">
        <f t="shared" si="41"/>
        <v>101.8963</v>
      </c>
      <c r="BI128" s="27">
        <f t="shared" si="41"/>
        <v>102.0988</v>
      </c>
      <c r="BJ128" s="27">
        <f t="shared" si="41"/>
        <v>101.59439999999999</v>
      </c>
      <c r="BK128" s="27">
        <f t="shared" si="41"/>
        <v>101.07380000000001</v>
      </c>
      <c r="BL128" s="27">
        <f t="shared" si="41"/>
        <v>99.965040000000002</v>
      </c>
      <c r="BM128" s="27">
        <f t="shared" si="41"/>
        <v>99.661140000000003</v>
      </c>
      <c r="BN128" s="27">
        <f t="shared" si="41"/>
        <v>98.966449999999995</v>
      </c>
      <c r="BO128" s="27">
        <f t="shared" si="40"/>
        <v>98.571060000000003</v>
      </c>
      <c r="BP128" s="27">
        <f t="shared" si="40"/>
        <v>99.023340000000005</v>
      </c>
      <c r="BQ128" s="27">
        <f t="shared" si="40"/>
        <v>98.562060000000002</v>
      </c>
      <c r="BR128" s="27">
        <f t="shared" si="40"/>
        <v>98.562559999999991</v>
      </c>
      <c r="BS128" s="27">
        <f t="shared" si="40"/>
        <v>97.794039999999995</v>
      </c>
      <c r="BT128" s="27">
        <f t="shared" si="40"/>
        <v>97.710790000000003</v>
      </c>
      <c r="BU128" s="27">
        <f t="shared" si="40"/>
        <v>97.395080000000007</v>
      </c>
      <c r="BV128" s="27">
        <f t="shared" si="40"/>
        <v>97.075409999999991</v>
      </c>
      <c r="BW128" s="27">
        <f t="shared" si="40"/>
        <v>96.693309999999997</v>
      </c>
    </row>
    <row r="129" spans="1:75" x14ac:dyDescent="0.25">
      <c r="A129" s="24" t="s">
        <v>352</v>
      </c>
      <c r="B129" s="27">
        <f t="shared" si="39"/>
        <v>0</v>
      </c>
      <c r="C129" s="27">
        <f t="shared" si="39"/>
        <v>0</v>
      </c>
      <c r="D129" s="27">
        <f t="shared" si="39"/>
        <v>0</v>
      </c>
      <c r="E129" s="27">
        <f t="shared" si="39"/>
        <v>0.183589527</v>
      </c>
      <c r="F129" s="27">
        <f t="shared" si="39"/>
        <v>0.28351711200000002</v>
      </c>
      <c r="G129" s="27">
        <f t="shared" si="39"/>
        <v>0.48772512900000003</v>
      </c>
      <c r="H129" s="27">
        <f t="shared" si="39"/>
        <v>0.96136061000000006</v>
      </c>
      <c r="I129" s="27">
        <f t="shared" si="39"/>
        <v>2.8341873999999998</v>
      </c>
      <c r="J129" s="27">
        <f t="shared" si="39"/>
        <v>3.9150168000000005</v>
      </c>
      <c r="K129" s="27">
        <f t="shared" si="39"/>
        <v>5.4749917000000003</v>
      </c>
      <c r="L129" s="27">
        <f t="shared" si="39"/>
        <v>8.4435129</v>
      </c>
      <c r="M129" s="27">
        <f t="shared" si="39"/>
        <v>8.8208920000000006</v>
      </c>
      <c r="N129" s="27">
        <f t="shared" si="39"/>
        <v>9.1868524000000011</v>
      </c>
      <c r="O129" s="27">
        <f t="shared" si="39"/>
        <v>9.3053024999999998</v>
      </c>
      <c r="P129" s="27">
        <f t="shared" si="39"/>
        <v>9.4210153000000005</v>
      </c>
      <c r="Q129" s="27">
        <f t="shared" si="39"/>
        <v>9.5380266999999996</v>
      </c>
      <c r="R129" s="27">
        <f t="shared" si="41"/>
        <v>9.6603297000000001</v>
      </c>
      <c r="S129" s="27">
        <f t="shared" si="41"/>
        <v>9.9066188000000004</v>
      </c>
      <c r="T129" s="27">
        <f t="shared" si="41"/>
        <v>10.151186000000001</v>
      </c>
      <c r="U129" s="27">
        <f t="shared" si="41"/>
        <v>10.539555</v>
      </c>
      <c r="V129" s="27">
        <f t="shared" si="41"/>
        <v>10.914982999999999</v>
      </c>
      <c r="W129" s="27">
        <f t="shared" si="41"/>
        <v>11.463217000000002</v>
      </c>
      <c r="X129" s="27">
        <f t="shared" si="41"/>
        <v>12.03613</v>
      </c>
      <c r="Y129" s="27">
        <f t="shared" si="41"/>
        <v>11.373012000000001</v>
      </c>
      <c r="Z129" s="27">
        <f t="shared" si="41"/>
        <v>12.841533999999999</v>
      </c>
      <c r="AA129" s="27">
        <f t="shared" si="41"/>
        <v>13.967898999999999</v>
      </c>
      <c r="AB129" s="27">
        <f t="shared" si="41"/>
        <v>16.803957</v>
      </c>
      <c r="AC129" s="27">
        <f t="shared" si="41"/>
        <v>19.081745000000002</v>
      </c>
      <c r="AD129" s="27">
        <f t="shared" si="41"/>
        <v>19.672301000000001</v>
      </c>
      <c r="AE129" s="27">
        <f t="shared" si="41"/>
        <v>20.274534999999997</v>
      </c>
      <c r="AF129" s="27">
        <f t="shared" si="41"/>
        <v>20.901506000000001</v>
      </c>
      <c r="AG129" s="27">
        <f t="shared" si="41"/>
        <v>21.553984</v>
      </c>
      <c r="AH129" s="27">
        <f t="shared" si="41"/>
        <v>22.234079999999999</v>
      </c>
      <c r="AI129" s="27">
        <f t="shared" si="41"/>
        <v>23.115862</v>
      </c>
      <c r="AJ129" s="27">
        <f t="shared" si="41"/>
        <v>24.033090000000001</v>
      </c>
      <c r="AK129" s="27">
        <f t="shared" si="41"/>
        <v>24.987145999999999</v>
      </c>
      <c r="AL129" s="27">
        <f t="shared" si="41"/>
        <v>25.978242999999999</v>
      </c>
      <c r="AM129" s="27">
        <f t="shared" si="41"/>
        <v>27.007240000000003</v>
      </c>
      <c r="AN129" s="27">
        <f t="shared" si="41"/>
        <v>27.484446999999996</v>
      </c>
      <c r="AO129" s="27">
        <f t="shared" si="41"/>
        <v>28.130028999999997</v>
      </c>
      <c r="AP129" s="27">
        <f t="shared" si="41"/>
        <v>28.408569</v>
      </c>
      <c r="AQ129" s="27">
        <f t="shared" si="41"/>
        <v>29.522355999999998</v>
      </c>
      <c r="AR129" s="27">
        <f t="shared" si="41"/>
        <v>29.625207</v>
      </c>
      <c r="AS129" s="27">
        <f t="shared" si="41"/>
        <v>31.156140000000001</v>
      </c>
      <c r="AT129" s="27">
        <f t="shared" si="41"/>
        <v>32.451813000000001</v>
      </c>
      <c r="AU129" s="27">
        <f t="shared" si="41"/>
        <v>34.260647999999996</v>
      </c>
      <c r="AV129" s="27">
        <f t="shared" si="41"/>
        <v>35.865859999999998</v>
      </c>
      <c r="AW129" s="27">
        <f t="shared" si="41"/>
        <v>38.753919999999994</v>
      </c>
      <c r="AX129" s="27">
        <f t="shared" si="41"/>
        <v>43.240209999999998</v>
      </c>
      <c r="AY129" s="27">
        <f t="shared" si="41"/>
        <v>47.19708</v>
      </c>
      <c r="AZ129" s="27">
        <f t="shared" si="41"/>
        <v>50.807090000000002</v>
      </c>
      <c r="BA129" s="27">
        <f t="shared" si="41"/>
        <v>54.681680000000007</v>
      </c>
      <c r="BB129" s="27">
        <f t="shared" si="41"/>
        <v>63.028680000000001</v>
      </c>
      <c r="BC129" s="27">
        <f t="shared" si="41"/>
        <v>69.603059999999999</v>
      </c>
      <c r="BD129" s="27">
        <f t="shared" si="41"/>
        <v>72.603679999999997</v>
      </c>
      <c r="BE129" s="27">
        <f t="shared" si="41"/>
        <v>76.157589999999985</v>
      </c>
      <c r="BF129" s="27">
        <f t="shared" si="41"/>
        <v>85.385110000000012</v>
      </c>
      <c r="BG129" s="27">
        <f t="shared" si="41"/>
        <v>81.459850000000003</v>
      </c>
      <c r="BH129" s="27">
        <f t="shared" si="41"/>
        <v>83.280150000000006</v>
      </c>
      <c r="BI129" s="27">
        <f t="shared" si="41"/>
        <v>83.88279</v>
      </c>
      <c r="BJ129" s="27">
        <f t="shared" si="41"/>
        <v>85.88288</v>
      </c>
      <c r="BK129" s="27">
        <f t="shared" si="41"/>
        <v>87.913030000000006</v>
      </c>
      <c r="BL129" s="27">
        <f t="shared" si="41"/>
        <v>85.187110000000004</v>
      </c>
      <c r="BM129" s="27">
        <f t="shared" si="41"/>
        <v>87.00742000000001</v>
      </c>
      <c r="BN129" s="27">
        <f t="shared" si="41"/>
        <v>88.41901</v>
      </c>
      <c r="BO129" s="27">
        <f t="shared" si="40"/>
        <v>88.982619999999997</v>
      </c>
      <c r="BP129" s="27">
        <f t="shared" si="40"/>
        <v>90.329400000000007</v>
      </c>
      <c r="BQ129" s="27">
        <f t="shared" si="40"/>
        <v>93.34053999999999</v>
      </c>
      <c r="BR129" s="27">
        <f t="shared" si="40"/>
        <v>95.191580000000002</v>
      </c>
      <c r="BS129" s="27">
        <f t="shared" si="40"/>
        <v>95.209990000000005</v>
      </c>
      <c r="BT129" s="27">
        <f t="shared" si="40"/>
        <v>97.508070000000004</v>
      </c>
      <c r="BU129" s="27">
        <f t="shared" si="40"/>
        <v>99.06313999999999</v>
      </c>
      <c r="BV129" s="27">
        <f t="shared" si="40"/>
        <v>100.16763</v>
      </c>
      <c r="BW129" s="27">
        <f t="shared" si="40"/>
        <v>101.66275999999999</v>
      </c>
    </row>
    <row r="130" spans="1:75" x14ac:dyDescent="0.25">
      <c r="A130" s="24" t="s">
        <v>346</v>
      </c>
      <c r="B130" s="27">
        <f t="shared" si="39"/>
        <v>0</v>
      </c>
      <c r="C130" s="27">
        <f t="shared" si="39"/>
        <v>0</v>
      </c>
      <c r="D130" s="27">
        <f t="shared" si="39"/>
        <v>0</v>
      </c>
      <c r="E130" s="27">
        <f t="shared" si="39"/>
        <v>0</v>
      </c>
      <c r="F130" s="27">
        <f t="shared" si="39"/>
        <v>0</v>
      </c>
      <c r="G130" s="27">
        <f t="shared" si="39"/>
        <v>0</v>
      </c>
      <c r="H130" s="27">
        <f t="shared" si="39"/>
        <v>2.8605370000000002E-3</v>
      </c>
      <c r="I130" s="27">
        <f t="shared" si="39"/>
        <v>1.7223466600000001E-2</v>
      </c>
      <c r="J130" s="27">
        <f t="shared" si="39"/>
        <v>2.1687341000000002E-2</v>
      </c>
      <c r="K130" s="27">
        <f t="shared" si="39"/>
        <v>2.8435741E-2</v>
      </c>
      <c r="L130" s="27">
        <f t="shared" si="39"/>
        <v>2.3806085000000001E-2</v>
      </c>
      <c r="M130" s="27">
        <f t="shared" si="39"/>
        <v>3.4691507999999996E-2</v>
      </c>
      <c r="N130" s="27">
        <f t="shared" si="39"/>
        <v>4.5540800999999999E-2</v>
      </c>
      <c r="O130" s="27">
        <f t="shared" si="39"/>
        <v>6.6461430000000002E-2</v>
      </c>
      <c r="P130" s="27">
        <f t="shared" si="39"/>
        <v>8.709829999999999E-2</v>
      </c>
      <c r="Q130" s="27">
        <f t="shared" si="39"/>
        <v>0.12494348999999999</v>
      </c>
      <c r="R130" s="27">
        <f t="shared" si="41"/>
        <v>0.16203011</v>
      </c>
      <c r="S130" s="27">
        <f t="shared" si="41"/>
        <v>0.20996390000000001</v>
      </c>
      <c r="T130" s="27">
        <f t="shared" si="41"/>
        <v>0.27109253</v>
      </c>
      <c r="U130" s="27">
        <f t="shared" si="41"/>
        <v>0.39815378000000001</v>
      </c>
      <c r="V130" s="27">
        <f t="shared" si="41"/>
        <v>0.45537507000000005</v>
      </c>
      <c r="W130" s="27">
        <f t="shared" si="41"/>
        <v>0.49235845</v>
      </c>
      <c r="X130" s="27">
        <f t="shared" si="41"/>
        <v>0.31172951000000004</v>
      </c>
      <c r="Y130" s="27">
        <f t="shared" si="41"/>
        <v>0.34685576000000001</v>
      </c>
      <c r="Z130" s="27">
        <f t="shared" si="41"/>
        <v>0.42802520999999999</v>
      </c>
      <c r="AA130" s="27">
        <f t="shared" si="41"/>
        <v>0.54599808000000005</v>
      </c>
      <c r="AB130" s="27">
        <f t="shared" si="41"/>
        <v>0.72494272000000004</v>
      </c>
      <c r="AC130" s="27">
        <f t="shared" si="41"/>
        <v>1.08511826</v>
      </c>
      <c r="AD130" s="27">
        <f t="shared" si="41"/>
        <v>1.17000876</v>
      </c>
      <c r="AE130" s="27">
        <f t="shared" si="41"/>
        <v>1.16722108</v>
      </c>
      <c r="AF130" s="27">
        <f t="shared" si="41"/>
        <v>1.1661240399999999</v>
      </c>
      <c r="AG130" s="27">
        <f t="shared" si="41"/>
        <v>1.1649225400000001</v>
      </c>
      <c r="AH130" s="27">
        <f t="shared" si="41"/>
        <v>1.1641298499999999</v>
      </c>
      <c r="AI130" s="27">
        <f t="shared" si="41"/>
        <v>1.1540560600000001</v>
      </c>
      <c r="AJ130" s="27">
        <f t="shared" si="41"/>
        <v>1.1453075100000001</v>
      </c>
      <c r="AK130" s="27">
        <f t="shared" si="41"/>
        <v>1.1367079099999999</v>
      </c>
      <c r="AL130" s="27">
        <f t="shared" si="41"/>
        <v>1.1360037199999999</v>
      </c>
      <c r="AM130" s="27">
        <f t="shared" si="41"/>
        <v>1.1356370200000001</v>
      </c>
      <c r="AN130" s="27">
        <f t="shared" si="41"/>
        <v>1.1580751</v>
      </c>
      <c r="AO130" s="27">
        <f t="shared" si="41"/>
        <v>1.1846119000000002</v>
      </c>
      <c r="AP130" s="27">
        <f t="shared" si="41"/>
        <v>1.2030873</v>
      </c>
      <c r="AQ130" s="27">
        <f t="shared" si="41"/>
        <v>1.2154229000000001</v>
      </c>
      <c r="AR130" s="27">
        <f t="shared" si="41"/>
        <v>1.3023119999999999</v>
      </c>
      <c r="AS130" s="27">
        <f t="shared" si="41"/>
        <v>1.4653753999999999</v>
      </c>
      <c r="AT130" s="27">
        <f t="shared" si="41"/>
        <v>1.7895595000000002</v>
      </c>
      <c r="AU130" s="27">
        <f t="shared" si="41"/>
        <v>2.7892046000000001</v>
      </c>
      <c r="AV130" s="27">
        <f t="shared" si="41"/>
        <v>3.3023164999999999</v>
      </c>
      <c r="AW130" s="27">
        <f t="shared" si="41"/>
        <v>4.9578480999999996</v>
      </c>
      <c r="AX130" s="27">
        <f t="shared" si="41"/>
        <v>7.3894210000000005</v>
      </c>
      <c r="AY130" s="27">
        <f t="shared" si="41"/>
        <v>10.834641</v>
      </c>
      <c r="AZ130" s="27">
        <f t="shared" si="41"/>
        <v>15.296033999999999</v>
      </c>
      <c r="BA130" s="27">
        <f t="shared" si="41"/>
        <v>19.966933000000001</v>
      </c>
      <c r="BB130" s="27">
        <f t="shared" si="41"/>
        <v>26.245141000000004</v>
      </c>
      <c r="BC130" s="27">
        <f t="shared" si="41"/>
        <v>36.317244999999993</v>
      </c>
      <c r="BD130" s="27">
        <f t="shared" si="41"/>
        <v>46.756858000000001</v>
      </c>
      <c r="BE130" s="27">
        <f t="shared" si="41"/>
        <v>48.732903</v>
      </c>
      <c r="BF130" s="27">
        <f t="shared" si="41"/>
        <v>52.439016000000002</v>
      </c>
      <c r="BG130" s="27">
        <f t="shared" si="41"/>
        <v>50.227426000000001</v>
      </c>
      <c r="BH130" s="27">
        <f t="shared" si="41"/>
        <v>52.457822999999998</v>
      </c>
      <c r="BI130" s="27">
        <f t="shared" si="41"/>
        <v>49.449016999999998</v>
      </c>
      <c r="BJ130" s="27">
        <f t="shared" si="41"/>
        <v>48.675022000000006</v>
      </c>
      <c r="BK130" s="27">
        <f t="shared" si="41"/>
        <v>49.323149000000001</v>
      </c>
      <c r="BL130" s="27">
        <f t="shared" si="41"/>
        <v>51.016055000000001</v>
      </c>
      <c r="BM130" s="27">
        <f t="shared" si="41"/>
        <v>49.357591999999997</v>
      </c>
      <c r="BN130" s="27">
        <f t="shared" si="41"/>
        <v>45.761851</v>
      </c>
      <c r="BO130" s="27">
        <f t="shared" si="41"/>
        <v>45.622194999999998</v>
      </c>
      <c r="BP130" s="27">
        <f t="shared" si="41"/>
        <v>48.756005000000002</v>
      </c>
      <c r="BQ130" s="27">
        <f t="shared" si="41"/>
        <v>44.222633000000002</v>
      </c>
      <c r="BR130" s="27">
        <f t="shared" si="41"/>
        <v>49.254632999999998</v>
      </c>
      <c r="BS130" s="27">
        <f t="shared" si="41"/>
        <v>48.757185</v>
      </c>
      <c r="BT130" s="27">
        <f t="shared" si="41"/>
        <v>49.383722999999996</v>
      </c>
      <c r="BU130" s="27">
        <f t="shared" si="41"/>
        <v>49.829871000000004</v>
      </c>
      <c r="BV130" s="27">
        <f t="shared" si="41"/>
        <v>51.692713999999995</v>
      </c>
      <c r="BW130" s="27">
        <f t="shared" si="41"/>
        <v>51.562461999999996</v>
      </c>
    </row>
    <row r="131" spans="1:75" x14ac:dyDescent="0.25">
      <c r="A131" s="24"/>
      <c r="B131" s="27"/>
      <c r="C131" s="27"/>
    </row>
    <row r="132" spans="1:75" x14ac:dyDescent="0.25">
      <c r="A132" s="26" t="s">
        <v>1</v>
      </c>
      <c r="B132" s="27">
        <f>SUM(B121:B130)</f>
        <v>0</v>
      </c>
      <c r="C132" s="27">
        <f t="shared" ref="C132:BN132" si="42">SUM(C121:C130)</f>
        <v>0</v>
      </c>
      <c r="D132" s="27">
        <f t="shared" si="42"/>
        <v>1.004954659E-2</v>
      </c>
      <c r="E132" s="27">
        <f t="shared" si="42"/>
        <v>1.7945062047</v>
      </c>
      <c r="F132" s="27">
        <f t="shared" si="42"/>
        <v>3.8685637610000003</v>
      </c>
      <c r="G132" s="27">
        <f t="shared" si="42"/>
        <v>10.133610252999999</v>
      </c>
      <c r="H132" s="27">
        <f t="shared" si="42"/>
        <v>26.894463094999995</v>
      </c>
      <c r="I132" s="27">
        <f t="shared" si="42"/>
        <v>46.902283306600005</v>
      </c>
      <c r="J132" s="27">
        <f t="shared" si="42"/>
        <v>70.699360631000005</v>
      </c>
      <c r="K132" s="27">
        <f t="shared" si="42"/>
        <v>114.04090808100001</v>
      </c>
      <c r="L132" s="27">
        <f t="shared" si="42"/>
        <v>192.46526338499999</v>
      </c>
      <c r="M132" s="27">
        <f t="shared" si="42"/>
        <v>192.19873530800001</v>
      </c>
      <c r="N132" s="27">
        <f t="shared" si="42"/>
        <v>189.62545170099997</v>
      </c>
      <c r="O132" s="27">
        <f t="shared" si="42"/>
        <v>176.25462473000002</v>
      </c>
      <c r="P132" s="27">
        <f t="shared" si="42"/>
        <v>172.33798480000002</v>
      </c>
      <c r="Q132" s="27">
        <f t="shared" si="42"/>
        <v>166.86167148999996</v>
      </c>
      <c r="R132" s="27">
        <f t="shared" si="42"/>
        <v>165.60260251</v>
      </c>
      <c r="S132" s="27">
        <f t="shared" si="42"/>
        <v>163.77320370000001</v>
      </c>
      <c r="T132" s="27">
        <f t="shared" si="42"/>
        <v>163.42997252999999</v>
      </c>
      <c r="U132" s="27">
        <f t="shared" si="42"/>
        <v>174.44784088</v>
      </c>
      <c r="V132" s="27">
        <f t="shared" si="42"/>
        <v>177.81763867000001</v>
      </c>
      <c r="W132" s="27">
        <f t="shared" si="42"/>
        <v>212.68224775000002</v>
      </c>
      <c r="X132" s="27">
        <f t="shared" si="42"/>
        <v>242.00860140999995</v>
      </c>
      <c r="Y132" s="27">
        <f t="shared" si="42"/>
        <v>246.88288116000001</v>
      </c>
      <c r="Z132" s="27">
        <f t="shared" si="42"/>
        <v>219.64726470999997</v>
      </c>
      <c r="AA132" s="27">
        <f t="shared" si="42"/>
        <v>252.96738138631</v>
      </c>
      <c r="AB132" s="27">
        <f t="shared" si="42"/>
        <v>264.21591572</v>
      </c>
      <c r="AC132" s="27">
        <f t="shared" si="42"/>
        <v>284.85712696000002</v>
      </c>
      <c r="AD132" s="27">
        <f t="shared" si="42"/>
        <v>296.52360441000002</v>
      </c>
      <c r="AE132" s="27">
        <f t="shared" si="42"/>
        <v>308.69178827000002</v>
      </c>
      <c r="AF132" s="27">
        <f t="shared" si="42"/>
        <v>319.92511665000001</v>
      </c>
      <c r="AG132" s="27">
        <f t="shared" si="42"/>
        <v>330.79485500999999</v>
      </c>
      <c r="AH132" s="27">
        <f t="shared" si="42"/>
        <v>344.64392824999999</v>
      </c>
      <c r="AI132" s="27">
        <f t="shared" si="42"/>
        <v>356.32789975999998</v>
      </c>
      <c r="AJ132" s="27">
        <f t="shared" si="42"/>
        <v>368.66286660999998</v>
      </c>
      <c r="AK132" s="27">
        <f t="shared" si="42"/>
        <v>382.22433070999995</v>
      </c>
      <c r="AL132" s="27">
        <f t="shared" si="42"/>
        <v>397.37564372000003</v>
      </c>
      <c r="AM132" s="27">
        <f t="shared" si="42"/>
        <v>415.46360812000006</v>
      </c>
      <c r="AN132" s="27">
        <f t="shared" si="42"/>
        <v>434.18217569999996</v>
      </c>
      <c r="AO132" s="27">
        <f t="shared" si="42"/>
        <v>453.99501269999996</v>
      </c>
      <c r="AP132" s="27">
        <f t="shared" si="42"/>
        <v>477.65304950000001</v>
      </c>
      <c r="AQ132" s="27">
        <f t="shared" si="42"/>
        <v>511.35580800000002</v>
      </c>
      <c r="AR132" s="27">
        <f t="shared" si="42"/>
        <v>544.16470570000001</v>
      </c>
      <c r="AS132" s="27">
        <f t="shared" si="42"/>
        <v>581.11888439999996</v>
      </c>
      <c r="AT132" s="27">
        <f t="shared" si="42"/>
        <v>606.67072059999998</v>
      </c>
      <c r="AU132" s="27">
        <f t="shared" si="42"/>
        <v>667.15157359999989</v>
      </c>
      <c r="AV132" s="27">
        <f t="shared" si="42"/>
        <v>722.65830249999999</v>
      </c>
      <c r="AW132" s="27">
        <f t="shared" si="42"/>
        <v>777.08992610000007</v>
      </c>
      <c r="AX132" s="27">
        <f t="shared" si="42"/>
        <v>856.24120000000005</v>
      </c>
      <c r="AY132" s="27">
        <f t="shared" si="42"/>
        <v>887.90113200000008</v>
      </c>
      <c r="AZ132" s="27">
        <f t="shared" si="42"/>
        <v>957.97204199999999</v>
      </c>
      <c r="BA132" s="27">
        <f t="shared" si="42"/>
        <v>1031.5464240000001</v>
      </c>
      <c r="BB132" s="27">
        <f t="shared" si="42"/>
        <v>1091.0276329999999</v>
      </c>
      <c r="BC132" s="27">
        <f t="shared" si="42"/>
        <v>1198.6546489999998</v>
      </c>
      <c r="BD132" s="27">
        <f t="shared" si="42"/>
        <v>1233.138177</v>
      </c>
      <c r="BE132" s="27">
        <f t="shared" si="42"/>
        <v>1233.473377</v>
      </c>
      <c r="BF132" s="27">
        <f t="shared" si="42"/>
        <v>1270.997157</v>
      </c>
      <c r="BG132" s="27">
        <f t="shared" si="42"/>
        <v>1236.7902340000001</v>
      </c>
      <c r="BH132" s="27">
        <f t="shared" si="42"/>
        <v>1242.767331</v>
      </c>
      <c r="BI132" s="27">
        <f t="shared" si="42"/>
        <v>1237.6541609999999</v>
      </c>
      <c r="BJ132" s="27">
        <f t="shared" si="42"/>
        <v>1236.2729039999999</v>
      </c>
      <c r="BK132" s="27">
        <f t="shared" si="42"/>
        <v>1242.527327</v>
      </c>
      <c r="BL132" s="27">
        <f t="shared" si="42"/>
        <v>1238.1283040000001</v>
      </c>
      <c r="BM132" s="27">
        <f t="shared" si="42"/>
        <v>1236.3487439999999</v>
      </c>
      <c r="BN132" s="27">
        <f t="shared" si="42"/>
        <v>1229.2715930000002</v>
      </c>
      <c r="BO132" s="27">
        <f t="shared" ref="BO132:BW132" si="43">SUM(BO121:BO130)</f>
        <v>1232.1349460000001</v>
      </c>
      <c r="BP132" s="27">
        <f t="shared" si="43"/>
        <v>1237.989728</v>
      </c>
      <c r="BQ132" s="27">
        <f t="shared" si="43"/>
        <v>1234.2235840000001</v>
      </c>
      <c r="BR132" s="27">
        <f t="shared" si="43"/>
        <v>1247.7540529999999</v>
      </c>
      <c r="BS132" s="27">
        <f t="shared" si="43"/>
        <v>1261.4189730000001</v>
      </c>
      <c r="BT132" s="27">
        <f t="shared" si="43"/>
        <v>1260.1018179999999</v>
      </c>
      <c r="BU132" s="27">
        <f t="shared" si="43"/>
        <v>1275.8302259999998</v>
      </c>
      <c r="BV132" s="27">
        <f t="shared" si="43"/>
        <v>1279.651447</v>
      </c>
      <c r="BW132" s="27">
        <f t="shared" si="43"/>
        <v>1292.6421369999998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32"/>
  <sheetViews>
    <sheetView topLeftCell="A99" workbookViewId="0">
      <selection activeCell="A127" sqref="A127"/>
    </sheetView>
  </sheetViews>
  <sheetFormatPr defaultRowHeight="15" x14ac:dyDescent="0.25"/>
  <cols>
    <col min="1" max="1" width="14.28515625" customWidth="1"/>
  </cols>
  <sheetData>
    <row r="1" spans="1:75" x14ac:dyDescent="0.25">
      <c r="A1" s="6" t="s">
        <v>302</v>
      </c>
    </row>
    <row r="3" spans="1:75" x14ac:dyDescent="0.25">
      <c r="A3" s="2" t="s">
        <v>0</v>
      </c>
      <c r="B3" s="2">
        <v>-10000</v>
      </c>
      <c r="C3" s="2">
        <v>-9000</v>
      </c>
      <c r="D3" s="2">
        <v>-8000</v>
      </c>
      <c r="E3" s="2">
        <v>-7000</v>
      </c>
      <c r="F3" s="2">
        <v>-6000</v>
      </c>
      <c r="G3" s="2">
        <v>-5000</v>
      </c>
      <c r="H3" s="2">
        <v>-4000</v>
      </c>
      <c r="I3" s="2">
        <v>-3000</v>
      </c>
      <c r="J3" s="2">
        <v>-2000</v>
      </c>
      <c r="K3" s="2">
        <v>-1000</v>
      </c>
      <c r="L3" s="2">
        <v>0</v>
      </c>
      <c r="M3" s="2">
        <v>100</v>
      </c>
      <c r="N3" s="2">
        <v>200</v>
      </c>
      <c r="O3" s="2">
        <v>300</v>
      </c>
      <c r="P3" s="2">
        <v>400</v>
      </c>
      <c r="Q3" s="2">
        <v>500</v>
      </c>
      <c r="R3" s="2">
        <v>600</v>
      </c>
      <c r="S3" s="2">
        <v>700</v>
      </c>
      <c r="T3" s="2">
        <v>800</v>
      </c>
      <c r="U3" s="2">
        <v>900</v>
      </c>
      <c r="V3" s="2">
        <v>1000</v>
      </c>
      <c r="W3" s="2">
        <v>1100</v>
      </c>
      <c r="X3" s="2">
        <v>1200</v>
      </c>
      <c r="Y3" s="2">
        <v>1300</v>
      </c>
      <c r="Z3" s="2">
        <v>1400</v>
      </c>
      <c r="AA3" s="2">
        <v>1500</v>
      </c>
      <c r="AB3" s="2">
        <v>1600</v>
      </c>
      <c r="AC3" s="2">
        <v>1700</v>
      </c>
      <c r="AD3" s="2">
        <v>1710</v>
      </c>
      <c r="AE3" s="2">
        <v>1720</v>
      </c>
      <c r="AF3" s="2">
        <v>1730</v>
      </c>
      <c r="AG3" s="2">
        <v>1740</v>
      </c>
      <c r="AH3" s="2">
        <v>1750</v>
      </c>
      <c r="AI3" s="2">
        <v>1760</v>
      </c>
      <c r="AJ3" s="2">
        <v>1770</v>
      </c>
      <c r="AK3" s="2">
        <v>1780</v>
      </c>
      <c r="AL3" s="2">
        <v>1790</v>
      </c>
      <c r="AM3" s="2">
        <v>1800</v>
      </c>
      <c r="AN3" s="2">
        <v>1810</v>
      </c>
      <c r="AO3" s="2">
        <v>1820</v>
      </c>
      <c r="AP3" s="2">
        <v>1830</v>
      </c>
      <c r="AQ3" s="2">
        <v>1840</v>
      </c>
      <c r="AR3" s="2">
        <v>1850</v>
      </c>
      <c r="AS3" s="2">
        <v>1860</v>
      </c>
      <c r="AT3" s="2">
        <v>1870</v>
      </c>
      <c r="AU3" s="2">
        <v>1880</v>
      </c>
      <c r="AV3" s="2">
        <v>1890</v>
      </c>
      <c r="AW3" s="2">
        <v>1900</v>
      </c>
      <c r="AX3" s="2">
        <v>1910</v>
      </c>
      <c r="AY3" s="2">
        <v>1920</v>
      </c>
      <c r="AZ3" s="2">
        <v>1930</v>
      </c>
      <c r="BA3" s="2">
        <v>1940</v>
      </c>
      <c r="BB3" s="2">
        <v>1950</v>
      </c>
      <c r="BC3" s="2">
        <v>1960</v>
      </c>
      <c r="BD3" s="2">
        <v>1970</v>
      </c>
      <c r="BE3" s="2">
        <v>1980</v>
      </c>
      <c r="BF3" s="2">
        <v>1990</v>
      </c>
      <c r="BG3" s="2">
        <v>2000</v>
      </c>
      <c r="BH3" s="2">
        <v>2001</v>
      </c>
      <c r="BI3" s="2">
        <v>2002</v>
      </c>
      <c r="BJ3" s="2">
        <v>2003</v>
      </c>
      <c r="BK3" s="2">
        <v>2004</v>
      </c>
      <c r="BL3" s="2">
        <v>2005</v>
      </c>
      <c r="BM3" s="2">
        <v>2006</v>
      </c>
      <c r="BN3" s="2">
        <v>2007</v>
      </c>
      <c r="BO3" s="2">
        <v>2008</v>
      </c>
      <c r="BP3" s="2">
        <v>2009</v>
      </c>
      <c r="BQ3" s="2">
        <v>2010</v>
      </c>
      <c r="BR3" s="2">
        <v>2011</v>
      </c>
      <c r="BS3" s="2">
        <v>2012</v>
      </c>
      <c r="BT3" s="2">
        <v>2013</v>
      </c>
      <c r="BU3" s="2">
        <v>2014</v>
      </c>
      <c r="BV3" s="2">
        <v>2015</v>
      </c>
      <c r="BW3" s="2">
        <v>2016</v>
      </c>
    </row>
    <row r="4" spans="1:75" x14ac:dyDescent="0.25">
      <c r="A4">
        <v>1</v>
      </c>
      <c r="B4" s="15">
        <v>0</v>
      </c>
      <c r="C4" s="15">
        <v>0</v>
      </c>
      <c r="D4" s="15">
        <v>0</v>
      </c>
      <c r="E4" s="15">
        <v>0</v>
      </c>
      <c r="F4" s="15">
        <v>0</v>
      </c>
      <c r="G4" s="15">
        <v>0</v>
      </c>
      <c r="H4" s="15">
        <v>0</v>
      </c>
      <c r="I4" s="15">
        <v>0</v>
      </c>
      <c r="J4" s="15">
        <v>0</v>
      </c>
      <c r="K4" s="15">
        <v>0</v>
      </c>
      <c r="L4" s="15">
        <v>0</v>
      </c>
      <c r="M4" s="15">
        <v>0</v>
      </c>
      <c r="N4" s="15">
        <v>0</v>
      </c>
      <c r="O4" s="15">
        <v>0</v>
      </c>
      <c r="P4" s="15">
        <v>0</v>
      </c>
      <c r="Q4" s="15">
        <v>0</v>
      </c>
      <c r="R4" s="15">
        <v>0</v>
      </c>
      <c r="S4" s="15">
        <v>0</v>
      </c>
      <c r="T4" s="15">
        <v>0</v>
      </c>
      <c r="U4" s="15">
        <v>0</v>
      </c>
      <c r="V4" s="15">
        <v>0</v>
      </c>
      <c r="W4" s="15">
        <v>0</v>
      </c>
      <c r="X4" s="15">
        <v>0</v>
      </c>
      <c r="Y4" s="15">
        <v>0</v>
      </c>
      <c r="Z4" s="15">
        <v>0</v>
      </c>
      <c r="AA4" s="15">
        <v>0</v>
      </c>
      <c r="AB4" s="15">
        <v>0</v>
      </c>
      <c r="AC4" s="15">
        <v>0</v>
      </c>
      <c r="AD4" s="15">
        <v>0</v>
      </c>
      <c r="AE4" s="15">
        <v>0</v>
      </c>
      <c r="AF4" s="15">
        <v>0</v>
      </c>
      <c r="AG4" s="15">
        <v>0</v>
      </c>
      <c r="AH4" s="15">
        <v>0</v>
      </c>
      <c r="AI4" s="15">
        <v>0</v>
      </c>
      <c r="AJ4" s="15">
        <v>0</v>
      </c>
      <c r="AK4" s="15">
        <v>0</v>
      </c>
      <c r="AL4" s="15">
        <v>0</v>
      </c>
      <c r="AM4" s="15">
        <v>0</v>
      </c>
      <c r="AN4" s="15">
        <v>0</v>
      </c>
      <c r="AO4" s="15">
        <v>0</v>
      </c>
      <c r="AP4" s="15">
        <v>0</v>
      </c>
      <c r="AQ4" s="15">
        <v>0</v>
      </c>
      <c r="AR4" s="15">
        <v>0</v>
      </c>
      <c r="AS4" s="15">
        <v>0</v>
      </c>
      <c r="AT4" s="15">
        <v>0</v>
      </c>
      <c r="AU4" s="15">
        <v>0</v>
      </c>
      <c r="AV4" s="15">
        <v>0</v>
      </c>
      <c r="AW4" s="15">
        <v>0</v>
      </c>
      <c r="AX4" s="15">
        <v>0</v>
      </c>
      <c r="AY4" s="15">
        <v>0</v>
      </c>
      <c r="AZ4" s="15">
        <v>0</v>
      </c>
      <c r="BA4" s="15">
        <v>0</v>
      </c>
      <c r="BB4" s="15">
        <v>0</v>
      </c>
      <c r="BC4" s="15">
        <v>0</v>
      </c>
      <c r="BD4" s="15">
        <v>0</v>
      </c>
      <c r="BE4" s="15">
        <v>0</v>
      </c>
      <c r="BF4" s="15">
        <v>0</v>
      </c>
      <c r="BG4" s="15">
        <v>0</v>
      </c>
      <c r="BH4" s="15">
        <v>0</v>
      </c>
      <c r="BI4" s="15">
        <v>0</v>
      </c>
      <c r="BJ4" s="15">
        <v>0</v>
      </c>
      <c r="BK4" s="15">
        <v>0</v>
      </c>
      <c r="BL4" s="15">
        <v>0</v>
      </c>
      <c r="BM4" s="15">
        <v>0</v>
      </c>
      <c r="BN4" s="15">
        <v>0</v>
      </c>
      <c r="BO4" s="15">
        <v>0</v>
      </c>
      <c r="BP4" s="15">
        <v>0</v>
      </c>
      <c r="BQ4" s="15">
        <v>0</v>
      </c>
      <c r="BR4" s="15">
        <v>0</v>
      </c>
      <c r="BS4" s="15">
        <v>0</v>
      </c>
      <c r="BT4" s="15">
        <v>0</v>
      </c>
      <c r="BU4" s="15">
        <v>0</v>
      </c>
      <c r="BV4" s="15">
        <v>0</v>
      </c>
      <c r="BW4" s="15">
        <v>0</v>
      </c>
    </row>
    <row r="5" spans="1:75" x14ac:dyDescent="0.25">
      <c r="A5">
        <v>2</v>
      </c>
      <c r="B5" s="15">
        <v>0</v>
      </c>
      <c r="C5" s="15">
        <v>0</v>
      </c>
      <c r="D5" s="15">
        <v>0</v>
      </c>
      <c r="E5" s="15">
        <v>0</v>
      </c>
      <c r="F5" s="15">
        <v>0</v>
      </c>
      <c r="G5" s="15">
        <v>0</v>
      </c>
      <c r="H5" s="15">
        <v>0</v>
      </c>
      <c r="I5" s="15">
        <v>0</v>
      </c>
      <c r="J5" s="15">
        <v>0</v>
      </c>
      <c r="K5" s="15">
        <v>0</v>
      </c>
      <c r="L5" s="15">
        <v>0</v>
      </c>
      <c r="M5" s="15">
        <v>0</v>
      </c>
      <c r="N5" s="15">
        <v>0</v>
      </c>
      <c r="O5" s="15">
        <v>0</v>
      </c>
      <c r="P5" s="15">
        <v>0</v>
      </c>
      <c r="Q5" s="15">
        <v>0</v>
      </c>
      <c r="R5" s="15">
        <v>0</v>
      </c>
      <c r="S5" s="15">
        <v>0</v>
      </c>
      <c r="T5" s="15">
        <v>0</v>
      </c>
      <c r="U5" s="15">
        <v>0</v>
      </c>
      <c r="V5" s="15">
        <v>0</v>
      </c>
      <c r="W5" s="15">
        <v>0</v>
      </c>
      <c r="X5" s="15">
        <v>0</v>
      </c>
      <c r="Y5" s="15">
        <v>0</v>
      </c>
      <c r="Z5" s="15">
        <v>0</v>
      </c>
      <c r="AA5" s="15">
        <v>0</v>
      </c>
      <c r="AB5" s="15">
        <v>0</v>
      </c>
      <c r="AC5" s="15">
        <v>0</v>
      </c>
      <c r="AD5" s="15">
        <v>0</v>
      </c>
      <c r="AE5" s="15">
        <v>0</v>
      </c>
      <c r="AF5" s="15">
        <v>0</v>
      </c>
      <c r="AG5" s="15">
        <v>0</v>
      </c>
      <c r="AH5" s="15">
        <v>0</v>
      </c>
      <c r="AI5" s="15">
        <v>0</v>
      </c>
      <c r="AJ5" s="15">
        <v>0</v>
      </c>
      <c r="AK5" s="15">
        <v>0</v>
      </c>
      <c r="AL5" s="15">
        <v>0</v>
      </c>
      <c r="AM5" s="15">
        <v>0</v>
      </c>
      <c r="AN5" s="15">
        <v>0</v>
      </c>
      <c r="AO5" s="15">
        <v>0</v>
      </c>
      <c r="AP5" s="15">
        <v>0</v>
      </c>
      <c r="AQ5" s="15">
        <v>0</v>
      </c>
      <c r="AR5" s="15">
        <v>0</v>
      </c>
      <c r="AS5" s="15">
        <v>0</v>
      </c>
      <c r="AT5" s="15">
        <v>0</v>
      </c>
      <c r="AU5" s="15">
        <v>0</v>
      </c>
      <c r="AV5" s="15">
        <v>0</v>
      </c>
      <c r="AW5" s="15">
        <v>0</v>
      </c>
      <c r="AX5" s="15">
        <v>0</v>
      </c>
      <c r="AY5" s="15">
        <v>0</v>
      </c>
      <c r="AZ5" s="15">
        <v>0</v>
      </c>
      <c r="BA5" s="15">
        <v>0</v>
      </c>
      <c r="BB5" s="15">
        <v>0</v>
      </c>
      <c r="BC5" s="15">
        <v>0</v>
      </c>
      <c r="BD5" s="15">
        <v>0</v>
      </c>
      <c r="BE5" s="15">
        <v>0</v>
      </c>
      <c r="BF5" s="15">
        <v>0</v>
      </c>
      <c r="BG5" s="15">
        <v>0</v>
      </c>
      <c r="BH5" s="15">
        <v>0</v>
      </c>
      <c r="BI5" s="15">
        <v>0</v>
      </c>
      <c r="BJ5" s="15">
        <v>0</v>
      </c>
      <c r="BK5" s="15">
        <v>0</v>
      </c>
      <c r="BL5" s="15">
        <v>0</v>
      </c>
      <c r="BM5" s="15">
        <v>0</v>
      </c>
      <c r="BN5" s="15">
        <v>0</v>
      </c>
      <c r="BO5" s="15">
        <v>0</v>
      </c>
      <c r="BP5" s="15">
        <v>0</v>
      </c>
      <c r="BQ5" s="15">
        <v>0</v>
      </c>
      <c r="BR5" s="15">
        <v>0</v>
      </c>
      <c r="BS5" s="15">
        <v>0</v>
      </c>
      <c r="BT5" s="15">
        <v>0</v>
      </c>
      <c r="BU5" s="15">
        <v>0</v>
      </c>
      <c r="BV5" s="15">
        <v>0</v>
      </c>
      <c r="BW5" s="15">
        <v>0</v>
      </c>
    </row>
    <row r="6" spans="1:75" x14ac:dyDescent="0.25">
      <c r="A6">
        <v>3</v>
      </c>
      <c r="B6" s="15">
        <v>0</v>
      </c>
      <c r="C6" s="15">
        <v>0</v>
      </c>
      <c r="D6" s="15">
        <v>0</v>
      </c>
      <c r="E6" s="15">
        <v>0</v>
      </c>
      <c r="F6" s="15">
        <v>0</v>
      </c>
      <c r="G6" s="15">
        <v>0</v>
      </c>
      <c r="H6" s="15">
        <v>0</v>
      </c>
      <c r="I6" s="15">
        <v>0</v>
      </c>
      <c r="J6" s="15">
        <v>0</v>
      </c>
      <c r="K6" s="15">
        <v>0</v>
      </c>
      <c r="L6" s="15">
        <v>0</v>
      </c>
      <c r="M6" s="15">
        <v>0</v>
      </c>
      <c r="N6" s="15">
        <v>0</v>
      </c>
      <c r="O6" s="15">
        <v>0</v>
      </c>
      <c r="P6" s="15">
        <v>0</v>
      </c>
      <c r="Q6" s="15">
        <v>0</v>
      </c>
      <c r="R6" s="15">
        <v>0</v>
      </c>
      <c r="S6" s="15">
        <v>0</v>
      </c>
      <c r="T6" s="15">
        <v>0</v>
      </c>
      <c r="U6" s="15">
        <v>0</v>
      </c>
      <c r="V6" s="15">
        <v>0</v>
      </c>
      <c r="W6" s="15">
        <v>0</v>
      </c>
      <c r="X6" s="15">
        <v>0</v>
      </c>
      <c r="Y6" s="15">
        <v>0</v>
      </c>
      <c r="Z6" s="15">
        <v>0</v>
      </c>
      <c r="AA6" s="15">
        <v>0</v>
      </c>
      <c r="AB6">
        <v>6.9483550000000003</v>
      </c>
      <c r="AC6">
        <v>27.793420000000001</v>
      </c>
      <c r="AD6">
        <v>30.12585</v>
      </c>
      <c r="AE6">
        <v>32.458289999999998</v>
      </c>
      <c r="AF6">
        <v>34.79072</v>
      </c>
      <c r="AG6">
        <v>37.123150000000003</v>
      </c>
      <c r="AH6">
        <v>39.455579999999998</v>
      </c>
      <c r="AI6">
        <v>41.788020000000003</v>
      </c>
      <c r="AJ6">
        <v>44.120449999999998</v>
      </c>
      <c r="AK6">
        <v>46.45288</v>
      </c>
      <c r="AL6">
        <v>48.785310000000003</v>
      </c>
      <c r="AM6">
        <v>51.117750000000001</v>
      </c>
      <c r="AN6">
        <v>53.450180000000003</v>
      </c>
      <c r="AO6">
        <v>55.782609999999998</v>
      </c>
      <c r="AP6">
        <v>58.11504</v>
      </c>
      <c r="AQ6">
        <v>60.447479999999999</v>
      </c>
      <c r="AR6">
        <v>62.779910000000001</v>
      </c>
      <c r="AS6">
        <v>65.112340000000003</v>
      </c>
      <c r="AT6">
        <v>67.444789999999998</v>
      </c>
      <c r="AU6">
        <v>69.777209999999997</v>
      </c>
      <c r="AV6">
        <v>82.332530000000006</v>
      </c>
      <c r="AW6">
        <v>94.603579999999994</v>
      </c>
      <c r="AX6">
        <v>151.19999999999999</v>
      </c>
      <c r="AY6">
        <v>36</v>
      </c>
      <c r="AZ6">
        <v>66.600009999999997</v>
      </c>
      <c r="BA6">
        <v>111.6</v>
      </c>
      <c r="BB6">
        <v>190.8</v>
      </c>
      <c r="BC6">
        <v>263.41379999999998</v>
      </c>
      <c r="BD6">
        <v>269.95139999999998</v>
      </c>
      <c r="BE6">
        <v>229.45859999999999</v>
      </c>
      <c r="BF6">
        <v>189.7236</v>
      </c>
      <c r="BG6">
        <v>151.32419999999999</v>
      </c>
      <c r="BH6">
        <v>95.817599999999999</v>
      </c>
      <c r="BI6">
        <v>90.822599999999994</v>
      </c>
      <c r="BJ6">
        <v>108</v>
      </c>
      <c r="BK6">
        <v>112.32</v>
      </c>
      <c r="BL6">
        <v>103.4622</v>
      </c>
      <c r="BM6">
        <v>126.846</v>
      </c>
      <c r="BN6">
        <v>127.70820000000001</v>
      </c>
      <c r="BO6">
        <v>90.514799999999994</v>
      </c>
      <c r="BP6">
        <v>97.614000000000004</v>
      </c>
      <c r="BQ6">
        <v>75.1464</v>
      </c>
      <c r="BR6">
        <v>61.266599999999997</v>
      </c>
      <c r="BS6">
        <v>48.667679999999997</v>
      </c>
      <c r="BT6">
        <v>32.944800000000001</v>
      </c>
      <c r="BU6">
        <v>22.8355</v>
      </c>
      <c r="BV6">
        <v>22.8355</v>
      </c>
      <c r="BW6">
        <v>22.8355</v>
      </c>
    </row>
    <row r="7" spans="1:75" x14ac:dyDescent="0.25">
      <c r="A7">
        <v>4</v>
      </c>
      <c r="B7" s="15">
        <v>0</v>
      </c>
      <c r="C7" s="15">
        <v>0</v>
      </c>
      <c r="D7" s="15">
        <v>0</v>
      </c>
      <c r="E7" s="15">
        <v>0</v>
      </c>
      <c r="F7" s="15">
        <v>0</v>
      </c>
      <c r="G7" s="15">
        <v>0</v>
      </c>
      <c r="H7" s="15">
        <v>0</v>
      </c>
      <c r="I7" s="15">
        <v>0</v>
      </c>
      <c r="J7" s="15">
        <v>0</v>
      </c>
      <c r="K7" s="15">
        <v>0</v>
      </c>
      <c r="L7" s="15">
        <v>0</v>
      </c>
      <c r="M7" s="15">
        <v>0</v>
      </c>
      <c r="N7" s="15">
        <v>0</v>
      </c>
      <c r="O7" s="15">
        <v>0</v>
      </c>
      <c r="P7" s="15">
        <v>0</v>
      </c>
      <c r="Q7" s="15">
        <v>0</v>
      </c>
      <c r="R7" s="15">
        <v>0</v>
      </c>
      <c r="S7" s="15">
        <v>0</v>
      </c>
      <c r="T7" s="15">
        <v>0</v>
      </c>
      <c r="U7" s="15">
        <v>0</v>
      </c>
      <c r="V7" s="15">
        <v>0</v>
      </c>
      <c r="W7" s="15">
        <v>0</v>
      </c>
      <c r="X7" s="15">
        <v>0</v>
      </c>
      <c r="Y7" s="15">
        <v>0</v>
      </c>
      <c r="Z7" s="15">
        <v>0</v>
      </c>
      <c r="AA7" s="15">
        <v>0</v>
      </c>
      <c r="AB7">
        <v>3.2071160000000001</v>
      </c>
      <c r="AC7">
        <v>27.769549999999999</v>
      </c>
      <c r="AD7">
        <v>28.563379999999999</v>
      </c>
      <c r="AE7">
        <v>29.389859999999999</v>
      </c>
      <c r="AF7">
        <v>30.42042</v>
      </c>
      <c r="AG7">
        <v>31.637640000000001</v>
      </c>
      <c r="AH7">
        <v>33.195500000000003</v>
      </c>
      <c r="AI7">
        <v>35.395769999999999</v>
      </c>
      <c r="AJ7">
        <v>38.717219999999998</v>
      </c>
      <c r="AK7">
        <v>44.982100000000003</v>
      </c>
      <c r="AL7">
        <v>55.913020000000003</v>
      </c>
      <c r="AM7">
        <v>76.970500000000001</v>
      </c>
      <c r="AN7">
        <v>118.64709999999999</v>
      </c>
      <c r="AO7">
        <v>127.1992</v>
      </c>
      <c r="AP7">
        <v>139.8947</v>
      </c>
      <c r="AQ7">
        <v>154.57589999999999</v>
      </c>
      <c r="AR7">
        <v>171.1944</v>
      </c>
      <c r="AS7">
        <v>195.6223</v>
      </c>
      <c r="AT7">
        <v>233.6686</v>
      </c>
      <c r="AU7">
        <v>280.20589999999999</v>
      </c>
      <c r="AV7">
        <v>354.18389999999999</v>
      </c>
      <c r="AW7">
        <v>465.86810000000003</v>
      </c>
      <c r="AX7">
        <v>458.16609999999997</v>
      </c>
      <c r="AY7">
        <v>676.84979999999996</v>
      </c>
      <c r="AZ7">
        <v>1628.9870000000001</v>
      </c>
      <c r="BA7">
        <v>1310.4780000000001</v>
      </c>
      <c r="BB7">
        <v>2139.2060000000001</v>
      </c>
      <c r="BC7">
        <v>3361.049</v>
      </c>
      <c r="BD7">
        <v>3701.2150000000001</v>
      </c>
      <c r="BE7">
        <v>3755.2280000000001</v>
      </c>
      <c r="BF7">
        <v>3893.2559999999999</v>
      </c>
      <c r="BG7">
        <v>4257.5469999999996</v>
      </c>
      <c r="BH7">
        <v>4370.3729999999996</v>
      </c>
      <c r="BI7">
        <v>4533.2139999999999</v>
      </c>
      <c r="BJ7">
        <v>4676.607</v>
      </c>
      <c r="BK7">
        <v>4168.982</v>
      </c>
      <c r="BL7">
        <v>3838.1309999999999</v>
      </c>
      <c r="BM7">
        <v>3704.8220000000001</v>
      </c>
      <c r="BN7">
        <v>3594.0520000000001</v>
      </c>
      <c r="BO7">
        <v>3857.6109999999999</v>
      </c>
      <c r="BP7">
        <v>4562.88</v>
      </c>
      <c r="BQ7">
        <v>4407.9930000000004</v>
      </c>
      <c r="BR7">
        <v>4762.5940000000001</v>
      </c>
      <c r="BS7">
        <v>4992.3379999999997</v>
      </c>
      <c r="BT7">
        <v>5318.5469999999996</v>
      </c>
      <c r="BU7">
        <v>5545.4160000000002</v>
      </c>
      <c r="BV7">
        <v>5719.2060000000001</v>
      </c>
      <c r="BW7">
        <v>6047.4229999999998</v>
      </c>
    </row>
    <row r="8" spans="1:75" x14ac:dyDescent="0.25">
      <c r="A8">
        <v>5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  <c r="R8" s="15">
        <v>0</v>
      </c>
      <c r="S8" s="15">
        <v>0</v>
      </c>
      <c r="T8" s="15">
        <v>0</v>
      </c>
      <c r="U8" s="15">
        <v>0</v>
      </c>
      <c r="V8" s="15">
        <v>0</v>
      </c>
      <c r="W8" s="15">
        <v>0</v>
      </c>
      <c r="X8" s="15">
        <v>0</v>
      </c>
      <c r="Y8" s="15">
        <v>0</v>
      </c>
      <c r="Z8" s="15">
        <v>0</v>
      </c>
      <c r="AA8" s="15">
        <v>0</v>
      </c>
      <c r="AB8" s="15">
        <v>0</v>
      </c>
      <c r="AC8" s="15">
        <v>0</v>
      </c>
      <c r="AD8" s="15">
        <v>0</v>
      </c>
      <c r="AE8" s="15">
        <v>0</v>
      </c>
      <c r="AF8" s="15">
        <v>0</v>
      </c>
      <c r="AG8" s="15">
        <v>0</v>
      </c>
      <c r="AH8" s="15">
        <v>0</v>
      </c>
      <c r="AI8" s="15">
        <v>0</v>
      </c>
      <c r="AJ8" s="15">
        <v>0</v>
      </c>
      <c r="AK8" s="15">
        <v>0</v>
      </c>
      <c r="AL8" s="15">
        <v>0</v>
      </c>
      <c r="AM8">
        <v>0.10039960000000001</v>
      </c>
      <c r="AN8">
        <v>0.25711460000000003</v>
      </c>
      <c r="AO8">
        <v>0.63152629999999998</v>
      </c>
      <c r="AP8">
        <v>1.7184140000000001</v>
      </c>
      <c r="AQ8">
        <v>5.9973210000000003</v>
      </c>
      <c r="AR8">
        <v>16.24999</v>
      </c>
      <c r="AS8">
        <v>39.871810000000004</v>
      </c>
      <c r="AT8">
        <v>93.129909999999995</v>
      </c>
      <c r="AU8">
        <v>210.20830000000001</v>
      </c>
      <c r="AV8">
        <v>526.38419999999996</v>
      </c>
      <c r="AW8">
        <v>1280.001</v>
      </c>
      <c r="AX8">
        <v>2498.058</v>
      </c>
      <c r="AY8">
        <v>2187.6010000000001</v>
      </c>
      <c r="AZ8">
        <v>4983.201</v>
      </c>
      <c r="BA8">
        <v>7068.8050000000003</v>
      </c>
      <c r="BB8">
        <v>15964.37</v>
      </c>
      <c r="BC8">
        <v>27330.37</v>
      </c>
      <c r="BD8">
        <v>42627.64</v>
      </c>
      <c r="BE8">
        <v>48031.360000000001</v>
      </c>
      <c r="BF8">
        <v>19733.439999999999</v>
      </c>
      <c r="BG8">
        <v>18276.439999999999</v>
      </c>
      <c r="BH8">
        <v>15713.2</v>
      </c>
      <c r="BI8">
        <v>15729.35</v>
      </c>
      <c r="BJ8">
        <v>15904.3</v>
      </c>
      <c r="BK8">
        <v>18665.740000000002</v>
      </c>
      <c r="BL8">
        <v>19579.28</v>
      </c>
      <c r="BM8">
        <v>14854.59</v>
      </c>
      <c r="BN8">
        <v>14454.66</v>
      </c>
      <c r="BO8">
        <v>14253.38</v>
      </c>
      <c r="BP8">
        <v>14360.18</v>
      </c>
      <c r="BQ8">
        <v>13612.29</v>
      </c>
      <c r="BR8">
        <v>13764.45</v>
      </c>
      <c r="BS8">
        <v>13429.49</v>
      </c>
      <c r="BT8">
        <v>13245.03</v>
      </c>
      <c r="BU8">
        <v>13009.31</v>
      </c>
      <c r="BV8">
        <v>12751.02</v>
      </c>
      <c r="BW8">
        <v>12626.31</v>
      </c>
    </row>
    <row r="9" spans="1:75" x14ac:dyDescent="0.25">
      <c r="A9">
        <v>6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v>0</v>
      </c>
      <c r="V9" s="15">
        <v>0</v>
      </c>
      <c r="W9" s="15">
        <v>0</v>
      </c>
      <c r="X9" s="15">
        <v>0</v>
      </c>
      <c r="Y9" s="15">
        <v>0</v>
      </c>
      <c r="Z9" s="15">
        <v>0</v>
      </c>
      <c r="AA9" s="15">
        <v>0</v>
      </c>
      <c r="AB9" s="15">
        <v>0</v>
      </c>
      <c r="AC9">
        <v>0.38626719999999998</v>
      </c>
      <c r="AD9">
        <v>0.42376219999999998</v>
      </c>
      <c r="AE9">
        <v>0.57855679999999998</v>
      </c>
      <c r="AF9">
        <v>0.74135960000000001</v>
      </c>
      <c r="AG9">
        <v>1.0308440000000001</v>
      </c>
      <c r="AH9">
        <v>1.574705</v>
      </c>
      <c r="AI9">
        <v>2.760148</v>
      </c>
      <c r="AJ9">
        <v>5.1827019999999999</v>
      </c>
      <c r="AK9">
        <v>9.8498819999999991</v>
      </c>
      <c r="AL9">
        <v>19.27552</v>
      </c>
      <c r="AM9">
        <v>38.372169999999997</v>
      </c>
      <c r="AN9">
        <v>78.353200000000001</v>
      </c>
      <c r="AO9">
        <v>93.507009999999994</v>
      </c>
      <c r="AP9">
        <v>112.6797</v>
      </c>
      <c r="AQ9">
        <v>118.96769999999999</v>
      </c>
      <c r="AR9">
        <v>127.1859</v>
      </c>
      <c r="AS9">
        <v>156.67179999999999</v>
      </c>
      <c r="AT9">
        <v>154.5573</v>
      </c>
      <c r="AU9">
        <v>165.1223</v>
      </c>
      <c r="AV9">
        <v>265.90559999999999</v>
      </c>
      <c r="AW9">
        <v>323.51560000000001</v>
      </c>
      <c r="AX9">
        <v>492.28680000000003</v>
      </c>
      <c r="AY9">
        <v>550.30679999999995</v>
      </c>
      <c r="AZ9">
        <v>743.06619999999998</v>
      </c>
      <c r="BA9">
        <v>1529.702</v>
      </c>
      <c r="BB9">
        <v>2909.8440000000001</v>
      </c>
      <c r="BC9">
        <v>3798.0120000000002</v>
      </c>
      <c r="BD9">
        <v>4933.21</v>
      </c>
      <c r="BE9">
        <v>6048.9530000000004</v>
      </c>
      <c r="BF9">
        <v>8807.92</v>
      </c>
      <c r="BG9">
        <v>11018.11</v>
      </c>
      <c r="BH9">
        <v>10718.99</v>
      </c>
      <c r="BI9">
        <v>10250.86</v>
      </c>
      <c r="BJ9">
        <v>10712.91</v>
      </c>
      <c r="BK9">
        <v>11759.85</v>
      </c>
      <c r="BL9">
        <v>11499.02</v>
      </c>
      <c r="BM9">
        <v>11162.34</v>
      </c>
      <c r="BN9">
        <v>11393.9</v>
      </c>
      <c r="BO9">
        <v>11384.56</v>
      </c>
      <c r="BP9">
        <v>13020.72</v>
      </c>
      <c r="BQ9">
        <v>13093.42</v>
      </c>
      <c r="BR9">
        <v>12448.33</v>
      </c>
      <c r="BS9">
        <v>13147.3</v>
      </c>
      <c r="BT9">
        <v>13599.48</v>
      </c>
      <c r="BU9">
        <v>14018.79</v>
      </c>
      <c r="BV9">
        <v>14185.55</v>
      </c>
      <c r="BW9">
        <v>14661.23</v>
      </c>
    </row>
    <row r="10" spans="1:75" x14ac:dyDescent="0.25">
      <c r="A10">
        <v>7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 s="15">
        <v>0</v>
      </c>
      <c r="K10" s="15">
        <v>0</v>
      </c>
      <c r="L10" s="15">
        <v>0</v>
      </c>
      <c r="M10" s="15">
        <v>0</v>
      </c>
      <c r="N10" s="15">
        <v>0</v>
      </c>
      <c r="O10" s="15">
        <v>0</v>
      </c>
      <c r="P10" s="15">
        <v>0</v>
      </c>
      <c r="Q10" s="15">
        <v>0</v>
      </c>
      <c r="R10" s="15">
        <v>0</v>
      </c>
      <c r="S10" s="15">
        <v>0</v>
      </c>
      <c r="T10" s="15">
        <v>0</v>
      </c>
      <c r="U10" s="15">
        <v>0</v>
      </c>
      <c r="V10" s="15">
        <v>0</v>
      </c>
      <c r="W10" s="15">
        <v>0</v>
      </c>
      <c r="X10" s="15">
        <v>0</v>
      </c>
      <c r="Y10" s="15">
        <v>0</v>
      </c>
      <c r="Z10" s="15">
        <v>0</v>
      </c>
      <c r="AA10" s="15">
        <v>0</v>
      </c>
      <c r="AB10" s="15">
        <v>0</v>
      </c>
      <c r="AC10" s="15">
        <v>0</v>
      </c>
      <c r="AD10" s="15">
        <v>0</v>
      </c>
      <c r="AE10" s="15">
        <v>0</v>
      </c>
      <c r="AF10" s="15">
        <v>0</v>
      </c>
      <c r="AG10" s="15">
        <v>0</v>
      </c>
      <c r="AH10" s="15">
        <v>0</v>
      </c>
      <c r="AI10" s="15">
        <v>0</v>
      </c>
      <c r="AJ10" s="15">
        <v>0</v>
      </c>
      <c r="AK10" s="15">
        <v>0</v>
      </c>
      <c r="AL10" s="15">
        <v>0</v>
      </c>
      <c r="AM10" s="15">
        <v>0</v>
      </c>
      <c r="AN10" s="15">
        <v>0</v>
      </c>
      <c r="AO10" s="15">
        <v>0</v>
      </c>
      <c r="AP10" s="15">
        <v>0</v>
      </c>
      <c r="AQ10" s="15">
        <v>0</v>
      </c>
      <c r="AR10" s="15">
        <v>0</v>
      </c>
      <c r="AS10" s="15">
        <v>0</v>
      </c>
      <c r="AT10" s="15">
        <v>0</v>
      </c>
      <c r="AU10" s="15">
        <v>0</v>
      </c>
      <c r="AV10" s="15">
        <v>0</v>
      </c>
      <c r="AW10" s="15">
        <v>0</v>
      </c>
      <c r="AX10" s="15">
        <v>0</v>
      </c>
      <c r="AY10" s="15">
        <v>0</v>
      </c>
      <c r="AZ10" s="15">
        <v>0</v>
      </c>
      <c r="BA10" s="15">
        <v>0</v>
      </c>
      <c r="BB10" s="15">
        <v>0</v>
      </c>
      <c r="BC10" s="15">
        <v>0</v>
      </c>
      <c r="BD10" s="15">
        <v>0</v>
      </c>
      <c r="BE10" s="15">
        <v>0</v>
      </c>
      <c r="BF10" s="15">
        <v>0</v>
      </c>
      <c r="BG10" s="15">
        <v>0</v>
      </c>
      <c r="BH10" s="15">
        <v>0</v>
      </c>
      <c r="BI10" s="15">
        <v>0</v>
      </c>
      <c r="BJ10" s="15">
        <v>0</v>
      </c>
      <c r="BK10" s="15">
        <v>0</v>
      </c>
      <c r="BL10" s="15">
        <v>0</v>
      </c>
      <c r="BM10" s="15">
        <v>0</v>
      </c>
      <c r="BN10" s="15">
        <v>0</v>
      </c>
      <c r="BO10" s="15">
        <v>0</v>
      </c>
      <c r="BP10" s="15">
        <v>0</v>
      </c>
      <c r="BQ10" s="15">
        <v>0</v>
      </c>
      <c r="BR10" s="15">
        <v>0</v>
      </c>
      <c r="BS10" s="15">
        <v>0</v>
      </c>
      <c r="BT10" s="15">
        <v>0</v>
      </c>
      <c r="BU10" s="15">
        <v>0</v>
      </c>
      <c r="BV10" s="15">
        <v>0</v>
      </c>
      <c r="BW10" s="15">
        <v>0</v>
      </c>
    </row>
    <row r="11" spans="1:75" x14ac:dyDescent="0.25">
      <c r="A11">
        <v>8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>
        <v>2.9549690000000002</v>
      </c>
      <c r="K11">
        <v>4.3755879999999996</v>
      </c>
      <c r="L11">
        <v>6.1900389999999996</v>
      </c>
      <c r="M11">
        <v>8.0970469999999999</v>
      </c>
      <c r="N11">
        <v>11.212120000000001</v>
      </c>
      <c r="O11">
        <v>15.44088</v>
      </c>
      <c r="P11">
        <v>22.270990000000001</v>
      </c>
      <c r="Q11">
        <v>33.346870000000003</v>
      </c>
      <c r="R11">
        <v>53.108750000000001</v>
      </c>
      <c r="S11">
        <v>87.683459999999997</v>
      </c>
      <c r="T11">
        <v>149.363</v>
      </c>
      <c r="U11">
        <v>242.42599999999999</v>
      </c>
      <c r="V11">
        <v>396.16300000000001</v>
      </c>
      <c r="W11">
        <v>489.6386</v>
      </c>
      <c r="X11">
        <v>622.173</v>
      </c>
      <c r="Y11">
        <v>807.13559999999995</v>
      </c>
      <c r="Z11">
        <v>1114.8399999999999</v>
      </c>
      <c r="AA11">
        <v>1596.3150000000001</v>
      </c>
      <c r="AB11">
        <v>2360.721</v>
      </c>
      <c r="AC11">
        <v>3589.877</v>
      </c>
      <c r="AD11">
        <v>3604.19</v>
      </c>
      <c r="AE11">
        <v>3614.105</v>
      </c>
      <c r="AF11">
        <v>3625.4720000000002</v>
      </c>
      <c r="AG11">
        <v>3638.4160000000002</v>
      </c>
      <c r="AH11">
        <v>3657.9560000000001</v>
      </c>
      <c r="AI11">
        <v>3675.9070000000002</v>
      </c>
      <c r="AJ11">
        <v>3696.375</v>
      </c>
      <c r="AK11">
        <v>3719.7420000000002</v>
      </c>
      <c r="AL11">
        <v>3746.4740000000002</v>
      </c>
      <c r="AM11">
        <v>3777.4589999999998</v>
      </c>
      <c r="AN11">
        <v>3819.1129999999998</v>
      </c>
      <c r="AO11">
        <v>3867.4360000000001</v>
      </c>
      <c r="AP11">
        <v>3922.76</v>
      </c>
      <c r="AQ11">
        <v>3986.6970000000001</v>
      </c>
      <c r="AR11">
        <v>4061.395</v>
      </c>
      <c r="AS11">
        <v>4149.74</v>
      </c>
      <c r="AT11">
        <v>4280.5230000000001</v>
      </c>
      <c r="AU11">
        <v>4450.6719999999996</v>
      </c>
      <c r="AV11">
        <v>4681.2809999999999</v>
      </c>
      <c r="AW11">
        <v>5017.2209999999995</v>
      </c>
      <c r="AX11">
        <v>5373.8220000000001</v>
      </c>
      <c r="AY11">
        <v>10773.75</v>
      </c>
      <c r="AZ11">
        <v>7667.9309999999996</v>
      </c>
      <c r="BA11">
        <v>10634.79</v>
      </c>
      <c r="BB11">
        <v>15443.02</v>
      </c>
      <c r="BC11">
        <v>13933.15</v>
      </c>
      <c r="BD11">
        <v>17597.66</v>
      </c>
      <c r="BE11">
        <v>23150.62</v>
      </c>
      <c r="BF11">
        <v>33727.410000000003</v>
      </c>
      <c r="BG11">
        <v>42954.61</v>
      </c>
      <c r="BH11">
        <v>43684.55</v>
      </c>
      <c r="BI11">
        <v>44498.96</v>
      </c>
      <c r="BJ11">
        <v>45482.31</v>
      </c>
      <c r="BK11">
        <v>48738.31</v>
      </c>
      <c r="BL11">
        <v>51840.639999999999</v>
      </c>
      <c r="BM11">
        <v>55615.45</v>
      </c>
      <c r="BN11">
        <v>50598.53</v>
      </c>
      <c r="BO11">
        <v>53571.68</v>
      </c>
      <c r="BP11">
        <v>53537.66</v>
      </c>
      <c r="BQ11">
        <v>60386.95</v>
      </c>
      <c r="BR11">
        <v>65199.91</v>
      </c>
      <c r="BS11">
        <v>63849.45</v>
      </c>
      <c r="BT11">
        <v>68632.91</v>
      </c>
      <c r="BU11">
        <v>72154.570000000007</v>
      </c>
      <c r="BV11">
        <v>75802.78</v>
      </c>
      <c r="BW11">
        <v>77990.37</v>
      </c>
    </row>
    <row r="12" spans="1:75" x14ac:dyDescent="0.25">
      <c r="A12">
        <v>9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15">
        <v>0</v>
      </c>
      <c r="M12" s="15">
        <v>0</v>
      </c>
      <c r="N12" s="15">
        <v>0</v>
      </c>
      <c r="O12" s="15">
        <v>0</v>
      </c>
      <c r="P12">
        <v>0.1367389</v>
      </c>
      <c r="Q12">
        <v>0.41021649999999998</v>
      </c>
      <c r="R12">
        <v>1.23065</v>
      </c>
      <c r="S12">
        <v>3.6919499999999998</v>
      </c>
      <c r="T12">
        <v>11.075850000000001</v>
      </c>
      <c r="U12">
        <v>24.920649999999998</v>
      </c>
      <c r="V12">
        <v>50.092219999999998</v>
      </c>
      <c r="W12">
        <v>106.36450000000001</v>
      </c>
      <c r="X12">
        <v>206.54419999999999</v>
      </c>
      <c r="Y12">
        <v>380.11090000000002</v>
      </c>
      <c r="Z12">
        <v>675.60879999999997</v>
      </c>
      <c r="AA12">
        <v>1313.1110000000001</v>
      </c>
      <c r="AB12">
        <v>2401.663</v>
      </c>
      <c r="AC12">
        <v>4246.0159999999996</v>
      </c>
      <c r="AD12">
        <v>4281.433</v>
      </c>
      <c r="AE12">
        <v>4285.4089999999997</v>
      </c>
      <c r="AF12">
        <v>4289.9229999999998</v>
      </c>
      <c r="AG12">
        <v>4295.0039999999999</v>
      </c>
      <c r="AH12">
        <v>4300.4799999999996</v>
      </c>
      <c r="AI12">
        <v>4305.9129999999996</v>
      </c>
      <c r="AJ12">
        <v>4312.2060000000001</v>
      </c>
      <c r="AK12">
        <v>4319.5050000000001</v>
      </c>
      <c r="AL12">
        <v>4327.9759999999997</v>
      </c>
      <c r="AM12">
        <v>4337.817</v>
      </c>
      <c r="AN12">
        <v>4350.1850000000004</v>
      </c>
      <c r="AO12">
        <v>4364.5209999999997</v>
      </c>
      <c r="AP12">
        <v>4381.2309999999998</v>
      </c>
      <c r="AQ12">
        <v>4400.8980000000001</v>
      </c>
      <c r="AR12">
        <v>4424.2709999999997</v>
      </c>
      <c r="AS12">
        <v>4452.4520000000002</v>
      </c>
      <c r="AT12">
        <v>4486.9560000000001</v>
      </c>
      <c r="AU12">
        <v>4530.1220000000003</v>
      </c>
      <c r="AV12">
        <v>4585.6000000000004</v>
      </c>
      <c r="AW12">
        <v>4659.491</v>
      </c>
      <c r="AX12">
        <v>4332.134</v>
      </c>
      <c r="AY12">
        <v>4181.3919999999998</v>
      </c>
      <c r="AZ12">
        <v>4194.674</v>
      </c>
      <c r="BA12">
        <v>3339.93</v>
      </c>
      <c r="BB12">
        <v>4082.5329999999999</v>
      </c>
      <c r="BC12">
        <v>5523.7879999999996</v>
      </c>
      <c r="BD12">
        <v>7375.3559999999998</v>
      </c>
      <c r="BE12">
        <v>6694.3810000000003</v>
      </c>
      <c r="BF12">
        <v>2883.819</v>
      </c>
      <c r="BG12">
        <v>3600.8429999999998</v>
      </c>
      <c r="BH12">
        <v>3690.328</v>
      </c>
      <c r="BI12">
        <v>3780.415</v>
      </c>
      <c r="BJ12">
        <v>3890.2779999999998</v>
      </c>
      <c r="BK12">
        <v>4190.1959999999999</v>
      </c>
      <c r="BL12">
        <v>4381.0420000000004</v>
      </c>
      <c r="BM12">
        <v>4681.33</v>
      </c>
      <c r="BN12">
        <v>4767.8040000000001</v>
      </c>
      <c r="BO12">
        <v>5087.1289999999999</v>
      </c>
      <c r="BP12">
        <v>7587.8230000000003</v>
      </c>
      <c r="BQ12">
        <v>8150.0010000000002</v>
      </c>
      <c r="BR12">
        <v>6807.5839999999998</v>
      </c>
      <c r="BS12">
        <v>8509.6229999999996</v>
      </c>
      <c r="BT12">
        <v>9262.23</v>
      </c>
      <c r="BU12">
        <v>9797.2510000000002</v>
      </c>
      <c r="BV12">
        <v>9961.0030000000006</v>
      </c>
      <c r="BW12">
        <v>10625.61</v>
      </c>
    </row>
    <row r="13" spans="1:75" x14ac:dyDescent="0.25">
      <c r="A13">
        <v>10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0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  <c r="R13" s="15">
        <v>0</v>
      </c>
      <c r="S13" s="15">
        <v>0</v>
      </c>
      <c r="T13" s="15">
        <v>0</v>
      </c>
      <c r="U13" s="15">
        <v>0</v>
      </c>
      <c r="V13" s="15">
        <v>0</v>
      </c>
      <c r="W13" s="15">
        <v>0</v>
      </c>
      <c r="X13" s="15">
        <v>0</v>
      </c>
      <c r="Y13" s="15">
        <v>0</v>
      </c>
      <c r="Z13" s="15">
        <v>0</v>
      </c>
      <c r="AA13" s="15">
        <v>0</v>
      </c>
      <c r="AB13" s="15">
        <v>0</v>
      </c>
      <c r="AC13" s="15">
        <v>0</v>
      </c>
      <c r="AD13" s="15">
        <v>0</v>
      </c>
      <c r="AE13" s="15">
        <v>0</v>
      </c>
      <c r="AF13" s="15">
        <v>0</v>
      </c>
      <c r="AG13" s="15">
        <v>0</v>
      </c>
      <c r="AH13" s="15">
        <v>0</v>
      </c>
      <c r="AI13" s="15">
        <v>0</v>
      </c>
      <c r="AJ13" s="15">
        <v>0</v>
      </c>
      <c r="AK13" s="15">
        <v>0</v>
      </c>
      <c r="AL13" s="15">
        <v>0</v>
      </c>
      <c r="AM13" s="15">
        <v>0</v>
      </c>
      <c r="AN13" s="15">
        <v>0</v>
      </c>
      <c r="AO13" s="15">
        <v>0</v>
      </c>
      <c r="AP13" s="15">
        <v>0</v>
      </c>
      <c r="AQ13" s="15">
        <v>0</v>
      </c>
      <c r="AR13" s="15">
        <v>0</v>
      </c>
      <c r="AS13" s="15">
        <v>0</v>
      </c>
      <c r="AT13" s="15">
        <v>0</v>
      </c>
      <c r="AU13" s="15">
        <v>0</v>
      </c>
      <c r="AV13" s="15">
        <v>0</v>
      </c>
      <c r="AW13" s="15">
        <v>0</v>
      </c>
      <c r="AX13" s="15">
        <v>0</v>
      </c>
      <c r="AY13" s="15">
        <v>0</v>
      </c>
      <c r="AZ13" s="15">
        <v>0</v>
      </c>
      <c r="BA13" s="15">
        <v>0</v>
      </c>
      <c r="BB13" s="15">
        <v>0</v>
      </c>
      <c r="BC13">
        <v>12</v>
      </c>
      <c r="BD13">
        <v>9.75</v>
      </c>
      <c r="BE13">
        <v>9.75</v>
      </c>
      <c r="BF13">
        <v>8.9324999999999992</v>
      </c>
      <c r="BG13">
        <v>7.6349999999999998</v>
      </c>
      <c r="BH13">
        <v>10.5</v>
      </c>
      <c r="BI13">
        <v>11.22</v>
      </c>
      <c r="BJ13">
        <v>11.115</v>
      </c>
      <c r="BK13">
        <v>10.3125</v>
      </c>
      <c r="BL13">
        <v>10.2075</v>
      </c>
      <c r="BM13">
        <v>7.1025</v>
      </c>
      <c r="BN13">
        <v>8.0775000000000006</v>
      </c>
      <c r="BO13">
        <v>8.9924999999999997</v>
      </c>
      <c r="BP13">
        <v>7.8449999999999998</v>
      </c>
      <c r="BQ13">
        <v>8.4224999999999994</v>
      </c>
      <c r="BR13">
        <v>7.59</v>
      </c>
      <c r="BS13">
        <v>8.2375000000000007</v>
      </c>
      <c r="BT13">
        <v>7.9111669999999998</v>
      </c>
      <c r="BU13">
        <v>7.6602779999999999</v>
      </c>
      <c r="BV13">
        <v>7.7633960000000002</v>
      </c>
      <c r="BW13">
        <v>7.5897050000000004</v>
      </c>
    </row>
    <row r="14" spans="1:75" x14ac:dyDescent="0.25">
      <c r="A14">
        <v>11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5">
        <v>0</v>
      </c>
      <c r="V14" s="15">
        <v>0</v>
      </c>
      <c r="W14">
        <v>6.5326709999999997</v>
      </c>
      <c r="X14">
        <v>7.0770600000000004</v>
      </c>
      <c r="Y14">
        <v>7.560962</v>
      </c>
      <c r="Z14">
        <v>5.443892</v>
      </c>
      <c r="AA14">
        <v>6.9690709999999996</v>
      </c>
      <c r="AB14">
        <v>15.708460000000001</v>
      </c>
      <c r="AC14">
        <v>26.25731</v>
      </c>
      <c r="AD14">
        <v>18.643910000000002</v>
      </c>
      <c r="AE14">
        <v>11.03051</v>
      </c>
      <c r="AF14">
        <v>5.1759149999999998</v>
      </c>
      <c r="AG14">
        <v>3.8768359999999999</v>
      </c>
      <c r="AH14">
        <v>2.5777559999999999</v>
      </c>
      <c r="AI14">
        <v>1.2786759999999999</v>
      </c>
      <c r="AJ14" s="15">
        <v>0</v>
      </c>
      <c r="AK14" s="15">
        <v>0</v>
      </c>
      <c r="AL14" s="15">
        <v>0</v>
      </c>
      <c r="AM14" s="15">
        <v>0</v>
      </c>
      <c r="AN14" s="15">
        <v>0</v>
      </c>
      <c r="AO14" s="15">
        <v>0</v>
      </c>
      <c r="AP14" s="15">
        <v>0</v>
      </c>
      <c r="AQ14" s="15">
        <v>0</v>
      </c>
      <c r="AR14" s="15">
        <v>0</v>
      </c>
      <c r="AS14" s="15">
        <v>0</v>
      </c>
      <c r="AT14" s="15">
        <v>0</v>
      </c>
      <c r="AU14" s="15">
        <v>0</v>
      </c>
      <c r="AV14" s="15">
        <v>0</v>
      </c>
      <c r="AW14" s="15">
        <v>0</v>
      </c>
      <c r="AX14" s="15">
        <v>0</v>
      </c>
      <c r="AY14" s="15">
        <v>0</v>
      </c>
      <c r="AZ14" s="15">
        <v>0</v>
      </c>
      <c r="BA14" s="15">
        <v>0</v>
      </c>
      <c r="BB14" s="15">
        <v>0</v>
      </c>
      <c r="BC14" s="15">
        <v>0</v>
      </c>
      <c r="BD14" s="15">
        <v>0</v>
      </c>
      <c r="BE14" s="15">
        <v>0</v>
      </c>
      <c r="BF14" s="15">
        <v>0</v>
      </c>
      <c r="BG14" s="15">
        <v>0</v>
      </c>
      <c r="BH14" s="15">
        <v>0</v>
      </c>
      <c r="BI14" s="15">
        <v>0</v>
      </c>
      <c r="BJ14" s="15">
        <v>0</v>
      </c>
      <c r="BK14" s="15">
        <v>0</v>
      </c>
      <c r="BL14" s="15">
        <v>0</v>
      </c>
      <c r="BM14" s="15">
        <v>0</v>
      </c>
      <c r="BN14" s="15">
        <v>0</v>
      </c>
      <c r="BO14" s="15">
        <v>0</v>
      </c>
      <c r="BP14" s="15">
        <v>0</v>
      </c>
      <c r="BQ14" s="15">
        <v>0</v>
      </c>
      <c r="BR14" s="15">
        <v>0</v>
      </c>
      <c r="BS14" s="15">
        <v>0</v>
      </c>
      <c r="BT14" s="15">
        <v>0</v>
      </c>
      <c r="BU14" s="15">
        <v>0</v>
      </c>
      <c r="BV14" s="15">
        <v>0</v>
      </c>
      <c r="BW14" s="15">
        <v>0</v>
      </c>
    </row>
    <row r="15" spans="1:75" x14ac:dyDescent="0.25">
      <c r="A15">
        <v>12</v>
      </c>
      <c r="B15" s="15">
        <v>0</v>
      </c>
      <c r="C15" s="15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0</v>
      </c>
      <c r="R15" s="15">
        <v>0</v>
      </c>
      <c r="S15" s="15">
        <v>0</v>
      </c>
      <c r="T15" s="15">
        <v>0</v>
      </c>
      <c r="U15" s="15">
        <v>0</v>
      </c>
      <c r="V15">
        <v>29.890080000000001</v>
      </c>
      <c r="W15">
        <v>33.597630000000002</v>
      </c>
      <c r="X15">
        <v>39.380809999999997</v>
      </c>
      <c r="Y15">
        <v>53.11853</v>
      </c>
      <c r="Z15">
        <v>40.219470000000001</v>
      </c>
      <c r="AA15">
        <v>53.357729999999997</v>
      </c>
      <c r="AB15">
        <v>59.298050000000003</v>
      </c>
      <c r="AC15">
        <v>50.542119999999997</v>
      </c>
      <c r="AD15">
        <v>55.415439999999997</v>
      </c>
      <c r="AE15">
        <v>59.694319999999998</v>
      </c>
      <c r="AF15">
        <v>64.266760000000005</v>
      </c>
      <c r="AG15">
        <v>68.933359999999993</v>
      </c>
      <c r="AH15">
        <v>73.700839999999999</v>
      </c>
      <c r="AI15">
        <v>78.576419999999999</v>
      </c>
      <c r="AJ15">
        <v>83.567800000000005</v>
      </c>
      <c r="AK15">
        <v>88.683279999999996</v>
      </c>
      <c r="AL15">
        <v>93.931700000000006</v>
      </c>
      <c r="AM15">
        <v>99.322569999999999</v>
      </c>
      <c r="AN15">
        <v>98.637889999999999</v>
      </c>
      <c r="AO15">
        <v>98.116730000000004</v>
      </c>
      <c r="AP15">
        <v>105.4178</v>
      </c>
      <c r="AQ15">
        <v>111.4928</v>
      </c>
      <c r="AR15">
        <v>113.94759999999999</v>
      </c>
      <c r="AS15">
        <v>116.0504</v>
      </c>
      <c r="AT15">
        <v>119.3454</v>
      </c>
      <c r="AU15">
        <v>125.1896</v>
      </c>
      <c r="AV15">
        <v>132.24799999999999</v>
      </c>
      <c r="AW15">
        <v>143.83750000000001</v>
      </c>
      <c r="AX15">
        <v>71.854550000000003</v>
      </c>
      <c r="AY15">
        <v>12.836930000000001</v>
      </c>
      <c r="AZ15">
        <v>11.988770000000001</v>
      </c>
      <c r="BA15">
        <v>13.107989999999999</v>
      </c>
      <c r="BB15">
        <v>14.99654</v>
      </c>
      <c r="BC15">
        <v>19.878900000000002</v>
      </c>
      <c r="BD15">
        <v>33.660800000000002</v>
      </c>
      <c r="BE15">
        <v>26.8</v>
      </c>
      <c r="BF15">
        <v>20.100000000000001</v>
      </c>
      <c r="BG15" s="15">
        <v>0</v>
      </c>
      <c r="BH15" s="15">
        <v>0</v>
      </c>
      <c r="BI15" s="15">
        <v>0</v>
      </c>
      <c r="BJ15" s="15">
        <v>0</v>
      </c>
      <c r="BK15" s="15">
        <v>0</v>
      </c>
      <c r="BL15" s="15">
        <v>0</v>
      </c>
      <c r="BM15" s="15">
        <v>0</v>
      </c>
      <c r="BN15" s="15">
        <v>0</v>
      </c>
      <c r="BO15" s="15">
        <v>0</v>
      </c>
      <c r="BP15" s="15">
        <v>0</v>
      </c>
      <c r="BQ15">
        <v>1.57812</v>
      </c>
      <c r="BR15">
        <v>2.4881199999999999</v>
      </c>
      <c r="BS15">
        <v>17.452559999999998</v>
      </c>
      <c r="BT15">
        <v>36.470239999999997</v>
      </c>
      <c r="BU15">
        <v>61.588940000000001</v>
      </c>
      <c r="BV15">
        <v>79.425510000000003</v>
      </c>
      <c r="BW15">
        <v>91.722949999999997</v>
      </c>
    </row>
    <row r="16" spans="1:75" x14ac:dyDescent="0.25">
      <c r="A16">
        <v>13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 s="15">
        <v>0</v>
      </c>
      <c r="K16" s="15">
        <v>0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0</v>
      </c>
      <c r="R16" s="15">
        <v>0</v>
      </c>
      <c r="S16" s="15">
        <v>0</v>
      </c>
      <c r="T16" s="15">
        <v>0</v>
      </c>
      <c r="U16" s="15">
        <v>0</v>
      </c>
      <c r="V16" s="15">
        <v>0</v>
      </c>
      <c r="W16" s="15">
        <v>0</v>
      </c>
      <c r="X16" s="15">
        <v>0</v>
      </c>
      <c r="Y16" s="15">
        <v>0</v>
      </c>
      <c r="Z16" s="15">
        <v>0</v>
      </c>
      <c r="AA16" s="15">
        <v>0</v>
      </c>
      <c r="AB16" s="15">
        <v>0</v>
      </c>
      <c r="AC16" s="15">
        <v>0</v>
      </c>
      <c r="AD16" s="15">
        <v>0</v>
      </c>
      <c r="AE16" s="15">
        <v>0</v>
      </c>
      <c r="AF16" s="15">
        <v>0</v>
      </c>
      <c r="AG16" s="15">
        <v>0</v>
      </c>
      <c r="AH16" s="15">
        <v>0</v>
      </c>
      <c r="AI16" s="15">
        <v>0</v>
      </c>
      <c r="AJ16" s="15">
        <v>0</v>
      </c>
      <c r="AK16" s="15">
        <v>0</v>
      </c>
      <c r="AL16" s="15">
        <v>0</v>
      </c>
      <c r="AM16" s="15">
        <v>0</v>
      </c>
      <c r="AN16" s="15">
        <v>0</v>
      </c>
      <c r="AO16" s="15">
        <v>0</v>
      </c>
      <c r="AP16" s="15">
        <v>0</v>
      </c>
      <c r="AQ16" s="15">
        <v>0</v>
      </c>
      <c r="AR16" s="15">
        <v>0</v>
      </c>
      <c r="AS16" s="15">
        <v>0</v>
      </c>
      <c r="AT16" s="15">
        <v>0</v>
      </c>
      <c r="AU16" s="15">
        <v>0</v>
      </c>
      <c r="AV16" s="15">
        <v>0</v>
      </c>
      <c r="AW16" s="15">
        <v>0</v>
      </c>
      <c r="AX16" s="15">
        <v>0</v>
      </c>
      <c r="AY16" s="15">
        <v>0</v>
      </c>
      <c r="AZ16" s="15">
        <v>0</v>
      </c>
      <c r="BA16" s="15">
        <v>0</v>
      </c>
      <c r="BB16" s="15">
        <v>0</v>
      </c>
      <c r="BC16" s="15">
        <v>0</v>
      </c>
      <c r="BD16" s="15">
        <v>0</v>
      </c>
      <c r="BE16" s="15">
        <v>0</v>
      </c>
      <c r="BF16" s="15">
        <v>0</v>
      </c>
      <c r="BG16" s="15">
        <v>0</v>
      </c>
      <c r="BH16" s="15">
        <v>0</v>
      </c>
      <c r="BI16" s="15">
        <v>0</v>
      </c>
      <c r="BJ16" s="15">
        <v>0</v>
      </c>
      <c r="BK16" s="15">
        <v>0</v>
      </c>
      <c r="BL16" s="15">
        <v>0</v>
      </c>
      <c r="BM16" s="15">
        <v>0</v>
      </c>
      <c r="BN16" s="15">
        <v>0</v>
      </c>
      <c r="BO16" s="15">
        <v>0</v>
      </c>
      <c r="BP16" s="15">
        <v>0</v>
      </c>
      <c r="BQ16" s="15">
        <v>0</v>
      </c>
      <c r="BR16" s="15">
        <v>0</v>
      </c>
      <c r="BS16" s="15">
        <v>0</v>
      </c>
      <c r="BT16" s="15">
        <v>0</v>
      </c>
      <c r="BU16" s="15">
        <v>0</v>
      </c>
      <c r="BV16" s="15">
        <v>0</v>
      </c>
      <c r="BW16" s="15">
        <v>0</v>
      </c>
    </row>
    <row r="17" spans="1:75" x14ac:dyDescent="0.25">
      <c r="A17">
        <v>14</v>
      </c>
      <c r="B17" s="15">
        <v>0</v>
      </c>
      <c r="C17" s="15">
        <v>0</v>
      </c>
      <c r="D17" s="15">
        <v>0</v>
      </c>
      <c r="E17" s="15">
        <v>0</v>
      </c>
      <c r="F17" s="15">
        <v>0</v>
      </c>
      <c r="G17" s="15">
        <v>0</v>
      </c>
      <c r="H17" s="15">
        <v>0</v>
      </c>
      <c r="I17" s="15">
        <v>0</v>
      </c>
      <c r="J17" s="15">
        <v>0</v>
      </c>
      <c r="K17" s="15">
        <v>0</v>
      </c>
      <c r="L17" s="15">
        <v>0</v>
      </c>
      <c r="M17" s="15">
        <v>0</v>
      </c>
      <c r="N17" s="15">
        <v>0</v>
      </c>
      <c r="O17" s="15">
        <v>0</v>
      </c>
      <c r="P17" s="15">
        <v>0</v>
      </c>
      <c r="Q17" s="15">
        <v>0</v>
      </c>
      <c r="R17" s="15">
        <v>0</v>
      </c>
      <c r="S17" s="15">
        <v>0</v>
      </c>
      <c r="T17" s="15">
        <v>0</v>
      </c>
      <c r="U17" s="15">
        <v>0</v>
      </c>
      <c r="V17" s="15">
        <v>0</v>
      </c>
      <c r="W17" s="15">
        <v>0</v>
      </c>
      <c r="X17" s="15">
        <v>0</v>
      </c>
      <c r="Y17" s="15">
        <v>0</v>
      </c>
      <c r="Z17" s="15">
        <v>0</v>
      </c>
      <c r="AA17" s="15">
        <v>0</v>
      </c>
      <c r="AB17" s="15">
        <v>0</v>
      </c>
      <c r="AC17" s="15">
        <v>0</v>
      </c>
      <c r="AD17" s="15">
        <v>0</v>
      </c>
      <c r="AE17" s="15">
        <v>0</v>
      </c>
      <c r="AF17" s="15">
        <v>0</v>
      </c>
      <c r="AG17" s="15">
        <v>0</v>
      </c>
      <c r="AH17" s="15">
        <v>0</v>
      </c>
      <c r="AI17" s="15">
        <v>0</v>
      </c>
      <c r="AJ17" s="15">
        <v>0</v>
      </c>
      <c r="AK17" s="15">
        <v>0</v>
      </c>
      <c r="AL17" s="15">
        <v>0</v>
      </c>
      <c r="AM17" s="15">
        <v>0</v>
      </c>
      <c r="AN17" s="15">
        <v>0</v>
      </c>
      <c r="AO17" s="15">
        <v>0</v>
      </c>
      <c r="AP17" s="15">
        <v>0</v>
      </c>
      <c r="AQ17" s="15">
        <v>0</v>
      </c>
      <c r="AR17" s="15">
        <v>0</v>
      </c>
      <c r="AS17" s="15">
        <v>0</v>
      </c>
      <c r="AT17" s="15">
        <v>0</v>
      </c>
      <c r="AU17" s="15">
        <v>0</v>
      </c>
      <c r="AV17" s="15">
        <v>0</v>
      </c>
      <c r="AW17" s="15">
        <v>0</v>
      </c>
      <c r="AX17" s="15">
        <v>0</v>
      </c>
      <c r="AY17" s="15">
        <v>0</v>
      </c>
      <c r="AZ17" s="15">
        <v>0</v>
      </c>
      <c r="BA17" s="15">
        <v>0</v>
      </c>
      <c r="BB17" s="15">
        <v>0</v>
      </c>
      <c r="BC17" s="15">
        <v>0</v>
      </c>
      <c r="BD17" s="15">
        <v>0</v>
      </c>
      <c r="BE17" s="15">
        <v>0</v>
      </c>
      <c r="BF17" s="15">
        <v>0</v>
      </c>
      <c r="BG17" s="15">
        <v>0</v>
      </c>
      <c r="BH17" s="15">
        <v>0</v>
      </c>
      <c r="BI17" s="15">
        <v>0</v>
      </c>
      <c r="BJ17" s="15">
        <v>0</v>
      </c>
      <c r="BK17" s="15">
        <v>0</v>
      </c>
      <c r="BL17" s="15">
        <v>0</v>
      </c>
      <c r="BM17" s="15">
        <v>0</v>
      </c>
      <c r="BN17" s="15">
        <v>0</v>
      </c>
      <c r="BO17" s="15">
        <v>0</v>
      </c>
      <c r="BP17" s="15">
        <v>0</v>
      </c>
      <c r="BQ17" s="15">
        <v>0</v>
      </c>
      <c r="BR17" s="15">
        <v>0</v>
      </c>
      <c r="BS17" s="15">
        <v>0</v>
      </c>
      <c r="BT17" s="15">
        <v>0</v>
      </c>
      <c r="BU17" s="15">
        <v>0</v>
      </c>
      <c r="BV17" s="15">
        <v>0</v>
      </c>
      <c r="BW17" s="15">
        <v>0</v>
      </c>
    </row>
    <row r="18" spans="1:75" x14ac:dyDescent="0.25">
      <c r="A18">
        <v>15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>
        <v>0.17246520000000001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5">
        <v>0</v>
      </c>
      <c r="S18" s="15">
        <v>0</v>
      </c>
      <c r="T18" s="15">
        <v>0</v>
      </c>
      <c r="U18" s="15">
        <v>0</v>
      </c>
      <c r="V18" s="15">
        <v>0</v>
      </c>
      <c r="W18" s="15">
        <v>0</v>
      </c>
      <c r="X18" s="15">
        <v>0</v>
      </c>
      <c r="Y18" s="15">
        <v>0</v>
      </c>
      <c r="Z18" s="15">
        <v>0</v>
      </c>
      <c r="AA18" s="15">
        <v>0</v>
      </c>
      <c r="AB18" s="15">
        <v>0</v>
      </c>
      <c r="AC18">
        <v>5.4132850000000001</v>
      </c>
      <c r="AD18" s="15">
        <v>0</v>
      </c>
      <c r="AE18" s="15">
        <v>0</v>
      </c>
      <c r="AF18" s="15">
        <v>0</v>
      </c>
      <c r="AG18" s="15">
        <v>0</v>
      </c>
      <c r="AH18" s="15">
        <v>0</v>
      </c>
      <c r="AI18" s="15">
        <v>0</v>
      </c>
      <c r="AJ18" s="15">
        <v>0</v>
      </c>
      <c r="AK18" s="15">
        <v>0</v>
      </c>
      <c r="AL18" s="15">
        <v>0</v>
      </c>
      <c r="AM18" s="15">
        <v>0</v>
      </c>
      <c r="AN18" s="15">
        <v>0</v>
      </c>
      <c r="AO18" s="15">
        <v>0</v>
      </c>
      <c r="AP18" s="15">
        <v>0</v>
      </c>
      <c r="AQ18" s="15">
        <v>0</v>
      </c>
      <c r="AR18" s="15">
        <v>0</v>
      </c>
      <c r="AS18" s="15">
        <v>0</v>
      </c>
      <c r="AT18" s="15">
        <v>0</v>
      </c>
      <c r="AU18" s="15">
        <v>0</v>
      </c>
      <c r="AV18" s="15">
        <v>0</v>
      </c>
      <c r="AW18" s="15">
        <v>0</v>
      </c>
      <c r="AX18" s="15">
        <v>0</v>
      </c>
      <c r="AY18" s="15">
        <v>0</v>
      </c>
      <c r="AZ18" s="15">
        <v>0</v>
      </c>
      <c r="BA18" s="15">
        <v>0</v>
      </c>
      <c r="BB18" s="15">
        <v>0</v>
      </c>
      <c r="BC18" s="15">
        <v>0</v>
      </c>
      <c r="BD18" s="15">
        <v>0</v>
      </c>
      <c r="BE18" s="15">
        <v>0</v>
      </c>
      <c r="BF18" s="15">
        <v>0</v>
      </c>
      <c r="BG18" s="15">
        <v>0</v>
      </c>
      <c r="BH18" s="15">
        <v>0</v>
      </c>
      <c r="BI18" s="15">
        <v>0</v>
      </c>
      <c r="BJ18" s="15">
        <v>0</v>
      </c>
      <c r="BK18" s="15">
        <v>0</v>
      </c>
      <c r="BL18" s="15">
        <v>0</v>
      </c>
      <c r="BM18" s="15">
        <v>0</v>
      </c>
      <c r="BN18" s="15">
        <v>0</v>
      </c>
      <c r="BO18" s="15">
        <v>0</v>
      </c>
      <c r="BP18" s="15">
        <v>0</v>
      </c>
      <c r="BQ18" s="15">
        <v>0</v>
      </c>
      <c r="BR18" s="15">
        <v>0</v>
      </c>
      <c r="BS18" s="15">
        <v>0</v>
      </c>
      <c r="BT18" s="15">
        <v>0</v>
      </c>
      <c r="BU18" s="15">
        <v>0</v>
      </c>
      <c r="BV18" s="15">
        <v>0</v>
      </c>
      <c r="BW18" s="15">
        <v>0</v>
      </c>
    </row>
    <row r="19" spans="1:75" x14ac:dyDescent="0.25">
      <c r="A19">
        <v>16</v>
      </c>
      <c r="B19" s="15">
        <v>0</v>
      </c>
      <c r="C19" s="15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>
        <v>0.1170532</v>
      </c>
      <c r="N19">
        <v>0.1951677</v>
      </c>
      <c r="O19">
        <v>0.32226670000000002</v>
      </c>
      <c r="P19">
        <v>0.52807280000000001</v>
      </c>
      <c r="Q19">
        <v>0.79450929999999997</v>
      </c>
      <c r="R19">
        <v>1.1989639999999999</v>
      </c>
      <c r="S19">
        <v>1.968118</v>
      </c>
      <c r="T19">
        <v>3.239087</v>
      </c>
      <c r="U19">
        <v>5.2056750000000003</v>
      </c>
      <c r="V19">
        <v>8.3290799999999994</v>
      </c>
      <c r="W19">
        <v>7.2234579999999999</v>
      </c>
      <c r="X19">
        <v>10.835190000000001</v>
      </c>
      <c r="Y19">
        <v>11.213559999999999</v>
      </c>
      <c r="Z19">
        <v>11.213559999999999</v>
      </c>
      <c r="AA19">
        <v>14.44692</v>
      </c>
      <c r="AB19">
        <v>18.05865</v>
      </c>
      <c r="AC19">
        <v>20.466460000000001</v>
      </c>
      <c r="AD19">
        <v>21.402229999999999</v>
      </c>
      <c r="AE19">
        <v>22.338000000000001</v>
      </c>
      <c r="AF19">
        <v>23.273759999999999</v>
      </c>
      <c r="AG19">
        <v>24.209530000000001</v>
      </c>
      <c r="AH19">
        <v>25.145299999999999</v>
      </c>
      <c r="AI19">
        <v>26.081060000000001</v>
      </c>
      <c r="AJ19">
        <v>27.016829999999999</v>
      </c>
      <c r="AK19">
        <v>27.952590000000001</v>
      </c>
      <c r="AL19">
        <v>28.888359999999999</v>
      </c>
      <c r="AM19">
        <v>29.82413</v>
      </c>
      <c r="AN19">
        <v>8.4644089999999998</v>
      </c>
      <c r="AO19" s="15">
        <v>0</v>
      </c>
      <c r="AP19" s="15">
        <v>0</v>
      </c>
      <c r="AQ19" s="15">
        <v>0</v>
      </c>
      <c r="AR19" s="15">
        <v>0</v>
      </c>
      <c r="AS19" s="15">
        <v>0</v>
      </c>
      <c r="AT19" s="15">
        <v>0</v>
      </c>
      <c r="AU19" s="15">
        <v>0</v>
      </c>
      <c r="AV19" s="15">
        <v>0</v>
      </c>
      <c r="AW19" s="15">
        <v>0</v>
      </c>
      <c r="AX19" s="15">
        <v>0</v>
      </c>
      <c r="AY19" s="15">
        <v>0</v>
      </c>
      <c r="AZ19" s="15">
        <v>0</v>
      </c>
      <c r="BA19" s="15">
        <v>0</v>
      </c>
      <c r="BB19" s="15">
        <v>0</v>
      </c>
      <c r="BC19" s="15">
        <v>0</v>
      </c>
      <c r="BD19" s="15">
        <v>0</v>
      </c>
      <c r="BE19" s="15">
        <v>0</v>
      </c>
      <c r="BF19" s="15">
        <v>0</v>
      </c>
      <c r="BG19" s="15">
        <v>0</v>
      </c>
      <c r="BH19" s="15">
        <v>0</v>
      </c>
      <c r="BI19" s="15">
        <v>0</v>
      </c>
      <c r="BJ19" s="15">
        <v>0</v>
      </c>
      <c r="BK19" s="15">
        <v>0</v>
      </c>
      <c r="BL19" s="15">
        <v>0</v>
      </c>
      <c r="BM19" s="15">
        <v>0</v>
      </c>
      <c r="BN19" s="15">
        <v>0</v>
      </c>
      <c r="BO19" s="15">
        <v>0</v>
      </c>
      <c r="BP19" s="15">
        <v>0</v>
      </c>
      <c r="BQ19" s="15">
        <v>0</v>
      </c>
      <c r="BR19" s="15">
        <v>0</v>
      </c>
      <c r="BS19" s="15">
        <v>0</v>
      </c>
      <c r="BT19" s="15">
        <v>0</v>
      </c>
      <c r="BU19" s="15">
        <v>0</v>
      </c>
      <c r="BV19" s="15">
        <v>0</v>
      </c>
      <c r="BW19" s="15">
        <v>0</v>
      </c>
    </row>
    <row r="20" spans="1:75" x14ac:dyDescent="0.25">
      <c r="A20">
        <v>17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5">
        <v>0</v>
      </c>
      <c r="R20" s="15">
        <v>0</v>
      </c>
      <c r="S20" s="15">
        <v>0</v>
      </c>
      <c r="T20" s="15">
        <v>0</v>
      </c>
      <c r="U20" s="15">
        <v>0</v>
      </c>
      <c r="V20" s="15">
        <v>0</v>
      </c>
      <c r="W20" s="15">
        <v>0</v>
      </c>
      <c r="X20" s="15">
        <v>0</v>
      </c>
      <c r="Y20" s="15">
        <v>0</v>
      </c>
      <c r="Z20" s="15">
        <v>0</v>
      </c>
      <c r="AA20">
        <v>105.21339999999999</v>
      </c>
      <c r="AB20">
        <v>391.96910000000003</v>
      </c>
      <c r="AC20">
        <v>796.33360000000005</v>
      </c>
      <c r="AD20">
        <v>779.65030000000002</v>
      </c>
      <c r="AE20">
        <v>758.82060000000001</v>
      </c>
      <c r="AF20">
        <v>737.67510000000004</v>
      </c>
      <c r="AG20">
        <v>716.17219999999998</v>
      </c>
      <c r="AH20">
        <v>694.26430000000005</v>
      </c>
      <c r="AI20">
        <v>671.9008</v>
      </c>
      <c r="AJ20">
        <v>649.02639999999997</v>
      </c>
      <c r="AK20">
        <v>625.57799999999997</v>
      </c>
      <c r="AL20">
        <v>601.48620000000005</v>
      </c>
      <c r="AM20">
        <v>576.67399999999998</v>
      </c>
      <c r="AN20">
        <v>380.44049999999999</v>
      </c>
      <c r="AO20">
        <v>183.3031</v>
      </c>
      <c r="AP20">
        <v>28.967960000000001</v>
      </c>
      <c r="AQ20" s="15">
        <v>0</v>
      </c>
      <c r="AR20" s="15">
        <v>0</v>
      </c>
      <c r="AS20" s="15">
        <v>0</v>
      </c>
      <c r="AT20" s="15">
        <v>0</v>
      </c>
      <c r="AU20" s="15">
        <v>0</v>
      </c>
      <c r="AV20" s="15">
        <v>0</v>
      </c>
      <c r="AW20" s="15">
        <v>0</v>
      </c>
      <c r="AX20" s="15">
        <v>0</v>
      </c>
      <c r="AY20" s="15">
        <v>0</v>
      </c>
      <c r="AZ20" s="15">
        <v>0</v>
      </c>
      <c r="BA20" s="15">
        <v>0</v>
      </c>
      <c r="BB20" s="15">
        <v>0</v>
      </c>
      <c r="BC20" s="15">
        <v>0</v>
      </c>
      <c r="BD20" s="15">
        <v>0</v>
      </c>
      <c r="BE20" s="15">
        <v>0</v>
      </c>
      <c r="BF20" s="15">
        <v>0</v>
      </c>
      <c r="BG20" s="15">
        <v>0</v>
      </c>
      <c r="BH20" s="15">
        <v>0</v>
      </c>
      <c r="BI20" s="15">
        <v>0</v>
      </c>
      <c r="BJ20" s="15">
        <v>0</v>
      </c>
      <c r="BK20" s="15">
        <v>0</v>
      </c>
      <c r="BL20" s="15">
        <v>0</v>
      </c>
      <c r="BM20" s="15">
        <v>0</v>
      </c>
      <c r="BN20" s="15">
        <v>0</v>
      </c>
      <c r="BO20" s="15">
        <v>0</v>
      </c>
      <c r="BP20" s="15">
        <v>0</v>
      </c>
      <c r="BQ20" s="15">
        <v>0</v>
      </c>
      <c r="BR20" s="15">
        <v>0</v>
      </c>
      <c r="BS20" s="15">
        <v>0</v>
      </c>
      <c r="BT20" s="15">
        <v>0</v>
      </c>
      <c r="BU20" s="15">
        <v>0</v>
      </c>
      <c r="BV20" s="15">
        <v>0</v>
      </c>
      <c r="BW20" s="15">
        <v>0</v>
      </c>
    </row>
    <row r="21" spans="1:75" x14ac:dyDescent="0.25">
      <c r="A21">
        <v>18</v>
      </c>
      <c r="B21" s="15">
        <v>0</v>
      </c>
      <c r="C21" s="15">
        <v>0</v>
      </c>
      <c r="D21" s="15">
        <v>0</v>
      </c>
      <c r="E21">
        <v>75.434759999999997</v>
      </c>
      <c r="F21">
        <v>143.75470000000001</v>
      </c>
      <c r="G21">
        <v>273.63</v>
      </c>
      <c r="H21">
        <v>260.09399999999999</v>
      </c>
      <c r="I21">
        <v>493.78829999999999</v>
      </c>
      <c r="J21">
        <v>936.09469999999999</v>
      </c>
      <c r="K21">
        <v>1771.8050000000001</v>
      </c>
      <c r="L21">
        <v>3347.8960000000002</v>
      </c>
      <c r="M21">
        <v>3500.16</v>
      </c>
      <c r="N21">
        <v>3665.9810000000002</v>
      </c>
      <c r="O21">
        <v>4145.04</v>
      </c>
      <c r="P21">
        <v>4618.4830000000002</v>
      </c>
      <c r="Q21">
        <v>5085.3220000000001</v>
      </c>
      <c r="R21">
        <v>5544.7640000000001</v>
      </c>
      <c r="S21">
        <v>5996.19</v>
      </c>
      <c r="T21">
        <v>6439.1390000000001</v>
      </c>
      <c r="U21">
        <v>6873.268</v>
      </c>
      <c r="V21">
        <v>7298.3419999999996</v>
      </c>
      <c r="W21">
        <v>7714.2330000000002</v>
      </c>
      <c r="X21">
        <v>8120.8680000000004</v>
      </c>
      <c r="Y21">
        <v>8518.241</v>
      </c>
      <c r="Z21">
        <v>8906.4259999999995</v>
      </c>
      <c r="AA21">
        <v>9285.4920000000002</v>
      </c>
      <c r="AB21">
        <v>9655.5910000000003</v>
      </c>
      <c r="AC21">
        <v>11911.96</v>
      </c>
      <c r="AD21">
        <v>11706.91</v>
      </c>
      <c r="AE21">
        <v>11501.56</v>
      </c>
      <c r="AF21">
        <v>11295.93</v>
      </c>
      <c r="AG21">
        <v>11090.04</v>
      </c>
      <c r="AH21">
        <v>10883.85</v>
      </c>
      <c r="AI21">
        <v>10677.37</v>
      </c>
      <c r="AJ21">
        <v>10470.629999999999</v>
      </c>
      <c r="AK21">
        <v>10263.59</v>
      </c>
      <c r="AL21">
        <v>10056.280000000001</v>
      </c>
      <c r="AM21">
        <v>9848.6839999999993</v>
      </c>
      <c r="AN21">
        <v>10564.6</v>
      </c>
      <c r="AO21">
        <v>13178.16</v>
      </c>
      <c r="AP21">
        <v>17348.5</v>
      </c>
      <c r="AQ21">
        <v>21274.07</v>
      </c>
      <c r="AR21">
        <v>29087.75</v>
      </c>
      <c r="AS21">
        <v>38222.449999999997</v>
      </c>
      <c r="AT21">
        <v>50104.35</v>
      </c>
      <c r="AU21">
        <v>62894.62</v>
      </c>
      <c r="AV21">
        <v>85433.2</v>
      </c>
      <c r="AW21">
        <v>89655.41</v>
      </c>
      <c r="AX21">
        <v>79293.14</v>
      </c>
      <c r="AY21">
        <v>102448.8</v>
      </c>
      <c r="AZ21">
        <v>90561.31</v>
      </c>
      <c r="BA21">
        <v>99309.13</v>
      </c>
      <c r="BB21">
        <v>98654.19</v>
      </c>
      <c r="BC21">
        <v>111038.7</v>
      </c>
      <c r="BD21">
        <v>120256.3</v>
      </c>
      <c r="BE21">
        <v>128384.7</v>
      </c>
      <c r="BF21">
        <v>136426.6</v>
      </c>
      <c r="BG21">
        <v>132548.4</v>
      </c>
      <c r="BH21">
        <v>131722.70000000001</v>
      </c>
      <c r="BI21">
        <v>119529.60000000001</v>
      </c>
      <c r="BJ21">
        <v>122329.4</v>
      </c>
      <c r="BK21">
        <v>119069.1</v>
      </c>
      <c r="BL21">
        <v>122705.60000000001</v>
      </c>
      <c r="BM21">
        <v>121443.2</v>
      </c>
      <c r="BN21">
        <v>120873.3</v>
      </c>
      <c r="BO21">
        <v>120112.2</v>
      </c>
      <c r="BP21">
        <v>110561</v>
      </c>
      <c r="BQ21">
        <v>113045.8</v>
      </c>
      <c r="BR21">
        <v>115961.60000000001</v>
      </c>
      <c r="BS21">
        <v>113587.5</v>
      </c>
      <c r="BT21">
        <v>112733.8</v>
      </c>
      <c r="BU21">
        <v>111844.5</v>
      </c>
      <c r="BV21">
        <v>113266.1</v>
      </c>
      <c r="BW21">
        <v>112196.3</v>
      </c>
    </row>
    <row r="22" spans="1:75" x14ac:dyDescent="0.25">
      <c r="A22">
        <v>19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>
        <v>43.1494</v>
      </c>
      <c r="H22">
        <v>48.95232</v>
      </c>
      <c r="I22">
        <v>55.242010000000001</v>
      </c>
      <c r="J22">
        <v>61.969810000000003</v>
      </c>
      <c r="K22">
        <v>69.049800000000005</v>
      </c>
      <c r="L22">
        <v>76.347890000000007</v>
      </c>
      <c r="M22">
        <v>84.192080000000004</v>
      </c>
      <c r="N22">
        <v>96.108090000000004</v>
      </c>
      <c r="O22">
        <v>127.5834</v>
      </c>
      <c r="P22">
        <v>169.6301</v>
      </c>
      <c r="Q22">
        <v>225.88339999999999</v>
      </c>
      <c r="R22">
        <v>301.25689999999997</v>
      </c>
      <c r="S22">
        <v>402.40359999999998</v>
      </c>
      <c r="T22">
        <v>538.34739999999999</v>
      </c>
      <c r="U22">
        <v>601.00019999999995</v>
      </c>
      <c r="V22">
        <v>663.08050000000003</v>
      </c>
      <c r="W22">
        <v>790.69240000000002</v>
      </c>
      <c r="X22">
        <v>1048.5740000000001</v>
      </c>
      <c r="Y22">
        <v>783.05870000000004</v>
      </c>
      <c r="Z22">
        <v>910.91669999999999</v>
      </c>
      <c r="AA22">
        <v>1039.8979999999999</v>
      </c>
      <c r="AB22">
        <v>1301.6220000000001</v>
      </c>
      <c r="AC22">
        <v>1635.058</v>
      </c>
      <c r="AD22">
        <v>1735.2629999999999</v>
      </c>
      <c r="AE22">
        <v>1782.3340000000001</v>
      </c>
      <c r="AF22">
        <v>1838.539</v>
      </c>
      <c r="AG22">
        <v>1904.4849999999999</v>
      </c>
      <c r="AH22">
        <v>1980.82</v>
      </c>
      <c r="AI22">
        <v>2068.241</v>
      </c>
      <c r="AJ22">
        <v>2167.4850000000001</v>
      </c>
      <c r="AK22">
        <v>2279.3449999999998</v>
      </c>
      <c r="AL22">
        <v>2404.663</v>
      </c>
      <c r="AM22">
        <v>2544.3389999999999</v>
      </c>
      <c r="AN22">
        <v>2481.14</v>
      </c>
      <c r="AO22">
        <v>2434.288</v>
      </c>
      <c r="AP22">
        <v>2175.5909999999999</v>
      </c>
      <c r="AQ22">
        <v>1871.462</v>
      </c>
      <c r="AR22">
        <v>1620.2249999999999</v>
      </c>
      <c r="AS22">
        <v>1467.614</v>
      </c>
      <c r="AT22">
        <v>1314.9190000000001</v>
      </c>
      <c r="AU22">
        <v>1142.9580000000001</v>
      </c>
      <c r="AV22">
        <v>970.95989999999995</v>
      </c>
      <c r="AW22">
        <v>799.09410000000003</v>
      </c>
      <c r="AX22">
        <v>4058.2710000000002</v>
      </c>
      <c r="AY22">
        <v>6243.7070000000003</v>
      </c>
      <c r="AZ22">
        <v>6362.5349999999999</v>
      </c>
      <c r="BA22">
        <v>5679.8519999999999</v>
      </c>
      <c r="BB22">
        <v>1293.616</v>
      </c>
      <c r="BC22">
        <v>1444.0730000000001</v>
      </c>
      <c r="BD22">
        <v>1539.365</v>
      </c>
      <c r="BE22">
        <v>1577.06</v>
      </c>
      <c r="BF22">
        <v>1590.7670000000001</v>
      </c>
      <c r="BG22">
        <v>1370.2650000000001</v>
      </c>
      <c r="BH22">
        <v>1383.951</v>
      </c>
      <c r="BI22">
        <v>1345.634</v>
      </c>
      <c r="BJ22">
        <v>1298.0989999999999</v>
      </c>
      <c r="BK22">
        <v>1279.039</v>
      </c>
      <c r="BL22">
        <v>1251.587</v>
      </c>
      <c r="BM22">
        <v>1220.2460000000001</v>
      </c>
      <c r="BN22">
        <v>910.37139999999999</v>
      </c>
      <c r="BO22">
        <v>597.6354</v>
      </c>
      <c r="BP22">
        <v>295.19690000000003</v>
      </c>
      <c r="BQ22" s="15">
        <v>0</v>
      </c>
      <c r="BR22" s="15">
        <v>0</v>
      </c>
      <c r="BS22" s="15">
        <v>0</v>
      </c>
      <c r="BT22" s="15">
        <v>0</v>
      </c>
      <c r="BU22" s="15">
        <v>0</v>
      </c>
      <c r="BV22" s="15">
        <v>0</v>
      </c>
      <c r="BW22" s="15">
        <v>0</v>
      </c>
    </row>
    <row r="23" spans="1:75" x14ac:dyDescent="0.25">
      <c r="A23">
        <v>20</v>
      </c>
      <c r="B23" s="15">
        <v>0</v>
      </c>
      <c r="C23" s="15">
        <v>0</v>
      </c>
      <c r="D23">
        <v>6.1952610000000004</v>
      </c>
      <c r="E23">
        <v>14.99225</v>
      </c>
      <c r="F23">
        <v>36.240859999999998</v>
      </c>
      <c r="G23">
        <v>88.299109999999999</v>
      </c>
      <c r="H23">
        <v>16.307030000000001</v>
      </c>
      <c r="I23">
        <v>38.530500000000004</v>
      </c>
      <c r="J23">
        <v>91.230509999999995</v>
      </c>
      <c r="K23">
        <v>134.1566</v>
      </c>
      <c r="L23">
        <v>3125.1</v>
      </c>
      <c r="M23">
        <v>1705.212</v>
      </c>
      <c r="N23">
        <v>606.87549999999999</v>
      </c>
      <c r="O23">
        <v>319.03629999999998</v>
      </c>
      <c r="P23">
        <v>427.6771</v>
      </c>
      <c r="Q23">
        <v>524.02250000000004</v>
      </c>
      <c r="R23">
        <v>781.47640000000001</v>
      </c>
      <c r="S23">
        <v>580.57479999999998</v>
      </c>
      <c r="T23">
        <v>461.1361</v>
      </c>
      <c r="U23">
        <v>551.18020000000001</v>
      </c>
      <c r="V23">
        <v>512.77940000000001</v>
      </c>
      <c r="W23">
        <v>5998.6670000000004</v>
      </c>
      <c r="X23">
        <v>8080.52</v>
      </c>
      <c r="Y23">
        <v>3463.2669999999998</v>
      </c>
      <c r="Z23">
        <v>1544.9480000000001</v>
      </c>
      <c r="AA23">
        <v>1923.924</v>
      </c>
      <c r="AB23">
        <v>2655.433</v>
      </c>
      <c r="AC23">
        <v>2621.9839999999999</v>
      </c>
      <c r="AD23">
        <v>1661.894</v>
      </c>
      <c r="AE23">
        <v>2471.3870000000002</v>
      </c>
      <c r="AF23">
        <v>1965.854</v>
      </c>
      <c r="AG23">
        <v>2913.0790000000002</v>
      </c>
      <c r="AH23">
        <v>7447.1350000000002</v>
      </c>
      <c r="AI23">
        <v>8941.0730000000003</v>
      </c>
      <c r="AJ23">
        <v>11237.68</v>
      </c>
      <c r="AK23">
        <v>19455.580000000002</v>
      </c>
      <c r="AL23">
        <v>21737.58</v>
      </c>
      <c r="AM23">
        <v>18592.09</v>
      </c>
      <c r="AN23">
        <v>21478.31</v>
      </c>
      <c r="AO23">
        <v>17232.88</v>
      </c>
      <c r="AP23">
        <v>17502.490000000002</v>
      </c>
      <c r="AQ23">
        <v>15372.91</v>
      </c>
      <c r="AR23">
        <v>12482</v>
      </c>
      <c r="AS23">
        <v>5950.5320000000002</v>
      </c>
      <c r="AT23">
        <v>5155.0540000000001</v>
      </c>
      <c r="AU23">
        <v>5227.8040000000001</v>
      </c>
      <c r="AV23">
        <v>5391.4840000000004</v>
      </c>
      <c r="AW23">
        <v>5795.05</v>
      </c>
      <c r="AX23">
        <v>7305.58</v>
      </c>
      <c r="AY23">
        <v>8110.4269999999997</v>
      </c>
      <c r="AZ23">
        <v>10323.280000000001</v>
      </c>
      <c r="BA23">
        <v>9142.6049999999996</v>
      </c>
      <c r="BB23">
        <v>11597.07</v>
      </c>
      <c r="BC23">
        <v>15403.17</v>
      </c>
      <c r="BD23">
        <v>18154.2</v>
      </c>
      <c r="BE23">
        <v>18165.46</v>
      </c>
      <c r="BF23">
        <v>16946.34</v>
      </c>
      <c r="BG23">
        <v>15263.98</v>
      </c>
      <c r="BH23">
        <v>12138.93</v>
      </c>
      <c r="BI23">
        <v>9361.357</v>
      </c>
      <c r="BJ23">
        <v>6502.08</v>
      </c>
      <c r="BK23">
        <v>4271.009</v>
      </c>
      <c r="BL23">
        <v>1711.848</v>
      </c>
      <c r="BM23">
        <v>1711.768</v>
      </c>
      <c r="BN23">
        <v>1711.6869999999999</v>
      </c>
      <c r="BO23">
        <v>1711.606</v>
      </c>
      <c r="BP23">
        <v>1711.5260000000001</v>
      </c>
      <c r="BQ23">
        <v>1711.4449999999999</v>
      </c>
      <c r="BR23">
        <v>1711.364</v>
      </c>
      <c r="BS23">
        <v>1711.2840000000001</v>
      </c>
      <c r="BT23">
        <v>1711.203</v>
      </c>
      <c r="BU23">
        <v>1711.1220000000001</v>
      </c>
      <c r="BV23">
        <v>1711.0419999999999</v>
      </c>
      <c r="BW23">
        <v>1710.961</v>
      </c>
    </row>
    <row r="24" spans="1:75" x14ac:dyDescent="0.25">
      <c r="A24">
        <v>21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>
        <v>37.069209999999998</v>
      </c>
      <c r="H24">
        <v>88.149590000000003</v>
      </c>
      <c r="I24">
        <v>203.2799</v>
      </c>
      <c r="J24">
        <v>463.54450000000003</v>
      </c>
      <c r="K24">
        <v>1055.4829999999999</v>
      </c>
      <c r="L24">
        <v>2507.1309999999999</v>
      </c>
      <c r="M24">
        <v>2678.7579999999998</v>
      </c>
      <c r="N24">
        <v>2857.337</v>
      </c>
      <c r="O24">
        <v>3043.395</v>
      </c>
      <c r="P24">
        <v>3237.5210000000002</v>
      </c>
      <c r="Q24">
        <v>3440.357</v>
      </c>
      <c r="R24">
        <v>3652.6039999999998</v>
      </c>
      <c r="S24">
        <v>3875.0349999999999</v>
      </c>
      <c r="T24">
        <v>4108.4889999999996</v>
      </c>
      <c r="U24">
        <v>4305.2929999999997</v>
      </c>
      <c r="V24">
        <v>4483.3429999999998</v>
      </c>
      <c r="W24">
        <v>5408.0839999999998</v>
      </c>
      <c r="X24">
        <v>6343.2359999999999</v>
      </c>
      <c r="Y24">
        <v>7105.6559999999999</v>
      </c>
      <c r="Z24">
        <v>7771.62</v>
      </c>
      <c r="AA24">
        <v>8415.1560000000009</v>
      </c>
      <c r="AB24">
        <v>8409.2549999999992</v>
      </c>
      <c r="AC24">
        <v>9349.1280000000006</v>
      </c>
      <c r="AD24">
        <v>9499.4989999999998</v>
      </c>
      <c r="AE24">
        <v>9689.9210000000003</v>
      </c>
      <c r="AF24">
        <v>9886.2260000000006</v>
      </c>
      <c r="AG24">
        <v>10083.73</v>
      </c>
      <c r="AH24">
        <v>10282.48</v>
      </c>
      <c r="AI24">
        <v>10482.49</v>
      </c>
      <c r="AJ24">
        <v>10683.79</v>
      </c>
      <c r="AK24">
        <v>10886.42</v>
      </c>
      <c r="AL24">
        <v>11090.42</v>
      </c>
      <c r="AM24">
        <v>11295.84</v>
      </c>
      <c r="AN24">
        <v>11421.97</v>
      </c>
      <c r="AO24">
        <v>11605.35</v>
      </c>
      <c r="AP24">
        <v>12650.22</v>
      </c>
      <c r="AQ24">
        <v>14403.98</v>
      </c>
      <c r="AR24">
        <v>16162.74</v>
      </c>
      <c r="AS24">
        <v>18497.39</v>
      </c>
      <c r="AT24">
        <v>20832.95</v>
      </c>
      <c r="AU24">
        <v>24025.279999999999</v>
      </c>
      <c r="AV24">
        <v>29568.68</v>
      </c>
      <c r="AW24">
        <v>43396.49</v>
      </c>
      <c r="AX24">
        <v>48410.33</v>
      </c>
      <c r="AY24">
        <v>55424.75</v>
      </c>
      <c r="AZ24">
        <v>65227.11</v>
      </c>
      <c r="BA24">
        <v>70250.080000000002</v>
      </c>
      <c r="BB24">
        <v>74413.789999999994</v>
      </c>
      <c r="BC24">
        <v>105947.2</v>
      </c>
      <c r="BD24">
        <v>109848.5</v>
      </c>
      <c r="BE24">
        <v>113423.5</v>
      </c>
      <c r="BF24">
        <v>102981.7</v>
      </c>
      <c r="BG24">
        <v>121698.8</v>
      </c>
      <c r="BH24">
        <v>120962</v>
      </c>
      <c r="BI24">
        <v>118430.39999999999</v>
      </c>
      <c r="BJ24">
        <v>120923.5</v>
      </c>
      <c r="BK24">
        <v>118361.7</v>
      </c>
      <c r="BL24">
        <v>120496.8</v>
      </c>
      <c r="BM24">
        <v>113589.4</v>
      </c>
      <c r="BN24">
        <v>103709.6</v>
      </c>
      <c r="BO24">
        <v>106103.7</v>
      </c>
      <c r="BP24">
        <v>108282.9</v>
      </c>
      <c r="BQ24">
        <v>110575.7</v>
      </c>
      <c r="BR24">
        <v>111019.8</v>
      </c>
      <c r="BS24">
        <v>114721.2</v>
      </c>
      <c r="BT24">
        <v>118270.2</v>
      </c>
      <c r="BU24">
        <v>121667</v>
      </c>
      <c r="BV24">
        <v>124677</v>
      </c>
      <c r="BW24">
        <v>127582.1</v>
      </c>
    </row>
    <row r="25" spans="1:75" x14ac:dyDescent="0.25">
      <c r="A25">
        <v>22</v>
      </c>
      <c r="B25" s="15">
        <v>0</v>
      </c>
      <c r="C25" s="15">
        <v>0</v>
      </c>
      <c r="D25" s="15">
        <v>0</v>
      </c>
      <c r="E25">
        <v>0.60440990000000006</v>
      </c>
      <c r="F25">
        <v>1.0957809999999999</v>
      </c>
      <c r="G25">
        <v>1.9843059999999999</v>
      </c>
      <c r="H25">
        <v>3.5887880000000001</v>
      </c>
      <c r="I25">
        <v>6.4818759999999997</v>
      </c>
      <c r="J25">
        <v>68.582520000000002</v>
      </c>
      <c r="K25">
        <v>184.12100000000001</v>
      </c>
      <c r="L25">
        <v>387.61660000000001</v>
      </c>
      <c r="M25">
        <v>402.8596</v>
      </c>
      <c r="N25">
        <v>431.38080000000002</v>
      </c>
      <c r="O25">
        <v>459.13049999999998</v>
      </c>
      <c r="P25">
        <v>486.06709999999998</v>
      </c>
      <c r="Q25">
        <v>512.15880000000004</v>
      </c>
      <c r="R25">
        <v>537.39559999999994</v>
      </c>
      <c r="S25">
        <v>561.8066</v>
      </c>
      <c r="T25">
        <v>585.62159999999994</v>
      </c>
      <c r="U25">
        <v>608.89869999999996</v>
      </c>
      <c r="V25">
        <v>632.15009999999995</v>
      </c>
      <c r="W25">
        <v>695.3691</v>
      </c>
      <c r="X25">
        <v>759.08489999999995</v>
      </c>
      <c r="Y25">
        <v>825.34950000000003</v>
      </c>
      <c r="Z25">
        <v>1042.8320000000001</v>
      </c>
      <c r="AA25">
        <v>1278.0640000000001</v>
      </c>
      <c r="AB25">
        <v>1447.0029999999999</v>
      </c>
      <c r="AC25">
        <v>1696.7639999999999</v>
      </c>
      <c r="AD25">
        <v>1648.2429999999999</v>
      </c>
      <c r="AE25">
        <v>1599.5809999999999</v>
      </c>
      <c r="AF25">
        <v>1550.77</v>
      </c>
      <c r="AG25">
        <v>1501.8</v>
      </c>
      <c r="AH25">
        <v>1452.6590000000001</v>
      </c>
      <c r="AI25">
        <v>1474.9639999999999</v>
      </c>
      <c r="AJ25">
        <v>1497.0060000000001</v>
      </c>
      <c r="AK25">
        <v>1518.769</v>
      </c>
      <c r="AL25">
        <v>1540.2370000000001</v>
      </c>
      <c r="AM25">
        <v>1561.3879999999999</v>
      </c>
      <c r="AN25">
        <v>1222.5260000000001</v>
      </c>
      <c r="AO25">
        <v>1270.4269999999999</v>
      </c>
      <c r="AP25">
        <v>1318.191</v>
      </c>
      <c r="AQ25">
        <v>1365.79</v>
      </c>
      <c r="AR25">
        <v>1413.1859999999999</v>
      </c>
      <c r="AS25">
        <v>1723.4680000000001</v>
      </c>
      <c r="AT25">
        <v>2030.338</v>
      </c>
      <c r="AU25">
        <v>2336.326</v>
      </c>
      <c r="AV25">
        <v>2641.2930000000001</v>
      </c>
      <c r="AW25">
        <v>2945.058</v>
      </c>
      <c r="AX25">
        <v>6188.6750000000002</v>
      </c>
      <c r="AY25">
        <v>9209.6659999999993</v>
      </c>
      <c r="AZ25">
        <v>9671.73</v>
      </c>
      <c r="BA25">
        <v>11165.37</v>
      </c>
      <c r="BB25">
        <v>10266.65</v>
      </c>
      <c r="BC25">
        <v>17601.53</v>
      </c>
      <c r="BD25">
        <v>20843.29</v>
      </c>
      <c r="BE25">
        <v>23129.34</v>
      </c>
      <c r="BF25">
        <v>27513.49</v>
      </c>
      <c r="BG25">
        <v>30077.52</v>
      </c>
      <c r="BH25">
        <v>24917.38</v>
      </c>
      <c r="BI25">
        <v>20441.29</v>
      </c>
      <c r="BJ25">
        <v>17237.43</v>
      </c>
      <c r="BK25">
        <v>17681.37</v>
      </c>
      <c r="BL25">
        <v>15254.54</v>
      </c>
      <c r="BM25">
        <v>14967.4</v>
      </c>
      <c r="BN25">
        <v>17221.099999999999</v>
      </c>
      <c r="BO25">
        <v>18305.54</v>
      </c>
      <c r="BP25">
        <v>21903.8</v>
      </c>
      <c r="BQ25">
        <v>24237.279999999999</v>
      </c>
      <c r="BR25">
        <v>23890.37</v>
      </c>
      <c r="BS25">
        <v>27012.799999999999</v>
      </c>
      <c r="BT25">
        <v>28898.880000000001</v>
      </c>
      <c r="BU25">
        <v>30838.38</v>
      </c>
      <c r="BV25">
        <v>32318.45</v>
      </c>
      <c r="BW25">
        <v>34199.599999999999</v>
      </c>
    </row>
    <row r="26" spans="1:75" x14ac:dyDescent="0.25">
      <c r="A26">
        <v>23</v>
      </c>
      <c r="B26" s="15">
        <v>0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>
        <v>15.791840000000001</v>
      </c>
      <c r="I26">
        <v>34.226849999999999</v>
      </c>
      <c r="J26">
        <v>74.074650000000005</v>
      </c>
      <c r="K26">
        <v>160.0626</v>
      </c>
      <c r="L26">
        <v>345.27859999999998</v>
      </c>
      <c r="M26">
        <v>477.83879999999999</v>
      </c>
      <c r="N26">
        <v>653.43730000000005</v>
      </c>
      <c r="O26">
        <v>1001.878</v>
      </c>
      <c r="P26">
        <v>1331.3530000000001</v>
      </c>
      <c r="Q26">
        <v>1943.3820000000001</v>
      </c>
      <c r="R26">
        <v>2517.5610000000001</v>
      </c>
      <c r="S26">
        <v>3688.3890000000001</v>
      </c>
      <c r="T26">
        <v>4343.085</v>
      </c>
      <c r="U26">
        <v>4787.2380000000003</v>
      </c>
      <c r="V26">
        <v>4229.2939999999999</v>
      </c>
      <c r="W26">
        <v>4156.4620000000004</v>
      </c>
      <c r="X26">
        <v>4287.1279999999997</v>
      </c>
      <c r="Y26">
        <v>4641.0190000000002</v>
      </c>
      <c r="Z26">
        <v>5568.4859999999999</v>
      </c>
      <c r="AA26">
        <v>6862.518</v>
      </c>
      <c r="AB26">
        <v>8698.9110000000001</v>
      </c>
      <c r="AC26">
        <v>12208.67</v>
      </c>
      <c r="AD26">
        <v>13033.99</v>
      </c>
      <c r="AE26">
        <v>12576.53</v>
      </c>
      <c r="AF26">
        <v>12114.08</v>
      </c>
      <c r="AG26">
        <v>11646.32</v>
      </c>
      <c r="AH26">
        <v>11172.85</v>
      </c>
      <c r="AI26">
        <v>10590.98</v>
      </c>
      <c r="AJ26">
        <v>10005.73</v>
      </c>
      <c r="AK26">
        <v>9416.7309999999998</v>
      </c>
      <c r="AL26">
        <v>8823.5220000000008</v>
      </c>
      <c r="AM26">
        <v>8225.5869999999995</v>
      </c>
      <c r="AN26">
        <v>6566.2449999999999</v>
      </c>
      <c r="AO26">
        <v>4881.6989999999996</v>
      </c>
      <c r="AP26">
        <v>3169.9639999999999</v>
      </c>
      <c r="AQ26">
        <v>1428.701</v>
      </c>
      <c r="AR26" s="15">
        <v>0</v>
      </c>
      <c r="AS26" s="15">
        <v>0</v>
      </c>
      <c r="AT26" s="15">
        <v>0</v>
      </c>
      <c r="AU26" s="15">
        <v>0</v>
      </c>
      <c r="AV26" s="15">
        <v>0</v>
      </c>
      <c r="AW26" s="15">
        <v>0</v>
      </c>
      <c r="AX26" s="15">
        <v>0</v>
      </c>
      <c r="AY26" s="15">
        <v>0</v>
      </c>
      <c r="AZ26" s="15">
        <v>0</v>
      </c>
      <c r="BA26" s="15">
        <v>0</v>
      </c>
      <c r="BB26" s="15">
        <v>0</v>
      </c>
      <c r="BC26" s="15">
        <v>0</v>
      </c>
      <c r="BD26" s="15">
        <v>0</v>
      </c>
      <c r="BE26" s="15">
        <v>0</v>
      </c>
      <c r="BF26" s="15">
        <v>0</v>
      </c>
      <c r="BG26" s="15">
        <v>0</v>
      </c>
      <c r="BH26" s="15">
        <v>0</v>
      </c>
      <c r="BI26" s="15">
        <v>0</v>
      </c>
      <c r="BJ26" s="15">
        <v>0</v>
      </c>
      <c r="BK26" s="15">
        <v>0</v>
      </c>
      <c r="BL26" s="15">
        <v>0</v>
      </c>
      <c r="BM26" s="15">
        <v>0</v>
      </c>
      <c r="BN26" s="15">
        <v>0</v>
      </c>
      <c r="BO26" s="15">
        <v>0</v>
      </c>
      <c r="BP26" s="15">
        <v>0</v>
      </c>
      <c r="BQ26" s="15">
        <v>0</v>
      </c>
      <c r="BR26" s="15">
        <v>0</v>
      </c>
      <c r="BS26" s="15">
        <v>0</v>
      </c>
      <c r="BT26" s="15">
        <v>0</v>
      </c>
      <c r="BU26" s="15">
        <v>0</v>
      </c>
      <c r="BV26" s="15">
        <v>0</v>
      </c>
      <c r="BW26" s="15">
        <v>0</v>
      </c>
    </row>
    <row r="27" spans="1:75" x14ac:dyDescent="0.25">
      <c r="A27">
        <v>24</v>
      </c>
      <c r="B27" s="15">
        <v>0</v>
      </c>
      <c r="C27" s="15">
        <v>0</v>
      </c>
      <c r="D27" s="15">
        <v>0</v>
      </c>
      <c r="E27" s="15">
        <v>0</v>
      </c>
      <c r="F27" s="15">
        <v>0</v>
      </c>
      <c r="G27" s="15">
        <v>0</v>
      </c>
      <c r="H27" s="15">
        <v>0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0</v>
      </c>
      <c r="O27" s="15">
        <v>0</v>
      </c>
      <c r="P27" s="15">
        <v>0</v>
      </c>
      <c r="Q27" s="15">
        <v>0</v>
      </c>
      <c r="R27" s="15">
        <v>0</v>
      </c>
      <c r="S27" s="15">
        <v>0</v>
      </c>
      <c r="T27" s="15">
        <v>0</v>
      </c>
      <c r="U27" s="15">
        <v>0</v>
      </c>
      <c r="V27" s="15">
        <v>0</v>
      </c>
      <c r="W27" s="15">
        <v>0</v>
      </c>
      <c r="X27" s="15">
        <v>0</v>
      </c>
      <c r="Y27" s="15">
        <v>0</v>
      </c>
      <c r="Z27" s="15">
        <v>0</v>
      </c>
      <c r="AA27">
        <v>0.13478399999999999</v>
      </c>
      <c r="AB27">
        <v>0.30326409999999998</v>
      </c>
      <c r="AC27">
        <v>0.68234410000000001</v>
      </c>
      <c r="AD27">
        <v>0.84185299999999996</v>
      </c>
      <c r="AE27">
        <v>1.038095</v>
      </c>
      <c r="AF27">
        <v>1.2793429999999999</v>
      </c>
      <c r="AG27">
        <v>1.5756600000000001</v>
      </c>
      <c r="AH27">
        <v>1.939273</v>
      </c>
      <c r="AI27">
        <v>2.3849909999999999</v>
      </c>
      <c r="AJ27">
        <v>2.9307059999999998</v>
      </c>
      <c r="AK27">
        <v>3.59796</v>
      </c>
      <c r="AL27">
        <v>4.412585</v>
      </c>
      <c r="AM27">
        <v>7.5001819999999997</v>
      </c>
      <c r="AN27">
        <v>7.8984870000000003</v>
      </c>
      <c r="AO27">
        <v>8.0435239999999997</v>
      </c>
      <c r="AP27">
        <v>8.3525729999999996</v>
      </c>
      <c r="AQ27">
        <v>8.9265550000000005</v>
      </c>
      <c r="AR27">
        <v>10.574389999999999</v>
      </c>
      <c r="AS27">
        <v>14.28092</v>
      </c>
      <c r="AT27">
        <v>17.541889999999999</v>
      </c>
      <c r="AU27">
        <v>20.476420000000001</v>
      </c>
      <c r="AV27">
        <v>25.335419999999999</v>
      </c>
      <c r="AW27">
        <v>28.718209999999999</v>
      </c>
      <c r="AX27">
        <v>70.937060000000002</v>
      </c>
      <c r="AY27">
        <v>75.115170000000006</v>
      </c>
      <c r="AZ27">
        <v>96.513859999999994</v>
      </c>
      <c r="BA27">
        <v>128.19730000000001</v>
      </c>
      <c r="BB27">
        <v>256.04989999999998</v>
      </c>
      <c r="BC27">
        <v>255.65</v>
      </c>
      <c r="BD27">
        <v>374.86149999999998</v>
      </c>
      <c r="BE27">
        <v>899.35500000000002</v>
      </c>
      <c r="BF27">
        <v>818.21010000000001</v>
      </c>
      <c r="BG27">
        <v>938.16890000000001</v>
      </c>
      <c r="BH27">
        <v>1230.58</v>
      </c>
      <c r="BI27">
        <v>1005.24</v>
      </c>
      <c r="BJ27">
        <v>356.72789999999998</v>
      </c>
      <c r="BK27">
        <v>493.72320000000002</v>
      </c>
      <c r="BL27">
        <v>396.02719999999999</v>
      </c>
      <c r="BM27">
        <v>709.84990000000005</v>
      </c>
      <c r="BN27">
        <v>180.59540000000001</v>
      </c>
      <c r="BO27">
        <v>59.755899999999997</v>
      </c>
      <c r="BP27">
        <v>93.755099999999999</v>
      </c>
      <c r="BQ27">
        <v>156.72499999999999</v>
      </c>
      <c r="BR27">
        <v>537.45320000000004</v>
      </c>
      <c r="BS27">
        <v>199.7295</v>
      </c>
      <c r="BT27">
        <v>363.84230000000002</v>
      </c>
      <c r="BU27">
        <v>457.11849999999998</v>
      </c>
      <c r="BV27">
        <v>512.46839999999997</v>
      </c>
      <c r="BW27">
        <v>545.85670000000005</v>
      </c>
    </row>
    <row r="28" spans="1:75" x14ac:dyDescent="0.25">
      <c r="A28">
        <v>25</v>
      </c>
      <c r="B28" s="15">
        <v>0</v>
      </c>
      <c r="C28" s="15">
        <v>0</v>
      </c>
      <c r="D28" s="15">
        <v>0</v>
      </c>
      <c r="E28">
        <v>1.1789259999999999</v>
      </c>
      <c r="F28">
        <v>2.9473159999999998</v>
      </c>
      <c r="G28">
        <v>63.644489999999998</v>
      </c>
      <c r="H28">
        <v>89.990390000000005</v>
      </c>
      <c r="I28">
        <v>143.70150000000001</v>
      </c>
      <c r="J28">
        <v>229.12690000000001</v>
      </c>
      <c r="K28">
        <v>364.92630000000003</v>
      </c>
      <c r="L28">
        <v>573.85419999999999</v>
      </c>
      <c r="M28">
        <v>616.13229999999999</v>
      </c>
      <c r="N28">
        <v>658.01949999999999</v>
      </c>
      <c r="O28">
        <v>706.71259999999995</v>
      </c>
      <c r="P28">
        <v>754.83280000000002</v>
      </c>
      <c r="Q28">
        <v>802.3972</v>
      </c>
      <c r="R28">
        <v>849.4316</v>
      </c>
      <c r="S28">
        <v>931.86599999999999</v>
      </c>
      <c r="T28">
        <v>1013.373</v>
      </c>
      <c r="U28">
        <v>1121.5229999999999</v>
      </c>
      <c r="V28">
        <v>1228.174</v>
      </c>
      <c r="W28">
        <v>1278.8119999999999</v>
      </c>
      <c r="X28">
        <v>1344.0350000000001</v>
      </c>
      <c r="Y28">
        <v>1360.057</v>
      </c>
      <c r="Z28">
        <v>1551.537</v>
      </c>
      <c r="AA28">
        <v>1723.2470000000001</v>
      </c>
      <c r="AB28">
        <v>2357.509</v>
      </c>
      <c r="AC28">
        <v>3010.1280000000002</v>
      </c>
      <c r="AD28">
        <v>3040.41</v>
      </c>
      <c r="AE28">
        <v>3051.24</v>
      </c>
      <c r="AF28">
        <v>3063.123</v>
      </c>
      <c r="AG28">
        <v>3076.067</v>
      </c>
      <c r="AH28">
        <v>3090.087</v>
      </c>
      <c r="AI28">
        <v>3105.1889999999999</v>
      </c>
      <c r="AJ28">
        <v>3121.3870000000002</v>
      </c>
      <c r="AK28">
        <v>3138.69</v>
      </c>
      <c r="AL28">
        <v>3157.105</v>
      </c>
      <c r="AM28">
        <v>3176.6460000000002</v>
      </c>
      <c r="AN28">
        <v>3468.7130000000002</v>
      </c>
      <c r="AO28">
        <v>4390.8010000000004</v>
      </c>
      <c r="AP28">
        <v>6584.9979999999996</v>
      </c>
      <c r="AQ28">
        <v>8257.5920000000006</v>
      </c>
      <c r="AR28">
        <v>10410.959999999999</v>
      </c>
      <c r="AS28">
        <v>13171.55</v>
      </c>
      <c r="AT28">
        <v>16860.8</v>
      </c>
      <c r="AU28">
        <v>21661.58</v>
      </c>
      <c r="AV28">
        <v>30144.27</v>
      </c>
      <c r="AW28">
        <v>35239.99</v>
      </c>
      <c r="AX28">
        <v>35714.31</v>
      </c>
      <c r="AY28">
        <v>47349.68</v>
      </c>
      <c r="AZ28">
        <v>42854.26</v>
      </c>
      <c r="BA28">
        <v>44622.14</v>
      </c>
      <c r="BB28">
        <v>41076.879999999997</v>
      </c>
      <c r="BC28">
        <v>48314.76</v>
      </c>
      <c r="BD28">
        <v>50802.54</v>
      </c>
      <c r="BE28">
        <v>47286</v>
      </c>
      <c r="BF28">
        <v>45545.06</v>
      </c>
      <c r="BG28">
        <v>45553.11</v>
      </c>
      <c r="BH28">
        <v>43534.86</v>
      </c>
      <c r="BI28">
        <v>42836.09</v>
      </c>
      <c r="BJ28">
        <v>41934.949999999997</v>
      </c>
      <c r="BK28">
        <v>38561.18</v>
      </c>
      <c r="BL28">
        <v>38831.870000000003</v>
      </c>
      <c r="BM28">
        <v>33427.69</v>
      </c>
      <c r="BN28">
        <v>26957.759999999998</v>
      </c>
      <c r="BO28">
        <v>24163.48</v>
      </c>
      <c r="BP28">
        <v>23583.42</v>
      </c>
      <c r="BQ28">
        <v>24325.35</v>
      </c>
      <c r="BR28">
        <v>25241.91</v>
      </c>
      <c r="BS28">
        <v>25822.43</v>
      </c>
      <c r="BT28">
        <v>26740.19</v>
      </c>
      <c r="BU28">
        <v>27156.04</v>
      </c>
      <c r="BV28">
        <v>28791.8</v>
      </c>
      <c r="BW28">
        <v>30106.19</v>
      </c>
    </row>
    <row r="29" spans="1:75" x14ac:dyDescent="0.25">
      <c r="A29">
        <v>26</v>
      </c>
      <c r="B29" s="15">
        <v>0</v>
      </c>
      <c r="C29" s="15">
        <v>0</v>
      </c>
      <c r="D29" s="15">
        <v>0</v>
      </c>
      <c r="E29" s="15">
        <v>0</v>
      </c>
      <c r="F29" s="15">
        <v>0</v>
      </c>
      <c r="G29" s="15">
        <v>0</v>
      </c>
      <c r="H29" s="15">
        <v>0</v>
      </c>
      <c r="I29" s="15">
        <v>0</v>
      </c>
      <c r="J29" s="15">
        <v>0</v>
      </c>
      <c r="K29">
        <v>0.10109609999999999</v>
      </c>
      <c r="L29">
        <v>0.21165419999999999</v>
      </c>
      <c r="M29">
        <v>0.62943150000000003</v>
      </c>
      <c r="N29">
        <v>1.1324920000000001</v>
      </c>
      <c r="O29">
        <v>2.1491220000000002</v>
      </c>
      <c r="P29">
        <v>3.8936500000000001</v>
      </c>
      <c r="Q29">
        <v>7.2130239999999999</v>
      </c>
      <c r="R29">
        <v>13.13951</v>
      </c>
      <c r="S29">
        <v>24.019010000000002</v>
      </c>
      <c r="T29">
        <v>44.06514</v>
      </c>
      <c r="U29">
        <v>82.202100000000002</v>
      </c>
      <c r="V29">
        <v>146.94649999999999</v>
      </c>
      <c r="W29">
        <v>207.0745</v>
      </c>
      <c r="X29">
        <v>267.7226</v>
      </c>
      <c r="Y29">
        <v>329.15129999999999</v>
      </c>
      <c r="Z29">
        <v>388.44779999999997</v>
      </c>
      <c r="AA29">
        <v>355.70819999999998</v>
      </c>
      <c r="AB29">
        <v>432.10910000000001</v>
      </c>
      <c r="AC29">
        <v>515.41849999999999</v>
      </c>
      <c r="AD29">
        <v>458.85289999999998</v>
      </c>
      <c r="AE29">
        <v>465.5573</v>
      </c>
      <c r="AF29">
        <v>472.47120000000001</v>
      </c>
      <c r="AG29">
        <v>479.61669999999998</v>
      </c>
      <c r="AH29">
        <v>487.01929999999999</v>
      </c>
      <c r="AI29">
        <v>494.70960000000002</v>
      </c>
      <c r="AJ29">
        <v>502.72210000000001</v>
      </c>
      <c r="AK29">
        <v>511.09980000000002</v>
      </c>
      <c r="AL29">
        <v>519.89269999999999</v>
      </c>
      <c r="AM29">
        <v>529.16089999999997</v>
      </c>
      <c r="AN29">
        <v>547.51980000000003</v>
      </c>
      <c r="AO29">
        <v>557.35220000000004</v>
      </c>
      <c r="AP29">
        <v>568.06240000000003</v>
      </c>
      <c r="AQ29">
        <v>594.09990000000005</v>
      </c>
      <c r="AR29">
        <v>623.29240000000004</v>
      </c>
      <c r="AS29">
        <v>657.55889999999999</v>
      </c>
      <c r="AT29">
        <v>685.28980000000001</v>
      </c>
      <c r="AU29">
        <v>716.08140000000003</v>
      </c>
      <c r="AV29">
        <v>750.73009999999999</v>
      </c>
      <c r="AW29">
        <v>790.47609999999997</v>
      </c>
      <c r="AX29">
        <v>802.02149999999995</v>
      </c>
      <c r="AY29">
        <v>857.37980000000005</v>
      </c>
      <c r="AZ29">
        <v>958.07429999999999</v>
      </c>
      <c r="BA29">
        <v>1146.6179999999999</v>
      </c>
      <c r="BB29">
        <v>1144.9839999999999</v>
      </c>
      <c r="BC29">
        <v>1609.623</v>
      </c>
      <c r="BD29">
        <v>2424.701</v>
      </c>
      <c r="BE29">
        <v>3448.5610000000001</v>
      </c>
      <c r="BF29">
        <v>4663.38</v>
      </c>
      <c r="BG29">
        <v>5799.9040000000005</v>
      </c>
      <c r="BH29">
        <v>5581.4470000000001</v>
      </c>
      <c r="BI29">
        <v>6138.8410000000003</v>
      </c>
      <c r="BJ29">
        <v>6698.0010000000002</v>
      </c>
      <c r="BK29">
        <v>6227.17</v>
      </c>
      <c r="BL29">
        <v>6605.6130000000003</v>
      </c>
      <c r="BM29">
        <v>6339.6880000000001</v>
      </c>
      <c r="BN29">
        <v>5726.674</v>
      </c>
      <c r="BO29">
        <v>10211.86</v>
      </c>
      <c r="BP29">
        <v>9081.0020000000004</v>
      </c>
      <c r="BQ29">
        <v>12819.8</v>
      </c>
      <c r="BR29">
        <v>12780.61</v>
      </c>
      <c r="BS29">
        <v>14755.76</v>
      </c>
      <c r="BT29">
        <v>16598.439999999999</v>
      </c>
      <c r="BU29">
        <v>17599.71</v>
      </c>
      <c r="BV29">
        <v>19529.689999999999</v>
      </c>
      <c r="BW29">
        <v>20665.61</v>
      </c>
    </row>
    <row r="30" spans="1:75" x14ac:dyDescent="0.25">
      <c r="A30">
        <v>27</v>
      </c>
      <c r="B30" s="15">
        <v>0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5">
        <v>0</v>
      </c>
      <c r="V30" s="15">
        <v>0</v>
      </c>
      <c r="W30" s="15">
        <v>0</v>
      </c>
      <c r="X30" s="15">
        <v>0</v>
      </c>
      <c r="Y30" s="15">
        <v>0</v>
      </c>
      <c r="Z30" s="15">
        <v>0</v>
      </c>
      <c r="AA30" s="15">
        <v>0</v>
      </c>
      <c r="AB30" s="15">
        <v>0</v>
      </c>
      <c r="AC30" s="15">
        <v>0</v>
      </c>
      <c r="AD30" s="15">
        <v>0</v>
      </c>
      <c r="AE30" s="15">
        <v>0</v>
      </c>
      <c r="AF30" s="15">
        <v>0</v>
      </c>
      <c r="AG30" s="15">
        <v>0</v>
      </c>
      <c r="AH30" s="15">
        <v>0</v>
      </c>
      <c r="AI30" s="15">
        <v>0</v>
      </c>
      <c r="AJ30" s="15">
        <v>0</v>
      </c>
      <c r="AK30" s="15">
        <v>0</v>
      </c>
      <c r="AL30" s="15">
        <v>0</v>
      </c>
      <c r="AM30" s="15">
        <v>0</v>
      </c>
      <c r="AN30" s="15">
        <v>0</v>
      </c>
      <c r="AO30" s="15">
        <v>0</v>
      </c>
      <c r="AP30" s="15">
        <v>0</v>
      </c>
      <c r="AQ30" s="15">
        <v>0</v>
      </c>
      <c r="AR30" s="15">
        <v>0</v>
      </c>
      <c r="AS30" s="15">
        <v>0</v>
      </c>
      <c r="AT30" s="15">
        <v>0</v>
      </c>
      <c r="AU30" s="15">
        <v>0</v>
      </c>
      <c r="AV30" s="15">
        <v>0</v>
      </c>
      <c r="AW30" s="15">
        <v>0</v>
      </c>
      <c r="AX30" s="15">
        <v>0</v>
      </c>
      <c r="AY30" s="15">
        <v>0</v>
      </c>
      <c r="AZ30" s="15">
        <v>0</v>
      </c>
      <c r="BA30" s="15">
        <v>0</v>
      </c>
      <c r="BB30" s="15">
        <v>0</v>
      </c>
      <c r="BC30" s="15">
        <v>0</v>
      </c>
      <c r="BD30" s="15">
        <v>0</v>
      </c>
      <c r="BE30" s="15">
        <v>0</v>
      </c>
      <c r="BF30" s="15">
        <v>0</v>
      </c>
      <c r="BG30" s="15">
        <v>0</v>
      </c>
      <c r="BH30" s="15">
        <v>0</v>
      </c>
      <c r="BI30" s="15">
        <v>0</v>
      </c>
      <c r="BJ30" s="15">
        <v>0</v>
      </c>
      <c r="BK30" s="15">
        <v>0</v>
      </c>
      <c r="BL30" s="15">
        <v>0</v>
      </c>
      <c r="BM30" s="15">
        <v>0</v>
      </c>
      <c r="BN30" s="15">
        <v>0</v>
      </c>
      <c r="BO30" s="15">
        <v>0</v>
      </c>
      <c r="BP30" s="15">
        <v>0</v>
      </c>
      <c r="BQ30" s="15">
        <v>0</v>
      </c>
      <c r="BR30" s="15">
        <v>0</v>
      </c>
      <c r="BS30" s="15">
        <v>0</v>
      </c>
      <c r="BT30" s="15">
        <v>0</v>
      </c>
      <c r="BU30" s="15">
        <v>0</v>
      </c>
      <c r="BV30" s="15">
        <v>0</v>
      </c>
      <c r="BW30" s="15">
        <v>0</v>
      </c>
    </row>
    <row r="31" spans="1:75" x14ac:dyDescent="0.25">
      <c r="B31" s="15"/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5"/>
      <c r="AR31" s="15"/>
      <c r="AS31" s="15"/>
      <c r="AT31" s="15"/>
      <c r="AU31" s="15"/>
      <c r="AV31" s="15"/>
      <c r="AW31" s="15"/>
      <c r="AX31" s="15"/>
      <c r="AY31" s="15"/>
      <c r="AZ31" s="15"/>
      <c r="BA31" s="15"/>
      <c r="BB31" s="15"/>
      <c r="BC31" s="15"/>
      <c r="BD31" s="15"/>
      <c r="BE31" s="15"/>
      <c r="BF31" s="15"/>
      <c r="BG31" s="15"/>
      <c r="BH31" s="15"/>
      <c r="BI31" s="15"/>
      <c r="BJ31" s="15"/>
      <c r="BK31" s="15"/>
      <c r="BL31" s="15"/>
      <c r="BM31" s="15"/>
      <c r="BN31" s="15"/>
      <c r="BO31" s="15"/>
      <c r="BP31" s="15"/>
      <c r="BQ31" s="15"/>
      <c r="BR31" s="15"/>
      <c r="BS31" s="15"/>
      <c r="BT31" s="15"/>
      <c r="BU31" s="15"/>
      <c r="BV31" s="15"/>
      <c r="BW31" s="15"/>
    </row>
    <row r="32" spans="1:75" x14ac:dyDescent="0.25">
      <c r="A32" t="s">
        <v>1</v>
      </c>
      <c r="B32" s="15">
        <f t="shared" ref="B32:AG32" si="0">SUM(B4:B31)</f>
        <v>0</v>
      </c>
      <c r="C32" s="15">
        <f t="shared" si="0"/>
        <v>0</v>
      </c>
      <c r="D32" s="15">
        <f t="shared" si="0"/>
        <v>6.1952610000000004</v>
      </c>
      <c r="E32" s="15">
        <f t="shared" si="0"/>
        <v>92.210345899999993</v>
      </c>
      <c r="F32" s="15">
        <f t="shared" si="0"/>
        <v>184.038657</v>
      </c>
      <c r="G32" s="15">
        <f t="shared" si="0"/>
        <v>507.77651600000002</v>
      </c>
      <c r="H32" s="15">
        <f t="shared" si="0"/>
        <v>522.87395800000002</v>
      </c>
      <c r="I32" s="15">
        <f t="shared" si="0"/>
        <v>975.25093600000002</v>
      </c>
      <c r="J32" s="15">
        <f t="shared" si="0"/>
        <v>1927.578559</v>
      </c>
      <c r="K32" s="15">
        <f t="shared" si="0"/>
        <v>3744.2534493000003</v>
      </c>
      <c r="L32" s="15">
        <f t="shared" si="0"/>
        <v>10369.6259832</v>
      </c>
      <c r="M32" s="15">
        <f t="shared" si="0"/>
        <v>9473.996311699997</v>
      </c>
      <c r="N32" s="15">
        <f t="shared" si="0"/>
        <v>8981.6789697000022</v>
      </c>
      <c r="O32" s="15">
        <f t="shared" si="0"/>
        <v>9820.6880687000012</v>
      </c>
      <c r="P32" s="15">
        <f t="shared" si="0"/>
        <v>11052.393551700001</v>
      </c>
      <c r="Q32" s="15">
        <f t="shared" si="0"/>
        <v>12575.287519799998</v>
      </c>
      <c r="R32" s="15">
        <f t="shared" si="0"/>
        <v>14253.167374000001</v>
      </c>
      <c r="S32" s="15">
        <f t="shared" si="0"/>
        <v>16153.627537999999</v>
      </c>
      <c r="T32" s="15">
        <f t="shared" si="0"/>
        <v>17696.934176999999</v>
      </c>
      <c r="U32" s="15">
        <f t="shared" si="0"/>
        <v>19203.155524999998</v>
      </c>
      <c r="V32" s="15">
        <f t="shared" si="0"/>
        <v>19678.583879999998</v>
      </c>
      <c r="W32" s="15">
        <f t="shared" si="0"/>
        <v>26892.750858999996</v>
      </c>
      <c r="X32" s="15">
        <f t="shared" si="0"/>
        <v>31137.178760000006</v>
      </c>
      <c r="Y32" s="15">
        <f t="shared" si="0"/>
        <v>28284.939052000002</v>
      </c>
      <c r="Z32" s="15">
        <f t="shared" si="0"/>
        <v>29532.539221999999</v>
      </c>
      <c r="AA32" s="15">
        <f t="shared" si="0"/>
        <v>33973.555104999999</v>
      </c>
      <c r="AB32" s="15">
        <f t="shared" si="0"/>
        <v>40215.310095100001</v>
      </c>
      <c r="AC32" s="15">
        <f t="shared" si="0"/>
        <v>51740.647856300006</v>
      </c>
      <c r="AD32" s="15">
        <f t="shared" si="0"/>
        <v>51605.751625199991</v>
      </c>
      <c r="AE32" s="15">
        <f t="shared" si="0"/>
        <v>51952.972531799998</v>
      </c>
      <c r="AF32" s="15">
        <f t="shared" si="0"/>
        <v>51000.011577600002</v>
      </c>
      <c r="AG32" s="15">
        <f t="shared" si="0"/>
        <v>51513.116920000008</v>
      </c>
      <c r="AH32" s="15">
        <f t="shared" ref="AH32:BM32" si="1">SUM(AH4:AH31)</f>
        <v>55627.189553999997</v>
      </c>
      <c r="AI32" s="15">
        <f t="shared" si="1"/>
        <v>56677.002485000005</v>
      </c>
      <c r="AJ32" s="15">
        <f t="shared" si="1"/>
        <v>58545.573208000002</v>
      </c>
      <c r="AK32" s="15">
        <f t="shared" si="1"/>
        <v>66356.568491999991</v>
      </c>
      <c r="AL32" s="15">
        <f t="shared" si="1"/>
        <v>68256.842395</v>
      </c>
      <c r="AM32" s="15">
        <f t="shared" si="1"/>
        <v>64768.892601600004</v>
      </c>
      <c r="AN32" s="15">
        <f t="shared" si="1"/>
        <v>66666.470680599989</v>
      </c>
      <c r="AO32" s="15">
        <f t="shared" si="1"/>
        <v>64349.497900300004</v>
      </c>
      <c r="AP32" s="15">
        <f t="shared" si="1"/>
        <v>70077.153586999979</v>
      </c>
      <c r="AQ32" s="15">
        <f t="shared" si="1"/>
        <v>73416.607655999993</v>
      </c>
      <c r="AR32" s="15">
        <f t="shared" si="1"/>
        <v>80787.75159</v>
      </c>
      <c r="AS32" s="15">
        <f t="shared" si="1"/>
        <v>88880.36447</v>
      </c>
      <c r="AT32" s="15">
        <f t="shared" si="1"/>
        <v>106436.86769</v>
      </c>
      <c r="AU32" s="15">
        <f t="shared" si="1"/>
        <v>127856.42313000001</v>
      </c>
      <c r="AV32" s="15">
        <f t="shared" si="1"/>
        <v>165553.88764999996</v>
      </c>
      <c r="AW32" s="15">
        <f t="shared" si="1"/>
        <v>190634.82418999998</v>
      </c>
      <c r="AX32" s="15">
        <f t="shared" si="1"/>
        <v>195220.78600999998</v>
      </c>
      <c r="AY32" s="15">
        <f t="shared" si="1"/>
        <v>248138.26149999999</v>
      </c>
      <c r="AZ32" s="15">
        <f t="shared" si="1"/>
        <v>245351.26114000002</v>
      </c>
      <c r="BA32" s="15">
        <f t="shared" si="1"/>
        <v>265452.40529000002</v>
      </c>
      <c r="BB32" s="15">
        <f t="shared" si="1"/>
        <v>279447.99944000004</v>
      </c>
      <c r="BC32" s="15">
        <f t="shared" si="1"/>
        <v>355856.36770000006</v>
      </c>
      <c r="BD32" s="15">
        <f t="shared" si="1"/>
        <v>400792.20069999993</v>
      </c>
      <c r="BE32" s="15">
        <f t="shared" si="1"/>
        <v>424260.52659999998</v>
      </c>
      <c r="BF32" s="15">
        <f t="shared" si="1"/>
        <v>405750.1482</v>
      </c>
      <c r="BG32" s="15">
        <f t="shared" si="1"/>
        <v>433516.65710000001</v>
      </c>
      <c r="BH32" s="15">
        <f t="shared" si="1"/>
        <v>419755.6066</v>
      </c>
      <c r="BI32" s="15">
        <f t="shared" si="1"/>
        <v>397983.29359999998</v>
      </c>
      <c r="BJ32" s="15">
        <f t="shared" si="1"/>
        <v>398065.70789999992</v>
      </c>
      <c r="BK32" s="15">
        <f t="shared" si="1"/>
        <v>393590.00169999996</v>
      </c>
      <c r="BL32" s="15">
        <f t="shared" si="1"/>
        <v>398505.6679</v>
      </c>
      <c r="BM32" s="15">
        <f t="shared" si="1"/>
        <v>383561.72240000003</v>
      </c>
      <c r="BN32" s="15">
        <f t="shared" ref="BN32:BW32" si="2">SUM(BN4:BN31)</f>
        <v>362235.81949999998</v>
      </c>
      <c r="BO32" s="15">
        <f t="shared" si="2"/>
        <v>369519.64459999994</v>
      </c>
      <c r="BP32" s="15">
        <f t="shared" si="2"/>
        <v>368687.32199999999</v>
      </c>
      <c r="BQ32" s="15">
        <f t="shared" si="2"/>
        <v>386607.90101999993</v>
      </c>
      <c r="BR32" s="15">
        <f t="shared" si="2"/>
        <v>394197.31991999992</v>
      </c>
      <c r="BS32" s="15">
        <f t="shared" si="2"/>
        <v>401813.26224000001</v>
      </c>
      <c r="BT32" s="15">
        <f t="shared" si="2"/>
        <v>415452.078507</v>
      </c>
      <c r="BU32" s="15">
        <f t="shared" si="2"/>
        <v>425891.29221800005</v>
      </c>
      <c r="BV32" s="15">
        <f t="shared" si="2"/>
        <v>439336.133806</v>
      </c>
      <c r="BW32" s="15">
        <f t="shared" si="2"/>
        <v>449079.70885500003</v>
      </c>
    </row>
    <row r="36" spans="1:75" x14ac:dyDescent="0.25">
      <c r="A36" s="6" t="s">
        <v>301</v>
      </c>
    </row>
    <row r="38" spans="1:75" x14ac:dyDescent="0.25">
      <c r="A38" s="2" t="s">
        <v>0</v>
      </c>
      <c r="B38" s="2">
        <v>-10000</v>
      </c>
      <c r="C38" s="2">
        <v>-9000</v>
      </c>
      <c r="D38" s="2">
        <v>-8000</v>
      </c>
      <c r="E38" s="2">
        <v>-7000</v>
      </c>
      <c r="F38" s="2">
        <v>-6000</v>
      </c>
      <c r="G38" s="2">
        <v>-5000</v>
      </c>
      <c r="H38" s="2">
        <v>-4000</v>
      </c>
      <c r="I38" s="2">
        <v>-3000</v>
      </c>
      <c r="J38" s="2">
        <v>-2000</v>
      </c>
      <c r="K38" s="2">
        <v>-1000</v>
      </c>
      <c r="L38" s="2">
        <v>0</v>
      </c>
      <c r="M38" s="2">
        <v>100</v>
      </c>
      <c r="N38" s="2">
        <v>200</v>
      </c>
      <c r="O38" s="2">
        <v>300</v>
      </c>
      <c r="P38" s="2">
        <v>400</v>
      </c>
      <c r="Q38" s="2">
        <v>500</v>
      </c>
      <c r="R38" s="2">
        <v>600</v>
      </c>
      <c r="S38" s="2">
        <v>700</v>
      </c>
      <c r="T38" s="2">
        <v>800</v>
      </c>
      <c r="U38" s="2">
        <v>900</v>
      </c>
      <c r="V38" s="2">
        <v>1000</v>
      </c>
      <c r="W38" s="2">
        <v>1100</v>
      </c>
      <c r="X38" s="2">
        <v>1200</v>
      </c>
      <c r="Y38" s="2">
        <v>1300</v>
      </c>
      <c r="Z38" s="2">
        <v>1400</v>
      </c>
      <c r="AA38" s="2">
        <v>1500</v>
      </c>
      <c r="AB38" s="2">
        <v>1600</v>
      </c>
      <c r="AC38" s="2">
        <v>1700</v>
      </c>
      <c r="AD38" s="2">
        <v>1710</v>
      </c>
      <c r="AE38" s="2">
        <v>1720</v>
      </c>
      <c r="AF38" s="2">
        <v>1730</v>
      </c>
      <c r="AG38" s="2">
        <v>1740</v>
      </c>
      <c r="AH38" s="2">
        <v>1750</v>
      </c>
      <c r="AI38" s="2">
        <v>1760</v>
      </c>
      <c r="AJ38" s="2">
        <v>1770</v>
      </c>
      <c r="AK38" s="2">
        <v>1780</v>
      </c>
      <c r="AL38" s="2">
        <v>1790</v>
      </c>
      <c r="AM38" s="2">
        <v>1800</v>
      </c>
      <c r="AN38" s="2">
        <v>1810</v>
      </c>
      <c r="AO38" s="2">
        <v>1820</v>
      </c>
      <c r="AP38" s="2">
        <v>1830</v>
      </c>
      <c r="AQ38" s="2">
        <v>1840</v>
      </c>
      <c r="AR38" s="2">
        <v>1850</v>
      </c>
      <c r="AS38" s="2">
        <v>1860</v>
      </c>
      <c r="AT38" s="2">
        <v>1870</v>
      </c>
      <c r="AU38" s="2">
        <v>1880</v>
      </c>
      <c r="AV38" s="2">
        <v>1890</v>
      </c>
      <c r="AW38" s="2">
        <v>1900</v>
      </c>
      <c r="AX38" s="2">
        <v>1910</v>
      </c>
      <c r="AY38" s="2">
        <v>1920</v>
      </c>
      <c r="AZ38" s="2">
        <v>1930</v>
      </c>
      <c r="BA38" s="2">
        <v>1940</v>
      </c>
      <c r="BB38" s="2">
        <v>1950</v>
      </c>
      <c r="BC38" s="2">
        <v>1960</v>
      </c>
      <c r="BD38" s="2">
        <v>1970</v>
      </c>
      <c r="BE38" s="2">
        <v>1980</v>
      </c>
      <c r="BF38" s="2">
        <v>1990</v>
      </c>
      <c r="BG38" s="2">
        <v>2000</v>
      </c>
      <c r="BH38" s="2">
        <v>2001</v>
      </c>
      <c r="BI38" s="2">
        <v>2002</v>
      </c>
      <c r="BJ38" s="2">
        <v>2003</v>
      </c>
      <c r="BK38" s="2">
        <v>2004</v>
      </c>
      <c r="BL38" s="2">
        <v>2005</v>
      </c>
      <c r="BM38" s="2">
        <v>2006</v>
      </c>
      <c r="BN38" s="2">
        <v>2007</v>
      </c>
      <c r="BO38" s="2">
        <v>2008</v>
      </c>
      <c r="BP38" s="2">
        <v>2009</v>
      </c>
      <c r="BQ38" s="2">
        <v>2010</v>
      </c>
      <c r="BR38" s="2">
        <v>2011</v>
      </c>
      <c r="BS38" s="2">
        <v>2012</v>
      </c>
      <c r="BT38" s="2">
        <v>2013</v>
      </c>
      <c r="BU38" s="2">
        <v>2014</v>
      </c>
      <c r="BV38" s="2">
        <v>2015</v>
      </c>
      <c r="BW38" s="2">
        <v>2016</v>
      </c>
    </row>
    <row r="39" spans="1:75" x14ac:dyDescent="0.25">
      <c r="A39">
        <v>1</v>
      </c>
      <c r="B39" s="3">
        <f>+B4/regions!$C3</f>
        <v>0</v>
      </c>
      <c r="C39" s="3">
        <f>+C4/regions!$C3</f>
        <v>0</v>
      </c>
      <c r="D39" s="3">
        <f>+D4/regions!$C3</f>
        <v>0</v>
      </c>
      <c r="E39" s="3">
        <f>+E4/regions!$C3</f>
        <v>0</v>
      </c>
      <c r="F39" s="3">
        <f>+F4/regions!$C3</f>
        <v>0</v>
      </c>
      <c r="G39" s="3">
        <f>+G4/regions!$C3</f>
        <v>0</v>
      </c>
      <c r="H39" s="3">
        <f>+H4/regions!$C3</f>
        <v>0</v>
      </c>
      <c r="I39" s="3">
        <f>+I4/regions!$C3</f>
        <v>0</v>
      </c>
      <c r="J39" s="3">
        <f>+J4/regions!$C3</f>
        <v>0</v>
      </c>
      <c r="K39" s="3">
        <f>+K4/regions!$C3</f>
        <v>0</v>
      </c>
      <c r="L39" s="3">
        <f>+L4/regions!$C3</f>
        <v>0</v>
      </c>
      <c r="M39" s="3">
        <f>+M4/regions!$C3</f>
        <v>0</v>
      </c>
      <c r="N39" s="3">
        <f>+N4/regions!$C3</f>
        <v>0</v>
      </c>
      <c r="O39" s="3">
        <f>+O4/regions!$C3</f>
        <v>0</v>
      </c>
      <c r="P39" s="3">
        <f>+P4/regions!$C3</f>
        <v>0</v>
      </c>
      <c r="Q39" s="3">
        <f>+Q4/regions!$C3</f>
        <v>0</v>
      </c>
      <c r="R39" s="3">
        <f>+R4/regions!$C3</f>
        <v>0</v>
      </c>
      <c r="S39" s="3">
        <f>+S4/regions!$C3</f>
        <v>0</v>
      </c>
      <c r="T39" s="3">
        <f>+T4/regions!$C3</f>
        <v>0</v>
      </c>
      <c r="U39" s="3">
        <f>+U4/regions!$C3</f>
        <v>0</v>
      </c>
      <c r="V39" s="3">
        <f>+V4/regions!$C3</f>
        <v>0</v>
      </c>
      <c r="W39" s="3">
        <f>+W4/regions!$C3</f>
        <v>0</v>
      </c>
      <c r="X39" s="3">
        <f>+X4/regions!$C3</f>
        <v>0</v>
      </c>
      <c r="Y39" s="3">
        <f>+Y4/regions!$C3</f>
        <v>0</v>
      </c>
      <c r="Z39" s="3">
        <f>+Z4/regions!$C3</f>
        <v>0</v>
      </c>
      <c r="AA39" s="3">
        <f>+AA4/regions!$C3</f>
        <v>0</v>
      </c>
      <c r="AB39" s="3">
        <f>+AB4/regions!$C3</f>
        <v>0</v>
      </c>
      <c r="AC39" s="3">
        <f>+AC4/regions!$C3</f>
        <v>0</v>
      </c>
      <c r="AD39" s="3">
        <f>+AD4/regions!$C3</f>
        <v>0</v>
      </c>
      <c r="AE39" s="3">
        <f>+AE4/regions!$C3</f>
        <v>0</v>
      </c>
      <c r="AF39" s="3">
        <f>+AF4/regions!$C3</f>
        <v>0</v>
      </c>
      <c r="AG39" s="3">
        <f>+AG4/regions!$C3</f>
        <v>0</v>
      </c>
      <c r="AH39" s="3">
        <f>+AH4/regions!$C3</f>
        <v>0</v>
      </c>
      <c r="AI39" s="3">
        <f>+AI4/regions!$C3</f>
        <v>0</v>
      </c>
      <c r="AJ39" s="3">
        <f>+AJ4/regions!$C3</f>
        <v>0</v>
      </c>
      <c r="AK39" s="3">
        <f>+AK4/regions!$C3</f>
        <v>0</v>
      </c>
      <c r="AL39" s="3">
        <f>+AL4/regions!$C3</f>
        <v>0</v>
      </c>
      <c r="AM39" s="3">
        <f>+AM4/regions!$C3</f>
        <v>0</v>
      </c>
      <c r="AN39" s="3">
        <f>+AN4/regions!$C3</f>
        <v>0</v>
      </c>
      <c r="AO39" s="3">
        <f>+AO4/regions!$C3</f>
        <v>0</v>
      </c>
      <c r="AP39" s="3">
        <f>+AP4/regions!$C3</f>
        <v>0</v>
      </c>
      <c r="AQ39" s="3">
        <f>+AQ4/regions!$C3</f>
        <v>0</v>
      </c>
      <c r="AR39" s="3">
        <f>+AR4/regions!$C3</f>
        <v>0</v>
      </c>
      <c r="AS39" s="3">
        <f>+AS4/regions!$C3</f>
        <v>0</v>
      </c>
      <c r="AT39" s="3">
        <f>+AT4/regions!$C3</f>
        <v>0</v>
      </c>
      <c r="AU39" s="3">
        <f>+AU4/regions!$C3</f>
        <v>0</v>
      </c>
      <c r="AV39" s="3">
        <f>+AV4/regions!$C3</f>
        <v>0</v>
      </c>
      <c r="AW39" s="3">
        <f>+AW4/regions!$C3</f>
        <v>0</v>
      </c>
      <c r="AX39" s="3">
        <f>+AX4/regions!$C3</f>
        <v>0</v>
      </c>
      <c r="AY39" s="3">
        <f>+AY4/regions!$C3</f>
        <v>0</v>
      </c>
      <c r="AZ39" s="3">
        <f>+AZ4/regions!$C3</f>
        <v>0</v>
      </c>
      <c r="BA39" s="3">
        <f>+BA4/regions!$C3</f>
        <v>0</v>
      </c>
      <c r="BB39" s="3">
        <f>+BB4/regions!$C3</f>
        <v>0</v>
      </c>
      <c r="BC39" s="3">
        <f>+BC4/regions!$C3</f>
        <v>0</v>
      </c>
      <c r="BD39" s="3">
        <f>+BD4/regions!$C3</f>
        <v>0</v>
      </c>
      <c r="BE39" s="3">
        <f>+BE4/regions!$C3</f>
        <v>0</v>
      </c>
      <c r="BF39" s="3">
        <f>+BF4/regions!$C3</f>
        <v>0</v>
      </c>
      <c r="BG39" s="3">
        <f>+BG4/regions!$C3</f>
        <v>0</v>
      </c>
      <c r="BH39" s="3">
        <f>+BH4/regions!$C3</f>
        <v>0</v>
      </c>
      <c r="BI39" s="3">
        <f>+BI4/regions!$C3</f>
        <v>0</v>
      </c>
      <c r="BJ39" s="3">
        <f>+BJ4/regions!$C3</f>
        <v>0</v>
      </c>
      <c r="BK39" s="3">
        <f>+BK4/regions!$C3</f>
        <v>0</v>
      </c>
      <c r="BL39" s="3">
        <f>+BL4/regions!$C3</f>
        <v>0</v>
      </c>
      <c r="BM39" s="3">
        <f>+BM4/regions!$C3</f>
        <v>0</v>
      </c>
      <c r="BN39" s="3">
        <f>+BN4/regions!$C3</f>
        <v>0</v>
      </c>
      <c r="BO39" s="3">
        <f>+BO4/regions!$C3</f>
        <v>0</v>
      </c>
      <c r="BP39" s="3">
        <f>+BP4/regions!$C3</f>
        <v>0</v>
      </c>
      <c r="BQ39" s="3">
        <f>+BQ4/regions!$C3</f>
        <v>0</v>
      </c>
      <c r="BR39" s="3">
        <f>+BR4/regions!$C3</f>
        <v>0</v>
      </c>
      <c r="BS39" s="3">
        <f>+BS4/regions!$C3</f>
        <v>0</v>
      </c>
      <c r="BT39" s="3">
        <f>+BT4/regions!$C3</f>
        <v>0</v>
      </c>
      <c r="BU39" s="3">
        <f>+BU4/regions!$C3</f>
        <v>0</v>
      </c>
      <c r="BV39" s="3">
        <f>+BV4/regions!$C3</f>
        <v>0</v>
      </c>
      <c r="BW39" s="3">
        <f>+BW4/regions!$C3</f>
        <v>0</v>
      </c>
    </row>
    <row r="40" spans="1:75" x14ac:dyDescent="0.25">
      <c r="A40">
        <v>2</v>
      </c>
      <c r="B40" s="3">
        <f>+B5/regions!$C4</f>
        <v>0</v>
      </c>
      <c r="C40" s="3">
        <f>+C5/regions!$C4</f>
        <v>0</v>
      </c>
      <c r="D40" s="3">
        <f>+D5/regions!$C4</f>
        <v>0</v>
      </c>
      <c r="E40" s="3">
        <f>+E5/regions!$C4</f>
        <v>0</v>
      </c>
      <c r="F40" s="3">
        <f>+F5/regions!$C4</f>
        <v>0</v>
      </c>
      <c r="G40" s="3">
        <f>+G5/regions!$C4</f>
        <v>0</v>
      </c>
      <c r="H40" s="3">
        <f>+H5/regions!$C4</f>
        <v>0</v>
      </c>
      <c r="I40" s="3">
        <f>+I5/regions!$C4</f>
        <v>0</v>
      </c>
      <c r="J40" s="3">
        <f>+J5/regions!$C4</f>
        <v>0</v>
      </c>
      <c r="K40" s="3">
        <f>+K5/regions!$C4</f>
        <v>0</v>
      </c>
      <c r="L40" s="3">
        <f>+L5/regions!$C4</f>
        <v>0</v>
      </c>
      <c r="M40" s="3">
        <f>+M5/regions!$C4</f>
        <v>0</v>
      </c>
      <c r="N40" s="3">
        <f>+N5/regions!$C4</f>
        <v>0</v>
      </c>
      <c r="O40" s="3">
        <f>+O5/regions!$C4</f>
        <v>0</v>
      </c>
      <c r="P40" s="3">
        <f>+P5/regions!$C4</f>
        <v>0</v>
      </c>
      <c r="Q40" s="3">
        <f>+Q5/regions!$C4</f>
        <v>0</v>
      </c>
      <c r="R40" s="3">
        <f>+R5/regions!$C4</f>
        <v>0</v>
      </c>
      <c r="S40" s="3">
        <f>+S5/regions!$C4</f>
        <v>0</v>
      </c>
      <c r="T40" s="3">
        <f>+T5/regions!$C4</f>
        <v>0</v>
      </c>
      <c r="U40" s="3">
        <f>+U5/regions!$C4</f>
        <v>0</v>
      </c>
      <c r="V40" s="3">
        <f>+V5/regions!$C4</f>
        <v>0</v>
      </c>
      <c r="W40" s="3">
        <f>+W5/regions!$C4</f>
        <v>0</v>
      </c>
      <c r="X40" s="3">
        <f>+X5/regions!$C4</f>
        <v>0</v>
      </c>
      <c r="Y40" s="3">
        <f>+Y5/regions!$C4</f>
        <v>0</v>
      </c>
      <c r="Z40" s="3">
        <f>+Z5/regions!$C4</f>
        <v>0</v>
      </c>
      <c r="AA40" s="3">
        <f>+AA5/regions!$C4</f>
        <v>0</v>
      </c>
      <c r="AB40" s="3">
        <f>+AB5/regions!$C4</f>
        <v>0</v>
      </c>
      <c r="AC40" s="3">
        <f>+AC5/regions!$C4</f>
        <v>0</v>
      </c>
      <c r="AD40" s="3">
        <f>+AD5/regions!$C4</f>
        <v>0</v>
      </c>
      <c r="AE40" s="3">
        <f>+AE5/regions!$C4</f>
        <v>0</v>
      </c>
      <c r="AF40" s="3">
        <f>+AF5/regions!$C4</f>
        <v>0</v>
      </c>
      <c r="AG40" s="3">
        <f>+AG5/regions!$C4</f>
        <v>0</v>
      </c>
      <c r="AH40" s="3">
        <f>+AH5/regions!$C4</f>
        <v>0</v>
      </c>
      <c r="AI40" s="3">
        <f>+AI5/regions!$C4</f>
        <v>0</v>
      </c>
      <c r="AJ40" s="3">
        <f>+AJ5/regions!$C4</f>
        <v>0</v>
      </c>
      <c r="AK40" s="3">
        <f>+AK5/regions!$C4</f>
        <v>0</v>
      </c>
      <c r="AL40" s="3">
        <f>+AL5/regions!$C4</f>
        <v>0</v>
      </c>
      <c r="AM40" s="3">
        <f>+AM5/regions!$C4</f>
        <v>0</v>
      </c>
      <c r="AN40" s="3">
        <f>+AN5/regions!$C4</f>
        <v>0</v>
      </c>
      <c r="AO40" s="3">
        <f>+AO5/regions!$C4</f>
        <v>0</v>
      </c>
      <c r="AP40" s="3">
        <f>+AP5/regions!$C4</f>
        <v>0</v>
      </c>
      <c r="AQ40" s="3">
        <f>+AQ5/regions!$C4</f>
        <v>0</v>
      </c>
      <c r="AR40" s="3">
        <f>+AR5/regions!$C4</f>
        <v>0</v>
      </c>
      <c r="AS40" s="3">
        <f>+AS5/regions!$C4</f>
        <v>0</v>
      </c>
      <c r="AT40" s="3">
        <f>+AT5/regions!$C4</f>
        <v>0</v>
      </c>
      <c r="AU40" s="3">
        <f>+AU5/regions!$C4</f>
        <v>0</v>
      </c>
      <c r="AV40" s="3">
        <f>+AV5/regions!$C4</f>
        <v>0</v>
      </c>
      <c r="AW40" s="3">
        <f>+AW5/regions!$C4</f>
        <v>0</v>
      </c>
      <c r="AX40" s="3">
        <f>+AX5/regions!$C4</f>
        <v>0</v>
      </c>
      <c r="AY40" s="3">
        <f>+AY5/regions!$C4</f>
        <v>0</v>
      </c>
      <c r="AZ40" s="3">
        <f>+AZ5/regions!$C4</f>
        <v>0</v>
      </c>
      <c r="BA40" s="3">
        <f>+BA5/regions!$C4</f>
        <v>0</v>
      </c>
      <c r="BB40" s="3">
        <f>+BB5/regions!$C4</f>
        <v>0</v>
      </c>
      <c r="BC40" s="3">
        <f>+BC5/regions!$C4</f>
        <v>0</v>
      </c>
      <c r="BD40" s="3">
        <f>+BD5/regions!$C4</f>
        <v>0</v>
      </c>
      <c r="BE40" s="3">
        <f>+BE5/regions!$C4</f>
        <v>0</v>
      </c>
      <c r="BF40" s="3">
        <f>+BF5/regions!$C4</f>
        <v>0</v>
      </c>
      <c r="BG40" s="3">
        <f>+BG5/regions!$C4</f>
        <v>0</v>
      </c>
      <c r="BH40" s="3">
        <f>+BH5/regions!$C4</f>
        <v>0</v>
      </c>
      <c r="BI40" s="3">
        <f>+BI5/regions!$C4</f>
        <v>0</v>
      </c>
      <c r="BJ40" s="3">
        <f>+BJ5/regions!$C4</f>
        <v>0</v>
      </c>
      <c r="BK40" s="3">
        <f>+BK5/regions!$C4</f>
        <v>0</v>
      </c>
      <c r="BL40" s="3">
        <f>+BL5/regions!$C4</f>
        <v>0</v>
      </c>
      <c r="BM40" s="3">
        <f>+BM5/regions!$C4</f>
        <v>0</v>
      </c>
      <c r="BN40" s="3">
        <f>+BN5/regions!$C4</f>
        <v>0</v>
      </c>
      <c r="BO40" s="3">
        <f>+BO5/regions!$C4</f>
        <v>0</v>
      </c>
      <c r="BP40" s="3">
        <f>+BP5/regions!$C4</f>
        <v>0</v>
      </c>
      <c r="BQ40" s="3">
        <f>+BQ5/regions!$C4</f>
        <v>0</v>
      </c>
      <c r="BR40" s="3">
        <f>+BR5/regions!$C4</f>
        <v>0</v>
      </c>
      <c r="BS40" s="3">
        <f>+BS5/regions!$C4</f>
        <v>0</v>
      </c>
      <c r="BT40" s="3">
        <f>+BT5/regions!$C4</f>
        <v>0</v>
      </c>
      <c r="BU40" s="3">
        <f>+BU5/regions!$C4</f>
        <v>0</v>
      </c>
      <c r="BV40" s="3">
        <f>+BV5/regions!$C4</f>
        <v>0</v>
      </c>
      <c r="BW40" s="3">
        <f>+BW5/regions!$C4</f>
        <v>0</v>
      </c>
    </row>
    <row r="41" spans="1:75" x14ac:dyDescent="0.25">
      <c r="A41">
        <v>3</v>
      </c>
      <c r="B41" s="3">
        <f>+B6/regions!$C5</f>
        <v>0</v>
      </c>
      <c r="C41" s="3">
        <f>+C6/regions!$C5</f>
        <v>0</v>
      </c>
      <c r="D41" s="3">
        <f>+D6/regions!$C5</f>
        <v>0</v>
      </c>
      <c r="E41" s="3">
        <f>+E6/regions!$C5</f>
        <v>0</v>
      </c>
      <c r="F41" s="3">
        <f>+F6/regions!$C5</f>
        <v>0</v>
      </c>
      <c r="G41" s="3">
        <f>+G6/regions!$C5</f>
        <v>0</v>
      </c>
      <c r="H41" s="3">
        <f>+H6/regions!$C5</f>
        <v>0</v>
      </c>
      <c r="I41" s="3">
        <f>+I6/regions!$C5</f>
        <v>0</v>
      </c>
      <c r="J41" s="3">
        <f>+J6/regions!$C5</f>
        <v>0</v>
      </c>
      <c r="K41" s="3">
        <f>+K6/regions!$C5</f>
        <v>0</v>
      </c>
      <c r="L41" s="3">
        <f>+L6/regions!$C5</f>
        <v>0</v>
      </c>
      <c r="M41" s="3">
        <f>+M6/regions!$C5</f>
        <v>0</v>
      </c>
      <c r="N41" s="3">
        <f>+N6/regions!$C5</f>
        <v>0</v>
      </c>
      <c r="O41" s="3">
        <f>+O6/regions!$C5</f>
        <v>0</v>
      </c>
      <c r="P41" s="3">
        <f>+P6/regions!$C5</f>
        <v>0</v>
      </c>
      <c r="Q41" s="3">
        <f>+Q6/regions!$C5</f>
        <v>0</v>
      </c>
      <c r="R41" s="3">
        <f>+R6/regions!$C5</f>
        <v>0</v>
      </c>
      <c r="S41" s="3">
        <f>+S6/regions!$C5</f>
        <v>0</v>
      </c>
      <c r="T41" s="3">
        <f>+T6/regions!$C5</f>
        <v>0</v>
      </c>
      <c r="U41" s="3">
        <f>+U6/regions!$C5</f>
        <v>0</v>
      </c>
      <c r="V41" s="3">
        <f>+V6/regions!$C5</f>
        <v>0</v>
      </c>
      <c r="W41" s="3">
        <f>+W6/regions!$C5</f>
        <v>0</v>
      </c>
      <c r="X41" s="3">
        <f>+X6/regions!$C5</f>
        <v>0</v>
      </c>
      <c r="Y41" s="3">
        <f>+Y6/regions!$C5</f>
        <v>0</v>
      </c>
      <c r="Z41" s="3">
        <f>+Z6/regions!$C5</f>
        <v>0</v>
      </c>
      <c r="AA41" s="3">
        <f>+AA6/regions!$C5</f>
        <v>0</v>
      </c>
      <c r="AB41" s="3">
        <f>+AB6/regions!$C5</f>
        <v>3.5759306053759737E-6</v>
      </c>
      <c r="AC41" s="3">
        <f>+AC6/regions!$C5</f>
        <v>1.4303722421503895E-5</v>
      </c>
      <c r="AD41" s="3">
        <f>+AD6/regions!$C5</f>
        <v>1.5504093994616821E-5</v>
      </c>
      <c r="AE41" s="3">
        <f>+AE6/regions!$C5</f>
        <v>1.6704470714171757E-5</v>
      </c>
      <c r="AF41" s="3">
        <f>+AF6/regions!$C5</f>
        <v>1.7904842287284685E-5</v>
      </c>
      <c r="AG41" s="3">
        <f>+AG6/regions!$C5</f>
        <v>1.9105213860397616E-5</v>
      </c>
      <c r="AH41" s="3">
        <f>+AH6/regions!$C5</f>
        <v>2.0305585433510541E-5</v>
      </c>
      <c r="AI41" s="3">
        <f>+AI6/regions!$C5</f>
        <v>2.1505962153065481E-5</v>
      </c>
      <c r="AJ41" s="3">
        <f>+AJ6/regions!$C5</f>
        <v>2.2706333726178405E-5</v>
      </c>
      <c r="AK41" s="3">
        <f>+AK6/regions!$C5</f>
        <v>2.3906705299291336E-5</v>
      </c>
      <c r="AL41" s="3">
        <f>+AL6/regions!$C5</f>
        <v>2.5107076872404264E-5</v>
      </c>
      <c r="AM41" s="3">
        <f>+AM6/regions!$C5</f>
        <v>2.63074535919592E-5</v>
      </c>
      <c r="AN41" s="3">
        <f>+AN6/regions!$C5</f>
        <v>2.7507825165072128E-5</v>
      </c>
      <c r="AO41" s="3">
        <f>+AO6/regions!$C5</f>
        <v>2.8708196738185056E-5</v>
      </c>
      <c r="AP41" s="3">
        <f>+AP6/regions!$C5</f>
        <v>2.9908568311297984E-5</v>
      </c>
      <c r="AQ41" s="3">
        <f>+AQ6/regions!$C5</f>
        <v>3.1108945030852917E-5</v>
      </c>
      <c r="AR41" s="3">
        <f>+AR6/regions!$C5</f>
        <v>3.2309316603965848E-5</v>
      </c>
      <c r="AS41" s="3">
        <f>+AS6/regions!$C5</f>
        <v>3.3509688177078779E-5</v>
      </c>
      <c r="AT41" s="3">
        <f>+AT6/regions!$C5</f>
        <v>3.4710070043075721E-5</v>
      </c>
      <c r="AU41" s="3">
        <f>+AU6/regions!$C5</f>
        <v>3.5910436469746637E-5</v>
      </c>
      <c r="AV41" s="3">
        <f>+AV6/regions!$C5</f>
        <v>4.2371959096078928E-5</v>
      </c>
      <c r="AW41" s="3">
        <f>+AW6/regions!$C5</f>
        <v>4.868718381546917E-5</v>
      </c>
      <c r="AX41" s="3">
        <f>+AX6/regions!$C5</f>
        <v>7.7814203150651789E-5</v>
      </c>
      <c r="AY41" s="3">
        <f>+AY6/regions!$C5</f>
        <v>1.8527191226345665E-5</v>
      </c>
      <c r="AZ41" s="3">
        <f>+AZ6/regions!$C5</f>
        <v>3.4275308915181487E-5</v>
      </c>
      <c r="BA41" s="3">
        <f>+BA6/regions!$C5</f>
        <v>5.743429280167156E-5</v>
      </c>
      <c r="BB41" s="3">
        <f>+BB6/regions!$C5</f>
        <v>9.8194113499632031E-5</v>
      </c>
      <c r="BC41" s="3">
        <f>+BC6/regions!$C5</f>
        <v>1.3556438456273253E-4</v>
      </c>
      <c r="BD41" s="3">
        <f>+BD6/regions!$C5</f>
        <v>1.3892892248943691E-4</v>
      </c>
      <c r="BE41" s="3">
        <f>+BE6/regions!$C5</f>
        <v>1.1808953779804332E-4</v>
      </c>
      <c r="BF41" s="3">
        <f>+BF6/regions!$C5</f>
        <v>9.7640150481964299E-5</v>
      </c>
      <c r="BG41" s="3">
        <f>+BG6/regions!$C5</f>
        <v>7.7878121960382686E-5</v>
      </c>
      <c r="BH41" s="3">
        <f>+BH6/regions!$C5</f>
        <v>4.9311972168041621E-5</v>
      </c>
      <c r="BI41" s="3">
        <f>+BI6/regions!$C5</f>
        <v>4.6741324385386159E-5</v>
      </c>
      <c r="BJ41" s="3">
        <f>+BJ6/regions!$C5</f>
        <v>5.5581573679036996E-5</v>
      </c>
      <c r="BK41" s="3">
        <f>+BK6/regions!$C5</f>
        <v>5.7804836626198472E-5</v>
      </c>
      <c r="BL41" s="3">
        <f>+BL6/regions!$C5</f>
        <v>5.3246221224956124E-5</v>
      </c>
      <c r="BM41" s="3">
        <f>+BM6/regions!$C5</f>
        <v>6.528055828602895E-5</v>
      </c>
      <c r="BN41" s="3">
        <f>+BN6/regions!$C5</f>
        <v>6.5724284515899931E-5</v>
      </c>
      <c r="BO41" s="3">
        <f>+BO6/regions!$C5</f>
        <v>4.6582916900400903E-5</v>
      </c>
      <c r="BP41" s="3">
        <f>+BP6/regions!$C5</f>
        <v>5.0236479010236273E-5</v>
      </c>
      <c r="BQ41" s="3">
        <f>+BQ6/regions!$C5</f>
        <v>3.867365896587394E-5</v>
      </c>
      <c r="BR41" s="3">
        <f>+BR6/regions!$C5</f>
        <v>3.1530500388556367E-5</v>
      </c>
      <c r="BS41" s="3">
        <f>+BS6/regions!$C5</f>
        <v>2.5046539275072176E-5</v>
      </c>
      <c r="BT41" s="3">
        <f>+BT6/regions!$C5</f>
        <v>1.6954850264269796E-5</v>
      </c>
      <c r="BU41" s="3">
        <f>+BU6/regions!$C5</f>
        <v>1.1752157645811568E-5</v>
      </c>
      <c r="BV41" s="3">
        <f>+BV6/regions!$C5</f>
        <v>1.1752157645811568E-5</v>
      </c>
      <c r="BW41" s="3">
        <f>+BW6/regions!$C5</f>
        <v>1.1752157645811568E-5</v>
      </c>
    </row>
    <row r="42" spans="1:75" x14ac:dyDescent="0.25">
      <c r="A42">
        <v>4</v>
      </c>
      <c r="B42" s="3">
        <f>+B7/regions!$C6</f>
        <v>0</v>
      </c>
      <c r="C42" s="3">
        <f>+C7/regions!$C6</f>
        <v>0</v>
      </c>
      <c r="D42" s="3">
        <f>+D7/regions!$C6</f>
        <v>0</v>
      </c>
      <c r="E42" s="3">
        <f>+E7/regions!$C6</f>
        <v>0</v>
      </c>
      <c r="F42" s="3">
        <f>+F7/regions!$C6</f>
        <v>0</v>
      </c>
      <c r="G42" s="3">
        <f>+G7/regions!$C6</f>
        <v>0</v>
      </c>
      <c r="H42" s="3">
        <f>+H7/regions!$C6</f>
        <v>0</v>
      </c>
      <c r="I42" s="3">
        <f>+I7/regions!$C6</f>
        <v>0</v>
      </c>
      <c r="J42" s="3">
        <f>+J7/regions!$C6</f>
        <v>0</v>
      </c>
      <c r="K42" s="3">
        <f>+K7/regions!$C6</f>
        <v>0</v>
      </c>
      <c r="L42" s="3">
        <f>+L7/regions!$C6</f>
        <v>0</v>
      </c>
      <c r="M42" s="3">
        <f>+M7/regions!$C6</f>
        <v>0</v>
      </c>
      <c r="N42" s="3">
        <f>+N7/regions!$C6</f>
        <v>0</v>
      </c>
      <c r="O42" s="3">
        <f>+O7/regions!$C6</f>
        <v>0</v>
      </c>
      <c r="P42" s="3">
        <f>+P7/regions!$C6</f>
        <v>0</v>
      </c>
      <c r="Q42" s="3">
        <f>+Q7/regions!$C6</f>
        <v>0</v>
      </c>
      <c r="R42" s="3">
        <f>+R7/regions!$C6</f>
        <v>0</v>
      </c>
      <c r="S42" s="3">
        <f>+S7/regions!$C6</f>
        <v>0</v>
      </c>
      <c r="T42" s="3">
        <f>+T7/regions!$C6</f>
        <v>0</v>
      </c>
      <c r="U42" s="3">
        <f>+U7/regions!$C6</f>
        <v>0</v>
      </c>
      <c r="V42" s="3">
        <f>+V7/regions!$C6</f>
        <v>0</v>
      </c>
      <c r="W42" s="3">
        <f>+W7/regions!$C6</f>
        <v>0</v>
      </c>
      <c r="X42" s="3">
        <f>+X7/regions!$C6</f>
        <v>0</v>
      </c>
      <c r="Y42" s="3">
        <f>+Y7/regions!$C6</f>
        <v>0</v>
      </c>
      <c r="Z42" s="3">
        <f>+Z7/regions!$C6</f>
        <v>0</v>
      </c>
      <c r="AA42" s="3">
        <f>+AA7/regions!$C6</f>
        <v>0</v>
      </c>
      <c r="AB42" s="3">
        <f>+AB7/regions!$C6</f>
        <v>4.3627397698755283E-6</v>
      </c>
      <c r="AC42" s="3">
        <f>+AC7/regions!$C6</f>
        <v>3.7775783656265304E-5</v>
      </c>
      <c r="AD42" s="3">
        <f>+AD7/regions!$C6</f>
        <v>3.8855655326488739E-5</v>
      </c>
      <c r="AE42" s="3">
        <f>+AE7/regions!$C6</f>
        <v>3.9979941808488989E-5</v>
      </c>
      <c r="AF42" s="3">
        <f>+AF7/regions!$C6</f>
        <v>4.1381844669889367E-5</v>
      </c>
      <c r="AG42" s="3">
        <f>+AG7/regions!$C6</f>
        <v>4.3037666942201283E-5</v>
      </c>
      <c r="AH42" s="3">
        <f>+AH7/regions!$C6</f>
        <v>4.5156872414625194E-5</v>
      </c>
      <c r="AI42" s="3">
        <f>+AI7/regions!$C6</f>
        <v>4.8149968215794847E-5</v>
      </c>
      <c r="AJ42" s="3">
        <f>+AJ7/regions!$C6</f>
        <v>5.2668240086426615E-5</v>
      </c>
      <c r="AK42" s="3">
        <f>+AK7/regions!$C6</f>
        <v>6.1190551449501041E-5</v>
      </c>
      <c r="AL42" s="3">
        <f>+AL7/regions!$C6</f>
        <v>7.6060222333038726E-5</v>
      </c>
      <c r="AM42" s="3">
        <f>+AM7/regions!$C6</f>
        <v>1.0470536814296843E-4</v>
      </c>
      <c r="AN42" s="3">
        <f>+AN7/regions!$C6</f>
        <v>1.6139934500354798E-4</v>
      </c>
      <c r="AO42" s="3">
        <f>+AO7/regions!$C6</f>
        <v>1.7303303296056373E-4</v>
      </c>
      <c r="AP42" s="3">
        <f>+AP7/regions!$C6</f>
        <v>1.9030311697013953E-4</v>
      </c>
      <c r="AQ42" s="3">
        <f>+AQ7/regions!$C6</f>
        <v>2.1027441052780835E-4</v>
      </c>
      <c r="AR42" s="3">
        <f>+AR7/regions!$C6</f>
        <v>2.3288107360631144E-4</v>
      </c>
      <c r="AS42" s="3">
        <f>+AS7/regions!$C6</f>
        <v>2.6611110670288245E-4</v>
      </c>
      <c r="AT42" s="3">
        <f>+AT7/regions!$C6</f>
        <v>3.1786667341971315E-4</v>
      </c>
      <c r="AU42" s="3">
        <f>+AU7/regions!$C6</f>
        <v>3.8117281186080118E-4</v>
      </c>
      <c r="AV42" s="3">
        <f>+AV7/regions!$C6</f>
        <v>4.8180738906220325E-4</v>
      </c>
      <c r="AW42" s="3">
        <f>+AW7/regions!$C6</f>
        <v>6.3373488435914066E-4</v>
      </c>
      <c r="AX42" s="3">
        <f>+AX7/regions!$C6</f>
        <v>6.2325761390569223E-4</v>
      </c>
      <c r="AY42" s="3">
        <f>+AY7/regions!$C6</f>
        <v>9.2073986119999929E-4</v>
      </c>
      <c r="AZ42" s="3">
        <f>+AZ7/regions!$C6</f>
        <v>2.2159617455403007E-3</v>
      </c>
      <c r="BA42" s="3">
        <f>+BA7/regions!$C6</f>
        <v>1.7826840339254778E-3</v>
      </c>
      <c r="BB42" s="3">
        <f>+BB7/regions!$C6</f>
        <v>2.9100285403322952E-3</v>
      </c>
      <c r="BC42" s="3">
        <f>+BC7/regions!$C6</f>
        <v>4.5721396235123314E-3</v>
      </c>
      <c r="BD42" s="3">
        <f>+BD7/regions!$C6</f>
        <v>5.0348780266631617E-3</v>
      </c>
      <c r="BE42" s="3">
        <f>+BE7/regions!$C6</f>
        <v>5.1083535926203291E-3</v>
      </c>
      <c r="BF42" s="3">
        <f>+BF7/regions!$C6</f>
        <v>5.2961173794482388E-3</v>
      </c>
      <c r="BG42" s="3">
        <f>+BG7/regions!$C6</f>
        <v>5.7916737713928157E-3</v>
      </c>
      <c r="BH42" s="3">
        <f>+BH7/regions!$C6</f>
        <v>5.945154492787358E-3</v>
      </c>
      <c r="BI42" s="3">
        <f>+BI7/regions!$C6</f>
        <v>6.166672176234512E-3</v>
      </c>
      <c r="BJ42" s="3">
        <f>+BJ7/regions!$C6</f>
        <v>6.3617341396376946E-3</v>
      </c>
      <c r="BK42" s="3">
        <f>+BK7/regions!$C6</f>
        <v>5.671196043827295E-3</v>
      </c>
      <c r="BL42" s="3">
        <f>+BL7/regions!$C6</f>
        <v>5.2211291252614901E-3</v>
      </c>
      <c r="BM42" s="3">
        <f>+BM7/regions!$C6</f>
        <v>5.0397847410913093E-3</v>
      </c>
      <c r="BN42" s="3">
        <f>+BN7/regions!$C6</f>
        <v>4.8891008605241228E-3</v>
      </c>
      <c r="BO42" s="3">
        <f>+BO7/regions!$C6</f>
        <v>5.247628375901996E-3</v>
      </c>
      <c r="BP42" s="3">
        <f>+BP7/regions!$C6</f>
        <v>6.2070277598844726E-3</v>
      </c>
      <c r="BQ42" s="3">
        <f>+BQ7/regions!$C6</f>
        <v>5.9963301503384789E-3</v>
      </c>
      <c r="BR42" s="3">
        <f>+BR7/regions!$C6</f>
        <v>6.4787049335198882E-3</v>
      </c>
      <c r="BS42" s="3">
        <f>+BS7/regions!$C6</f>
        <v>6.7912328513408471E-3</v>
      </c>
      <c r="BT42" s="3">
        <f>+BT7/regions!$C6</f>
        <v>7.2349851127468346E-3</v>
      </c>
      <c r="BU42" s="3">
        <f>+BU7/regions!$C6</f>
        <v>7.5436020785353795E-3</v>
      </c>
      <c r="BV42" s="3">
        <f>+BV7/regions!$C6</f>
        <v>7.7800140276531125E-3</v>
      </c>
      <c r="BW42" s="3">
        <f>+BW7/regions!$C6</f>
        <v>8.2264978339916528E-3</v>
      </c>
    </row>
    <row r="43" spans="1:75" x14ac:dyDescent="0.25">
      <c r="A43">
        <v>5</v>
      </c>
      <c r="B43" s="3">
        <f>+B8/regions!$C7</f>
        <v>0</v>
      </c>
      <c r="C43" s="3">
        <f>+C8/regions!$C7</f>
        <v>0</v>
      </c>
      <c r="D43" s="3">
        <f>+D8/regions!$C7</f>
        <v>0</v>
      </c>
      <c r="E43" s="3">
        <f>+E8/regions!$C7</f>
        <v>0</v>
      </c>
      <c r="F43" s="3">
        <f>+F8/regions!$C7</f>
        <v>0</v>
      </c>
      <c r="G43" s="3">
        <f>+G8/regions!$C7</f>
        <v>0</v>
      </c>
      <c r="H43" s="3">
        <f>+H8/regions!$C7</f>
        <v>0</v>
      </c>
      <c r="I43" s="3">
        <f>+I8/regions!$C7</f>
        <v>0</v>
      </c>
      <c r="J43" s="3">
        <f>+J8/regions!$C7</f>
        <v>0</v>
      </c>
      <c r="K43" s="3">
        <f>+K8/regions!$C7</f>
        <v>0</v>
      </c>
      <c r="L43" s="3">
        <f>+L8/regions!$C7</f>
        <v>0</v>
      </c>
      <c r="M43" s="3">
        <f>+M8/regions!$C7</f>
        <v>0</v>
      </c>
      <c r="N43" s="3">
        <f>+N8/regions!$C7</f>
        <v>0</v>
      </c>
      <c r="O43" s="3">
        <f>+O8/regions!$C7</f>
        <v>0</v>
      </c>
      <c r="P43" s="3">
        <f>+P8/regions!$C7</f>
        <v>0</v>
      </c>
      <c r="Q43" s="3">
        <f>+Q8/regions!$C7</f>
        <v>0</v>
      </c>
      <c r="R43" s="3">
        <f>+R8/regions!$C7</f>
        <v>0</v>
      </c>
      <c r="S43" s="3">
        <f>+S8/regions!$C7</f>
        <v>0</v>
      </c>
      <c r="T43" s="3">
        <f>+T8/regions!$C7</f>
        <v>0</v>
      </c>
      <c r="U43" s="3">
        <f>+U8/regions!$C7</f>
        <v>0</v>
      </c>
      <c r="V43" s="3">
        <f>+V8/regions!$C7</f>
        <v>0</v>
      </c>
      <c r="W43" s="3">
        <f>+W8/regions!$C7</f>
        <v>0</v>
      </c>
      <c r="X43" s="3">
        <f>+X8/regions!$C7</f>
        <v>0</v>
      </c>
      <c r="Y43" s="3">
        <f>+Y8/regions!$C7</f>
        <v>0</v>
      </c>
      <c r="Z43" s="3">
        <f>+Z8/regions!$C7</f>
        <v>0</v>
      </c>
      <c r="AA43" s="3">
        <f>+AA8/regions!$C7</f>
        <v>0</v>
      </c>
      <c r="AB43" s="3">
        <f>+AB8/regions!$C7</f>
        <v>0</v>
      </c>
      <c r="AC43" s="3">
        <f>+AC8/regions!$C7</f>
        <v>0</v>
      </c>
      <c r="AD43" s="3">
        <f>+AD8/regions!$C7</f>
        <v>0</v>
      </c>
      <c r="AE43" s="3">
        <f>+AE8/regions!$C7</f>
        <v>0</v>
      </c>
      <c r="AF43" s="3">
        <f>+AF8/regions!$C7</f>
        <v>0</v>
      </c>
      <c r="AG43" s="3">
        <f>+AG8/regions!$C7</f>
        <v>0</v>
      </c>
      <c r="AH43" s="3">
        <f>+AH8/regions!$C7</f>
        <v>0</v>
      </c>
      <c r="AI43" s="3">
        <f>+AI8/regions!$C7</f>
        <v>0</v>
      </c>
      <c r="AJ43" s="3">
        <f>+AJ8/regions!$C7</f>
        <v>0</v>
      </c>
      <c r="AK43" s="3">
        <f>+AK8/regions!$C7</f>
        <v>0</v>
      </c>
      <c r="AL43" s="3">
        <f>+AL8/regions!$C7</f>
        <v>0</v>
      </c>
      <c r="AM43" s="3">
        <f>+AM8/regions!$C7</f>
        <v>1.1891643481422788E-8</v>
      </c>
      <c r="AN43" s="3">
        <f>+AN8/regions!$C7</f>
        <v>3.0453459546339102E-8</v>
      </c>
      <c r="AO43" s="3">
        <f>+AO8/regions!$C7</f>
        <v>7.4799955465380842E-8</v>
      </c>
      <c r="AP43" s="3">
        <f>+AP8/regions!$C7</f>
        <v>2.0353434317951124E-7</v>
      </c>
      <c r="AQ43" s="3">
        <f>+AQ8/regions!$C7</f>
        <v>7.1034150709415164E-7</v>
      </c>
      <c r="AR43" s="3">
        <f>+AR8/regions!$C7</f>
        <v>1.9246997762609162E-6</v>
      </c>
      <c r="AS43" s="3">
        <f>+AS8/regions!$C7</f>
        <v>4.7225422160947643E-6</v>
      </c>
      <c r="AT43" s="3">
        <f>+AT8/regions!$C7</f>
        <v>1.1030598599765245E-5</v>
      </c>
      <c r="AU43" s="3">
        <f>+AU8/regions!$C7</f>
        <v>2.4897730274184015E-5</v>
      </c>
      <c r="AV43" s="3">
        <f>+AV8/regions!$C7</f>
        <v>6.2346595411276017E-5</v>
      </c>
      <c r="AW43" s="3">
        <f>+AW8/regions!$C7</f>
        <v>1.5160733257766612E-4</v>
      </c>
      <c r="AX43" s="3">
        <f>+AX8/regions!$C7</f>
        <v>2.9587782353630935E-4</v>
      </c>
      <c r="AY43" s="3">
        <f>+AY8/regions!$C7</f>
        <v>2.5910632284993135E-4</v>
      </c>
      <c r="AZ43" s="3">
        <f>+AZ8/regions!$C7</f>
        <v>5.9022595397062851E-4</v>
      </c>
      <c r="BA43" s="3">
        <f>+BA8/regions!$C7</f>
        <v>8.3725143227362262E-4</v>
      </c>
      <c r="BB43" s="3">
        <f>+BB8/regions!$C7</f>
        <v>1.8908700477444282E-3</v>
      </c>
      <c r="BC43" s="3">
        <f>+BC8/regions!$C7</f>
        <v>3.2370947320046381E-3</v>
      </c>
      <c r="BD43" s="3">
        <f>+BD8/regions!$C7</f>
        <v>5.0489513636950466E-3</v>
      </c>
      <c r="BE43" s="3">
        <f>+BE8/regions!$C7</f>
        <v>5.6889849067911745E-3</v>
      </c>
      <c r="BF43" s="3">
        <f>+BF8/regions!$C7</f>
        <v>2.3372905185085166E-3</v>
      </c>
      <c r="BG43" s="3">
        <f>+BG8/regions!$C7</f>
        <v>2.1647188692944458E-3</v>
      </c>
      <c r="BH43" s="3">
        <f>+BH8/regions!$C7</f>
        <v>1.861120685264608E-3</v>
      </c>
      <c r="BI43" s="3">
        <f>+BI8/regions!$C7</f>
        <v>1.8630335419116959E-3</v>
      </c>
      <c r="BJ43" s="3">
        <f>+BJ8/regions!$C7</f>
        <v>1.883755168562349E-3</v>
      </c>
      <c r="BK43" s="3">
        <f>+BK8/regions!$C7</f>
        <v>2.2108287821558312E-3</v>
      </c>
      <c r="BL43" s="3">
        <f>+BL8/regions!$C7</f>
        <v>2.3190313246561891E-3</v>
      </c>
      <c r="BM43" s="3">
        <f>+BM8/regions!$C7</f>
        <v>1.7594242242270697E-3</v>
      </c>
      <c r="BN43" s="3">
        <f>+BN8/regions!$C7</f>
        <v>1.7120552608295521E-3</v>
      </c>
      <c r="BO43" s="3">
        <f>+BO8/regions!$C7</f>
        <v>1.6882150264068971E-3</v>
      </c>
      <c r="BP43" s="3">
        <f>+BP8/regions!$C7</f>
        <v>1.700864753336247E-3</v>
      </c>
      <c r="BQ43" s="3">
        <f>+BQ8/regions!$C7</f>
        <v>1.6122823163213459E-3</v>
      </c>
      <c r="BR43" s="3">
        <f>+BR8/regions!$C7</f>
        <v>1.6303046239015881E-3</v>
      </c>
      <c r="BS43" s="3">
        <f>+BS8/regions!$C7</f>
        <v>1.5906309110527582E-3</v>
      </c>
      <c r="BT43" s="3">
        <f>+BT8/regions!$C7</f>
        <v>1.56878289017834E-3</v>
      </c>
      <c r="BU43" s="3">
        <f>+BU8/regions!$C7</f>
        <v>1.5408634741503778E-3</v>
      </c>
      <c r="BV43" s="3">
        <f>+BV8/regions!$C7</f>
        <v>1.5102707965419342E-3</v>
      </c>
      <c r="BW43" s="3">
        <f>+BW8/regions!$C7</f>
        <v>1.4954997530460612E-3</v>
      </c>
    </row>
    <row r="44" spans="1:75" x14ac:dyDescent="0.25">
      <c r="A44">
        <v>6</v>
      </c>
      <c r="B44" s="3">
        <f>+B9/regions!$C8</f>
        <v>0</v>
      </c>
      <c r="C44" s="3">
        <f>+C9/regions!$C8</f>
        <v>0</v>
      </c>
      <c r="D44" s="3">
        <f>+D9/regions!$C8</f>
        <v>0</v>
      </c>
      <c r="E44" s="3">
        <f>+E9/regions!$C8</f>
        <v>0</v>
      </c>
      <c r="F44" s="3">
        <f>+F9/regions!$C8</f>
        <v>0</v>
      </c>
      <c r="G44" s="3">
        <f>+G9/regions!$C8</f>
        <v>0</v>
      </c>
      <c r="H44" s="3">
        <f>+H9/regions!$C8</f>
        <v>0</v>
      </c>
      <c r="I44" s="3">
        <f>+I9/regions!$C8</f>
        <v>0</v>
      </c>
      <c r="J44" s="3">
        <f>+J9/regions!$C8</f>
        <v>0</v>
      </c>
      <c r="K44" s="3">
        <f>+K9/regions!$C8</f>
        <v>0</v>
      </c>
      <c r="L44" s="3">
        <f>+L9/regions!$C8</f>
        <v>0</v>
      </c>
      <c r="M44" s="3">
        <f>+M9/regions!$C8</f>
        <v>0</v>
      </c>
      <c r="N44" s="3">
        <f>+N9/regions!$C8</f>
        <v>0</v>
      </c>
      <c r="O44" s="3">
        <f>+O9/regions!$C8</f>
        <v>0</v>
      </c>
      <c r="P44" s="3">
        <f>+P9/regions!$C8</f>
        <v>0</v>
      </c>
      <c r="Q44" s="3">
        <f>+Q9/regions!$C8</f>
        <v>0</v>
      </c>
      <c r="R44" s="3">
        <f>+R9/regions!$C8</f>
        <v>0</v>
      </c>
      <c r="S44" s="3">
        <f>+S9/regions!$C8</f>
        <v>0</v>
      </c>
      <c r="T44" s="3">
        <f>+T9/regions!$C8</f>
        <v>0</v>
      </c>
      <c r="U44" s="3">
        <f>+U9/regions!$C8</f>
        <v>0</v>
      </c>
      <c r="V44" s="3">
        <f>+V9/regions!$C8</f>
        <v>0</v>
      </c>
      <c r="W44" s="3">
        <f>+W9/regions!$C8</f>
        <v>0</v>
      </c>
      <c r="X44" s="3">
        <f>+X9/regions!$C8</f>
        <v>0</v>
      </c>
      <c r="Y44" s="3">
        <f>+Y9/regions!$C8</f>
        <v>0</v>
      </c>
      <c r="Z44" s="3">
        <f>+Z9/regions!$C8</f>
        <v>0</v>
      </c>
      <c r="AA44" s="3">
        <f>+AA9/regions!$C8</f>
        <v>0</v>
      </c>
      <c r="AB44" s="3">
        <f>+AB9/regions!$C8</f>
        <v>0</v>
      </c>
      <c r="AC44" s="3">
        <f>+AC9/regions!$C8</f>
        <v>4.2056090538435748E-8</v>
      </c>
      <c r="AD44" s="3">
        <f>+AD9/regions!$C8</f>
        <v>4.6138479917442425E-8</v>
      </c>
      <c r="AE44" s="3">
        <f>+AE9/regions!$C8</f>
        <v>6.2992242578266194E-8</v>
      </c>
      <c r="AF44" s="3">
        <f>+AF9/regions!$C8</f>
        <v>8.0717923911578599E-8</v>
      </c>
      <c r="AG44" s="3">
        <f>+AG9/regions!$C8</f>
        <v>1.1223647411688921E-7</v>
      </c>
      <c r="AH44" s="3">
        <f>+AH9/regions!$C8</f>
        <v>1.7145109926840143E-7</v>
      </c>
      <c r="AI44" s="3">
        <f>+AI9/regions!$C8</f>
        <v>3.0052003946356914E-7</v>
      </c>
      <c r="AJ44" s="3">
        <f>+AJ9/regions!$C8</f>
        <v>5.6428344044157003E-7</v>
      </c>
      <c r="AK44" s="3">
        <f>+AK9/regions!$C8</f>
        <v>1.0724377560013083E-6</v>
      </c>
      <c r="AL44" s="3">
        <f>+AL9/regions!$C8</f>
        <v>2.0986845745520953E-6</v>
      </c>
      <c r="AM44" s="3">
        <f>+AM9/regions!$C8</f>
        <v>4.17789409941162E-6</v>
      </c>
      <c r="AN44" s="3">
        <f>+AN9/regions!$C8</f>
        <v>8.5309580341695177E-6</v>
      </c>
      <c r="AO44" s="3">
        <f>+AO9/regions!$C8</f>
        <v>1.0180878103391685E-5</v>
      </c>
      <c r="AP44" s="3">
        <f>+AP9/regions!$C8</f>
        <v>1.2268366729154789E-5</v>
      </c>
      <c r="AQ44" s="3">
        <f>+AQ9/regions!$C8</f>
        <v>1.2952993063737907E-5</v>
      </c>
      <c r="AR44" s="3">
        <f>+AR9/regions!$C8</f>
        <v>1.3847776165339526E-5</v>
      </c>
      <c r="AS44" s="3">
        <f>+AS9/regions!$C8</f>
        <v>1.7058148881447086E-5</v>
      </c>
      <c r="AT44" s="3">
        <f>+AT9/regions!$C8</f>
        <v>1.6827925855926096E-5</v>
      </c>
      <c r="AU44" s="3">
        <f>+AU9/regions!$C8</f>
        <v>1.7978224396777022E-5</v>
      </c>
      <c r="AV44" s="3">
        <f>+AV9/regions!$C8</f>
        <v>2.8951332104504553E-5</v>
      </c>
      <c r="AW44" s="3">
        <f>+AW9/regions!$C8</f>
        <v>3.5223807157833659E-5</v>
      </c>
      <c r="AX44" s="3">
        <f>+AX9/regions!$C8</f>
        <v>5.3599317342183896E-5</v>
      </c>
      <c r="AY44" s="3">
        <f>+AY9/regions!$C8</f>
        <v>5.9916432471400244E-5</v>
      </c>
      <c r="AZ44" s="3">
        <f>+AZ9/regions!$C8</f>
        <v>8.0903735505503461E-5</v>
      </c>
      <c r="BA44" s="3">
        <f>+BA9/regions!$C8</f>
        <v>1.6655125210948858E-4</v>
      </c>
      <c r="BB44" s="3">
        <f>+BB9/regions!$C8</f>
        <v>3.168186755611764E-4</v>
      </c>
      <c r="BC44" s="3">
        <f>+BC9/regions!$C8</f>
        <v>4.1352083878223536E-4</v>
      </c>
      <c r="BD44" s="3">
        <f>+BD9/regions!$C8</f>
        <v>5.3711919211653651E-4</v>
      </c>
      <c r="BE44" s="3">
        <f>+BE9/regions!$C8</f>
        <v>6.5859931941087042E-4</v>
      </c>
      <c r="BF44" s="3">
        <f>+BF9/regions!$C8</f>
        <v>9.5899077368023745E-4</v>
      </c>
      <c r="BG44" s="3">
        <f>+BG9/regions!$C8</f>
        <v>1.1996323574003807E-3</v>
      </c>
      <c r="BH44" s="3">
        <f>+BH9/regions!$C8</f>
        <v>1.1670647000847792E-3</v>
      </c>
      <c r="BI44" s="3">
        <f>+BI9/regions!$C8</f>
        <v>1.1160955324625791E-3</v>
      </c>
      <c r="BJ44" s="3">
        <f>+BJ9/regions!$C8</f>
        <v>1.1664027204228414E-3</v>
      </c>
      <c r="BK44" s="3">
        <f>+BK9/regions!$C8</f>
        <v>1.2803916985921241E-3</v>
      </c>
      <c r="BL44" s="3">
        <f>+BL9/regions!$C8</f>
        <v>1.251992988851457E-3</v>
      </c>
      <c r="BM44" s="3">
        <f>+BM9/regions!$C8</f>
        <v>1.215335865071647E-3</v>
      </c>
      <c r="BN44" s="3">
        <f>+BN9/regions!$C8</f>
        <v>1.2405477089068994E-3</v>
      </c>
      <c r="BO44" s="3">
        <f>+BO9/regions!$C8</f>
        <v>1.2395307862025408E-3</v>
      </c>
      <c r="BP44" s="3">
        <f>+BP9/regions!$C8</f>
        <v>1.4176729973335068E-3</v>
      </c>
      <c r="BQ44" s="3">
        <f>+BQ9/regions!$C8</f>
        <v>1.4255884449359548E-3</v>
      </c>
      <c r="BR44" s="3">
        <f>+BR9/regions!$C8</f>
        <v>1.3553521850478785E-3</v>
      </c>
      <c r="BS44" s="3">
        <f>+BS9/regions!$C8</f>
        <v>1.4314548041769435E-3</v>
      </c>
      <c r="BT44" s="3">
        <f>+BT9/regions!$C8</f>
        <v>1.4806873639688957E-3</v>
      </c>
      <c r="BU44" s="3">
        <f>+BU9/regions!$C8</f>
        <v>1.5263410962134962E-3</v>
      </c>
      <c r="BV44" s="3">
        <f>+BV9/regions!$C8</f>
        <v>1.544497630493884E-3</v>
      </c>
      <c r="BW44" s="3">
        <f>+BW9/regions!$C8</f>
        <v>1.5962888287818131E-3</v>
      </c>
    </row>
    <row r="45" spans="1:75" x14ac:dyDescent="0.25">
      <c r="A45">
        <v>7</v>
      </c>
      <c r="B45" s="3">
        <f>+B10/regions!$C9</f>
        <v>0</v>
      </c>
      <c r="C45" s="3">
        <f>+C10/regions!$C9</f>
        <v>0</v>
      </c>
      <c r="D45" s="3">
        <f>+D10/regions!$C9</f>
        <v>0</v>
      </c>
      <c r="E45" s="3">
        <f>+E10/regions!$C9</f>
        <v>0</v>
      </c>
      <c r="F45" s="3">
        <f>+F10/regions!$C9</f>
        <v>0</v>
      </c>
      <c r="G45" s="3">
        <f>+G10/regions!$C9</f>
        <v>0</v>
      </c>
      <c r="H45" s="3">
        <f>+H10/regions!$C9</f>
        <v>0</v>
      </c>
      <c r="I45" s="3">
        <f>+I10/regions!$C9</f>
        <v>0</v>
      </c>
      <c r="J45" s="3">
        <f>+J10/regions!$C9</f>
        <v>0</v>
      </c>
      <c r="K45" s="3">
        <f>+K10/regions!$C9</f>
        <v>0</v>
      </c>
      <c r="L45" s="3">
        <f>+L10/regions!$C9</f>
        <v>0</v>
      </c>
      <c r="M45" s="3">
        <f>+M10/regions!$C9</f>
        <v>0</v>
      </c>
      <c r="N45" s="3">
        <f>+N10/regions!$C9</f>
        <v>0</v>
      </c>
      <c r="O45" s="3">
        <f>+O10/regions!$C9</f>
        <v>0</v>
      </c>
      <c r="P45" s="3">
        <f>+P10/regions!$C9</f>
        <v>0</v>
      </c>
      <c r="Q45" s="3">
        <f>+Q10/regions!$C9</f>
        <v>0</v>
      </c>
      <c r="R45" s="3">
        <f>+R10/regions!$C9</f>
        <v>0</v>
      </c>
      <c r="S45" s="3">
        <f>+S10/regions!$C9</f>
        <v>0</v>
      </c>
      <c r="T45" s="3">
        <f>+T10/regions!$C9</f>
        <v>0</v>
      </c>
      <c r="U45" s="3">
        <f>+U10/regions!$C9</f>
        <v>0</v>
      </c>
      <c r="V45" s="3">
        <f>+V10/regions!$C9</f>
        <v>0</v>
      </c>
      <c r="W45" s="3">
        <f>+W10/regions!$C9</f>
        <v>0</v>
      </c>
      <c r="X45" s="3">
        <f>+X10/regions!$C9</f>
        <v>0</v>
      </c>
      <c r="Y45" s="3">
        <f>+Y10/regions!$C9</f>
        <v>0</v>
      </c>
      <c r="Z45" s="3">
        <f>+Z10/regions!$C9</f>
        <v>0</v>
      </c>
      <c r="AA45" s="3">
        <f>+AA10/regions!$C9</f>
        <v>0</v>
      </c>
      <c r="AB45" s="3">
        <f>+AB10/regions!$C9</f>
        <v>0</v>
      </c>
      <c r="AC45" s="3">
        <f>+AC10/regions!$C9</f>
        <v>0</v>
      </c>
      <c r="AD45" s="3">
        <f>+AD10/regions!$C9</f>
        <v>0</v>
      </c>
      <c r="AE45" s="3">
        <f>+AE10/regions!$C9</f>
        <v>0</v>
      </c>
      <c r="AF45" s="3">
        <f>+AF10/regions!$C9</f>
        <v>0</v>
      </c>
      <c r="AG45" s="3">
        <f>+AG10/regions!$C9</f>
        <v>0</v>
      </c>
      <c r="AH45" s="3">
        <f>+AH10/regions!$C9</f>
        <v>0</v>
      </c>
      <c r="AI45" s="3">
        <f>+AI10/regions!$C9</f>
        <v>0</v>
      </c>
      <c r="AJ45" s="3">
        <f>+AJ10/regions!$C9</f>
        <v>0</v>
      </c>
      <c r="AK45" s="3">
        <f>+AK10/regions!$C9</f>
        <v>0</v>
      </c>
      <c r="AL45" s="3">
        <f>+AL10/regions!$C9</f>
        <v>0</v>
      </c>
      <c r="AM45" s="3">
        <f>+AM10/regions!$C9</f>
        <v>0</v>
      </c>
      <c r="AN45" s="3">
        <f>+AN10/regions!$C9</f>
        <v>0</v>
      </c>
      <c r="AO45" s="3">
        <f>+AO10/regions!$C9</f>
        <v>0</v>
      </c>
      <c r="AP45" s="3">
        <f>+AP10/regions!$C9</f>
        <v>0</v>
      </c>
      <c r="AQ45" s="3">
        <f>+AQ10/regions!$C9</f>
        <v>0</v>
      </c>
      <c r="AR45" s="3">
        <f>+AR10/regions!$C9</f>
        <v>0</v>
      </c>
      <c r="AS45" s="3">
        <f>+AS10/regions!$C9</f>
        <v>0</v>
      </c>
      <c r="AT45" s="3">
        <f>+AT10/regions!$C9</f>
        <v>0</v>
      </c>
      <c r="AU45" s="3">
        <f>+AU10/regions!$C9</f>
        <v>0</v>
      </c>
      <c r="AV45" s="3">
        <f>+AV10/regions!$C9</f>
        <v>0</v>
      </c>
      <c r="AW45" s="3">
        <f>+AW10/regions!$C9</f>
        <v>0</v>
      </c>
      <c r="AX45" s="3">
        <f>+AX10/regions!$C9</f>
        <v>0</v>
      </c>
      <c r="AY45" s="3">
        <f>+AY10/regions!$C9</f>
        <v>0</v>
      </c>
      <c r="AZ45" s="3">
        <f>+AZ10/regions!$C9</f>
        <v>0</v>
      </c>
      <c r="BA45" s="3">
        <f>+BA10/regions!$C9</f>
        <v>0</v>
      </c>
      <c r="BB45" s="3">
        <f>+BB10/regions!$C9</f>
        <v>0</v>
      </c>
      <c r="BC45" s="3">
        <f>+BC10/regions!$C9</f>
        <v>0</v>
      </c>
      <c r="BD45" s="3">
        <f>+BD10/regions!$C9</f>
        <v>0</v>
      </c>
      <c r="BE45" s="3">
        <f>+BE10/regions!$C9</f>
        <v>0</v>
      </c>
      <c r="BF45" s="3">
        <f>+BF10/regions!$C9</f>
        <v>0</v>
      </c>
      <c r="BG45" s="3">
        <f>+BG10/regions!$C9</f>
        <v>0</v>
      </c>
      <c r="BH45" s="3">
        <f>+BH10/regions!$C9</f>
        <v>0</v>
      </c>
      <c r="BI45" s="3">
        <f>+BI10/regions!$C9</f>
        <v>0</v>
      </c>
      <c r="BJ45" s="3">
        <f>+BJ10/regions!$C9</f>
        <v>0</v>
      </c>
      <c r="BK45" s="3">
        <f>+BK10/regions!$C9</f>
        <v>0</v>
      </c>
      <c r="BL45" s="3">
        <f>+BL10/regions!$C9</f>
        <v>0</v>
      </c>
      <c r="BM45" s="3">
        <f>+BM10/regions!$C9</f>
        <v>0</v>
      </c>
      <c r="BN45" s="3">
        <f>+BN10/regions!$C9</f>
        <v>0</v>
      </c>
      <c r="BO45" s="3">
        <f>+BO10/regions!$C9</f>
        <v>0</v>
      </c>
      <c r="BP45" s="3">
        <f>+BP10/regions!$C9</f>
        <v>0</v>
      </c>
      <c r="BQ45" s="3">
        <f>+BQ10/regions!$C9</f>
        <v>0</v>
      </c>
      <c r="BR45" s="3">
        <f>+BR10/regions!$C9</f>
        <v>0</v>
      </c>
      <c r="BS45" s="3">
        <f>+BS10/regions!$C9</f>
        <v>0</v>
      </c>
      <c r="BT45" s="3">
        <f>+BT10/regions!$C9</f>
        <v>0</v>
      </c>
      <c r="BU45" s="3">
        <f>+BU10/regions!$C9</f>
        <v>0</v>
      </c>
      <c r="BV45" s="3">
        <f>+BV10/regions!$C9</f>
        <v>0</v>
      </c>
      <c r="BW45" s="3">
        <f>+BW10/regions!$C9</f>
        <v>0</v>
      </c>
    </row>
    <row r="46" spans="1:75" x14ac:dyDescent="0.25">
      <c r="A46">
        <v>8</v>
      </c>
      <c r="B46" s="3">
        <f>+B11/regions!$C10</f>
        <v>0</v>
      </c>
      <c r="C46" s="3">
        <f>+C11/regions!$C10</f>
        <v>0</v>
      </c>
      <c r="D46" s="3">
        <f>+D11/regions!$C10</f>
        <v>0</v>
      </c>
      <c r="E46" s="3">
        <f>+E11/regions!$C10</f>
        <v>0</v>
      </c>
      <c r="F46" s="3">
        <f>+F11/regions!$C10</f>
        <v>0</v>
      </c>
      <c r="G46" s="3">
        <f>+G11/regions!$C10</f>
        <v>0</v>
      </c>
      <c r="H46" s="3">
        <f>+H11/regions!$C10</f>
        <v>0</v>
      </c>
      <c r="I46" s="3">
        <f>+I11/regions!$C10</f>
        <v>0</v>
      </c>
      <c r="J46" s="3">
        <f>+J11/regions!$C10</f>
        <v>2.6034290220819414E-7</v>
      </c>
      <c r="K46" s="3">
        <f>+K11/regions!$C10</f>
        <v>3.8550430775664575E-7</v>
      </c>
      <c r="L46" s="3">
        <f>+L11/regions!$C10</f>
        <v>5.4536366305091791E-7</v>
      </c>
      <c r="M46" s="3">
        <f>+M11/regions!$C10</f>
        <v>7.1337760744567941E-7</v>
      </c>
      <c r="N46" s="3">
        <f>+N11/regions!$C10</f>
        <v>9.8782622108947254E-7</v>
      </c>
      <c r="O46" s="3">
        <f>+O11/regions!$C10</f>
        <v>1.3603944785371559E-6</v>
      </c>
      <c r="P46" s="3">
        <f>+P11/regions!$C10</f>
        <v>1.962150591647381E-6</v>
      </c>
      <c r="Q46" s="3">
        <f>+Q11/regions!$C10</f>
        <v>2.9379736015367215E-6</v>
      </c>
      <c r="R46" s="3">
        <f>+R11/regions!$C10</f>
        <v>4.679062997834979E-6</v>
      </c>
      <c r="S46" s="3">
        <f>+S11/regions!$C10</f>
        <v>7.7252135139340211E-6</v>
      </c>
      <c r="T46" s="3">
        <f>+T11/regions!$C10</f>
        <v>1.3159392502094778E-5</v>
      </c>
      <c r="U46" s="3">
        <f>+U11/regions!$C10</f>
        <v>2.1358561937781302E-5</v>
      </c>
      <c r="V46" s="3">
        <f>+V11/regions!$C10</f>
        <v>3.490331883938709E-5</v>
      </c>
      <c r="W46" s="3">
        <f>+W11/regions!$C10</f>
        <v>4.3138839749979473E-5</v>
      </c>
      <c r="X46" s="3">
        <f>+X11/regions!$C10</f>
        <v>5.4815574882707325E-5</v>
      </c>
      <c r="Y46" s="3">
        <f>+Y11/regions!$C10</f>
        <v>7.1111414224498496E-5</v>
      </c>
      <c r="Z46" s="3">
        <f>+Z11/regions!$C10</f>
        <v>9.8221227057807757E-5</v>
      </c>
      <c r="AA46" s="3">
        <f>+AA11/regions!$C10</f>
        <v>1.4064082565281511E-4</v>
      </c>
      <c r="AB46" s="3">
        <f>+AB11/regions!$C10</f>
        <v>2.0798761558711118E-4</v>
      </c>
      <c r="AC46" s="3">
        <f>+AC11/regions!$C10</f>
        <v>3.1628047426231724E-4</v>
      </c>
      <c r="AD46" s="3">
        <f>+AD11/regions!$C10</f>
        <v>3.1754149864507929E-4</v>
      </c>
      <c r="AE46" s="3">
        <f>+AE11/regions!$C10</f>
        <v>3.1841504414602842E-4</v>
      </c>
      <c r="AF46" s="3">
        <f>+AF11/regions!$C10</f>
        <v>3.1941651582623914E-4</v>
      </c>
      <c r="AG46" s="3">
        <f>+AG11/regions!$C10</f>
        <v>3.2055692661436683E-4</v>
      </c>
      <c r="AH46" s="3">
        <f>+AH11/regions!$C10</f>
        <v>3.2227846762178456E-4</v>
      </c>
      <c r="AI46" s="3">
        <f>+AI11/regions!$C10</f>
        <v>3.2386001228013435E-4</v>
      </c>
      <c r="AJ46" s="3">
        <f>+AJ11/regions!$C10</f>
        <v>3.2566331326989003E-4</v>
      </c>
      <c r="AK46" s="3">
        <f>+AK11/regions!$C10</f>
        <v>3.2772202610102257E-4</v>
      </c>
      <c r="AL46" s="3">
        <f>+AL11/regions!$C10</f>
        <v>3.3007720697155943E-4</v>
      </c>
      <c r="AM46" s="3">
        <f>+AM11/regions!$C10</f>
        <v>3.3280709172666881E-4</v>
      </c>
      <c r="AN46" s="3">
        <f>+AN11/regions!$C10</f>
        <v>3.3647695196837695E-4</v>
      </c>
      <c r="AO46" s="3">
        <f>+AO11/regions!$C10</f>
        <v>3.4073437397970997E-4</v>
      </c>
      <c r="AP46" s="3">
        <f>+AP11/regions!$C10</f>
        <v>3.4560860809917661E-4</v>
      </c>
      <c r="AQ46" s="3">
        <f>+AQ11/regions!$C10</f>
        <v>3.5124167705471732E-4</v>
      </c>
      <c r="AR46" s="3">
        <f>+AR11/regions!$C10</f>
        <v>3.5782282701234721E-4</v>
      </c>
      <c r="AS46" s="3">
        <f>+AS11/regions!$C10</f>
        <v>3.6560632446886295E-4</v>
      </c>
      <c r="AT46" s="3">
        <f>+AT11/regions!$C10</f>
        <v>3.7712875525561381E-4</v>
      </c>
      <c r="AU46" s="3">
        <f>+AU11/regions!$C10</f>
        <v>3.9211946563796364E-4</v>
      </c>
      <c r="AV46" s="3">
        <f>+AV11/regions!$C10</f>
        <v>4.1243690935237467E-4</v>
      </c>
      <c r="AW46" s="3">
        <f>+AW11/regions!$C10</f>
        <v>4.4203437537243128E-4</v>
      </c>
      <c r="AX46" s="3">
        <f>+AX11/regions!$C10</f>
        <v>4.7345214634408764E-4</v>
      </c>
      <c r="AY46" s="3">
        <f>+AY11/regions!$C10</f>
        <v>9.4920432081200569E-4</v>
      </c>
      <c r="AZ46" s="3">
        <f>+AZ11/regions!$C10</f>
        <v>6.7557101630243165E-4</v>
      </c>
      <c r="BA46" s="3">
        <f>+BA11/regions!$C10</f>
        <v>9.3696146828433095E-4</v>
      </c>
      <c r="BB46" s="3">
        <f>+BB11/regions!$C10</f>
        <v>1.360583019875737E-3</v>
      </c>
      <c r="BC46" s="3">
        <f>+BC11/regions!$C10</f>
        <v>1.2275582951638748E-3</v>
      </c>
      <c r="BD46" s="3">
        <f>+BD11/regions!$C10</f>
        <v>1.5504141926609212E-3</v>
      </c>
      <c r="BE46" s="3">
        <f>+BE11/regions!$C10</f>
        <v>2.0396490111128283E-3</v>
      </c>
      <c r="BF46" s="3">
        <f>+BF11/regions!$C10</f>
        <v>2.9715004805010376E-3</v>
      </c>
      <c r="BG46" s="3">
        <f>+BG11/regions!$C10</f>
        <v>3.7844484428165297E-3</v>
      </c>
      <c r="BH46" s="3">
        <f>+BH11/regions!$C10</f>
        <v>3.84875865995852E-3</v>
      </c>
      <c r="BI46" s="3">
        <f>+BI11/regions!$C10</f>
        <v>3.9205109737687075E-3</v>
      </c>
      <c r="BJ46" s="3">
        <f>+BJ11/regions!$C10</f>
        <v>4.0071474809152885E-3</v>
      </c>
      <c r="BK46" s="3">
        <f>+BK11/regions!$C10</f>
        <v>4.2940122465320784E-3</v>
      </c>
      <c r="BL46" s="3">
        <f>+BL11/regions!$C10</f>
        <v>4.5673381581770225E-3</v>
      </c>
      <c r="BM46" s="3">
        <f>+BM11/regions!$C10</f>
        <v>4.8999118639196249E-3</v>
      </c>
      <c r="BN46" s="3">
        <f>+BN11/regions!$C10</f>
        <v>4.4579040076793957E-3</v>
      </c>
      <c r="BO46" s="3">
        <f>+BO11/regions!$C10</f>
        <v>4.7198487183346665E-3</v>
      </c>
      <c r="BP46" s="3">
        <f>+BP11/regions!$C10</f>
        <v>4.7168514396718035E-3</v>
      </c>
      <c r="BQ46" s="3">
        <f>+BQ11/regions!$C10</f>
        <v>5.3202973765549173E-3</v>
      </c>
      <c r="BR46" s="3">
        <f>+BR11/regions!$C10</f>
        <v>5.7443356573666461E-3</v>
      </c>
      <c r="BS46" s="3">
        <f>+BS11/regions!$C10</f>
        <v>5.6253555003104878E-3</v>
      </c>
      <c r="BT46" s="3">
        <f>+BT11/regions!$C10</f>
        <v>6.0467947299595332E-3</v>
      </c>
      <c r="BU46" s="3">
        <f>+BU11/regions!$C10</f>
        <v>6.3570650525891477E-3</v>
      </c>
      <c r="BV46" s="3">
        <f>+BV11/regions!$C10</f>
        <v>6.6784848641895248E-3</v>
      </c>
      <c r="BW46" s="3">
        <f>+BW11/regions!$C10</f>
        <v>6.8712190449682813E-3</v>
      </c>
    </row>
    <row r="47" spans="1:75" x14ac:dyDescent="0.25">
      <c r="A47">
        <v>9</v>
      </c>
      <c r="B47" s="3">
        <f>+B12/regions!$C11</f>
        <v>0</v>
      </c>
      <c r="C47" s="3">
        <f>+C12/regions!$C11</f>
        <v>0</v>
      </c>
      <c r="D47" s="3">
        <f>+D12/regions!$C11</f>
        <v>0</v>
      </c>
      <c r="E47" s="3">
        <f>+E12/regions!$C11</f>
        <v>0</v>
      </c>
      <c r="F47" s="3">
        <f>+F12/regions!$C11</f>
        <v>0</v>
      </c>
      <c r="G47" s="3">
        <f>+G12/regions!$C11</f>
        <v>0</v>
      </c>
      <c r="H47" s="3">
        <f>+H12/regions!$C11</f>
        <v>0</v>
      </c>
      <c r="I47" s="3">
        <f>+I12/regions!$C11</f>
        <v>0</v>
      </c>
      <c r="J47" s="3">
        <f>+J12/regions!$C11</f>
        <v>0</v>
      </c>
      <c r="K47" s="3">
        <f>+K12/regions!$C11</f>
        <v>0</v>
      </c>
      <c r="L47" s="3">
        <f>+L12/regions!$C11</f>
        <v>0</v>
      </c>
      <c r="M47" s="3">
        <f>+M12/regions!$C11</f>
        <v>0</v>
      </c>
      <c r="N47" s="3">
        <f>+N12/regions!$C11</f>
        <v>0</v>
      </c>
      <c r="O47" s="3">
        <f>+O12/regions!$C11</f>
        <v>0</v>
      </c>
      <c r="P47" s="3">
        <f>+P12/regions!$C11</f>
        <v>2.3376533744298083E-8</v>
      </c>
      <c r="Q47" s="3">
        <f>+Q12/regions!$C11</f>
        <v>7.0129567041404133E-8</v>
      </c>
      <c r="R47" s="3">
        <f>+R12/regions!$C11</f>
        <v>2.103887866029377E-7</v>
      </c>
      <c r="S47" s="3">
        <f>+S12/regions!$C11</f>
        <v>6.3116635980881305E-7</v>
      </c>
      <c r="T47" s="3">
        <f>+T12/regions!$C11</f>
        <v>1.8934990794264395E-6</v>
      </c>
      <c r="U47" s="3">
        <f>+U12/regions!$C11</f>
        <v>4.2603707917413558E-6</v>
      </c>
      <c r="V47" s="3">
        <f>+V12/regions!$C11</f>
        <v>8.5636382269917579E-6</v>
      </c>
      <c r="W47" s="3">
        <f>+W12/regions!$C11</f>
        <v>1.8183803756249272E-5</v>
      </c>
      <c r="X47" s="3">
        <f>+X12/regions!$C11</f>
        <v>3.5310269871916859E-5</v>
      </c>
      <c r="Y47" s="3">
        <f>+Y12/regions!$C11</f>
        <v>6.4982790416081418E-5</v>
      </c>
      <c r="Z47" s="3">
        <f>+Z12/regions!$C11</f>
        <v>1.1550035806302914E-4</v>
      </c>
      <c r="AA47" s="3">
        <f>+AA12/regions!$C11</f>
        <v>2.2448610893834164E-4</v>
      </c>
      <c r="AB47" s="3">
        <f>+AB12/regions!$C11</f>
        <v>4.1058218372337478E-4</v>
      </c>
      <c r="AC47" s="3">
        <f>+AC12/regions!$C11</f>
        <v>7.2588807064287897E-4</v>
      </c>
      <c r="AD47" s="3">
        <f>+AD12/regions!$C11</f>
        <v>7.3194287067141373E-4</v>
      </c>
      <c r="AE47" s="3">
        <f>+AE12/regions!$C11</f>
        <v>7.326225974950705E-4</v>
      </c>
      <c r="AF47" s="3">
        <f>+AF12/regions!$C11</f>
        <v>7.3339429942715988E-4</v>
      </c>
      <c r="AG47" s="3">
        <f>+AG12/regions!$C11</f>
        <v>7.3426293423374945E-4</v>
      </c>
      <c r="AH47" s="3">
        <f>+AH12/regions!$C11</f>
        <v>7.3519909723333311E-4</v>
      </c>
      <c r="AI47" s="3">
        <f>+AI12/regions!$C11</f>
        <v>7.3612790906254025E-4</v>
      </c>
      <c r="AJ47" s="3">
        <f>+AJ12/regions!$C11</f>
        <v>7.3720374429927886E-4</v>
      </c>
      <c r="AK47" s="3">
        <f>+AK12/regions!$C11</f>
        <v>7.3845156273133906E-4</v>
      </c>
      <c r="AL47" s="3">
        <f>+AL12/regions!$C11</f>
        <v>7.3989974329552336E-4</v>
      </c>
      <c r="AM47" s="3">
        <f>+AM12/regions!$C11</f>
        <v>7.4158213556705429E-4</v>
      </c>
      <c r="AN47" s="3">
        <f>+AN12/regions!$C11</f>
        <v>7.4369653731629678E-4</v>
      </c>
      <c r="AO47" s="3">
        <f>+AO12/regions!$C11</f>
        <v>7.4614738332835513E-4</v>
      </c>
      <c r="AP47" s="3">
        <f>+AP12/regions!$C11</f>
        <v>7.4900408232818046E-4</v>
      </c>
      <c r="AQ47" s="3">
        <f>+AQ12/regions!$C11</f>
        <v>7.5236630250948304E-4</v>
      </c>
      <c r="AR47" s="3">
        <f>+AR12/regions!$C11</f>
        <v>7.5636209100277553E-4</v>
      </c>
      <c r="AS47" s="3">
        <f>+AS12/regions!$C11</f>
        <v>7.6117984291863914E-4</v>
      </c>
      <c r="AT47" s="3">
        <f>+AT12/regions!$C11</f>
        <v>7.6707855879475963E-4</v>
      </c>
      <c r="AU47" s="3">
        <f>+AU12/regions!$C11</f>
        <v>7.7445810810813258E-4</v>
      </c>
      <c r="AV47" s="3">
        <f>+AV12/regions!$C11</f>
        <v>7.8394248555351334E-4</v>
      </c>
      <c r="AW47" s="3">
        <f>+AW12/regions!$C11</f>
        <v>7.9657470253712166E-4</v>
      </c>
      <c r="AX47" s="3">
        <f>+AX12/regions!$C11</f>
        <v>7.4061058437519271E-4</v>
      </c>
      <c r="AY47" s="3">
        <f>+AY12/regions!$C11</f>
        <v>7.1484011635414692E-4</v>
      </c>
      <c r="AZ47" s="3">
        <f>+AZ12/regions!$C11</f>
        <v>7.1711077321325403E-4</v>
      </c>
      <c r="BA47" s="3">
        <f>+BA12/regions!$C11</f>
        <v>5.7098591804229451E-4</v>
      </c>
      <c r="BB47" s="3">
        <f>+BB12/regions!$C11</f>
        <v>6.9793943374351036E-4</v>
      </c>
      <c r="BC47" s="3">
        <f>+BC12/regions!$C11</f>
        <v>9.4433271423383406E-4</v>
      </c>
      <c r="BD47" s="3">
        <f>+BD12/regions!$C11</f>
        <v>1.2608720591595467E-3</v>
      </c>
      <c r="BE47" s="3">
        <f>+BE12/regions!$C11</f>
        <v>1.1444543092250117E-3</v>
      </c>
      <c r="BF47" s="3">
        <f>+BF12/regions!$C11</f>
        <v>4.9301034428350643E-4</v>
      </c>
      <c r="BG47" s="3">
        <f>+BG12/regions!$C11</f>
        <v>6.1559093935536666E-4</v>
      </c>
      <c r="BH47" s="3">
        <f>+BH12/regions!$C11</f>
        <v>6.3088906682391081E-4</v>
      </c>
      <c r="BI47" s="3">
        <f>+BI12/regions!$C11</f>
        <v>6.4629011067772696E-4</v>
      </c>
      <c r="BJ47" s="3">
        <f>+BJ12/regions!$C11</f>
        <v>6.6507200907496306E-4</v>
      </c>
      <c r="BK47" s="3">
        <f>+BK12/regions!$C11</f>
        <v>7.1634522574938703E-4</v>
      </c>
      <c r="BL47" s="3">
        <f>+BL12/regions!$C11</f>
        <v>7.4897177137001384E-4</v>
      </c>
      <c r="BM47" s="3">
        <f>+BM12/regions!$C11</f>
        <v>8.0030824230116634E-4</v>
      </c>
      <c r="BN47" s="3">
        <f>+BN12/regions!$C11</f>
        <v>8.1509161688589999E-4</v>
      </c>
      <c r="BO47" s="3">
        <f>+BO12/regions!$C11</f>
        <v>8.6968260480446583E-4</v>
      </c>
      <c r="BP47" s="3">
        <f>+BP12/regions!$C11</f>
        <v>1.2971948758199834E-3</v>
      </c>
      <c r="BQ47" s="3">
        <f>+BQ12/regions!$C11</f>
        <v>1.3933033934934618E-3</v>
      </c>
      <c r="BR47" s="3">
        <f>+BR12/regions!$C11</f>
        <v>1.1638072055073117E-3</v>
      </c>
      <c r="BS47" s="3">
        <f>+BS12/regions!$C11</f>
        <v>1.4547834537995779E-3</v>
      </c>
      <c r="BT47" s="3">
        <f>+BT12/regions!$C11</f>
        <v>1.5834472278367753E-3</v>
      </c>
      <c r="BU47" s="3">
        <f>+BU12/regions!$C11</f>
        <v>1.6749130540238233E-3</v>
      </c>
      <c r="BV47" s="3">
        <f>+BV12/regions!$C11</f>
        <v>1.7029076784774082E-3</v>
      </c>
      <c r="BW47" s="3">
        <f>+BW12/regions!$C11</f>
        <v>1.8165271968602291E-3</v>
      </c>
    </row>
    <row r="48" spans="1:75" x14ac:dyDescent="0.25">
      <c r="A48">
        <v>10</v>
      </c>
      <c r="B48" s="3">
        <f>+B13/regions!$C12</f>
        <v>0</v>
      </c>
      <c r="C48" s="3">
        <f>+C13/regions!$C12</f>
        <v>0</v>
      </c>
      <c r="D48" s="3">
        <f>+D13/regions!$C12</f>
        <v>0</v>
      </c>
      <c r="E48" s="3">
        <f>+E13/regions!$C12</f>
        <v>0</v>
      </c>
      <c r="F48" s="3">
        <f>+F13/regions!$C12</f>
        <v>0</v>
      </c>
      <c r="G48" s="3">
        <f>+G13/regions!$C12</f>
        <v>0</v>
      </c>
      <c r="H48" s="3">
        <f>+H13/regions!$C12</f>
        <v>0</v>
      </c>
      <c r="I48" s="3">
        <f>+I13/regions!$C12</f>
        <v>0</v>
      </c>
      <c r="J48" s="3">
        <f>+J13/regions!$C12</f>
        <v>0</v>
      </c>
      <c r="K48" s="3">
        <f>+K13/regions!$C12</f>
        <v>0</v>
      </c>
      <c r="L48" s="3">
        <f>+L13/regions!$C12</f>
        <v>0</v>
      </c>
      <c r="M48" s="3">
        <f>+M13/regions!$C12</f>
        <v>0</v>
      </c>
      <c r="N48" s="3">
        <f>+N13/regions!$C12</f>
        <v>0</v>
      </c>
      <c r="O48" s="3">
        <f>+O13/regions!$C12</f>
        <v>0</v>
      </c>
      <c r="P48" s="3">
        <f>+P13/regions!$C12</f>
        <v>0</v>
      </c>
      <c r="Q48" s="3">
        <f>+Q13/regions!$C12</f>
        <v>0</v>
      </c>
      <c r="R48" s="3">
        <f>+R13/regions!$C12</f>
        <v>0</v>
      </c>
      <c r="S48" s="3">
        <f>+S13/regions!$C12</f>
        <v>0</v>
      </c>
      <c r="T48" s="3">
        <f>+T13/regions!$C12</f>
        <v>0</v>
      </c>
      <c r="U48" s="3">
        <f>+U13/regions!$C12</f>
        <v>0</v>
      </c>
      <c r="V48" s="3">
        <f>+V13/regions!$C12</f>
        <v>0</v>
      </c>
      <c r="W48" s="3">
        <f>+W13/regions!$C12</f>
        <v>0</v>
      </c>
      <c r="X48" s="3">
        <f>+X13/regions!$C12</f>
        <v>0</v>
      </c>
      <c r="Y48" s="3">
        <f>+Y13/regions!$C12</f>
        <v>0</v>
      </c>
      <c r="Z48" s="3">
        <f>+Z13/regions!$C12</f>
        <v>0</v>
      </c>
      <c r="AA48" s="3">
        <f>+AA13/regions!$C12</f>
        <v>0</v>
      </c>
      <c r="AB48" s="3">
        <f>+AB13/regions!$C12</f>
        <v>0</v>
      </c>
      <c r="AC48" s="3">
        <f>+AC13/regions!$C12</f>
        <v>0</v>
      </c>
      <c r="AD48" s="3">
        <f>+AD13/regions!$C12</f>
        <v>0</v>
      </c>
      <c r="AE48" s="3">
        <f>+AE13/regions!$C12</f>
        <v>0</v>
      </c>
      <c r="AF48" s="3">
        <f>+AF13/regions!$C12</f>
        <v>0</v>
      </c>
      <c r="AG48" s="3">
        <f>+AG13/regions!$C12</f>
        <v>0</v>
      </c>
      <c r="AH48" s="3">
        <f>+AH13/regions!$C12</f>
        <v>0</v>
      </c>
      <c r="AI48" s="3">
        <f>+AI13/regions!$C12</f>
        <v>0</v>
      </c>
      <c r="AJ48" s="3">
        <f>+AJ13/regions!$C12</f>
        <v>0</v>
      </c>
      <c r="AK48" s="3">
        <f>+AK13/regions!$C12</f>
        <v>0</v>
      </c>
      <c r="AL48" s="3">
        <f>+AL13/regions!$C12</f>
        <v>0</v>
      </c>
      <c r="AM48" s="3">
        <f>+AM13/regions!$C12</f>
        <v>0</v>
      </c>
      <c r="AN48" s="3">
        <f>+AN13/regions!$C12</f>
        <v>0</v>
      </c>
      <c r="AO48" s="3">
        <f>+AO13/regions!$C12</f>
        <v>0</v>
      </c>
      <c r="AP48" s="3">
        <f>+AP13/regions!$C12</f>
        <v>0</v>
      </c>
      <c r="AQ48" s="3">
        <f>+AQ13/regions!$C12</f>
        <v>0</v>
      </c>
      <c r="AR48" s="3">
        <f>+AR13/regions!$C12</f>
        <v>0</v>
      </c>
      <c r="AS48" s="3">
        <f>+AS13/regions!$C12</f>
        <v>0</v>
      </c>
      <c r="AT48" s="3">
        <f>+AT13/regions!$C12</f>
        <v>0</v>
      </c>
      <c r="AU48" s="3">
        <f>+AU13/regions!$C12</f>
        <v>0</v>
      </c>
      <c r="AV48" s="3">
        <f>+AV13/regions!$C12</f>
        <v>0</v>
      </c>
      <c r="AW48" s="3">
        <f>+AW13/regions!$C12</f>
        <v>0</v>
      </c>
      <c r="AX48" s="3">
        <f>+AX13/regions!$C12</f>
        <v>0</v>
      </c>
      <c r="AY48" s="3">
        <f>+AY13/regions!$C12</f>
        <v>0</v>
      </c>
      <c r="AZ48" s="3">
        <f>+AZ13/regions!$C12</f>
        <v>0</v>
      </c>
      <c r="BA48" s="3">
        <f>+BA13/regions!$C12</f>
        <v>0</v>
      </c>
      <c r="BB48" s="3">
        <f>+BB13/regions!$C12</f>
        <v>0</v>
      </c>
      <c r="BC48" s="3">
        <f>+BC13/regions!$C12</f>
        <v>9.8434077877761287E-6</v>
      </c>
      <c r="BD48" s="3">
        <f>+BD13/regions!$C12</f>
        <v>7.9977688275681037E-6</v>
      </c>
      <c r="BE48" s="3">
        <f>+BE13/regions!$C12</f>
        <v>7.9977688275681037E-6</v>
      </c>
      <c r="BF48" s="3">
        <f>+BF13/regions!$C12</f>
        <v>7.3271866720258547E-6</v>
      </c>
      <c r="BG48" s="3">
        <f>+BG13/regions!$C12</f>
        <v>6.2628682049725616E-6</v>
      </c>
      <c r="BH48" s="3">
        <f>+BH13/regions!$C12</f>
        <v>8.6129818143041126E-6</v>
      </c>
      <c r="BI48" s="3">
        <f>+BI13/regions!$C12</f>
        <v>9.2035862815706799E-6</v>
      </c>
      <c r="BJ48" s="3">
        <f>+BJ13/regions!$C12</f>
        <v>9.1174564634276395E-6</v>
      </c>
      <c r="BK48" s="3">
        <f>+BK13/regions!$C12</f>
        <v>8.4591785676201104E-6</v>
      </c>
      <c r="BL48" s="3">
        <f>+BL13/regions!$C12</f>
        <v>8.3730487494770683E-6</v>
      </c>
      <c r="BM48" s="3">
        <f>+BM13/regions!$C12</f>
        <v>5.8260669843899957E-6</v>
      </c>
      <c r="BN48" s="3">
        <f>+BN13/regions!$C12</f>
        <v>6.6258438671468071E-6</v>
      </c>
      <c r="BO48" s="3">
        <f>+BO13/regions!$C12</f>
        <v>7.3764037109647361E-6</v>
      </c>
      <c r="BP48" s="3">
        <f>+BP13/regions!$C12</f>
        <v>6.4351278412586433E-6</v>
      </c>
      <c r="BQ48" s="3">
        <f>+BQ13/regions!$C12</f>
        <v>6.9088418410453691E-6</v>
      </c>
      <c r="BR48" s="3">
        <f>+BR13/regions!$C12</f>
        <v>6.2259554257684009E-6</v>
      </c>
      <c r="BS48" s="3">
        <f>+BS13/regions!$C12</f>
        <v>6.7570893043171548E-6</v>
      </c>
      <c r="BT48" s="3">
        <f>+BT13/regions!$C12</f>
        <v>6.4894035715164593E-6</v>
      </c>
      <c r="BU48" s="3">
        <f>+BU13/regions!$C12</f>
        <v>6.2836033434775117E-6</v>
      </c>
      <c r="BV48" s="3">
        <f>+BV13/regions!$C12</f>
        <v>6.3681893871658372E-6</v>
      </c>
      <c r="BW48" s="3">
        <f>+BW13/regions!$C12</f>
        <v>6.2257134419936183E-6</v>
      </c>
    </row>
    <row r="49" spans="1:75" x14ac:dyDescent="0.25">
      <c r="A49">
        <v>11</v>
      </c>
      <c r="B49" s="3">
        <f>+B14/regions!$C13</f>
        <v>0</v>
      </c>
      <c r="C49" s="3">
        <f>+C14/regions!$C13</f>
        <v>0</v>
      </c>
      <c r="D49" s="3">
        <f>+D14/regions!$C13</f>
        <v>0</v>
      </c>
      <c r="E49" s="3">
        <f>+E14/regions!$C13</f>
        <v>0</v>
      </c>
      <c r="F49" s="3">
        <f>+F14/regions!$C13</f>
        <v>0</v>
      </c>
      <c r="G49" s="3">
        <f>+G14/regions!$C13</f>
        <v>0</v>
      </c>
      <c r="H49" s="3">
        <f>+H14/regions!$C13</f>
        <v>0</v>
      </c>
      <c r="I49" s="3">
        <f>+I14/regions!$C13</f>
        <v>0</v>
      </c>
      <c r="J49" s="3">
        <f>+J14/regions!$C13</f>
        <v>0</v>
      </c>
      <c r="K49" s="3">
        <f>+K14/regions!$C13</f>
        <v>0</v>
      </c>
      <c r="L49" s="3">
        <f>+L14/regions!$C13</f>
        <v>0</v>
      </c>
      <c r="M49" s="3">
        <f>+M14/regions!$C13</f>
        <v>0</v>
      </c>
      <c r="N49" s="3">
        <f>+N14/regions!$C13</f>
        <v>0</v>
      </c>
      <c r="O49" s="3">
        <f>+O14/regions!$C13</f>
        <v>0</v>
      </c>
      <c r="P49" s="3">
        <f>+P14/regions!$C13</f>
        <v>0</v>
      </c>
      <c r="Q49" s="3">
        <f>+Q14/regions!$C13</f>
        <v>0</v>
      </c>
      <c r="R49" s="3">
        <f>+R14/regions!$C13</f>
        <v>0</v>
      </c>
      <c r="S49" s="3">
        <f>+S14/regions!$C13</f>
        <v>0</v>
      </c>
      <c r="T49" s="3">
        <f>+T14/regions!$C13</f>
        <v>0</v>
      </c>
      <c r="U49" s="3">
        <f>+U14/regions!$C13</f>
        <v>0</v>
      </c>
      <c r="V49" s="3">
        <f>+V14/regions!$C13</f>
        <v>0</v>
      </c>
      <c r="W49" s="3">
        <f>+W14/regions!$C13</f>
        <v>1.8020484494120334E-6</v>
      </c>
      <c r="X49" s="3">
        <f>+X14/regions!$C13</f>
        <v>1.9522190845667763E-6</v>
      </c>
      <c r="Y49" s="3">
        <f>+Y14/regions!$C13</f>
        <v>2.0857042774943521E-6</v>
      </c>
      <c r="Z49" s="3">
        <f>+Z14/regions!$C13</f>
        <v>1.5017069032508409E-6</v>
      </c>
      <c r="AA49" s="3">
        <f>+AA14/regions!$C13</f>
        <v>1.9224301345333888E-6</v>
      </c>
      <c r="AB49" s="3">
        <f>+AB14/regions!$C13</f>
        <v>4.3332055120563937E-6</v>
      </c>
      <c r="AC49" s="3">
        <f>+AC14/regions!$C13</f>
        <v>7.243123795952847E-6</v>
      </c>
      <c r="AD49" s="3">
        <f>+AD14/regions!$C13</f>
        <v>5.1429544066244129E-6</v>
      </c>
      <c r="AE49" s="3">
        <f>+AE14/regions!$C13</f>
        <v>3.0427850172959771E-6</v>
      </c>
      <c r="AF49" s="3">
        <f>+AF14/regions!$C13</f>
        <v>1.4277849902495449E-6</v>
      </c>
      <c r="AG49" s="3">
        <f>+AG14/regions!$C13</f>
        <v>1.0694318300163517E-6</v>
      </c>
      <c r="AH49" s="3">
        <f>+AH14/regions!$C13</f>
        <v>7.1107839393145093E-7</v>
      </c>
      <c r="AI49" s="3">
        <f>+AI14/regions!$C13</f>
        <v>3.5272495784655022E-7</v>
      </c>
      <c r="AJ49" s="3">
        <f>+AJ14/regions!$C13</f>
        <v>0</v>
      </c>
      <c r="AK49" s="3">
        <f>+AK14/regions!$C13</f>
        <v>0</v>
      </c>
      <c r="AL49" s="3">
        <f>+AL14/regions!$C13</f>
        <v>0</v>
      </c>
      <c r="AM49" s="3">
        <f>+AM14/regions!$C13</f>
        <v>0</v>
      </c>
      <c r="AN49" s="3">
        <f>+AN14/regions!$C13</f>
        <v>0</v>
      </c>
      <c r="AO49" s="3">
        <f>+AO14/regions!$C13</f>
        <v>0</v>
      </c>
      <c r="AP49" s="3">
        <f>+AP14/regions!$C13</f>
        <v>0</v>
      </c>
      <c r="AQ49" s="3">
        <f>+AQ14/regions!$C13</f>
        <v>0</v>
      </c>
      <c r="AR49" s="3">
        <f>+AR14/regions!$C13</f>
        <v>0</v>
      </c>
      <c r="AS49" s="3">
        <f>+AS14/regions!$C13</f>
        <v>0</v>
      </c>
      <c r="AT49" s="3">
        <f>+AT14/regions!$C13</f>
        <v>0</v>
      </c>
      <c r="AU49" s="3">
        <f>+AU14/regions!$C13</f>
        <v>0</v>
      </c>
      <c r="AV49" s="3">
        <f>+AV14/regions!$C13</f>
        <v>0</v>
      </c>
      <c r="AW49" s="3">
        <f>+AW14/regions!$C13</f>
        <v>0</v>
      </c>
      <c r="AX49" s="3">
        <f>+AX14/regions!$C13</f>
        <v>0</v>
      </c>
      <c r="AY49" s="3">
        <f>+AY14/regions!$C13</f>
        <v>0</v>
      </c>
      <c r="AZ49" s="3">
        <f>+AZ14/regions!$C13</f>
        <v>0</v>
      </c>
      <c r="BA49" s="3">
        <f>+BA14/regions!$C13</f>
        <v>0</v>
      </c>
      <c r="BB49" s="3">
        <f>+BB14/regions!$C13</f>
        <v>0</v>
      </c>
      <c r="BC49" s="3">
        <f>+BC14/regions!$C13</f>
        <v>0</v>
      </c>
      <c r="BD49" s="3">
        <f>+BD14/regions!$C13</f>
        <v>0</v>
      </c>
      <c r="BE49" s="3">
        <f>+BE14/regions!$C13</f>
        <v>0</v>
      </c>
      <c r="BF49" s="3">
        <f>+BF14/regions!$C13</f>
        <v>0</v>
      </c>
      <c r="BG49" s="3">
        <f>+BG14/regions!$C13</f>
        <v>0</v>
      </c>
      <c r="BH49" s="3">
        <f>+BH14/regions!$C13</f>
        <v>0</v>
      </c>
      <c r="BI49" s="3">
        <f>+BI14/regions!$C13</f>
        <v>0</v>
      </c>
      <c r="BJ49" s="3">
        <f>+BJ14/regions!$C13</f>
        <v>0</v>
      </c>
      <c r="BK49" s="3">
        <f>+BK14/regions!$C13</f>
        <v>0</v>
      </c>
      <c r="BL49" s="3">
        <f>+BL14/regions!$C13</f>
        <v>0</v>
      </c>
      <c r="BM49" s="3">
        <f>+BM14/regions!$C13</f>
        <v>0</v>
      </c>
      <c r="BN49" s="3">
        <f>+BN14/regions!$C13</f>
        <v>0</v>
      </c>
      <c r="BO49" s="3">
        <f>+BO14/regions!$C13</f>
        <v>0</v>
      </c>
      <c r="BP49" s="3">
        <f>+BP14/regions!$C13</f>
        <v>0</v>
      </c>
      <c r="BQ49" s="3">
        <f>+BQ14/regions!$C13</f>
        <v>0</v>
      </c>
      <c r="BR49" s="3">
        <f>+BR14/regions!$C13</f>
        <v>0</v>
      </c>
      <c r="BS49" s="3">
        <f>+BS14/regions!$C13</f>
        <v>0</v>
      </c>
      <c r="BT49" s="3">
        <f>+BT14/regions!$C13</f>
        <v>0</v>
      </c>
      <c r="BU49" s="3">
        <f>+BU14/regions!$C13</f>
        <v>0</v>
      </c>
      <c r="BV49" s="3">
        <f>+BV14/regions!$C13</f>
        <v>0</v>
      </c>
      <c r="BW49" s="3">
        <f>+BW14/regions!$C13</f>
        <v>0</v>
      </c>
    </row>
    <row r="50" spans="1:75" x14ac:dyDescent="0.25">
      <c r="A50">
        <v>12</v>
      </c>
      <c r="B50" s="3">
        <f>+B15/regions!$C14</f>
        <v>0</v>
      </c>
      <c r="C50" s="3">
        <f>+C15/regions!$C14</f>
        <v>0</v>
      </c>
      <c r="D50" s="3">
        <f>+D15/regions!$C14</f>
        <v>0</v>
      </c>
      <c r="E50" s="3">
        <f>+E15/regions!$C14</f>
        <v>0</v>
      </c>
      <c r="F50" s="3">
        <f>+F15/regions!$C14</f>
        <v>0</v>
      </c>
      <c r="G50" s="3">
        <f>+G15/regions!$C14</f>
        <v>0</v>
      </c>
      <c r="H50" s="3">
        <f>+H15/regions!$C14</f>
        <v>0</v>
      </c>
      <c r="I50" s="3">
        <f>+I15/regions!$C14</f>
        <v>0</v>
      </c>
      <c r="J50" s="3">
        <f>+J15/regions!$C14</f>
        <v>0</v>
      </c>
      <c r="K50" s="3">
        <f>+K15/regions!$C14</f>
        <v>0</v>
      </c>
      <c r="L50" s="3">
        <f>+L15/regions!$C14</f>
        <v>0</v>
      </c>
      <c r="M50" s="3">
        <f>+M15/regions!$C14</f>
        <v>0</v>
      </c>
      <c r="N50" s="3">
        <f>+N15/regions!$C14</f>
        <v>0</v>
      </c>
      <c r="O50" s="3">
        <f>+O15/regions!$C14</f>
        <v>0</v>
      </c>
      <c r="P50" s="3">
        <f>+P15/regions!$C14</f>
        <v>0</v>
      </c>
      <c r="Q50" s="3">
        <f>+Q15/regions!$C14</f>
        <v>0</v>
      </c>
      <c r="R50" s="3">
        <f>+R15/regions!$C14</f>
        <v>0</v>
      </c>
      <c r="S50" s="3">
        <f>+S15/regions!$C14</f>
        <v>0</v>
      </c>
      <c r="T50" s="3">
        <f>+T15/regions!$C14</f>
        <v>0</v>
      </c>
      <c r="U50" s="3">
        <f>+U15/regions!$C14</f>
        <v>0</v>
      </c>
      <c r="V50" s="3">
        <f>+V15/regions!$C14</f>
        <v>2.2346317693388553E-5</v>
      </c>
      <c r="W50" s="3">
        <f>+W15/regions!$C14</f>
        <v>2.5118143334675654E-5</v>
      </c>
      <c r="X50" s="3">
        <f>+X15/regions!$C14</f>
        <v>2.9441744260402539E-5</v>
      </c>
      <c r="Y50" s="3">
        <f>+Y15/regions!$C14</f>
        <v>3.9712290726080046E-5</v>
      </c>
      <c r="Z50" s="3">
        <f>+Z15/regions!$C14</f>
        <v>3.0068740333907105E-5</v>
      </c>
      <c r="AA50" s="3">
        <f>+AA15/regions!$C14</f>
        <v>3.9891120598474446E-5</v>
      </c>
      <c r="AB50" s="3">
        <f>+AB15/regions!$C14</f>
        <v>4.4332201984686526E-5</v>
      </c>
      <c r="AC50" s="3">
        <f>+AC15/regions!$C14</f>
        <v>3.7786124039058017E-5</v>
      </c>
      <c r="AD50" s="3">
        <f>+AD15/regions!$C14</f>
        <v>4.1429498594815126E-5</v>
      </c>
      <c r="AE50" s="3">
        <f>+AE15/regions!$C14</f>
        <v>4.4628459984409476E-5</v>
      </c>
      <c r="AF50" s="3">
        <f>+AF15/regions!$C14</f>
        <v>4.8046891680609612E-5</v>
      </c>
      <c r="AG50" s="3">
        <f>+AG15/regions!$C14</f>
        <v>5.1535718948651942E-5</v>
      </c>
      <c r="AH50" s="3">
        <f>+AH15/regions!$C14</f>
        <v>5.5099965771573671E-5</v>
      </c>
      <c r="AI50" s="3">
        <f>+AI15/regions!$C14</f>
        <v>5.8745029940673632E-5</v>
      </c>
      <c r="AJ50" s="3">
        <f>+AJ15/regions!$C14</f>
        <v>6.2476668103181925E-5</v>
      </c>
      <c r="AK50" s="3">
        <f>+AK15/regions!$C14</f>
        <v>6.6301085476242648E-5</v>
      </c>
      <c r="AL50" s="3">
        <f>+AL15/regions!$C14</f>
        <v>7.02248909899226E-5</v>
      </c>
      <c r="AM50" s="3">
        <f>+AM15/regions!$C14</f>
        <v>7.4255194477359143E-5</v>
      </c>
      <c r="AN50" s="3">
        <f>+AN15/regions!$C14</f>
        <v>7.3743316396125867E-5</v>
      </c>
      <c r="AO50" s="3">
        <f>+AO15/regions!$C14</f>
        <v>7.3353688568796979E-5</v>
      </c>
      <c r="AP50" s="3">
        <f>+AP15/regions!$C14</f>
        <v>7.8812089139209255E-5</v>
      </c>
      <c r="AQ50" s="3">
        <f>+AQ15/regions!$C14</f>
        <v>8.3353859518791224E-5</v>
      </c>
      <c r="AR50" s="3">
        <f>+AR15/regions!$C14</f>
        <v>8.5189108560404021E-5</v>
      </c>
      <c r="AS50" s="3">
        <f>+AS15/regions!$C14</f>
        <v>8.6761196585784264E-5</v>
      </c>
      <c r="AT50" s="3">
        <f>+AT15/regions!$C14</f>
        <v>8.9224593030347659E-5</v>
      </c>
      <c r="AU50" s="3">
        <f>+AU15/regions!$C14</f>
        <v>9.3593813516331688E-5</v>
      </c>
      <c r="AV50" s="3">
        <f>+AV15/regions!$C14</f>
        <v>9.8870789985013393E-5</v>
      </c>
      <c r="AW50" s="3">
        <f>+AW15/regions!$C14</f>
        <v>1.0753529168281838E-4</v>
      </c>
      <c r="AX50" s="3">
        <f>+AX15/regions!$C14</f>
        <v>5.3719648860607678E-5</v>
      </c>
      <c r="AY50" s="3">
        <f>+AY15/regions!$C14</f>
        <v>9.5971009775748444E-6</v>
      </c>
      <c r="AZ50" s="3">
        <f>+AZ15/regions!$C14</f>
        <v>8.963002547098097E-6</v>
      </c>
      <c r="BA50" s="3">
        <f>+BA15/regions!$C14</f>
        <v>9.7997499124043898E-6</v>
      </c>
      <c r="BB50" s="3">
        <f>+BB15/regions!$C14</f>
        <v>1.1211661097648756E-5</v>
      </c>
      <c r="BC50" s="3">
        <f>+BC15/regions!$C14</f>
        <v>1.4861794106777289E-5</v>
      </c>
      <c r="BD50" s="3">
        <f>+BD15/regions!$C14</f>
        <v>2.5165370270458073E-5</v>
      </c>
      <c r="BE50" s="3">
        <f>+BE15/regions!$C14</f>
        <v>2.0036122826797828E-5</v>
      </c>
      <c r="BF50" s="3">
        <f>+BF15/regions!$C14</f>
        <v>1.5027092120098371E-5</v>
      </c>
      <c r="BG50" s="3">
        <f>+BG15/regions!$C14</f>
        <v>0</v>
      </c>
      <c r="BH50" s="3">
        <f>+BH15/regions!$C14</f>
        <v>0</v>
      </c>
      <c r="BI50" s="3">
        <f>+BI15/regions!$C14</f>
        <v>0</v>
      </c>
      <c r="BJ50" s="3">
        <f>+BJ15/regions!$C14</f>
        <v>0</v>
      </c>
      <c r="BK50" s="3">
        <f>+BK15/regions!$C14</f>
        <v>0</v>
      </c>
      <c r="BL50" s="3">
        <f>+BL15/regions!$C14</f>
        <v>0</v>
      </c>
      <c r="BM50" s="3">
        <f>+BM15/regions!$C14</f>
        <v>0</v>
      </c>
      <c r="BN50" s="3">
        <f>+BN15/regions!$C14</f>
        <v>0</v>
      </c>
      <c r="BO50" s="3">
        <f>+BO15/regions!$C14</f>
        <v>0</v>
      </c>
      <c r="BP50" s="3">
        <f>+BP15/regions!$C14</f>
        <v>0</v>
      </c>
      <c r="BQ50" s="3">
        <f>+BQ15/regions!$C14</f>
        <v>1.1798285878890368E-6</v>
      </c>
      <c r="BR50" s="3">
        <f>+BR15/regions!$C14</f>
        <v>1.8601596241720973E-6</v>
      </c>
      <c r="BS50" s="3">
        <f>+BS15/regions!$C14</f>
        <v>1.3047822231420098E-5</v>
      </c>
      <c r="BT50" s="3">
        <f>+BT15/regions!$C14</f>
        <v>2.7265754035925191E-5</v>
      </c>
      <c r="BU50" s="3">
        <f>+BU15/regions!$C14</f>
        <v>4.604490920195081E-5</v>
      </c>
      <c r="BV50" s="3">
        <f>+BV15/regions!$C14</f>
        <v>5.937982365451713E-5</v>
      </c>
      <c r="BW50" s="3">
        <f>+BW15/regions!$C14</f>
        <v>6.8573592993889394E-5</v>
      </c>
    </row>
    <row r="51" spans="1:75" x14ac:dyDescent="0.25">
      <c r="A51">
        <v>13</v>
      </c>
      <c r="B51" s="3">
        <f>+B16/regions!$C15</f>
        <v>0</v>
      </c>
      <c r="C51" s="3">
        <f>+C16/regions!$C15</f>
        <v>0</v>
      </c>
      <c r="D51" s="3">
        <f>+D16/regions!$C15</f>
        <v>0</v>
      </c>
      <c r="E51" s="3">
        <f>+E16/regions!$C15</f>
        <v>0</v>
      </c>
      <c r="F51" s="3">
        <f>+F16/regions!$C15</f>
        <v>0</v>
      </c>
      <c r="G51" s="3">
        <f>+G16/regions!$C15</f>
        <v>0</v>
      </c>
      <c r="H51" s="3">
        <f>+H16/regions!$C15</f>
        <v>0</v>
      </c>
      <c r="I51" s="3">
        <f>+I16/regions!$C15</f>
        <v>0</v>
      </c>
      <c r="J51" s="3">
        <f>+J16/regions!$C15</f>
        <v>0</v>
      </c>
      <c r="K51" s="3">
        <f>+K16/regions!$C15</f>
        <v>0</v>
      </c>
      <c r="L51" s="3">
        <f>+L16/regions!$C15</f>
        <v>0</v>
      </c>
      <c r="M51" s="3">
        <f>+M16/regions!$C15</f>
        <v>0</v>
      </c>
      <c r="N51" s="3">
        <f>+N16/regions!$C15</f>
        <v>0</v>
      </c>
      <c r="O51" s="3">
        <f>+O16/regions!$C15</f>
        <v>0</v>
      </c>
      <c r="P51" s="3">
        <f>+P16/regions!$C15</f>
        <v>0</v>
      </c>
      <c r="Q51" s="3">
        <f>+Q16/regions!$C15</f>
        <v>0</v>
      </c>
      <c r="R51" s="3">
        <f>+R16/regions!$C15</f>
        <v>0</v>
      </c>
      <c r="S51" s="3">
        <f>+S16/regions!$C15</f>
        <v>0</v>
      </c>
      <c r="T51" s="3">
        <f>+T16/regions!$C15</f>
        <v>0</v>
      </c>
      <c r="U51" s="3">
        <f>+U16/regions!$C15</f>
        <v>0</v>
      </c>
      <c r="V51" s="3">
        <f>+V16/regions!$C15</f>
        <v>0</v>
      </c>
      <c r="W51" s="3">
        <f>+W16/regions!$C15</f>
        <v>0</v>
      </c>
      <c r="X51" s="3">
        <f>+X16/regions!$C15</f>
        <v>0</v>
      </c>
      <c r="Y51" s="3">
        <f>+Y16/regions!$C15</f>
        <v>0</v>
      </c>
      <c r="Z51" s="3">
        <f>+Z16/regions!$C15</f>
        <v>0</v>
      </c>
      <c r="AA51" s="3">
        <f>+AA16/regions!$C15</f>
        <v>0</v>
      </c>
      <c r="AB51" s="3">
        <f>+AB16/regions!$C15</f>
        <v>0</v>
      </c>
      <c r="AC51" s="3">
        <f>+AC16/regions!$C15</f>
        <v>0</v>
      </c>
      <c r="AD51" s="3">
        <f>+AD16/regions!$C15</f>
        <v>0</v>
      </c>
      <c r="AE51" s="3">
        <f>+AE16/regions!$C15</f>
        <v>0</v>
      </c>
      <c r="AF51" s="3">
        <f>+AF16/regions!$C15</f>
        <v>0</v>
      </c>
      <c r="AG51" s="3">
        <f>+AG16/regions!$C15</f>
        <v>0</v>
      </c>
      <c r="AH51" s="3">
        <f>+AH16/regions!$C15</f>
        <v>0</v>
      </c>
      <c r="AI51" s="3">
        <f>+AI16/regions!$C15</f>
        <v>0</v>
      </c>
      <c r="AJ51" s="3">
        <f>+AJ16/regions!$C15</f>
        <v>0</v>
      </c>
      <c r="AK51" s="3">
        <f>+AK16/regions!$C15</f>
        <v>0</v>
      </c>
      <c r="AL51" s="3">
        <f>+AL16/regions!$C15</f>
        <v>0</v>
      </c>
      <c r="AM51" s="3">
        <f>+AM16/regions!$C15</f>
        <v>0</v>
      </c>
      <c r="AN51" s="3">
        <f>+AN16/regions!$C15</f>
        <v>0</v>
      </c>
      <c r="AO51" s="3">
        <f>+AO16/regions!$C15</f>
        <v>0</v>
      </c>
      <c r="AP51" s="3">
        <f>+AP16/regions!$C15</f>
        <v>0</v>
      </c>
      <c r="AQ51" s="3">
        <f>+AQ16/regions!$C15</f>
        <v>0</v>
      </c>
      <c r="AR51" s="3">
        <f>+AR16/regions!$C15</f>
        <v>0</v>
      </c>
      <c r="AS51" s="3">
        <f>+AS16/regions!$C15</f>
        <v>0</v>
      </c>
      <c r="AT51" s="3">
        <f>+AT16/regions!$C15</f>
        <v>0</v>
      </c>
      <c r="AU51" s="3">
        <f>+AU16/regions!$C15</f>
        <v>0</v>
      </c>
      <c r="AV51" s="3">
        <f>+AV16/regions!$C15</f>
        <v>0</v>
      </c>
      <c r="AW51" s="3">
        <f>+AW16/regions!$C15</f>
        <v>0</v>
      </c>
      <c r="AX51" s="3">
        <f>+AX16/regions!$C15</f>
        <v>0</v>
      </c>
      <c r="AY51" s="3">
        <f>+AY16/regions!$C15</f>
        <v>0</v>
      </c>
      <c r="AZ51" s="3">
        <f>+AZ16/regions!$C15</f>
        <v>0</v>
      </c>
      <c r="BA51" s="3">
        <f>+BA16/regions!$C15</f>
        <v>0</v>
      </c>
      <c r="BB51" s="3">
        <f>+BB16/regions!$C15</f>
        <v>0</v>
      </c>
      <c r="BC51" s="3">
        <f>+BC16/regions!$C15</f>
        <v>0</v>
      </c>
      <c r="BD51" s="3">
        <f>+BD16/regions!$C15</f>
        <v>0</v>
      </c>
      <c r="BE51" s="3">
        <f>+BE16/regions!$C15</f>
        <v>0</v>
      </c>
      <c r="BF51" s="3">
        <f>+BF16/regions!$C15</f>
        <v>0</v>
      </c>
      <c r="BG51" s="3">
        <f>+BG16/regions!$C15</f>
        <v>0</v>
      </c>
      <c r="BH51" s="3">
        <f>+BH16/regions!$C15</f>
        <v>0</v>
      </c>
      <c r="BI51" s="3">
        <f>+BI16/regions!$C15</f>
        <v>0</v>
      </c>
      <c r="BJ51" s="3">
        <f>+BJ16/regions!$C15</f>
        <v>0</v>
      </c>
      <c r="BK51" s="3">
        <f>+BK16/regions!$C15</f>
        <v>0</v>
      </c>
      <c r="BL51" s="3">
        <f>+BL16/regions!$C15</f>
        <v>0</v>
      </c>
      <c r="BM51" s="3">
        <f>+BM16/regions!$C15</f>
        <v>0</v>
      </c>
      <c r="BN51" s="3">
        <f>+BN16/regions!$C15</f>
        <v>0</v>
      </c>
      <c r="BO51" s="3">
        <f>+BO16/regions!$C15</f>
        <v>0</v>
      </c>
      <c r="BP51" s="3">
        <f>+BP16/regions!$C15</f>
        <v>0</v>
      </c>
      <c r="BQ51" s="3">
        <f>+BQ16/regions!$C15</f>
        <v>0</v>
      </c>
      <c r="BR51" s="3">
        <f>+BR16/regions!$C15</f>
        <v>0</v>
      </c>
      <c r="BS51" s="3">
        <f>+BS16/regions!$C15</f>
        <v>0</v>
      </c>
      <c r="BT51" s="3">
        <f>+BT16/regions!$C15</f>
        <v>0</v>
      </c>
      <c r="BU51" s="3">
        <f>+BU16/regions!$C15</f>
        <v>0</v>
      </c>
      <c r="BV51" s="3">
        <f>+BV16/regions!$C15</f>
        <v>0</v>
      </c>
      <c r="BW51" s="3">
        <f>+BW16/regions!$C15</f>
        <v>0</v>
      </c>
    </row>
    <row r="52" spans="1:75" x14ac:dyDescent="0.25">
      <c r="A52">
        <v>14</v>
      </c>
      <c r="B52" s="3">
        <f>+B17/regions!$C16</f>
        <v>0</v>
      </c>
      <c r="C52" s="3">
        <f>+C17/regions!$C16</f>
        <v>0</v>
      </c>
      <c r="D52" s="3">
        <f>+D17/regions!$C16</f>
        <v>0</v>
      </c>
      <c r="E52" s="3">
        <f>+E17/regions!$C16</f>
        <v>0</v>
      </c>
      <c r="F52" s="3">
        <f>+F17/regions!$C16</f>
        <v>0</v>
      </c>
      <c r="G52" s="3">
        <f>+G17/regions!$C16</f>
        <v>0</v>
      </c>
      <c r="H52" s="3">
        <f>+H17/regions!$C16</f>
        <v>0</v>
      </c>
      <c r="I52" s="3">
        <f>+I17/regions!$C16</f>
        <v>0</v>
      </c>
      <c r="J52" s="3">
        <f>+J17/regions!$C16</f>
        <v>0</v>
      </c>
      <c r="K52" s="3">
        <f>+K17/regions!$C16</f>
        <v>0</v>
      </c>
      <c r="L52" s="3">
        <f>+L17/regions!$C16</f>
        <v>0</v>
      </c>
      <c r="M52" s="3">
        <f>+M17/regions!$C16</f>
        <v>0</v>
      </c>
      <c r="N52" s="3">
        <f>+N17/regions!$C16</f>
        <v>0</v>
      </c>
      <c r="O52" s="3">
        <f>+O17/regions!$C16</f>
        <v>0</v>
      </c>
      <c r="P52" s="3">
        <f>+P17/regions!$C16</f>
        <v>0</v>
      </c>
      <c r="Q52" s="3">
        <f>+Q17/regions!$C16</f>
        <v>0</v>
      </c>
      <c r="R52" s="3">
        <f>+R17/regions!$C16</f>
        <v>0</v>
      </c>
      <c r="S52" s="3">
        <f>+S17/regions!$C16</f>
        <v>0</v>
      </c>
      <c r="T52" s="3">
        <f>+T17/regions!$C16</f>
        <v>0</v>
      </c>
      <c r="U52" s="3">
        <f>+U17/regions!$C16</f>
        <v>0</v>
      </c>
      <c r="V52" s="3">
        <f>+V17/regions!$C16</f>
        <v>0</v>
      </c>
      <c r="W52" s="3">
        <f>+W17/regions!$C16</f>
        <v>0</v>
      </c>
      <c r="X52" s="3">
        <f>+X17/regions!$C16</f>
        <v>0</v>
      </c>
      <c r="Y52" s="3">
        <f>+Y17/regions!$C16</f>
        <v>0</v>
      </c>
      <c r="Z52" s="3">
        <f>+Z17/regions!$C16</f>
        <v>0</v>
      </c>
      <c r="AA52" s="3">
        <f>+AA17/regions!$C16</f>
        <v>0</v>
      </c>
      <c r="AB52" s="3">
        <f>+AB17/regions!$C16</f>
        <v>0</v>
      </c>
      <c r="AC52" s="3">
        <f>+AC17/regions!$C16</f>
        <v>0</v>
      </c>
      <c r="AD52" s="3">
        <f>+AD17/regions!$C16</f>
        <v>0</v>
      </c>
      <c r="AE52" s="3">
        <f>+AE17/regions!$C16</f>
        <v>0</v>
      </c>
      <c r="AF52" s="3">
        <f>+AF17/regions!$C16</f>
        <v>0</v>
      </c>
      <c r="AG52" s="3">
        <f>+AG17/regions!$C16</f>
        <v>0</v>
      </c>
      <c r="AH52" s="3">
        <f>+AH17/regions!$C16</f>
        <v>0</v>
      </c>
      <c r="AI52" s="3">
        <f>+AI17/regions!$C16</f>
        <v>0</v>
      </c>
      <c r="AJ52" s="3">
        <f>+AJ17/regions!$C16</f>
        <v>0</v>
      </c>
      <c r="AK52" s="3">
        <f>+AK17/regions!$C16</f>
        <v>0</v>
      </c>
      <c r="AL52" s="3">
        <f>+AL17/regions!$C16</f>
        <v>0</v>
      </c>
      <c r="AM52" s="3">
        <f>+AM17/regions!$C16</f>
        <v>0</v>
      </c>
      <c r="AN52" s="3">
        <f>+AN17/regions!$C16</f>
        <v>0</v>
      </c>
      <c r="AO52" s="3">
        <f>+AO17/regions!$C16</f>
        <v>0</v>
      </c>
      <c r="AP52" s="3">
        <f>+AP17/regions!$C16</f>
        <v>0</v>
      </c>
      <c r="AQ52" s="3">
        <f>+AQ17/regions!$C16</f>
        <v>0</v>
      </c>
      <c r="AR52" s="3">
        <f>+AR17/regions!$C16</f>
        <v>0</v>
      </c>
      <c r="AS52" s="3">
        <f>+AS17/regions!$C16</f>
        <v>0</v>
      </c>
      <c r="AT52" s="3">
        <f>+AT17/regions!$C16</f>
        <v>0</v>
      </c>
      <c r="AU52" s="3">
        <f>+AU17/regions!$C16</f>
        <v>0</v>
      </c>
      <c r="AV52" s="3">
        <f>+AV17/regions!$C16</f>
        <v>0</v>
      </c>
      <c r="AW52" s="3">
        <f>+AW17/regions!$C16</f>
        <v>0</v>
      </c>
      <c r="AX52" s="3">
        <f>+AX17/regions!$C16</f>
        <v>0</v>
      </c>
      <c r="AY52" s="3">
        <f>+AY17/regions!$C16</f>
        <v>0</v>
      </c>
      <c r="AZ52" s="3">
        <f>+AZ17/regions!$C16</f>
        <v>0</v>
      </c>
      <c r="BA52" s="3">
        <f>+BA17/regions!$C16</f>
        <v>0</v>
      </c>
      <c r="BB52" s="3">
        <f>+BB17/regions!$C16</f>
        <v>0</v>
      </c>
      <c r="BC52" s="3">
        <f>+BC17/regions!$C16</f>
        <v>0</v>
      </c>
      <c r="BD52" s="3">
        <f>+BD17/regions!$C16</f>
        <v>0</v>
      </c>
      <c r="BE52" s="3">
        <f>+BE17/regions!$C16</f>
        <v>0</v>
      </c>
      <c r="BF52" s="3">
        <f>+BF17/regions!$C16</f>
        <v>0</v>
      </c>
      <c r="BG52" s="3">
        <f>+BG17/regions!$C16</f>
        <v>0</v>
      </c>
      <c r="BH52" s="3">
        <f>+BH17/regions!$C16</f>
        <v>0</v>
      </c>
      <c r="BI52" s="3">
        <f>+BI17/regions!$C16</f>
        <v>0</v>
      </c>
      <c r="BJ52" s="3">
        <f>+BJ17/regions!$C16</f>
        <v>0</v>
      </c>
      <c r="BK52" s="3">
        <f>+BK17/regions!$C16</f>
        <v>0</v>
      </c>
      <c r="BL52" s="3">
        <f>+BL17/regions!$C16</f>
        <v>0</v>
      </c>
      <c r="BM52" s="3">
        <f>+BM17/regions!$C16</f>
        <v>0</v>
      </c>
      <c r="BN52" s="3">
        <f>+BN17/regions!$C16</f>
        <v>0</v>
      </c>
      <c r="BO52" s="3">
        <f>+BO17/regions!$C16</f>
        <v>0</v>
      </c>
      <c r="BP52" s="3">
        <f>+BP17/regions!$C16</f>
        <v>0</v>
      </c>
      <c r="BQ52" s="3">
        <f>+BQ17/regions!$C16</f>
        <v>0</v>
      </c>
      <c r="BR52" s="3">
        <f>+BR17/regions!$C16</f>
        <v>0</v>
      </c>
      <c r="BS52" s="3">
        <f>+BS17/regions!$C16</f>
        <v>0</v>
      </c>
      <c r="BT52" s="3">
        <f>+BT17/regions!$C16</f>
        <v>0</v>
      </c>
      <c r="BU52" s="3">
        <f>+BU17/regions!$C16</f>
        <v>0</v>
      </c>
      <c r="BV52" s="3">
        <f>+BV17/regions!$C16</f>
        <v>0</v>
      </c>
      <c r="BW52" s="3">
        <f>+BW17/regions!$C16</f>
        <v>0</v>
      </c>
    </row>
    <row r="53" spans="1:75" x14ac:dyDescent="0.25">
      <c r="A53">
        <v>15</v>
      </c>
      <c r="B53" s="3">
        <f>+B18/regions!$C17</f>
        <v>0</v>
      </c>
      <c r="C53" s="3">
        <f>+C18/regions!$C17</f>
        <v>0</v>
      </c>
      <c r="D53" s="3">
        <f>+D18/regions!$C17</f>
        <v>0</v>
      </c>
      <c r="E53" s="3">
        <f>+E18/regions!$C17</f>
        <v>0</v>
      </c>
      <c r="F53" s="3">
        <f>+F18/regions!$C17</f>
        <v>0</v>
      </c>
      <c r="G53" s="3">
        <f>+G18/regions!$C17</f>
        <v>0</v>
      </c>
      <c r="H53" s="3">
        <f>+H18/regions!$C17</f>
        <v>0</v>
      </c>
      <c r="I53" s="3">
        <f>+I18/regions!$C17</f>
        <v>0</v>
      </c>
      <c r="J53" s="3">
        <f>+J18/regions!$C17</f>
        <v>0</v>
      </c>
      <c r="K53" s="3">
        <f>+K18/regions!$C17</f>
        <v>4.4350633570560669E-8</v>
      </c>
      <c r="L53" s="3">
        <f>+L18/regions!$C17</f>
        <v>0</v>
      </c>
      <c r="M53" s="3">
        <f>+M18/regions!$C17</f>
        <v>0</v>
      </c>
      <c r="N53" s="3">
        <f>+N18/regions!$C17</f>
        <v>0</v>
      </c>
      <c r="O53" s="3">
        <f>+O18/regions!$C17</f>
        <v>0</v>
      </c>
      <c r="P53" s="3">
        <f>+P18/regions!$C17</f>
        <v>0</v>
      </c>
      <c r="Q53" s="3">
        <f>+Q18/regions!$C17</f>
        <v>0</v>
      </c>
      <c r="R53" s="3">
        <f>+R18/regions!$C17</f>
        <v>0</v>
      </c>
      <c r="S53" s="3">
        <f>+S18/regions!$C17</f>
        <v>0</v>
      </c>
      <c r="T53" s="3">
        <f>+T18/regions!$C17</f>
        <v>0</v>
      </c>
      <c r="U53" s="3">
        <f>+U18/regions!$C17</f>
        <v>0</v>
      </c>
      <c r="V53" s="3">
        <f>+V18/regions!$C17</f>
        <v>0</v>
      </c>
      <c r="W53" s="3">
        <f>+W18/regions!$C17</f>
        <v>0</v>
      </c>
      <c r="X53" s="3">
        <f>+X18/regions!$C17</f>
        <v>0</v>
      </c>
      <c r="Y53" s="3">
        <f>+Y18/regions!$C17</f>
        <v>0</v>
      </c>
      <c r="Z53" s="3">
        <f>+Z18/regions!$C17</f>
        <v>0</v>
      </c>
      <c r="AA53" s="3">
        <f>+AA18/regions!$C17</f>
        <v>0</v>
      </c>
      <c r="AB53" s="3">
        <f>+AB18/regions!$C17</f>
        <v>0</v>
      </c>
      <c r="AC53" s="3">
        <f>+AC18/regions!$C17</f>
        <v>1.3920641349559941E-6</v>
      </c>
      <c r="AD53" s="3">
        <f>+AD18/regions!$C17</f>
        <v>0</v>
      </c>
      <c r="AE53" s="3">
        <f>+AE18/regions!$C17</f>
        <v>0</v>
      </c>
      <c r="AF53" s="3">
        <f>+AF18/regions!$C17</f>
        <v>0</v>
      </c>
      <c r="AG53" s="3">
        <f>+AG18/regions!$C17</f>
        <v>0</v>
      </c>
      <c r="AH53" s="3">
        <f>+AH18/regions!$C17</f>
        <v>0</v>
      </c>
      <c r="AI53" s="3">
        <f>+AI18/regions!$C17</f>
        <v>0</v>
      </c>
      <c r="AJ53" s="3">
        <f>+AJ18/regions!$C17</f>
        <v>0</v>
      </c>
      <c r="AK53" s="3">
        <f>+AK18/regions!$C17</f>
        <v>0</v>
      </c>
      <c r="AL53" s="3">
        <f>+AL18/regions!$C17</f>
        <v>0</v>
      </c>
      <c r="AM53" s="3">
        <f>+AM18/regions!$C17</f>
        <v>0</v>
      </c>
      <c r="AN53" s="3">
        <f>+AN18/regions!$C17</f>
        <v>0</v>
      </c>
      <c r="AO53" s="3">
        <f>+AO18/regions!$C17</f>
        <v>0</v>
      </c>
      <c r="AP53" s="3">
        <f>+AP18/regions!$C17</f>
        <v>0</v>
      </c>
      <c r="AQ53" s="3">
        <f>+AQ18/regions!$C17</f>
        <v>0</v>
      </c>
      <c r="AR53" s="3">
        <f>+AR18/regions!$C17</f>
        <v>0</v>
      </c>
      <c r="AS53" s="3">
        <f>+AS18/regions!$C17</f>
        <v>0</v>
      </c>
      <c r="AT53" s="3">
        <f>+AT18/regions!$C17</f>
        <v>0</v>
      </c>
      <c r="AU53" s="3">
        <f>+AU18/regions!$C17</f>
        <v>0</v>
      </c>
      <c r="AV53" s="3">
        <f>+AV18/regions!$C17</f>
        <v>0</v>
      </c>
      <c r="AW53" s="3">
        <f>+AW18/regions!$C17</f>
        <v>0</v>
      </c>
      <c r="AX53" s="3">
        <f>+AX18/regions!$C17</f>
        <v>0</v>
      </c>
      <c r="AY53" s="3">
        <f>+AY18/regions!$C17</f>
        <v>0</v>
      </c>
      <c r="AZ53" s="3">
        <f>+AZ18/regions!$C17</f>
        <v>0</v>
      </c>
      <c r="BA53" s="3">
        <f>+BA18/regions!$C17</f>
        <v>0</v>
      </c>
      <c r="BB53" s="3">
        <f>+BB18/regions!$C17</f>
        <v>0</v>
      </c>
      <c r="BC53" s="3">
        <f>+BC18/regions!$C17</f>
        <v>0</v>
      </c>
      <c r="BD53" s="3">
        <f>+BD18/regions!$C17</f>
        <v>0</v>
      </c>
      <c r="BE53" s="3">
        <f>+BE18/regions!$C17</f>
        <v>0</v>
      </c>
      <c r="BF53" s="3">
        <f>+BF18/regions!$C17</f>
        <v>0</v>
      </c>
      <c r="BG53" s="3">
        <f>+BG18/regions!$C17</f>
        <v>0</v>
      </c>
      <c r="BH53" s="3">
        <f>+BH18/regions!$C17</f>
        <v>0</v>
      </c>
      <c r="BI53" s="3">
        <f>+BI18/regions!$C17</f>
        <v>0</v>
      </c>
      <c r="BJ53" s="3">
        <f>+BJ18/regions!$C17</f>
        <v>0</v>
      </c>
      <c r="BK53" s="3">
        <f>+BK18/regions!$C17</f>
        <v>0</v>
      </c>
      <c r="BL53" s="3">
        <f>+BL18/regions!$C17</f>
        <v>0</v>
      </c>
      <c r="BM53" s="3">
        <f>+BM18/regions!$C17</f>
        <v>0</v>
      </c>
      <c r="BN53" s="3">
        <f>+BN18/regions!$C17</f>
        <v>0</v>
      </c>
      <c r="BO53" s="3">
        <f>+BO18/regions!$C17</f>
        <v>0</v>
      </c>
      <c r="BP53" s="3">
        <f>+BP18/regions!$C17</f>
        <v>0</v>
      </c>
      <c r="BQ53" s="3">
        <f>+BQ18/regions!$C17</f>
        <v>0</v>
      </c>
      <c r="BR53" s="3">
        <f>+BR18/regions!$C17</f>
        <v>0</v>
      </c>
      <c r="BS53" s="3">
        <f>+BS18/regions!$C17</f>
        <v>0</v>
      </c>
      <c r="BT53" s="3">
        <f>+BT18/regions!$C17</f>
        <v>0</v>
      </c>
      <c r="BU53" s="3">
        <f>+BU18/regions!$C17</f>
        <v>0</v>
      </c>
      <c r="BV53" s="3">
        <f>+BV18/regions!$C17</f>
        <v>0</v>
      </c>
      <c r="BW53" s="3">
        <f>+BW18/regions!$C17</f>
        <v>0</v>
      </c>
    </row>
    <row r="54" spans="1:75" x14ac:dyDescent="0.25">
      <c r="A54">
        <v>16</v>
      </c>
      <c r="B54" s="3">
        <f>+B19/regions!$C18</f>
        <v>0</v>
      </c>
      <c r="C54" s="3">
        <f>+C19/regions!$C18</f>
        <v>0</v>
      </c>
      <c r="D54" s="3">
        <f>+D19/regions!$C18</f>
        <v>0</v>
      </c>
      <c r="E54" s="3">
        <f>+E19/regions!$C18</f>
        <v>0</v>
      </c>
      <c r="F54" s="3">
        <f>+F19/regions!$C18</f>
        <v>0</v>
      </c>
      <c r="G54" s="3">
        <f>+G19/regions!$C18</f>
        <v>0</v>
      </c>
      <c r="H54" s="3">
        <f>+H19/regions!$C18</f>
        <v>0</v>
      </c>
      <c r="I54" s="3">
        <f>+I19/regions!$C18</f>
        <v>0</v>
      </c>
      <c r="J54" s="3">
        <f>+J19/regions!$C18</f>
        <v>0</v>
      </c>
      <c r="K54" s="3">
        <f>+K19/regions!$C18</f>
        <v>0</v>
      </c>
      <c r="L54" s="3">
        <f>+L19/regions!$C18</f>
        <v>0</v>
      </c>
      <c r="M54" s="3">
        <f>+M19/regions!$C18</f>
        <v>7.0865964588304157E-9</v>
      </c>
      <c r="N54" s="3">
        <f>+N19/regions!$C18</f>
        <v>1.1815778908206499E-8</v>
      </c>
      <c r="O54" s="3">
        <f>+O19/regions!$C18</f>
        <v>1.9510564897149023E-8</v>
      </c>
      <c r="P54" s="3">
        <f>+P19/regions!$C18</f>
        <v>3.1970410330385346E-8</v>
      </c>
      <c r="Q54" s="3">
        <f>+Q19/regions!$C18</f>
        <v>4.8100921562911838E-8</v>
      </c>
      <c r="R54" s="3">
        <f>+R19/regions!$C18</f>
        <v>7.2587285410951178E-8</v>
      </c>
      <c r="S54" s="3">
        <f>+S19/regions!$C18</f>
        <v>1.1915315471392837E-7</v>
      </c>
      <c r="T54" s="3">
        <f>+T19/regions!$C18</f>
        <v>1.9609974322823838E-7</v>
      </c>
      <c r="U54" s="3">
        <f>+U19/regions!$C18</f>
        <v>3.1516026918377306E-7</v>
      </c>
      <c r="V54" s="3">
        <f>+V19/regions!$C18</f>
        <v>5.0425643069403689E-7</v>
      </c>
      <c r="W54" s="3">
        <f>+W19/regions!$C18</f>
        <v>4.3732022604516779E-7</v>
      </c>
      <c r="X54" s="3">
        <f>+X19/regions!$C18</f>
        <v>6.5598052069276824E-7</v>
      </c>
      <c r="Y54" s="3">
        <f>+Y19/regions!$C18</f>
        <v>6.7888767318520464E-7</v>
      </c>
      <c r="Z54" s="3">
        <f>+Z19/regions!$C18</f>
        <v>6.7888767318520464E-7</v>
      </c>
      <c r="AA54" s="3">
        <f>+AA19/regions!$C18</f>
        <v>8.7464069425702429E-7</v>
      </c>
      <c r="AB54" s="3">
        <f>+AB19/regions!$C18</f>
        <v>1.0933008678212802E-6</v>
      </c>
      <c r="AC54" s="3">
        <f>+AC19/regions!$C18</f>
        <v>1.2390737114473962E-6</v>
      </c>
      <c r="AD54" s="3">
        <f>+AD19/regions!$C18</f>
        <v>1.295726791997776E-6</v>
      </c>
      <c r="AE54" s="3">
        <f>+AE19/regions!$C18</f>
        <v>1.3523798725481561E-6</v>
      </c>
      <c r="AF54" s="3">
        <f>+AF19/regions!$C18</f>
        <v>1.4090323476818144E-6</v>
      </c>
      <c r="AG54" s="3">
        <f>+AG19/regions!$C18</f>
        <v>1.4656854282321945E-6</v>
      </c>
      <c r="AH54" s="3">
        <f>+AH19/regions!$C18</f>
        <v>1.5223385087825745E-6</v>
      </c>
      <c r="AI54" s="3">
        <f>+AI19/regions!$C18</f>
        <v>1.578990983916233E-6</v>
      </c>
      <c r="AJ54" s="3">
        <f>+AJ19/regions!$C18</f>
        <v>1.6356440644666129E-6</v>
      </c>
      <c r="AK54" s="3">
        <f>+AK19/regions!$C18</f>
        <v>1.6922965396002714E-6</v>
      </c>
      <c r="AL54" s="3">
        <f>+AL19/regions!$C18</f>
        <v>1.7489496201506513E-6</v>
      </c>
      <c r="AM54" s="3">
        <f>+AM19/regions!$C18</f>
        <v>1.8056027007010313E-6</v>
      </c>
      <c r="AN54" s="3">
        <f>+AN19/regions!$C18</f>
        <v>5.1244947464479659E-7</v>
      </c>
      <c r="AO54" s="3">
        <f>+AO19/regions!$C18</f>
        <v>0</v>
      </c>
      <c r="AP54" s="3">
        <f>+AP19/regions!$C18</f>
        <v>0</v>
      </c>
      <c r="AQ54" s="3">
        <f>+AQ19/regions!$C18</f>
        <v>0</v>
      </c>
      <c r="AR54" s="3">
        <f>+AR19/regions!$C18</f>
        <v>0</v>
      </c>
      <c r="AS54" s="3">
        <f>+AS19/regions!$C18</f>
        <v>0</v>
      </c>
      <c r="AT54" s="3">
        <f>+AT19/regions!$C18</f>
        <v>0</v>
      </c>
      <c r="AU54" s="3">
        <f>+AU19/regions!$C18</f>
        <v>0</v>
      </c>
      <c r="AV54" s="3">
        <f>+AV19/regions!$C18</f>
        <v>0</v>
      </c>
      <c r="AW54" s="3">
        <f>+AW19/regions!$C18</f>
        <v>0</v>
      </c>
      <c r="AX54" s="3">
        <f>+AX19/regions!$C18</f>
        <v>0</v>
      </c>
      <c r="AY54" s="3">
        <f>+AY19/regions!$C18</f>
        <v>0</v>
      </c>
      <c r="AZ54" s="3">
        <f>+AZ19/regions!$C18</f>
        <v>0</v>
      </c>
      <c r="BA54" s="3">
        <f>+BA19/regions!$C18</f>
        <v>0</v>
      </c>
      <c r="BB54" s="3">
        <f>+BB19/regions!$C18</f>
        <v>0</v>
      </c>
      <c r="BC54" s="3">
        <f>+BC19/regions!$C18</f>
        <v>0</v>
      </c>
      <c r="BD54" s="3">
        <f>+BD19/regions!$C18</f>
        <v>0</v>
      </c>
      <c r="BE54" s="3">
        <f>+BE19/regions!$C18</f>
        <v>0</v>
      </c>
      <c r="BF54" s="3">
        <f>+BF19/regions!$C18</f>
        <v>0</v>
      </c>
      <c r="BG54" s="3">
        <f>+BG19/regions!$C18</f>
        <v>0</v>
      </c>
      <c r="BH54" s="3">
        <f>+BH19/regions!$C18</f>
        <v>0</v>
      </c>
      <c r="BI54" s="3">
        <f>+BI19/regions!$C18</f>
        <v>0</v>
      </c>
      <c r="BJ54" s="3">
        <f>+BJ19/regions!$C18</f>
        <v>0</v>
      </c>
      <c r="BK54" s="3">
        <f>+BK19/regions!$C18</f>
        <v>0</v>
      </c>
      <c r="BL54" s="3">
        <f>+BL19/regions!$C18</f>
        <v>0</v>
      </c>
      <c r="BM54" s="3">
        <f>+BM19/regions!$C18</f>
        <v>0</v>
      </c>
      <c r="BN54" s="3">
        <f>+BN19/regions!$C18</f>
        <v>0</v>
      </c>
      <c r="BO54" s="3">
        <f>+BO19/regions!$C18</f>
        <v>0</v>
      </c>
      <c r="BP54" s="3">
        <f>+BP19/regions!$C18</f>
        <v>0</v>
      </c>
      <c r="BQ54" s="3">
        <f>+BQ19/regions!$C18</f>
        <v>0</v>
      </c>
      <c r="BR54" s="3">
        <f>+BR19/regions!$C18</f>
        <v>0</v>
      </c>
      <c r="BS54" s="3">
        <f>+BS19/regions!$C18</f>
        <v>0</v>
      </c>
      <c r="BT54" s="3">
        <f>+BT19/regions!$C18</f>
        <v>0</v>
      </c>
      <c r="BU54" s="3">
        <f>+BU19/regions!$C18</f>
        <v>0</v>
      </c>
      <c r="BV54" s="3">
        <f>+BV19/regions!$C18</f>
        <v>0</v>
      </c>
      <c r="BW54" s="3">
        <f>+BW19/regions!$C18</f>
        <v>0</v>
      </c>
    </row>
    <row r="55" spans="1:75" x14ac:dyDescent="0.25">
      <c r="A55">
        <v>17</v>
      </c>
      <c r="B55" s="3">
        <f>+B20/regions!$C19</f>
        <v>0</v>
      </c>
      <c r="C55" s="3">
        <f>+C20/regions!$C19</f>
        <v>0</v>
      </c>
      <c r="D55" s="3">
        <f>+D20/regions!$C19</f>
        <v>0</v>
      </c>
      <c r="E55" s="3">
        <f>+E20/regions!$C19</f>
        <v>0</v>
      </c>
      <c r="F55" s="3">
        <f>+F20/regions!$C19</f>
        <v>0</v>
      </c>
      <c r="G55" s="3">
        <f>+G20/regions!$C19</f>
        <v>0</v>
      </c>
      <c r="H55" s="3">
        <f>+H20/regions!$C19</f>
        <v>0</v>
      </c>
      <c r="I55" s="3">
        <f>+I20/regions!$C19</f>
        <v>0</v>
      </c>
      <c r="J55" s="3">
        <f>+J20/regions!$C19</f>
        <v>0</v>
      </c>
      <c r="K55" s="3">
        <f>+K20/regions!$C19</f>
        <v>0</v>
      </c>
      <c r="L55" s="3">
        <f>+L20/regions!$C19</f>
        <v>0</v>
      </c>
      <c r="M55" s="3">
        <f>+M20/regions!$C19</f>
        <v>0</v>
      </c>
      <c r="N55" s="3">
        <f>+N20/regions!$C19</f>
        <v>0</v>
      </c>
      <c r="O55" s="3">
        <f>+O20/regions!$C19</f>
        <v>0</v>
      </c>
      <c r="P55" s="3">
        <f>+P20/regions!$C19</f>
        <v>0</v>
      </c>
      <c r="Q55" s="3">
        <f>+Q20/regions!$C19</f>
        <v>0</v>
      </c>
      <c r="R55" s="3">
        <f>+R20/regions!$C19</f>
        <v>0</v>
      </c>
      <c r="S55" s="3">
        <f>+S20/regions!$C19</f>
        <v>0</v>
      </c>
      <c r="T55" s="3">
        <f>+T20/regions!$C19</f>
        <v>0</v>
      </c>
      <c r="U55" s="3">
        <f>+U20/regions!$C19</f>
        <v>0</v>
      </c>
      <c r="V55" s="3">
        <f>+V20/regions!$C19</f>
        <v>0</v>
      </c>
      <c r="W55" s="3">
        <f>+W20/regions!$C19</f>
        <v>0</v>
      </c>
      <c r="X55" s="3">
        <f>+X20/regions!$C19</f>
        <v>0</v>
      </c>
      <c r="Y55" s="3">
        <f>+Y20/regions!$C19</f>
        <v>0</v>
      </c>
      <c r="Z55" s="3">
        <f>+Z20/regions!$C19</f>
        <v>0</v>
      </c>
      <c r="AA55" s="3">
        <f>+AA20/regions!$C19</f>
        <v>2.0338830600472137E-5</v>
      </c>
      <c r="AB55" s="3">
        <f>+AB20/regions!$C19</f>
        <v>7.5771651952313346E-5</v>
      </c>
      <c r="AC55" s="3">
        <f>+AC20/regions!$C19</f>
        <v>1.5393946200639976E-4</v>
      </c>
      <c r="AD55" s="3">
        <f>+AD20/regions!$C19</f>
        <v>1.5071440880446107E-4</v>
      </c>
      <c r="AE55" s="3">
        <f>+AE20/regions!$C19</f>
        <v>1.4668781390534503E-4</v>
      </c>
      <c r="AF55" s="3">
        <f>+AF20/regions!$C19</f>
        <v>1.4260017162344671E-4</v>
      </c>
      <c r="AG55" s="3">
        <f>+AG20/regions!$C19</f>
        <v>1.3844344025159774E-4</v>
      </c>
      <c r="AH55" s="3">
        <f>+AH20/regions!$C19</f>
        <v>1.342084182210191E-4</v>
      </c>
      <c r="AI55" s="3">
        <f>+AI20/regions!$C19</f>
        <v>1.2988532403212624E-4</v>
      </c>
      <c r="AJ55" s="3">
        <f>+AJ20/regions!$C19</f>
        <v>1.2546346762707289E-4</v>
      </c>
      <c r="AK55" s="3">
        <f>+AK20/regions!$C19</f>
        <v>1.2093065112791868E-4</v>
      </c>
      <c r="AL55" s="3">
        <f>+AL20/regions!$C19</f>
        <v>1.1627345880203193E-4</v>
      </c>
      <c r="AM55" s="3">
        <f>+AM20/regions!$C19</f>
        <v>1.1147700575874052E-4</v>
      </c>
      <c r="AN55" s="3">
        <f>+AN20/regions!$C19</f>
        <v>7.3543055191248649E-5</v>
      </c>
      <c r="AO55" s="3">
        <f>+AO20/regions!$C19</f>
        <v>3.5434371472088204E-5</v>
      </c>
      <c r="AP55" s="3">
        <f>+AP20/regions!$C19</f>
        <v>5.5998041245815926E-6</v>
      </c>
      <c r="AQ55" s="3">
        <f>+AQ20/regions!$C19</f>
        <v>0</v>
      </c>
      <c r="AR55" s="3">
        <f>+AR20/regions!$C19</f>
        <v>0</v>
      </c>
      <c r="AS55" s="3">
        <f>+AS20/regions!$C19</f>
        <v>0</v>
      </c>
      <c r="AT55" s="3">
        <f>+AT20/regions!$C19</f>
        <v>0</v>
      </c>
      <c r="AU55" s="3">
        <f>+AU20/regions!$C19</f>
        <v>0</v>
      </c>
      <c r="AV55" s="3">
        <f>+AV20/regions!$C19</f>
        <v>0</v>
      </c>
      <c r="AW55" s="3">
        <f>+AW20/regions!$C19</f>
        <v>0</v>
      </c>
      <c r="AX55" s="3">
        <f>+AX20/regions!$C19</f>
        <v>0</v>
      </c>
      <c r="AY55" s="3">
        <f>+AY20/regions!$C19</f>
        <v>0</v>
      </c>
      <c r="AZ55" s="3">
        <f>+AZ20/regions!$C19</f>
        <v>0</v>
      </c>
      <c r="BA55" s="3">
        <f>+BA20/regions!$C19</f>
        <v>0</v>
      </c>
      <c r="BB55" s="3">
        <f>+BB20/regions!$C19</f>
        <v>0</v>
      </c>
      <c r="BC55" s="3">
        <f>+BC20/regions!$C19</f>
        <v>0</v>
      </c>
      <c r="BD55" s="3">
        <f>+BD20/regions!$C19</f>
        <v>0</v>
      </c>
      <c r="BE55" s="3">
        <f>+BE20/regions!$C19</f>
        <v>0</v>
      </c>
      <c r="BF55" s="3">
        <f>+BF20/regions!$C19</f>
        <v>0</v>
      </c>
      <c r="BG55" s="3">
        <f>+BG20/regions!$C19</f>
        <v>0</v>
      </c>
      <c r="BH55" s="3">
        <f>+BH20/regions!$C19</f>
        <v>0</v>
      </c>
      <c r="BI55" s="3">
        <f>+BI20/regions!$C19</f>
        <v>0</v>
      </c>
      <c r="BJ55" s="3">
        <f>+BJ20/regions!$C19</f>
        <v>0</v>
      </c>
      <c r="BK55" s="3">
        <f>+BK20/regions!$C19</f>
        <v>0</v>
      </c>
      <c r="BL55" s="3">
        <f>+BL20/regions!$C19</f>
        <v>0</v>
      </c>
      <c r="BM55" s="3">
        <f>+BM20/regions!$C19</f>
        <v>0</v>
      </c>
      <c r="BN55" s="3">
        <f>+BN20/regions!$C19</f>
        <v>0</v>
      </c>
      <c r="BO55" s="3">
        <f>+BO20/regions!$C19</f>
        <v>0</v>
      </c>
      <c r="BP55" s="3">
        <f>+BP20/regions!$C19</f>
        <v>0</v>
      </c>
      <c r="BQ55" s="3">
        <f>+BQ20/regions!$C19</f>
        <v>0</v>
      </c>
      <c r="BR55" s="3">
        <f>+BR20/regions!$C19</f>
        <v>0</v>
      </c>
      <c r="BS55" s="3">
        <f>+BS20/regions!$C19</f>
        <v>0</v>
      </c>
      <c r="BT55" s="3">
        <f>+BT20/regions!$C19</f>
        <v>0</v>
      </c>
      <c r="BU55" s="3">
        <f>+BU20/regions!$C19</f>
        <v>0</v>
      </c>
      <c r="BV55" s="3">
        <f>+BV20/regions!$C19</f>
        <v>0</v>
      </c>
      <c r="BW55" s="3">
        <f>+BW20/regions!$C19</f>
        <v>0</v>
      </c>
    </row>
    <row r="56" spans="1:75" x14ac:dyDescent="0.25">
      <c r="A56">
        <v>18</v>
      </c>
      <c r="B56" s="3">
        <f>+B21/regions!$C20</f>
        <v>0</v>
      </c>
      <c r="C56" s="3">
        <f>+C21/regions!$C20</f>
        <v>0</v>
      </c>
      <c r="D56" s="3">
        <f>+D21/regions!$C20</f>
        <v>0</v>
      </c>
      <c r="E56" s="3">
        <f>+E21/regions!$C20</f>
        <v>2.3840495249268047E-5</v>
      </c>
      <c r="F56" s="3">
        <f>+F21/regions!$C20</f>
        <v>4.5432413948290597E-5</v>
      </c>
      <c r="G56" s="3">
        <f>+G21/regions!$C20</f>
        <v>8.6478365080729571E-5</v>
      </c>
      <c r="H56" s="3">
        <f>+H21/regions!$C20</f>
        <v>8.2200430827421257E-5</v>
      </c>
      <c r="I56" s="3">
        <f>+I21/regions!$C20</f>
        <v>1.5605746767530175E-4</v>
      </c>
      <c r="J56" s="3">
        <f>+J21/regions!$C20</f>
        <v>2.9584453172801239E-4</v>
      </c>
      <c r="K56" s="3">
        <f>+K21/regions!$C20</f>
        <v>5.5996345299076146E-4</v>
      </c>
      <c r="L56" s="3">
        <f>+L21/regions!$C20</f>
        <v>1.0580732103216543E-3</v>
      </c>
      <c r="M56" s="3">
        <f>+M21/regions!$C20</f>
        <v>1.1061949140114989E-3</v>
      </c>
      <c r="N56" s="3">
        <f>+N21/regions!$C20</f>
        <v>1.1586011888207364E-3</v>
      </c>
      <c r="O56" s="3">
        <f>+O21/regions!$C20</f>
        <v>1.3100035902285105E-3</v>
      </c>
      <c r="P56" s="3">
        <f>+P21/regions!$C20</f>
        <v>1.4596311040205503E-3</v>
      </c>
      <c r="Q56" s="3">
        <f>+Q21/regions!$C20</f>
        <v>1.6071714814496433E-3</v>
      </c>
      <c r="R56" s="3">
        <f>+R21/regions!$C20</f>
        <v>1.75237410181079E-3</v>
      </c>
      <c r="S56" s="3">
        <f>+S21/regions!$C20</f>
        <v>1.895043335575119E-3</v>
      </c>
      <c r="T56" s="3">
        <f>+T21/regions!$C20</f>
        <v>2.0350334877300147E-3</v>
      </c>
      <c r="U56" s="3">
        <f>+U21/regions!$C20</f>
        <v>2.1722361561294303E-3</v>
      </c>
      <c r="V56" s="3">
        <f>+V21/regions!$C20</f>
        <v>2.3065770710814677E-3</v>
      </c>
      <c r="W56" s="3">
        <f>+W21/regions!$C20</f>
        <v>2.4380157793071366E-3</v>
      </c>
      <c r="X56" s="3">
        <f>+X21/regions!$C20</f>
        <v>2.5665292097957616E-3</v>
      </c>
      <c r="Y56" s="3">
        <f>+Y21/regions!$C20</f>
        <v>2.6921154662998903E-3</v>
      </c>
      <c r="Z56" s="3">
        <f>+Z21/regions!$C20</f>
        <v>2.8147979358714393E-3</v>
      </c>
      <c r="AA56" s="3">
        <f>+AA21/regions!$C20</f>
        <v>2.9345984253561154E-3</v>
      </c>
      <c r="AB56" s="3">
        <f>+AB21/regions!$C20</f>
        <v>3.0515649730227198E-3</v>
      </c>
      <c r="AC56" s="3">
        <f>+AC21/regions!$C20</f>
        <v>3.7646706344591141E-3</v>
      </c>
      <c r="AD56" s="3">
        <f>+AD21/regions!$C20</f>
        <v>3.6998663777628323E-3</v>
      </c>
      <c r="AE56" s="3">
        <f>+AE21/regions!$C20</f>
        <v>3.6349673086939153E-3</v>
      </c>
      <c r="AF56" s="3">
        <f>+AF21/regions!$C20</f>
        <v>3.5699797480772053E-3</v>
      </c>
      <c r="AG56" s="3">
        <f>+AG21/regions!$C20</f>
        <v>3.5049100167375445E-3</v>
      </c>
      <c r="AH56" s="3">
        <f>+AH21/regions!$C20</f>
        <v>3.439745473025248E-3</v>
      </c>
      <c r="AI56" s="3">
        <f>+AI21/regions!$C20</f>
        <v>3.3744892773527376E-3</v>
      </c>
      <c r="AJ56" s="3">
        <f>+AJ21/regions!$C20</f>
        <v>3.309150910957276E-3</v>
      </c>
      <c r="AK56" s="3">
        <f>+AK21/regions!$C20</f>
        <v>3.2437177321891796E-3</v>
      </c>
      <c r="AL56" s="3">
        <f>+AL21/regions!$C20</f>
        <v>3.1781992222857116E-3</v>
      </c>
      <c r="AM56" s="3">
        <f>+AM21/regions!$C20</f>
        <v>3.1125903245869972E-3</v>
      </c>
      <c r="AN56" s="3">
        <f>+AN21/regions!$C20</f>
        <v>3.3388493064790982E-3</v>
      </c>
      <c r="AO56" s="3">
        <f>+AO21/regions!$C20</f>
        <v>4.1648420552288391E-3</v>
      </c>
      <c r="AP56" s="3">
        <f>+AP21/regions!$C20</f>
        <v>5.4828414888829329E-3</v>
      </c>
      <c r="AQ56" s="3">
        <f>+AQ21/regions!$C20</f>
        <v>6.7234835077038214E-3</v>
      </c>
      <c r="AR56" s="3">
        <f>+AR21/regions!$C20</f>
        <v>9.1929286404158605E-3</v>
      </c>
      <c r="AS56" s="3">
        <f>+AS21/regions!$C20</f>
        <v>1.2079870574790527E-2</v>
      </c>
      <c r="AT56" s="3">
        <f>+AT21/regions!$C20</f>
        <v>1.5835041009511577E-2</v>
      </c>
      <c r="AU56" s="3">
        <f>+AU21/regions!$C20</f>
        <v>1.9877293827335291E-2</v>
      </c>
      <c r="AV56" s="3">
        <f>+AV21/regions!$C20</f>
        <v>2.7000414646109659E-2</v>
      </c>
      <c r="AW56" s="3">
        <f>+AW21/regions!$C20</f>
        <v>2.8334807138992411E-2</v>
      </c>
      <c r="AX56" s="3">
        <f>+AX21/regions!$C20</f>
        <v>2.5059902457031033E-2</v>
      </c>
      <c r="AY56" s="3">
        <f>+AY21/regions!$C20</f>
        <v>3.2378046005491531E-2</v>
      </c>
      <c r="AZ56" s="3">
        <f>+AZ21/regions!$C20</f>
        <v>2.8621108900227045E-2</v>
      </c>
      <c r="BA56" s="3">
        <f>+BA21/regions!$C20</f>
        <v>3.1385780798851126E-2</v>
      </c>
      <c r="BB56" s="3">
        <f>+BB21/regions!$C20</f>
        <v>3.117879274773841E-2</v>
      </c>
      <c r="BC56" s="3">
        <f>+BC21/regions!$C20</f>
        <v>3.5092808671160353E-2</v>
      </c>
      <c r="BD56" s="3">
        <f>+BD21/regions!$C20</f>
        <v>3.80059504245066E-2</v>
      </c>
      <c r="BE56" s="3">
        <f>+BE21/regions!$C20</f>
        <v>4.0574860056937986E-2</v>
      </c>
      <c r="BF56" s="3">
        <f>+BF21/regions!$C20</f>
        <v>4.3116432121926188E-2</v>
      </c>
      <c r="BG56" s="3">
        <f>+BG21/regions!$C20</f>
        <v>4.1890760976744421E-2</v>
      </c>
      <c r="BH56" s="3">
        <f>+BH21/regions!$C20</f>
        <v>4.1629805723127647E-2</v>
      </c>
      <c r="BI56" s="3">
        <f>+BI21/regions!$C20</f>
        <v>3.7776283253859497E-2</v>
      </c>
      <c r="BJ56" s="3">
        <f>+BJ21/regions!$C20</f>
        <v>3.8661135523541279E-2</v>
      </c>
      <c r="BK56" s="3">
        <f>+BK21/regions!$C20</f>
        <v>3.763074626186419E-2</v>
      </c>
      <c r="BL56" s="3">
        <f>+BL21/regions!$C20</f>
        <v>3.8780030238826049E-2</v>
      </c>
      <c r="BM56" s="3">
        <f>+BM21/regions!$C20</f>
        <v>3.838105977477637E-2</v>
      </c>
      <c r="BN56" s="3">
        <f>+BN21/regions!$C20</f>
        <v>3.8200947870893363E-2</v>
      </c>
      <c r="BO56" s="3">
        <f>+BO21/regions!$C20</f>
        <v>3.7960408881517402E-2</v>
      </c>
      <c r="BP56" s="3">
        <f>+BP21/regions!$C20</f>
        <v>3.4941835769800617E-2</v>
      </c>
      <c r="BQ56" s="3">
        <f>+BQ21/regions!$C20</f>
        <v>3.5727135048215251E-2</v>
      </c>
      <c r="BR56" s="3">
        <f>+BR21/regions!$C20</f>
        <v>3.664864810198272E-2</v>
      </c>
      <c r="BS56" s="3">
        <f>+BS21/regions!$C20</f>
        <v>3.5898334589070532E-2</v>
      </c>
      <c r="BT56" s="3">
        <f>+BT21/regions!$C20</f>
        <v>3.562853018067446E-2</v>
      </c>
      <c r="BU56" s="3">
        <f>+BU21/regions!$C20</f>
        <v>3.5347474704058982E-2</v>
      </c>
      <c r="BV56" s="3">
        <f>+BV21/regions!$C20</f>
        <v>3.5796758933853833E-2</v>
      </c>
      <c r="BW56" s="3">
        <f>+BW21/regions!$C20</f>
        <v>3.5458658013036069E-2</v>
      </c>
    </row>
    <row r="57" spans="1:75" x14ac:dyDescent="0.25">
      <c r="A57">
        <v>19</v>
      </c>
      <c r="B57" s="3">
        <f>+B22/regions!$C21</f>
        <v>0</v>
      </c>
      <c r="C57" s="3">
        <f>+C22/regions!$C21</f>
        <v>0</v>
      </c>
      <c r="D57" s="3">
        <f>+D22/regions!$C21</f>
        <v>0</v>
      </c>
      <c r="E57" s="3">
        <f>+E22/regions!$C21</f>
        <v>0</v>
      </c>
      <c r="F57" s="3">
        <f>+F22/regions!$C21</f>
        <v>0</v>
      </c>
      <c r="G57" s="3">
        <f>+G22/regions!$C21</f>
        <v>1.825039123630673E-4</v>
      </c>
      <c r="H57" s="3">
        <f>+H22/regions!$C21</f>
        <v>2.0704783656896333E-4</v>
      </c>
      <c r="I57" s="3">
        <f>+I22/regions!$C21</f>
        <v>2.3365059425622806E-4</v>
      </c>
      <c r="J57" s="3">
        <f>+J22/regions!$C21</f>
        <v>2.621063739796134E-4</v>
      </c>
      <c r="K57" s="3">
        <f>+K22/regions!$C21</f>
        <v>2.9205177007993909E-4</v>
      </c>
      <c r="L57" s="3">
        <f>+L22/regions!$C21</f>
        <v>3.2291963794780701E-4</v>
      </c>
      <c r="M57" s="3">
        <f>+M22/regions!$C21</f>
        <v>3.5609728037897052E-4</v>
      </c>
      <c r="N57" s="3">
        <f>+N22/regions!$C21</f>
        <v>4.0649701814490547E-4</v>
      </c>
      <c r="O57" s="3">
        <f>+O22/regions!$C21</f>
        <v>5.3962441314553986E-4</v>
      </c>
      <c r="P57" s="3">
        <f>+P22/regions!$C21</f>
        <v>7.1746436577422494E-4</v>
      </c>
      <c r="Q57" s="3">
        <f>+Q22/regions!$C21</f>
        <v>9.5539229370215288E-4</v>
      </c>
      <c r="R57" s="3">
        <f>+R22/regions!$C21</f>
        <v>1.274190669542782E-3</v>
      </c>
      <c r="S57" s="3">
        <f>+S22/regions!$C21</f>
        <v>1.7019989003087593E-3</v>
      </c>
      <c r="T57" s="3">
        <f>+T22/regions!$C21</f>
        <v>2.2769843082519137E-3</v>
      </c>
      <c r="U57" s="3">
        <f>+U22/regions!$C21</f>
        <v>2.5419794442329653E-3</v>
      </c>
      <c r="V57" s="3">
        <f>+V22/regions!$C21</f>
        <v>2.8045531446939899E-3</v>
      </c>
      <c r="W57" s="3">
        <f>+W22/regions!$C21</f>
        <v>3.3442981009178191E-3</v>
      </c>
      <c r="X57" s="3">
        <f>+X22/regions!$C21</f>
        <v>4.4350293955927765E-3</v>
      </c>
      <c r="Y57" s="3">
        <f>+Y22/regions!$C21</f>
        <v>3.312010743137504E-3</v>
      </c>
      <c r="Z57" s="3">
        <f>+Z22/regions!$C21</f>
        <v>3.8527965994163177E-3</v>
      </c>
      <c r="AA57" s="3">
        <f>+AA22/regions!$C21</f>
        <v>4.3983335448124173E-3</v>
      </c>
      <c r="AB57" s="3">
        <f>+AB22/regions!$C21</f>
        <v>5.5053165841898238E-3</v>
      </c>
      <c r="AC57" s="3">
        <f>+AC22/regions!$C21</f>
        <v>6.9156113860339213E-3</v>
      </c>
      <c r="AD57" s="3">
        <f>+AD22/regions!$C21</f>
        <v>7.3394366197183092E-3</v>
      </c>
      <c r="AE57" s="3">
        <f>+AE22/regions!$C21</f>
        <v>7.5385272596540202E-3</v>
      </c>
      <c r="AF57" s="3">
        <f>+AF22/regions!$C21</f>
        <v>7.7762508987861099E-3</v>
      </c>
      <c r="AG57" s="3">
        <f>+AG22/regions!$C21</f>
        <v>8.0551748932030619E-3</v>
      </c>
      <c r="AH57" s="3">
        <f>+AH22/regions!$C21</f>
        <v>8.3780400118428286E-3</v>
      </c>
      <c r="AI57" s="3">
        <f>+AI22/regions!$C21</f>
        <v>8.7477942731463854E-3</v>
      </c>
      <c r="AJ57" s="3">
        <f>+AJ22/regions!$C21</f>
        <v>9.1675548788224849E-3</v>
      </c>
      <c r="AK57" s="3">
        <f>+AK22/regions!$C21</f>
        <v>9.640675887154759E-3</v>
      </c>
      <c r="AL57" s="3">
        <f>+AL22/regions!$C21</f>
        <v>1.0170718605929873E-2</v>
      </c>
      <c r="AM57" s="3">
        <f>+AM22/regions!$C21</f>
        <v>1.0761489658672758E-2</v>
      </c>
      <c r="AN57" s="3">
        <f>+AN22/regions!$C21</f>
        <v>1.049418432517024E-2</v>
      </c>
      <c r="AO57" s="3">
        <f>+AO22/regions!$C21</f>
        <v>1.0296019963625598E-2</v>
      </c>
      <c r="AP57" s="3">
        <f>+AP22/regions!$C21</f>
        <v>9.2018398680370501E-3</v>
      </c>
      <c r="AQ57" s="3">
        <f>+AQ22/regions!$C21</f>
        <v>7.9155014169098679E-3</v>
      </c>
      <c r="AR57" s="3">
        <f>+AR22/regions!$C21</f>
        <v>6.8528740007613243E-3</v>
      </c>
      <c r="AS57" s="3">
        <f>+AS22/regions!$C21</f>
        <v>6.2073933088017596E-3</v>
      </c>
      <c r="AT57" s="3">
        <f>+AT22/regions!$C21</f>
        <v>5.5615573319798672E-3</v>
      </c>
      <c r="AU57" s="3">
        <f>+AU22/regions!$C21</f>
        <v>4.8342342342342342E-3</v>
      </c>
      <c r="AV57" s="3">
        <f>+AV22/regions!$C21</f>
        <v>4.1067542190077397E-3</v>
      </c>
      <c r="AW57" s="3">
        <f>+AW22/regions!$C21</f>
        <v>3.3798337774394115E-3</v>
      </c>
      <c r="AX57" s="3">
        <f>+AX22/regions!$C21</f>
        <v>1.7164788732394368E-2</v>
      </c>
      <c r="AY57" s="3">
        <f>+AY22/regions!$C21</f>
        <v>2.6408268832212495E-2</v>
      </c>
      <c r="AZ57" s="3">
        <f>+AZ22/regions!$C21</f>
        <v>2.6910861565791144E-2</v>
      </c>
      <c r="BA57" s="3">
        <f>+BA22/regions!$C21</f>
        <v>2.4023398045933255E-2</v>
      </c>
      <c r="BB57" s="3">
        <f>+BB22/regions!$C21</f>
        <v>5.4714545531446938E-3</v>
      </c>
      <c r="BC57" s="3">
        <f>+BC22/regions!$C21</f>
        <v>6.107824726134586E-3</v>
      </c>
      <c r="BD57" s="3">
        <f>+BD22/regions!$C21</f>
        <v>6.5108700249545317E-3</v>
      </c>
      <c r="BE57" s="3">
        <f>+BE22/regions!$C21</f>
        <v>6.670304106923825E-3</v>
      </c>
      <c r="BF57" s="3">
        <f>+BF22/regions!$C21</f>
        <v>6.7282789832085613E-3</v>
      </c>
      <c r="BG57" s="3">
        <f>+BG22/regions!$C21</f>
        <v>5.7956477604364934E-3</v>
      </c>
      <c r="BH57" s="3">
        <f>+BH22/regions!$C21</f>
        <v>5.8535338155056467E-3</v>
      </c>
      <c r="BI57" s="3">
        <f>+BI22/regions!$C21</f>
        <v>5.6914689337224551E-3</v>
      </c>
      <c r="BJ57" s="3">
        <f>+BJ22/regions!$C21</f>
        <v>5.4904157678805562E-3</v>
      </c>
      <c r="BK57" s="3">
        <f>+BK22/regions!$C21</f>
        <v>5.4097999407858562E-3</v>
      </c>
      <c r="BL57" s="3">
        <f>+BL22/regions!$C21</f>
        <v>5.2936894641119996E-3</v>
      </c>
      <c r="BM57" s="3">
        <f>+BM22/regions!$C21</f>
        <v>5.1611301442287365E-3</v>
      </c>
      <c r="BN57" s="3">
        <f>+BN22/regions!$C21</f>
        <v>3.8504902085183773E-3</v>
      </c>
      <c r="BO57" s="3">
        <f>+BO22/regions!$C21</f>
        <v>2.5277477477477477E-3</v>
      </c>
      <c r="BP57" s="3">
        <f>+BP22/regions!$C21</f>
        <v>1.2485594044748976E-3</v>
      </c>
      <c r="BQ57" s="3">
        <f>+BQ22/regions!$C21</f>
        <v>0</v>
      </c>
      <c r="BR57" s="3">
        <f>+BR22/regions!$C21</f>
        <v>0</v>
      </c>
      <c r="BS57" s="3">
        <f>+BS22/regions!$C21</f>
        <v>0</v>
      </c>
      <c r="BT57" s="3">
        <f>+BT22/regions!$C21</f>
        <v>0</v>
      </c>
      <c r="BU57" s="3">
        <f>+BU22/regions!$C21</f>
        <v>0</v>
      </c>
      <c r="BV57" s="3">
        <f>+BV22/regions!$C21</f>
        <v>0</v>
      </c>
      <c r="BW57" s="3">
        <f>+BW22/regions!$C21</f>
        <v>0</v>
      </c>
    </row>
    <row r="58" spans="1:75" x14ac:dyDescent="0.25">
      <c r="A58">
        <v>20</v>
      </c>
      <c r="B58" s="3">
        <f>+B23/regions!$C22</f>
        <v>0</v>
      </c>
      <c r="C58" s="3">
        <f>+C23/regions!$C22</f>
        <v>0</v>
      </c>
      <c r="D58" s="3">
        <f>+D23/regions!$C22</f>
        <v>5.6909227422350268E-7</v>
      </c>
      <c r="E58" s="3">
        <f>+E23/regions!$C22</f>
        <v>1.3771774342077448E-6</v>
      </c>
      <c r="F58" s="3">
        <f>+F23/regions!$C22</f>
        <v>3.3290596533730487E-6</v>
      </c>
      <c r="G58" s="3">
        <f>+G23/regions!$C22</f>
        <v>8.1110935151579933E-6</v>
      </c>
      <c r="H58" s="3">
        <f>+H23/regions!$C22</f>
        <v>1.4979521909619119E-6</v>
      </c>
      <c r="I58" s="3">
        <f>+I23/regions!$C22</f>
        <v>3.5393843571673041E-6</v>
      </c>
      <c r="J58" s="3">
        <f>+J23/regions!$C22</f>
        <v>8.3803698366331941E-6</v>
      </c>
      <c r="K58" s="3">
        <f>+K23/regions!$C22</f>
        <v>1.2323529968486033E-5</v>
      </c>
      <c r="L58" s="3">
        <f>+L23/regions!$C22</f>
        <v>2.8706946586687279E-4</v>
      </c>
      <c r="M58" s="3">
        <f>+M23/regions!$C22</f>
        <v>1.5663956290351728E-4</v>
      </c>
      <c r="N58" s="3">
        <f>+N23/regions!$C22</f>
        <v>5.5747152293587836E-5</v>
      </c>
      <c r="O58" s="3">
        <f>+O23/regions!$C22</f>
        <v>2.9306447868274097E-5</v>
      </c>
      <c r="P58" s="3">
        <f>+P23/regions!$C22</f>
        <v>3.9286114575691379E-5</v>
      </c>
      <c r="Q58" s="3">
        <f>+Q23/regions!$C22</f>
        <v>4.8136334574005106E-5</v>
      </c>
      <c r="R58" s="3">
        <f>+R23/regions!$C22</f>
        <v>7.1785866927639639E-5</v>
      </c>
      <c r="S58" s="3">
        <f>+S23/regions!$C22</f>
        <v>5.333118867612764E-5</v>
      </c>
      <c r="T58" s="3">
        <f>+T23/regions!$C22</f>
        <v>4.2359634545753045E-5</v>
      </c>
      <c r="U58" s="3">
        <f>+U23/regions!$C22</f>
        <v>5.0631021602635469E-5</v>
      </c>
      <c r="V58" s="3">
        <f>+V23/regions!$C22</f>
        <v>4.7103551395326709E-5</v>
      </c>
      <c r="W58" s="3">
        <f>+W23/regions!$C22</f>
        <v>5.5103328904778607E-4</v>
      </c>
      <c r="X58" s="3">
        <f>+X23/regions!$C22</f>
        <v>7.4227082663805408E-4</v>
      </c>
      <c r="Y58" s="3">
        <f>+Y23/regions!$C22</f>
        <v>3.1813324624631751E-4</v>
      </c>
      <c r="Z58" s="3">
        <f>+Z23/regions!$C22</f>
        <v>1.419178257182469E-4</v>
      </c>
      <c r="AA58" s="3">
        <f>+AA23/regions!$C22</f>
        <v>1.7673029184616727E-4</v>
      </c>
      <c r="AB58" s="3">
        <f>+AB23/regions!$C22</f>
        <v>2.4392618890764058E-4</v>
      </c>
      <c r="AC58" s="3">
        <f>+AC23/regions!$C22</f>
        <v>2.408535875304747E-4</v>
      </c>
      <c r="AD58" s="3">
        <f>+AD23/regions!$C22</f>
        <v>1.5266040219748511E-4</v>
      </c>
      <c r="AE58" s="3">
        <f>+AE23/regions!$C22</f>
        <v>2.2701985409757548E-4</v>
      </c>
      <c r="AF58" s="3">
        <f>+AF23/regions!$C22</f>
        <v>1.8058195185826224E-4</v>
      </c>
      <c r="AG58" s="3">
        <f>+AG23/regions!$C22</f>
        <v>2.6759336743080345E-4</v>
      </c>
      <c r="AH58" s="3">
        <f>+AH23/regions!$C22</f>
        <v>6.8408853050734174E-4</v>
      </c>
      <c r="AI58" s="3">
        <f>+AI23/regions!$C22</f>
        <v>8.2132061386410609E-4</v>
      </c>
      <c r="AJ58" s="3">
        <f>+AJ23/regions!$C22</f>
        <v>1.0322853013288659E-3</v>
      </c>
      <c r="AK58" s="3">
        <f>+AK23/regions!$C22</f>
        <v>1.7871757571694387E-3</v>
      </c>
      <c r="AL58" s="3">
        <f>+AL23/regions!$C22</f>
        <v>1.9967986559913018E-3</v>
      </c>
      <c r="AM58" s="3">
        <f>+AM23/regions!$C22</f>
        <v>1.7078561792098898E-3</v>
      </c>
      <c r="AN58" s="3">
        <f>+AN23/regions!$C22</f>
        <v>1.9729822979818604E-3</v>
      </c>
      <c r="AO58" s="3">
        <f>+AO23/regions!$C22</f>
        <v>1.5830001142196778E-3</v>
      </c>
      <c r="AP58" s="3">
        <f>+AP23/regions!$C22</f>
        <v>1.6077662972833774E-3</v>
      </c>
      <c r="AQ58" s="3">
        <f>+AQ23/regions!$C22</f>
        <v>1.4121445913793181E-3</v>
      </c>
      <c r="AR58" s="3">
        <f>+AR23/regions!$C22</f>
        <v>1.1465876525392166E-3</v>
      </c>
      <c r="AS58" s="3">
        <f>+AS23/regions!$C22</f>
        <v>5.4661164214384636E-4</v>
      </c>
      <c r="AT58" s="3">
        <f>+AT23/regions!$C22</f>
        <v>4.7353959818722153E-4</v>
      </c>
      <c r="AU58" s="3">
        <f>+AU23/regions!$C22</f>
        <v>4.8022236150417619E-4</v>
      </c>
      <c r="AV58" s="3">
        <f>+AV23/regions!$C22</f>
        <v>4.9525789002265229E-4</v>
      </c>
      <c r="AW58" s="3">
        <f>+AW23/regions!$C22</f>
        <v>5.3232917608134818E-4</v>
      </c>
      <c r="AX58" s="3">
        <f>+AX23/regions!$C22</f>
        <v>6.7108538877082605E-4</v>
      </c>
      <c r="AY58" s="3">
        <f>+AY23/regions!$C22</f>
        <v>7.4501806241152708E-4</v>
      </c>
      <c r="AZ58" s="3">
        <f>+AZ23/regions!$C22</f>
        <v>9.4828916693679257E-4</v>
      </c>
      <c r="BA58" s="3">
        <f>+BA23/regions!$C22</f>
        <v>8.3983320021176926E-4</v>
      </c>
      <c r="BB58" s="3">
        <f>+BB23/regions!$C22</f>
        <v>1.0652986114110697E-3</v>
      </c>
      <c r="BC58" s="3">
        <f>+BC23/regions!$C22</f>
        <v>1.4149242534820131E-3</v>
      </c>
      <c r="BD58" s="3">
        <f>+BD23/regions!$C22</f>
        <v>1.6676319148956455E-3</v>
      </c>
      <c r="BE58" s="3">
        <f>+BE23/regions!$C22</f>
        <v>1.6686662504963178E-3</v>
      </c>
      <c r="BF58" s="3">
        <f>+BF23/regions!$C22</f>
        <v>1.5566787533833864E-3</v>
      </c>
      <c r="BG58" s="3">
        <f>+BG23/regions!$C22</f>
        <v>1.4021383589653542E-3</v>
      </c>
      <c r="BH58" s="3">
        <f>+BH23/regions!$C22</f>
        <v>1.1150734860629606E-3</v>
      </c>
      <c r="BI58" s="3">
        <f>+BI23/regions!$C22</f>
        <v>8.5992760352600252E-4</v>
      </c>
      <c r="BJ58" s="3">
        <f>+BJ23/regions!$C22</f>
        <v>5.9727644959318938E-4</v>
      </c>
      <c r="BK58" s="3">
        <f>+BK23/regions!$C22</f>
        <v>3.9233185253035311E-4</v>
      </c>
      <c r="BL58" s="3">
        <f>+BL23/regions!$C22</f>
        <v>1.5724914114917103E-4</v>
      </c>
      <c r="BM58" s="3">
        <f>+BM23/regions!$C22</f>
        <v>1.5724179240600463E-4</v>
      </c>
      <c r="BN58" s="3">
        <f>+BN23/regions!$C22</f>
        <v>1.5723435180354863E-4</v>
      </c>
      <c r="BO58" s="3">
        <f>+BO23/regions!$C22</f>
        <v>1.5722691120109266E-4</v>
      </c>
      <c r="BP58" s="3">
        <f>+BP23/regions!$C22</f>
        <v>1.5721956245792624E-4</v>
      </c>
      <c r="BQ58" s="3">
        <f>+BQ23/regions!$C22</f>
        <v>1.5721212185547024E-4</v>
      </c>
      <c r="BR58" s="3">
        <f>+BR23/regions!$C22</f>
        <v>1.5720468125301427E-4</v>
      </c>
      <c r="BS58" s="3">
        <f>+BS23/regions!$C22</f>
        <v>1.5719733250984787E-4</v>
      </c>
      <c r="BT58" s="3">
        <f>+BT23/regions!$C22</f>
        <v>1.5718989190739184E-4</v>
      </c>
      <c r="BU58" s="3">
        <f>+BU23/regions!$C22</f>
        <v>1.5718245130493587E-4</v>
      </c>
      <c r="BV58" s="3">
        <f>+BV23/regions!$C22</f>
        <v>1.5717510256176945E-4</v>
      </c>
      <c r="BW58" s="3">
        <f>+BW23/regions!$C22</f>
        <v>1.5716766195931348E-4</v>
      </c>
    </row>
    <row r="59" spans="1:75" x14ac:dyDescent="0.25">
      <c r="A59">
        <v>21</v>
      </c>
      <c r="B59" s="3">
        <f>+B24/regions!$C23</f>
        <v>0</v>
      </c>
      <c r="C59" s="3">
        <f>+C24/regions!$C23</f>
        <v>0</v>
      </c>
      <c r="D59" s="3">
        <f>+D24/regions!$C23</f>
        <v>0</v>
      </c>
      <c r="E59" s="3">
        <f>+E24/regions!$C23</f>
        <v>0</v>
      </c>
      <c r="F59" s="3">
        <f>+F24/regions!$C23</f>
        <v>0</v>
      </c>
      <c r="G59" s="3">
        <f>+G24/regions!$C23</f>
        <v>1.4385443686508708E-5</v>
      </c>
      <c r="H59" s="3">
        <f>+H24/regions!$C23</f>
        <v>3.4208200361805152E-5</v>
      </c>
      <c r="I59" s="3">
        <f>+I24/regions!$C23</f>
        <v>7.8886805358115852E-5</v>
      </c>
      <c r="J59" s="3">
        <f>+J24/regions!$C23</f>
        <v>1.7988765611516501E-4</v>
      </c>
      <c r="K59" s="3">
        <f>+K24/regions!$C23</f>
        <v>4.0960115574535498E-4</v>
      </c>
      <c r="L59" s="3">
        <f>+L24/regions!$C23</f>
        <v>9.7294201347156476E-4</v>
      </c>
      <c r="M59" s="3">
        <f>+M24/regions!$C23</f>
        <v>1.0395452818871696E-3</v>
      </c>
      <c r="N59" s="3">
        <f>+N24/regions!$C23</f>
        <v>1.1088464120729234E-3</v>
      </c>
      <c r="O59" s="3">
        <f>+O24/regions!$C23</f>
        <v>1.1810499168528859E-3</v>
      </c>
      <c r="P59" s="3">
        <f>+P24/regions!$C23</f>
        <v>1.2563843693833606E-3</v>
      </c>
      <c r="Q59" s="3">
        <f>+Q24/regions!$C23</f>
        <v>1.3350989105240182E-3</v>
      </c>
      <c r="R59" s="3">
        <f>+R24/regions!$C23</f>
        <v>1.4174655772571482E-3</v>
      </c>
      <c r="S59" s="3">
        <f>+S24/regions!$C23</f>
        <v>1.5037843475960311E-3</v>
      </c>
      <c r="T59" s="3">
        <f>+T24/regions!$C23</f>
        <v>1.5943808121656887E-3</v>
      </c>
      <c r="U59" s="3">
        <f>+U24/regions!$C23</f>
        <v>1.6707545158210853E-3</v>
      </c>
      <c r="V59" s="3">
        <f>+V24/regions!$C23</f>
        <v>1.7398503570430286E-3</v>
      </c>
      <c r="W59" s="3">
        <f>+W24/regions!$C23</f>
        <v>2.0987144812071464E-3</v>
      </c>
      <c r="X59" s="3">
        <f>+X24/regions!$C23</f>
        <v>2.4616188008386138E-3</v>
      </c>
      <c r="Y59" s="3">
        <f>+Y24/regions!$C23</f>
        <v>2.7574910348427367E-3</v>
      </c>
      <c r="Z59" s="3">
        <f>+Z24/regions!$C23</f>
        <v>3.0159316009956728E-3</v>
      </c>
      <c r="AA59" s="3">
        <f>+AA24/regions!$C23</f>
        <v>3.2656685359948564E-3</v>
      </c>
      <c r="AB59" s="3">
        <f>+AB24/regions!$C23</f>
        <v>3.2633785356632034E-3</v>
      </c>
      <c r="AC59" s="3">
        <f>+AC24/regions!$C23</f>
        <v>3.6281149331739682E-3</v>
      </c>
      <c r="AD59" s="3">
        <f>+AD24/regions!$C23</f>
        <v>3.6864693883291765E-3</v>
      </c>
      <c r="AE59" s="3">
        <f>+AE24/regions!$C23</f>
        <v>3.7603664300431047E-3</v>
      </c>
      <c r="AF59" s="3">
        <f>+AF24/regions!$C23</f>
        <v>3.8365464868309372E-3</v>
      </c>
      <c r="AG59" s="3">
        <f>+AG24/regions!$C23</f>
        <v>3.9131918393987474E-3</v>
      </c>
      <c r="AH59" s="3">
        <f>+AH24/regions!$C23</f>
        <v>3.9903207270306556E-3</v>
      </c>
      <c r="AI59" s="3">
        <f>+AI24/regions!$C23</f>
        <v>4.0679385827049096E-3</v>
      </c>
      <c r="AJ59" s="3">
        <f>+AJ24/regions!$C23</f>
        <v>4.1460570485177557E-3</v>
      </c>
      <c r="AK59" s="3">
        <f>+AK24/regions!$C23</f>
        <v>4.2246916472641885E-3</v>
      </c>
      <c r="AL59" s="3">
        <f>+AL24/regions!$C23</f>
        <v>4.3038579017392036E-3</v>
      </c>
      <c r="AM59" s="3">
        <f>+AM24/regions!$C23</f>
        <v>4.3835752154365451E-3</v>
      </c>
      <c r="AN59" s="3">
        <f>+AN24/regions!$C23</f>
        <v>4.4325224687548469E-3</v>
      </c>
      <c r="AO59" s="3">
        <f>+AO24/regions!$C23</f>
        <v>4.5036867224098878E-3</v>
      </c>
      <c r="AP59" s="3">
        <f>+AP24/regions!$C23</f>
        <v>4.9091692925731676E-3</v>
      </c>
      <c r="AQ59" s="3">
        <f>+AQ24/regions!$C23</f>
        <v>5.5897507163383759E-3</v>
      </c>
      <c r="AR59" s="3">
        <f>+AR24/regions!$C23</f>
        <v>6.2722724894779727E-3</v>
      </c>
      <c r="AS59" s="3">
        <f>+AS24/regions!$C23</f>
        <v>7.1782798228607865E-3</v>
      </c>
      <c r="AT59" s="3">
        <f>+AT24/regions!$C23</f>
        <v>8.0846402998297397E-3</v>
      </c>
      <c r="AU59" s="3">
        <f>+AU24/regions!$C23</f>
        <v>9.3234874034975098E-3</v>
      </c>
      <c r="AV59" s="3">
        <f>+AV24/regions!$C23</f>
        <v>1.1474713947893584E-2</v>
      </c>
      <c r="AW59" s="3">
        <f>+AW24/regions!$C23</f>
        <v>1.6840870444423776E-2</v>
      </c>
      <c r="AX59" s="3">
        <f>+AX24/regions!$C23</f>
        <v>1.8786590705879708E-2</v>
      </c>
      <c r="AY59" s="3">
        <f>+AY24/regions!$C23</f>
        <v>2.1508675797618119E-2</v>
      </c>
      <c r="AZ59" s="3">
        <f>+AZ24/regions!$C23</f>
        <v>2.5312676416322576E-2</v>
      </c>
      <c r="BA59" s="3">
        <f>+BA24/regions!$C23</f>
        <v>2.7261939755736139E-2</v>
      </c>
      <c r="BB59" s="3">
        <f>+BB24/regions!$C23</f>
        <v>2.8877750174462438E-2</v>
      </c>
      <c r="BC59" s="3">
        <f>+BC24/regions!$C23</f>
        <v>4.1114916647624143E-2</v>
      </c>
      <c r="BD59" s="3">
        <f>+BD24/regions!$C23</f>
        <v>4.2628893650483834E-2</v>
      </c>
      <c r="BE59" s="3">
        <f>+BE24/regions!$C23</f>
        <v>4.4016243453170983E-2</v>
      </c>
      <c r="BF59" s="3">
        <f>+BF24/regions!$C23</f>
        <v>3.9964095433674844E-2</v>
      </c>
      <c r="BG59" s="3">
        <f>+BG24/regions!$C23</f>
        <v>4.7227638088744972E-2</v>
      </c>
      <c r="BH59" s="3">
        <f>+BH24/regions!$C23</f>
        <v>4.6941708204935213E-2</v>
      </c>
      <c r="BI59" s="3">
        <f>+BI24/regions!$C23</f>
        <v>4.5959270509695269E-2</v>
      </c>
      <c r="BJ59" s="3">
        <f>+BJ24/regions!$C23</f>
        <v>4.6926767514752429E-2</v>
      </c>
      <c r="BK59" s="3">
        <f>+BK24/regions!$C23</f>
        <v>4.5932610109291179E-2</v>
      </c>
      <c r="BL59" s="3">
        <f>+BL24/regions!$C23</f>
        <v>4.6761178099142188E-2</v>
      </c>
      <c r="BM59" s="3">
        <f>+BM24/regions!$C23</f>
        <v>4.4080624245413168E-2</v>
      </c>
      <c r="BN59" s="3">
        <f>+BN24/regions!$C23</f>
        <v>4.0246571495598196E-2</v>
      </c>
      <c r="BO59" s="3">
        <f>+BO24/regions!$C23</f>
        <v>4.1175649583042477E-2</v>
      </c>
      <c r="BP59" s="3">
        <f>+BP24/regions!$C23</f>
        <v>4.2021331454375581E-2</v>
      </c>
      <c r="BQ59" s="3">
        <f>+BQ24/regions!$C23</f>
        <v>4.2911098063494767E-2</v>
      </c>
      <c r="BR59" s="3">
        <f>+BR24/regions!$C23</f>
        <v>4.3083439894927883E-2</v>
      </c>
      <c r="BS59" s="3">
        <f>+BS24/regions!$C23</f>
        <v>4.4519841729799552E-2</v>
      </c>
      <c r="BT59" s="3">
        <f>+BT24/regions!$C23</f>
        <v>4.5897101715739887E-2</v>
      </c>
      <c r="BU59" s="3">
        <f>+BU24/regions!$C23</f>
        <v>4.7215297466723864E-2</v>
      </c>
      <c r="BV59" s="3">
        <f>+BV24/regions!$C23</f>
        <v>4.8383387790105217E-2</v>
      </c>
      <c r="BW59" s="3">
        <f>+BW24/regions!$C23</f>
        <v>4.9510769583611919E-2</v>
      </c>
    </row>
    <row r="60" spans="1:75" x14ac:dyDescent="0.25">
      <c r="A60">
        <v>22</v>
      </c>
      <c r="B60" s="3">
        <f>+B25/regions!$C24</f>
        <v>0</v>
      </c>
      <c r="C60" s="3">
        <f>+C25/regions!$C24</f>
        <v>0</v>
      </c>
      <c r="D60" s="3">
        <f>+D25/regions!$C24</f>
        <v>0</v>
      </c>
      <c r="E60" s="3">
        <f>+E25/regions!$C24</f>
        <v>2.5021264000231829E-7</v>
      </c>
      <c r="F60" s="3">
        <f>+F25/regions!$C24</f>
        <v>4.5362965906809319E-7</v>
      </c>
      <c r="G60" s="3">
        <f>+G25/regions!$C24</f>
        <v>8.2145981201241105E-7</v>
      </c>
      <c r="H60" s="3">
        <f>+H25/regions!$C24</f>
        <v>1.4856806943245632E-6</v>
      </c>
      <c r="I60" s="3">
        <f>+I25/regions!$C24</f>
        <v>2.6833566196180222E-6</v>
      </c>
      <c r="J60" s="3">
        <f>+J25/regions!$C24</f>
        <v>2.8391681518141569E-5</v>
      </c>
      <c r="K60" s="3">
        <f>+K25/regions!$C24</f>
        <v>7.6222115967767646E-5</v>
      </c>
      <c r="L60" s="3">
        <f>+L25/regions!$C24</f>
        <v>1.604648977369871E-4</v>
      </c>
      <c r="M60" s="3">
        <f>+M25/regions!$C24</f>
        <v>1.6677517040385664E-4</v>
      </c>
      <c r="N60" s="3">
        <f>+N25/regions!$C24</f>
        <v>1.7858233098814574E-4</v>
      </c>
      <c r="O60" s="3">
        <f>+O25/regions!$C24</f>
        <v>1.9007010724110307E-4</v>
      </c>
      <c r="P60" s="3">
        <f>+P25/regions!$C24</f>
        <v>2.0122127766151885E-4</v>
      </c>
      <c r="Q60" s="3">
        <f>+Q25/regions!$C24</f>
        <v>2.1202267773644896E-4</v>
      </c>
      <c r="R60" s="3">
        <f>+R25/regions!$C24</f>
        <v>2.2247016768194865E-4</v>
      </c>
      <c r="S60" s="3">
        <f>+S25/regions!$C24</f>
        <v>2.3257579426929709E-4</v>
      </c>
      <c r="T60" s="3">
        <f>+T25/regions!$C24</f>
        <v>2.4243468973354277E-4</v>
      </c>
      <c r="U60" s="3">
        <f>+U25/regions!$C24</f>
        <v>2.5207090621940439E-4</v>
      </c>
      <c r="V60" s="3">
        <f>+V25/regions!$C24</f>
        <v>2.6169648346052819E-4</v>
      </c>
      <c r="W60" s="3">
        <f>+W25/regions!$C24</f>
        <v>2.8786778358037493E-4</v>
      </c>
      <c r="X60" s="3">
        <f>+X25/regions!$C24</f>
        <v>3.1424474816659317E-4</v>
      </c>
      <c r="Y60" s="3">
        <f>+Y25/regions!$C24</f>
        <v>3.4167686088463047E-4</v>
      </c>
      <c r="Z60" s="3">
        <f>+Z25/regions!$C24</f>
        <v>4.3170991705942873E-4</v>
      </c>
      <c r="AA60" s="3">
        <f>+AA25/regions!$C24</f>
        <v>5.2909088274682948E-4</v>
      </c>
      <c r="AB60" s="3">
        <f>+AB25/regions!$C24</f>
        <v>5.9902797872979005E-4</v>
      </c>
      <c r="AC60" s="3">
        <f>+AC25/regions!$C24</f>
        <v>7.0242363651041044E-4</v>
      </c>
      <c r="AD60" s="3">
        <f>+AD25/regions!$C24</f>
        <v>6.8233699083244839E-4</v>
      </c>
      <c r="AE60" s="3">
        <f>+AE25/regions!$C24</f>
        <v>6.6219197420086637E-4</v>
      </c>
      <c r="AF60" s="3">
        <f>+AF25/regions!$C24</f>
        <v>6.4198527478850876E-4</v>
      </c>
      <c r="AG60" s="3">
        <f>+AG25/regions!$C24</f>
        <v>6.2171275281143077E-4</v>
      </c>
      <c r="AH60" s="3">
        <f>+AH25/regions!$C24</f>
        <v>6.0136944052889888E-4</v>
      </c>
      <c r="AI60" s="3">
        <f>+AI25/regions!$C24</f>
        <v>6.1060322861749845E-4</v>
      </c>
      <c r="AJ60" s="3">
        <f>+AJ25/regions!$C24</f>
        <v>6.1972814038835312E-4</v>
      </c>
      <c r="AK60" s="3">
        <f>+AK25/regions!$C24</f>
        <v>6.2873755218715134E-4</v>
      </c>
      <c r="AL60" s="3">
        <f>+AL25/regions!$C24</f>
        <v>6.3762484035958166E-4</v>
      </c>
      <c r="AM60" s="3">
        <f>+AM25/regions!$C24</f>
        <v>6.4638089738096565E-4</v>
      </c>
      <c r="AN60" s="3">
        <f>+AN25/regions!$C24</f>
        <v>5.060993506748883E-4</v>
      </c>
      <c r="AO60" s="3">
        <f>+AO25/regions!$C24</f>
        <v>5.259293297482804E-4</v>
      </c>
      <c r="AP60" s="3">
        <f>+AP25/regions!$C24</f>
        <v>5.4570259378163054E-4</v>
      </c>
      <c r="AQ60" s="3">
        <f>+AQ25/regions!$C24</f>
        <v>5.6540755137989343E-4</v>
      </c>
      <c r="AR60" s="3">
        <f>+AR25/regions!$C24</f>
        <v>5.8502847136407952E-4</v>
      </c>
      <c r="AS60" s="3">
        <f>+AS25/regions!$C24</f>
        <v>7.1347851555627316E-4</v>
      </c>
      <c r="AT60" s="3">
        <f>+AT25/regions!$C24</f>
        <v>8.4051606546654324E-4</v>
      </c>
      <c r="AU60" s="3">
        <f>+AU25/regions!$C24</f>
        <v>9.6718848643289311E-4</v>
      </c>
      <c r="AV60" s="3">
        <f>+AV25/regions!$C24</f>
        <v>1.0934382354584914E-3</v>
      </c>
      <c r="AW60" s="3">
        <f>+AW25/regions!$C24</f>
        <v>1.2191903824539398E-3</v>
      </c>
      <c r="AX60" s="3">
        <f>+AX25/regions!$C24</f>
        <v>2.5619777403817295E-3</v>
      </c>
      <c r="AY60" s="3">
        <f>+AY25/regions!$C24</f>
        <v>3.8126027442627764E-3</v>
      </c>
      <c r="AZ60" s="3">
        <f>+AZ25/regions!$C24</f>
        <v>4.0038872571240506E-3</v>
      </c>
      <c r="BA60" s="3">
        <f>+BA25/regions!$C24</f>
        <v>4.6222219462366265E-3</v>
      </c>
      <c r="BB60" s="3">
        <f>+BB25/regions!$C24</f>
        <v>4.250171283560711E-3</v>
      </c>
      <c r="BC60" s="3">
        <f>+BC25/regions!$C24</f>
        <v>7.286653129573167E-3</v>
      </c>
      <c r="BD60" s="3">
        <f>+BD25/regions!$C24</f>
        <v>8.6286717296224311E-3</v>
      </c>
      <c r="BE60" s="3">
        <f>+BE25/regions!$C24</f>
        <v>9.5750470382950717E-3</v>
      </c>
      <c r="BF60" s="3">
        <f>+BF25/regions!$C24</f>
        <v>1.1389990416400169E-2</v>
      </c>
      <c r="BG60" s="3">
        <f>+BG25/regions!$C24</f>
        <v>1.2451443439166911E-2</v>
      </c>
      <c r="BH60" s="3">
        <f>+BH25/regions!$C24</f>
        <v>1.0315256966738906E-2</v>
      </c>
      <c r="BI60" s="3">
        <f>+BI25/regions!$C24</f>
        <v>8.462252415046459E-3</v>
      </c>
      <c r="BJ60" s="3">
        <f>+BJ25/regions!$C24</f>
        <v>7.1359235961475174E-3</v>
      </c>
      <c r="BK60" s="3">
        <f>+BK25/regions!$C24</f>
        <v>7.3197051645874601E-3</v>
      </c>
      <c r="BL60" s="3">
        <f>+BL25/regions!$C24</f>
        <v>6.3150499775416723E-3</v>
      </c>
      <c r="BM60" s="3">
        <f>+BM25/regions!$C24</f>
        <v>6.1961802213542473E-3</v>
      </c>
      <c r="BN60" s="3">
        <f>+BN25/regions!$C24</f>
        <v>7.1291633289658606E-3</v>
      </c>
      <c r="BO60" s="3">
        <f>+BO25/regions!$C24</f>
        <v>7.5780980590622977E-3</v>
      </c>
      <c r="BP60" s="3">
        <f>+BP25/regions!$C24</f>
        <v>9.0676999567392575E-3</v>
      </c>
      <c r="BQ60" s="3">
        <f>+BQ25/regions!$C24</f>
        <v>1.0033710260661495E-2</v>
      </c>
      <c r="BR60" s="3">
        <f>+BR25/regions!$C24</f>
        <v>9.8900970158367438E-3</v>
      </c>
      <c r="BS60" s="3">
        <f>+BS25/regions!$C24</f>
        <v>1.1182715574074189E-2</v>
      </c>
      <c r="BT60" s="3">
        <f>+BT25/regions!$C24</f>
        <v>1.1963511944311627E-2</v>
      </c>
      <c r="BU60" s="3">
        <f>+BU25/regions!$C24</f>
        <v>1.2766423040381523E-2</v>
      </c>
      <c r="BV60" s="3">
        <f>+BV25/regions!$C24</f>
        <v>1.3379140042681172E-2</v>
      </c>
      <c r="BW60" s="3">
        <f>+BW25/regions!$C24</f>
        <v>1.4157895499433883E-2</v>
      </c>
    </row>
    <row r="61" spans="1:75" x14ac:dyDescent="0.25">
      <c r="A61">
        <v>23</v>
      </c>
      <c r="B61" s="3">
        <f>+B26/regions!$C25</f>
        <v>0</v>
      </c>
      <c r="C61" s="3">
        <f>+C26/regions!$C25</f>
        <v>0</v>
      </c>
      <c r="D61" s="3">
        <f>+D26/regions!$C25</f>
        <v>0</v>
      </c>
      <c r="E61" s="3">
        <f>+E26/regions!$C25</f>
        <v>0</v>
      </c>
      <c r="F61" s="3">
        <f>+F26/regions!$C25</f>
        <v>0</v>
      </c>
      <c r="G61" s="3">
        <f>+G26/regions!$C25</f>
        <v>0</v>
      </c>
      <c r="H61" s="3">
        <f>+H26/regions!$C25</f>
        <v>3.7482441795054985E-5</v>
      </c>
      <c r="I61" s="3">
        <f>+I26/regions!$C25</f>
        <v>8.1238532872235131E-5</v>
      </c>
      <c r="J61" s="3">
        <f>+J26/regions!$C25</f>
        <v>1.7581857194057626E-4</v>
      </c>
      <c r="K61" s="3">
        <f>+K26/regions!$C25</f>
        <v>3.7991374583741782E-4</v>
      </c>
      <c r="L61" s="3">
        <f>+L26/regions!$C25</f>
        <v>8.1952989819920104E-4</v>
      </c>
      <c r="M61" s="3">
        <f>+M26/regions!$C25</f>
        <v>1.1341658102171071E-3</v>
      </c>
      <c r="N61" s="3">
        <f>+N26/regions!$C25</f>
        <v>1.5509545160011678E-3</v>
      </c>
      <c r="O61" s="3">
        <f>+O26/regions!$C25</f>
        <v>2.3779897605818003E-3</v>
      </c>
      <c r="P61" s="3">
        <f>+P26/regions!$C25</f>
        <v>3.1600093042464866E-3</v>
      </c>
      <c r="Q61" s="3">
        <f>+Q26/regions!$C25</f>
        <v>4.612679884076684E-3</v>
      </c>
      <c r="R61" s="3">
        <f>+R26/regions!$C25</f>
        <v>5.9755122676015222E-3</v>
      </c>
      <c r="S61" s="3">
        <f>+S26/regions!$C25</f>
        <v>8.7545103046903373E-3</v>
      </c>
      <c r="T61" s="3">
        <f>+T26/regions!$C25</f>
        <v>1.0308452385755958E-2</v>
      </c>
      <c r="U61" s="3">
        <f>+U26/regions!$C25</f>
        <v>1.1362663862733883E-2</v>
      </c>
      <c r="V61" s="3">
        <f>+V26/regions!$C25</f>
        <v>1.0038365775563536E-2</v>
      </c>
      <c r="W61" s="3">
        <f>+W26/regions!$C25</f>
        <v>9.8654966734945289E-3</v>
      </c>
      <c r="X61" s="3">
        <f>+X26/regions!$C25</f>
        <v>1.0175636640692312E-2</v>
      </c>
      <c r="Y61" s="3">
        <f>+Y26/regions!$C25</f>
        <v>1.101560834818769E-2</v>
      </c>
      <c r="Z61" s="3">
        <f>+Z26/regions!$C25</f>
        <v>1.3216981199250914E-2</v>
      </c>
      <c r="AA61" s="3">
        <f>+AA26/regions!$C25</f>
        <v>1.6288407905761276E-2</v>
      </c>
      <c r="AB61" s="3">
        <f>+AB26/regions!$C25</f>
        <v>2.0647145946125565E-2</v>
      </c>
      <c r="AC61" s="3">
        <f>+AC26/regions!$C25</f>
        <v>2.8977672181964478E-2</v>
      </c>
      <c r="AD61" s="3">
        <f>+AD26/regions!$C25</f>
        <v>3.0936595832552045E-2</v>
      </c>
      <c r="AE61" s="3">
        <f>+AE26/regions!$C25</f>
        <v>2.9850799761697362E-2</v>
      </c>
      <c r="AF61" s="3">
        <f>+AF26/regions!$C25</f>
        <v>2.8753159764830422E-2</v>
      </c>
      <c r="AG61" s="3">
        <f>+AG26/regions!$C25</f>
        <v>2.7642916311625798E-2</v>
      </c>
      <c r="AH61" s="3">
        <f>+AH26/regions!$C25</f>
        <v>2.6519119989176693E-2</v>
      </c>
      <c r="AI61" s="3">
        <f>+AI26/regions!$C25</f>
        <v>2.5138032768986476E-2</v>
      </c>
      <c r="AJ61" s="3">
        <f>+AJ26/regions!$C25</f>
        <v>2.3748923009733854E-2</v>
      </c>
      <c r="AK61" s="3">
        <f>+AK26/regions!$C25</f>
        <v>2.2350914878012308E-2</v>
      </c>
      <c r="AL61" s="3">
        <f>+AL26/regions!$C25</f>
        <v>2.0942914175446761E-2</v>
      </c>
      <c r="AM61" s="3">
        <f>+AM26/regions!$C25</f>
        <v>1.9523696159387437E-2</v>
      </c>
      <c r="AN61" s="3">
        <f>+AN26/regions!$C25</f>
        <v>1.5585194380425004E-2</v>
      </c>
      <c r="AO61" s="3">
        <f>+AO26/regions!$C25</f>
        <v>1.1586870094205495E-2</v>
      </c>
      <c r="AP61" s="3">
        <f>+AP26/regions!$C25</f>
        <v>7.5240118391789474E-3</v>
      </c>
      <c r="AQ61" s="3">
        <f>+AQ26/regions!$C25</f>
        <v>3.3910679233728844E-3</v>
      </c>
      <c r="AR61" s="3">
        <f>+AR26/regions!$C25</f>
        <v>0</v>
      </c>
      <c r="AS61" s="3">
        <f>+AS26/regions!$C25</f>
        <v>0</v>
      </c>
      <c r="AT61" s="3">
        <f>+AT26/regions!$C25</f>
        <v>0</v>
      </c>
      <c r="AU61" s="3">
        <f>+AU26/regions!$C25</f>
        <v>0</v>
      </c>
      <c r="AV61" s="3">
        <f>+AV26/regions!$C25</f>
        <v>0</v>
      </c>
      <c r="AW61" s="3">
        <f>+AW26/regions!$C25</f>
        <v>0</v>
      </c>
      <c r="AX61" s="3">
        <f>+AX26/regions!$C25</f>
        <v>0</v>
      </c>
      <c r="AY61" s="3">
        <f>+AY26/regions!$C25</f>
        <v>0</v>
      </c>
      <c r="AZ61" s="3">
        <f>+AZ26/regions!$C25</f>
        <v>0</v>
      </c>
      <c r="BA61" s="3">
        <f>+BA26/regions!$C25</f>
        <v>0</v>
      </c>
      <c r="BB61" s="3">
        <f>+BB26/regions!$C25</f>
        <v>0</v>
      </c>
      <c r="BC61" s="3">
        <f>+BC26/regions!$C25</f>
        <v>0</v>
      </c>
      <c r="BD61" s="3">
        <f>+BD26/regions!$C25</f>
        <v>0</v>
      </c>
      <c r="BE61" s="3">
        <f>+BE26/regions!$C25</f>
        <v>0</v>
      </c>
      <c r="BF61" s="3">
        <f>+BF26/regions!$C25</f>
        <v>0</v>
      </c>
      <c r="BG61" s="3">
        <f>+BG26/regions!$C25</f>
        <v>0</v>
      </c>
      <c r="BH61" s="3">
        <f>+BH26/regions!$C25</f>
        <v>0</v>
      </c>
      <c r="BI61" s="3">
        <f>+BI26/regions!$C25</f>
        <v>0</v>
      </c>
      <c r="BJ61" s="3">
        <f>+BJ26/regions!$C25</f>
        <v>0</v>
      </c>
      <c r="BK61" s="3">
        <f>+BK26/regions!$C25</f>
        <v>0</v>
      </c>
      <c r="BL61" s="3">
        <f>+BL26/regions!$C25</f>
        <v>0</v>
      </c>
      <c r="BM61" s="3">
        <f>+BM26/regions!$C25</f>
        <v>0</v>
      </c>
      <c r="BN61" s="3">
        <f>+BN26/regions!$C25</f>
        <v>0</v>
      </c>
      <c r="BO61" s="3">
        <f>+BO26/regions!$C25</f>
        <v>0</v>
      </c>
      <c r="BP61" s="3">
        <f>+BP26/regions!$C25</f>
        <v>0</v>
      </c>
      <c r="BQ61" s="3">
        <f>+BQ26/regions!$C25</f>
        <v>0</v>
      </c>
      <c r="BR61" s="3">
        <f>+BR26/regions!$C25</f>
        <v>0</v>
      </c>
      <c r="BS61" s="3">
        <f>+BS26/regions!$C25</f>
        <v>0</v>
      </c>
      <c r="BT61" s="3">
        <f>+BT26/regions!$C25</f>
        <v>0</v>
      </c>
      <c r="BU61" s="3">
        <f>+BU26/regions!$C25</f>
        <v>0</v>
      </c>
      <c r="BV61" s="3">
        <f>+BV26/regions!$C25</f>
        <v>0</v>
      </c>
      <c r="BW61" s="3">
        <f>+BW26/regions!$C25</f>
        <v>0</v>
      </c>
    </row>
    <row r="62" spans="1:75" x14ac:dyDescent="0.25">
      <c r="A62">
        <v>24</v>
      </c>
      <c r="B62" s="3">
        <f>+B27/regions!$C26</f>
        <v>0</v>
      </c>
      <c r="C62" s="3">
        <f>+C27/regions!$C26</f>
        <v>0</v>
      </c>
      <c r="D62" s="3">
        <f>+D27/regions!$C26</f>
        <v>0</v>
      </c>
      <c r="E62" s="3">
        <f>+E27/regions!$C26</f>
        <v>0</v>
      </c>
      <c r="F62" s="3">
        <f>+F27/regions!$C26</f>
        <v>0</v>
      </c>
      <c r="G62" s="3">
        <f>+G27/regions!$C26</f>
        <v>0</v>
      </c>
      <c r="H62" s="3">
        <f>+H27/regions!$C26</f>
        <v>0</v>
      </c>
      <c r="I62" s="3">
        <f>+I27/regions!$C26</f>
        <v>0</v>
      </c>
      <c r="J62" s="3">
        <f>+J27/regions!$C26</f>
        <v>0</v>
      </c>
      <c r="K62" s="3">
        <f>+K27/regions!$C26</f>
        <v>0</v>
      </c>
      <c r="L62" s="3">
        <f>+L27/regions!$C26</f>
        <v>0</v>
      </c>
      <c r="M62" s="3">
        <f>+M27/regions!$C26</f>
        <v>0</v>
      </c>
      <c r="N62" s="3">
        <f>+N27/regions!$C26</f>
        <v>0</v>
      </c>
      <c r="O62" s="3">
        <f>+O27/regions!$C26</f>
        <v>0</v>
      </c>
      <c r="P62" s="3">
        <f>+P27/regions!$C26</f>
        <v>0</v>
      </c>
      <c r="Q62" s="3">
        <f>+Q27/regions!$C26</f>
        <v>0</v>
      </c>
      <c r="R62" s="3">
        <f>+R27/regions!$C26</f>
        <v>0</v>
      </c>
      <c r="S62" s="3">
        <f>+S27/regions!$C26</f>
        <v>0</v>
      </c>
      <c r="T62" s="3">
        <f>+T27/regions!$C26</f>
        <v>0</v>
      </c>
      <c r="U62" s="3">
        <f>+U27/regions!$C26</f>
        <v>0</v>
      </c>
      <c r="V62" s="3">
        <f>+V27/regions!$C26</f>
        <v>0</v>
      </c>
      <c r="W62" s="3">
        <f>+W27/regions!$C26</f>
        <v>0</v>
      </c>
      <c r="X62" s="3">
        <f>+X27/regions!$C26</f>
        <v>0</v>
      </c>
      <c r="Y62" s="3">
        <f>+Y27/regions!$C26</f>
        <v>0</v>
      </c>
      <c r="Z62" s="3">
        <f>+Z27/regions!$C26</f>
        <v>0</v>
      </c>
      <c r="AA62" s="3">
        <f>+AA27/regions!$C26</f>
        <v>1.6775678825009314E-8</v>
      </c>
      <c r="AB62" s="3">
        <f>+AB27/regions!$C26</f>
        <v>3.7745289802613865E-8</v>
      </c>
      <c r="AC62" s="3">
        <f>+AC27/regions!$C26</f>
        <v>8.4926886497952564E-8</v>
      </c>
      <c r="AD62" s="3">
        <f>+AD27/regions!$C26</f>
        <v>1.047799111606019E-7</v>
      </c>
      <c r="AE62" s="3">
        <f>+AE27/regions!$C26</f>
        <v>1.2920486340995998E-7</v>
      </c>
      <c r="AF62" s="3">
        <f>+AF27/regions!$C26</f>
        <v>1.5923141674845597E-7</v>
      </c>
      <c r="AG62" s="3">
        <f>+AG27/regions!$C26</f>
        <v>1.9611204666291383E-7</v>
      </c>
      <c r="AH62" s="3">
        <f>+AH27/regions!$C26</f>
        <v>2.4136856750068471E-7</v>
      </c>
      <c r="AI62" s="3">
        <f>+AI27/regions!$C26</f>
        <v>2.9684415818300237E-7</v>
      </c>
      <c r="AJ62" s="3">
        <f>+AJ27/regions!$C26</f>
        <v>3.6476571838295157E-7</v>
      </c>
      <c r="AK62" s="3">
        <f>+AK27/regions!$C26</f>
        <v>4.4781443928975631E-7</v>
      </c>
      <c r="AL62" s="3">
        <f>+AL27/regions!$C26</f>
        <v>5.4920546020339006E-7</v>
      </c>
      <c r="AM62" s="3">
        <f>+AM27/regions!$C26</f>
        <v>9.3349837043800461E-7</v>
      </c>
      <c r="AN62" s="3">
        <f>+AN27/regions!$C26</f>
        <v>9.8307277655739076E-7</v>
      </c>
      <c r="AO62" s="3">
        <f>+AO27/regions!$C26</f>
        <v>1.001124578920749E-6</v>
      </c>
      <c r="AP62" s="3">
        <f>+AP27/regions!$C26</f>
        <v>1.039589877214243E-6</v>
      </c>
      <c r="AQ62" s="3">
        <f>+AQ27/regions!$C26</f>
        <v>1.1110296451639738E-6</v>
      </c>
      <c r="AR62" s="3">
        <f>+AR27/regions!$C26</f>
        <v>1.3161248398206777E-6</v>
      </c>
      <c r="AS62" s="3">
        <f>+AS27/regions!$C26</f>
        <v>1.7774522736055618E-6</v>
      </c>
      <c r="AT62" s="3">
        <f>+AT27/regions!$C26</f>
        <v>2.183323781929922E-6</v>
      </c>
      <c r="AU62" s="3">
        <f>+AU27/regions!$C26</f>
        <v>2.5485654484656729E-6</v>
      </c>
      <c r="AV62" s="3">
        <f>+AV27/regions!$C26</f>
        <v>3.1533332503614485E-6</v>
      </c>
      <c r="AW62" s="3">
        <f>+AW27/regions!$C26</f>
        <v>3.5743668936162361E-6</v>
      </c>
      <c r="AX62" s="3">
        <f>+AX27/regions!$C26</f>
        <v>8.8290697363961245E-6</v>
      </c>
      <c r="AY62" s="3">
        <f>+AY27/regions!$C26</f>
        <v>9.3490916340661727E-6</v>
      </c>
      <c r="AZ62" s="3">
        <f>+AZ27/regions!$C26</f>
        <v>1.2012445969268707E-5</v>
      </c>
      <c r="BA62" s="3">
        <f>+BA27/regions!$C26</f>
        <v>1.5955875556693427E-5</v>
      </c>
      <c r="BB62" s="3">
        <f>+BB27/regions!$C26</f>
        <v>3.1868848569383252E-5</v>
      </c>
      <c r="BC62" s="3">
        <f>+BC27/regions!$C26</f>
        <v>3.1819075644094485E-5</v>
      </c>
      <c r="BD62" s="3">
        <f>+BD27/regions!$C26</f>
        <v>4.6656547719768142E-5</v>
      </c>
      <c r="BE62" s="3">
        <f>+BE27/regions!$C26</f>
        <v>1.1193680725951339E-4</v>
      </c>
      <c r="BF62" s="3">
        <f>+BF27/regions!$C26</f>
        <v>1.0183723475322556E-4</v>
      </c>
      <c r="BG62" s="3">
        <f>+BG27/regions!$C26</f>
        <v>1.1676771834945009E-4</v>
      </c>
      <c r="BH62" s="3">
        <f>+BH27/regions!$C26</f>
        <v>1.5316220655626751E-4</v>
      </c>
      <c r="BI62" s="3">
        <f>+BI27/regions!$C26</f>
        <v>1.2511561744756324E-4</v>
      </c>
      <c r="BJ62" s="3">
        <f>+BJ27/regions!$C26</f>
        <v>4.4399577682217769E-5</v>
      </c>
      <c r="BK62" s="3">
        <f>+BK27/regions!$C26</f>
        <v>6.1450482487949905E-5</v>
      </c>
      <c r="BL62" s="3">
        <f>+BL27/regions!$C26</f>
        <v>4.9290903320629517E-5</v>
      </c>
      <c r="BM62" s="3">
        <f>+BM27/regions!$C26</f>
        <v>8.8350352685518912E-5</v>
      </c>
      <c r="BN62" s="3">
        <f>+BN27/regions!$C26</f>
        <v>2.2477522759927643E-5</v>
      </c>
      <c r="BO62" s="3">
        <f>+BO27/regions!$C26</f>
        <v>7.4374242217130677E-6</v>
      </c>
      <c r="BP62" s="3">
        <f>+BP27/regions!$C26</f>
        <v>1.1669081239662207E-5</v>
      </c>
      <c r="BQ62" s="3">
        <f>+BQ27/regions!$C26</f>
        <v>1.9506530922435785E-5</v>
      </c>
      <c r="BR62" s="3">
        <f>+BR27/regions!$C26</f>
        <v>6.6893268241582807E-5</v>
      </c>
      <c r="BS62" s="3">
        <f>+BS27/regions!$C26</f>
        <v>2.4859018458271739E-5</v>
      </c>
      <c r="BT62" s="3">
        <f>+BT27/regions!$C26</f>
        <v>4.5285060302058754E-5</v>
      </c>
      <c r="BU62" s="3">
        <f>+BU27/regions!$C26</f>
        <v>5.6894536005534934E-5</v>
      </c>
      <c r="BV62" s="3">
        <f>+BV27/regions!$C26</f>
        <v>6.37835743587251E-5</v>
      </c>
      <c r="BW62" s="3">
        <f>+BW27/regions!$C26</f>
        <v>6.7939196667849772E-5</v>
      </c>
    </row>
    <row r="63" spans="1:75" x14ac:dyDescent="0.25">
      <c r="A63">
        <v>25</v>
      </c>
      <c r="B63" s="3">
        <f>+B28/regions!$C27</f>
        <v>0</v>
      </c>
      <c r="C63" s="3">
        <f>+C28/regions!$C27</f>
        <v>0</v>
      </c>
      <c r="D63" s="3">
        <f>+D28/regions!$C27</f>
        <v>0</v>
      </c>
      <c r="E63" s="3">
        <f>+E28/regions!$C27</f>
        <v>6.3953650168066512E-7</v>
      </c>
      <c r="F63" s="3">
        <f>+F28/regions!$C27</f>
        <v>1.5988417966754921E-6</v>
      </c>
      <c r="G63" s="3">
        <f>+G28/regions!$C27</f>
        <v>3.4525470204109568E-5</v>
      </c>
      <c r="H63" s="3">
        <f>+H28/regions!$C27</f>
        <v>4.8817431463449546E-5</v>
      </c>
      <c r="I63" s="3">
        <f>+I28/regions!$C27</f>
        <v>7.7954302981072705E-5</v>
      </c>
      <c r="J63" s="3">
        <f>+J28/regions!$C27</f>
        <v>1.2429534683850861E-4</v>
      </c>
      <c r="K63" s="3">
        <f>+K28/regions!$C27</f>
        <v>1.9796296737307426E-4</v>
      </c>
      <c r="L63" s="3">
        <f>+L28/regions!$C27</f>
        <v>3.1130088533356355E-4</v>
      </c>
      <c r="M63" s="3">
        <f>+M28/regions!$C27</f>
        <v>3.3423564813606798E-4</v>
      </c>
      <c r="N63" s="3">
        <f>+N28/regions!$C27</f>
        <v>3.5695835791869928E-4</v>
      </c>
      <c r="O63" s="3">
        <f>+O28/regions!$C27</f>
        <v>3.8337309033615956E-4</v>
      </c>
      <c r="P63" s="3">
        <f>+P28/regions!$C27</f>
        <v>4.0947703949681424E-4</v>
      </c>
      <c r="Q63" s="3">
        <f>+Q28/regions!$C27</f>
        <v>4.3527948170314423E-4</v>
      </c>
      <c r="R63" s="3">
        <f>+R28/regions!$C27</f>
        <v>4.6079441277994558E-4</v>
      </c>
      <c r="S63" s="3">
        <f>+S28/regions!$C27</f>
        <v>5.0551291741394685E-4</v>
      </c>
      <c r="T63" s="3">
        <f>+T28/regions!$C27</f>
        <v>5.4972833181865586E-4</v>
      </c>
      <c r="U63" s="3">
        <f>+U28/regions!$C27</f>
        <v>6.0839687645738972E-4</v>
      </c>
      <c r="V63" s="3">
        <f>+V28/regions!$C27</f>
        <v>6.6625225282600372E-4</v>
      </c>
      <c r="W63" s="3">
        <f>+W28/regions!$C27</f>
        <v>6.9372204259406838E-4</v>
      </c>
      <c r="X63" s="3">
        <f>+X28/regions!$C27</f>
        <v>7.2910381316246557E-4</v>
      </c>
      <c r="Y63" s="3">
        <f>+Y28/regions!$C27</f>
        <v>7.3779532885550106E-4</v>
      </c>
      <c r="Z63" s="3">
        <f>+Z28/regions!$C27</f>
        <v>8.416682176897568E-4</v>
      </c>
      <c r="AA63" s="3">
        <f>+AA28/regions!$C27</f>
        <v>9.348163989187627E-4</v>
      </c>
      <c r="AB63" s="3">
        <f>+AB28/regions!$C27</f>
        <v>1.2788869348378806E-3</v>
      </c>
      <c r="AC63" s="3">
        <f>+AC28/regions!$C27</f>
        <v>1.6329156628414484E-3</v>
      </c>
      <c r="AD63" s="3">
        <f>+AD28/regions!$C27</f>
        <v>1.6493428553402936E-3</v>
      </c>
      <c r="AE63" s="3">
        <f>+AE28/regions!$C27</f>
        <v>1.6552178469116064E-3</v>
      </c>
      <c r="AF63" s="3">
        <f>+AF28/regions!$C27</f>
        <v>1.6616640634251718E-3</v>
      </c>
      <c r="AG63" s="3">
        <f>+AG28/regions!$C27</f>
        <v>1.6686858446716237E-3</v>
      </c>
      <c r="AH63" s="3">
        <f>+AH28/regions!$C27</f>
        <v>1.6762913277584017E-3</v>
      </c>
      <c r="AI63" s="3">
        <f>+AI28/regions!$C27</f>
        <v>1.6844837675284818E-3</v>
      </c>
      <c r="AJ63" s="3">
        <f>+AJ28/regions!$C27</f>
        <v>1.6932707586154742E-3</v>
      </c>
      <c r="AK63" s="3">
        <f>+AK28/regions!$C27</f>
        <v>1.7026571832838423E-3</v>
      </c>
      <c r="AL63" s="3">
        <f>+AL28/regions!$C27</f>
        <v>1.7126468388503912E-3</v>
      </c>
      <c r="AM63" s="3">
        <f>+AM28/regions!$C27</f>
        <v>1.7232473199487316E-3</v>
      </c>
      <c r="AN63" s="3">
        <f>+AN28/regions!$C27</f>
        <v>1.8816860238507296E-3</v>
      </c>
      <c r="AO63" s="3">
        <f>+AO28/regions!$C27</f>
        <v>2.3818946321617867E-3</v>
      </c>
      <c r="AP63" s="3">
        <f>+AP28/regions!$C27</f>
        <v>3.5721890809891177E-3</v>
      </c>
      <c r="AQ63" s="3">
        <f>+AQ28/regions!$C27</f>
        <v>4.4795275530323765E-3</v>
      </c>
      <c r="AR63" s="3">
        <f>+AR28/regions!$C27</f>
        <v>5.6476733378832402E-3</v>
      </c>
      <c r="AS63" s="3">
        <f>+AS28/regions!$C27</f>
        <v>7.1452211663089668E-3</v>
      </c>
      <c r="AT63" s="3">
        <f>+AT28/regions!$C27</f>
        <v>9.1465427410519062E-3</v>
      </c>
      <c r="AU63" s="3">
        <f>+AU28/regions!$C27</f>
        <v>1.1750840251276045E-2</v>
      </c>
      <c r="AV63" s="3">
        <f>+AV28/regions!$C27</f>
        <v>1.6352477578336067E-2</v>
      </c>
      <c r="AW63" s="3">
        <f>+AW28/regions!$C27</f>
        <v>1.9116772319773778E-2</v>
      </c>
      <c r="AX63" s="3">
        <f>+AX28/regions!$C27</f>
        <v>1.9374078506487088E-2</v>
      </c>
      <c r="AY63" s="3">
        <f>+AY28/regions!$C27</f>
        <v>2.5685962225702848E-2</v>
      </c>
      <c r="AZ63" s="3">
        <f>+AZ28/regions!$C27</f>
        <v>2.3247314523993586E-2</v>
      </c>
      <c r="BA63" s="3">
        <f>+BA28/regions!$C27</f>
        <v>2.4206343157335469E-2</v>
      </c>
      <c r="BB63" s="3">
        <f>+BB28/regions!$C27</f>
        <v>2.2283132389273354E-2</v>
      </c>
      <c r="BC63" s="3">
        <f>+BC28/regions!$C27</f>
        <v>2.620949286888315E-2</v>
      </c>
      <c r="BD63" s="3">
        <f>+BD28/regions!$C27</f>
        <v>2.7559048411937695E-2</v>
      </c>
      <c r="BE63" s="3">
        <f>+BE28/regions!$C27</f>
        <v>2.5651417492253061E-2</v>
      </c>
      <c r="BF63" s="3">
        <f>+BF28/regions!$C27</f>
        <v>2.4707003103872503E-2</v>
      </c>
      <c r="BG63" s="3">
        <f>+BG28/regions!$C27</f>
        <v>2.4711370018198366E-2</v>
      </c>
      <c r="BH63" s="3">
        <f>+BH28/regions!$C27</f>
        <v>2.3616522212214781E-2</v>
      </c>
      <c r="BI63" s="3">
        <f>+BI28/regions!$C27</f>
        <v>2.3237457774515212E-2</v>
      </c>
      <c r="BJ63" s="3">
        <f>+BJ28/regions!$C27</f>
        <v>2.2748612907980321E-2</v>
      </c>
      <c r="BK63" s="3">
        <f>+BK28/regions!$C27</f>
        <v>2.0918430976904771E-2</v>
      </c>
      <c r="BL63" s="3">
        <f>+BL28/regions!$C27</f>
        <v>2.1065273217757835E-2</v>
      </c>
      <c r="BM63" s="3">
        <f>+BM28/regions!$C27</f>
        <v>1.8133646998934418E-2</v>
      </c>
      <c r="BN63" s="3">
        <f>+BN28/regions!$C27</f>
        <v>1.4623879296535124E-2</v>
      </c>
      <c r="BO63" s="3">
        <f>+BO28/regions!$C27</f>
        <v>1.3108055524800301E-2</v>
      </c>
      <c r="BP63" s="3">
        <f>+BP28/regions!$C27</f>
        <v>1.279338815537687E-2</v>
      </c>
      <c r="BQ63" s="3">
        <f>+BQ28/regions!$C27</f>
        <v>1.3195865763548999E-2</v>
      </c>
      <c r="BR63" s="3">
        <f>+BR28/regions!$C27</f>
        <v>1.3693075576531689E-2</v>
      </c>
      <c r="BS63" s="3">
        <f>+BS28/regions!$C27</f>
        <v>1.4007992483916598E-2</v>
      </c>
      <c r="BT63" s="3">
        <f>+BT28/regions!$C27</f>
        <v>1.4505853265494445E-2</v>
      </c>
      <c r="BU63" s="3">
        <f>+BU28/regions!$C27</f>
        <v>1.4731441007408617E-2</v>
      </c>
      <c r="BV63" s="3">
        <f>+BV28/regions!$C27</f>
        <v>1.5618797998423459E-2</v>
      </c>
      <c r="BW63" s="3">
        <f>+BW28/regions!$C27</f>
        <v>1.6331820174916342E-2</v>
      </c>
    </row>
    <row r="64" spans="1:75" x14ac:dyDescent="0.25">
      <c r="A64">
        <v>26</v>
      </c>
      <c r="B64" s="3">
        <f>+B29/regions!$C28</f>
        <v>0</v>
      </c>
      <c r="C64" s="3">
        <f>+C29/regions!$C28</f>
        <v>0</v>
      </c>
      <c r="D64" s="3">
        <f>+D29/regions!$C28</f>
        <v>0</v>
      </c>
      <c r="E64" s="3">
        <f>+E29/regions!$C28</f>
        <v>0</v>
      </c>
      <c r="F64" s="3">
        <f>+F29/regions!$C28</f>
        <v>0</v>
      </c>
      <c r="G64" s="3">
        <f>+G29/regions!$C28</f>
        <v>0</v>
      </c>
      <c r="H64" s="3">
        <f>+H29/regions!$C28</f>
        <v>0</v>
      </c>
      <c r="I64" s="3">
        <f>+I29/regions!$C28</f>
        <v>0</v>
      </c>
      <c r="J64" s="3">
        <f>+J29/regions!$C28</f>
        <v>0</v>
      </c>
      <c r="K64" s="3">
        <f>+K29/regions!$C28</f>
        <v>1.8052017851509517E-8</v>
      </c>
      <c r="L64" s="3">
        <f>+L29/regions!$C28</f>
        <v>3.7793598336107575E-8</v>
      </c>
      <c r="M64" s="3">
        <f>+M29/regions!$C28</f>
        <v>1.1239314547546753E-7</v>
      </c>
      <c r="N64" s="3">
        <f>+N29/regions!$C28</f>
        <v>2.0222111239396689E-7</v>
      </c>
      <c r="O64" s="3">
        <f>+O29/regions!$C28</f>
        <v>3.8375356427272506E-7</v>
      </c>
      <c r="P64" s="3">
        <f>+P29/regions!$C28</f>
        <v>6.9526163034508776E-7</v>
      </c>
      <c r="Q64" s="3">
        <f>+Q29/regions!$C28</f>
        <v>1.2879788440045322E-6</v>
      </c>
      <c r="R64" s="3">
        <f>+R29/regions!$C28</f>
        <v>2.3462296674163275E-6</v>
      </c>
      <c r="S64" s="3">
        <f>+S29/regions!$C28</f>
        <v>4.2889052821581207E-6</v>
      </c>
      <c r="T64" s="3">
        <f>+T29/regions!$C28</f>
        <v>7.8684013914410742E-6</v>
      </c>
      <c r="U64" s="3">
        <f>+U29/regions!$C28</f>
        <v>1.4678249473833021E-5</v>
      </c>
      <c r="V64" s="3">
        <f>+V29/regions!$C28</f>
        <v>2.6239200535103162E-5</v>
      </c>
      <c r="W64" s="3">
        <f>+W29/regions!$C28</f>
        <v>3.6975833593901321E-5</v>
      </c>
      <c r="X64" s="3">
        <f>+X29/regions!$C28</f>
        <v>4.7805337243004844E-5</v>
      </c>
      <c r="Y64" s="3">
        <f>+Y29/regions!$C28</f>
        <v>5.8774227130893917E-5</v>
      </c>
      <c r="Z64" s="3">
        <f>+Z29/regions!$C28</f>
        <v>6.9362385096750499E-5</v>
      </c>
      <c r="AA64" s="3">
        <f>+AA29/regions!$C28</f>
        <v>6.3516305538278102E-5</v>
      </c>
      <c r="AB64" s="3">
        <f>+AB29/regions!$C28</f>
        <v>7.7158675626455534E-5</v>
      </c>
      <c r="AC64" s="3">
        <f>+AC29/regions!$C28</f>
        <v>9.203464785484561E-5</v>
      </c>
      <c r="AD64" s="3">
        <f>+AD29/regions!$C28</f>
        <v>8.1934127449198444E-5</v>
      </c>
      <c r="AE64" s="3">
        <f>+AE29/regions!$C28</f>
        <v>8.3131284891312039E-5</v>
      </c>
      <c r="AF64" s="3">
        <f>+AF29/regions!$C28</f>
        <v>8.4365851271454812E-5</v>
      </c>
      <c r="AG64" s="3">
        <f>+AG29/regions!$C28</f>
        <v>8.5641772830822194E-5</v>
      </c>
      <c r="AH64" s="3">
        <f>+AH29/regions!$C28</f>
        <v>8.6963602924639713E-5</v>
      </c>
      <c r="AI64" s="3">
        <f>+AI29/regions!$C28</f>
        <v>8.8336805579177952E-5</v>
      </c>
      <c r="AJ64" s="3">
        <f>+AJ29/regions!$C28</f>
        <v>8.9767541216212617E-5</v>
      </c>
      <c r="AK64" s="3">
        <f>+AK29/regions!$C28</f>
        <v>9.1263488042594561E-5</v>
      </c>
      <c r="AL64" s="3">
        <f>+AL29/regions!$C28</f>
        <v>9.2833574205824772E-5</v>
      </c>
      <c r="AM64" s="3">
        <f>+AM29/regions!$C28</f>
        <v>9.4488531339199453E-5</v>
      </c>
      <c r="AN64" s="3">
        <f>+AN29/regions!$C28</f>
        <v>9.77667506823203E-5</v>
      </c>
      <c r="AO64" s="3">
        <f>+AO29/regions!$C28</f>
        <v>9.9522453032096226E-5</v>
      </c>
      <c r="AP64" s="3">
        <f>+AP29/regions!$C28</f>
        <v>1.0143489793939964E-4</v>
      </c>
      <c r="AQ64" s="3">
        <f>+AQ29/regions!$C28</f>
        <v>1.0608423075054349E-4</v>
      </c>
      <c r="AR64" s="3">
        <f>+AR29/regions!$C28</f>
        <v>1.112969296690002E-4</v>
      </c>
      <c r="AS64" s="3">
        <f>+AS29/regions!$C28</f>
        <v>1.1741565699585801E-4</v>
      </c>
      <c r="AT64" s="3">
        <f>+AT29/regions!$C28</f>
        <v>1.223673683065656E-4</v>
      </c>
      <c r="AU64" s="3">
        <f>+AU29/regions!$C28</f>
        <v>1.2786560723839917E-4</v>
      </c>
      <c r="AV64" s="3">
        <f>+AV29/regions!$C28</f>
        <v>1.3405258132475462E-4</v>
      </c>
      <c r="AW64" s="3">
        <f>+AW29/regions!$C28</f>
        <v>1.4114974433624661E-4</v>
      </c>
      <c r="AX64" s="3">
        <f>+AX29/regions!$C28</f>
        <v>1.4321132501940667E-4</v>
      </c>
      <c r="AY64" s="3">
        <f>+AY29/regions!$C28</f>
        <v>1.5309626637549479E-4</v>
      </c>
      <c r="AZ64" s="3">
        <f>+AZ29/regions!$C28</f>
        <v>1.7107657334627631E-4</v>
      </c>
      <c r="BA64" s="3">
        <f>+BA29/regions!$C28</f>
        <v>2.0474349262594835E-4</v>
      </c>
      <c r="BB64" s="3">
        <f>+BB29/regions!$C28</f>
        <v>2.0445172076561581E-4</v>
      </c>
      <c r="BC64" s="3">
        <f>+BC29/regions!$C28</f>
        <v>2.8741903129992459E-4</v>
      </c>
      <c r="BD64" s="3">
        <f>+BD29/regions!$C28</f>
        <v>4.3296176347626641E-4</v>
      </c>
      <c r="BE64" s="3">
        <f>+BE29/regions!$C28</f>
        <v>6.1578522548366862E-4</v>
      </c>
      <c r="BF64" s="3">
        <f>+BF29/regions!$C28</f>
        <v>8.3270688986392604E-4</v>
      </c>
      <c r="BG64" s="3">
        <f>+BG29/regions!$C28</f>
        <v>1.0356479680723733E-3</v>
      </c>
      <c r="BH64" s="3">
        <f>+BH29/regions!$C28</f>
        <v>9.9663964169987023E-4</v>
      </c>
      <c r="BI64" s="3">
        <f>+BI29/regions!$C28</f>
        <v>1.0961695586632772E-3</v>
      </c>
      <c r="BJ64" s="3">
        <f>+BJ29/regions!$C28</f>
        <v>1.1960148177964194E-3</v>
      </c>
      <c r="BK64" s="3">
        <f>+BK29/regions!$C28</f>
        <v>1.1119418454755873E-3</v>
      </c>
      <c r="BL64" s="3">
        <f>+BL29/regions!$C28</f>
        <v>1.1795177439699784E-3</v>
      </c>
      <c r="BM64" s="3">
        <f>+BM29/regions!$C28</f>
        <v>1.1320333914859293E-3</v>
      </c>
      <c r="BN64" s="3">
        <f>+BN29/regions!$C28</f>
        <v>1.0225718032424141E-3</v>
      </c>
      <c r="BO64" s="3">
        <f>+BO29/regions!$C28</f>
        <v>1.8234598467904892E-3</v>
      </c>
      <c r="BP64" s="3">
        <f>+BP29/regions!$C28</f>
        <v>1.6215305062568549E-3</v>
      </c>
      <c r="BQ64" s="3">
        <f>+BQ29/regions!$C28</f>
        <v>2.2891413066654567E-3</v>
      </c>
      <c r="BR64" s="3">
        <f>+BR29/regions!$C28</f>
        <v>2.2821434246541763E-3</v>
      </c>
      <c r="BS64" s="3">
        <f>+BS29/regions!$C28</f>
        <v>2.6348320353860345E-3</v>
      </c>
      <c r="BT64" s="3">
        <f>+BT29/regions!$C28</f>
        <v>2.9638664121287529E-3</v>
      </c>
      <c r="BU64" s="3">
        <f>+BU29/regions!$C28</f>
        <v>3.1426561370952047E-3</v>
      </c>
      <c r="BV64" s="3">
        <f>+BV29/regions!$C28</f>
        <v>3.487279059374663E-3</v>
      </c>
      <c r="BW64" s="3">
        <f>+BW29/regions!$C28</f>
        <v>3.6901122855612987E-3</v>
      </c>
    </row>
    <row r="65" spans="1:75" x14ac:dyDescent="0.25">
      <c r="A65">
        <v>27</v>
      </c>
      <c r="B65" s="3">
        <f>+B30/regions!$C29</f>
        <v>0</v>
      </c>
      <c r="C65" s="3">
        <f>+C30/regions!$C29</f>
        <v>0</v>
      </c>
      <c r="D65" s="3">
        <f>+D30/regions!$C29</f>
        <v>0</v>
      </c>
      <c r="E65" s="3">
        <f>+E30/regions!$C29</f>
        <v>0</v>
      </c>
      <c r="F65" s="3">
        <f>+F30/regions!$C29</f>
        <v>0</v>
      </c>
      <c r="G65" s="3">
        <f>+G30/regions!$C29</f>
        <v>0</v>
      </c>
      <c r="H65" s="3">
        <f>+H30/regions!$C29</f>
        <v>0</v>
      </c>
      <c r="I65" s="3">
        <f>+I30/regions!$C29</f>
        <v>0</v>
      </c>
      <c r="J65" s="3">
        <f>+J30/regions!$C29</f>
        <v>0</v>
      </c>
      <c r="K65" s="3">
        <f>+K30/regions!$C29</f>
        <v>0</v>
      </c>
      <c r="L65" s="3">
        <f>+L30/regions!$C29</f>
        <v>0</v>
      </c>
      <c r="M65" s="3">
        <f>+M30/regions!$C29</f>
        <v>0</v>
      </c>
      <c r="N65" s="3">
        <f>+N30/regions!$C29</f>
        <v>0</v>
      </c>
      <c r="O65" s="3">
        <f>+O30/regions!$C29</f>
        <v>0</v>
      </c>
      <c r="P65" s="3">
        <f>+P30/regions!$C29</f>
        <v>0</v>
      </c>
      <c r="Q65" s="3">
        <f>+Q30/regions!$C29</f>
        <v>0</v>
      </c>
      <c r="R65" s="3">
        <f>+R30/regions!$C29</f>
        <v>0</v>
      </c>
      <c r="S65" s="3">
        <f>+S30/regions!$C29</f>
        <v>0</v>
      </c>
      <c r="T65" s="3">
        <f>+T30/regions!$C29</f>
        <v>0</v>
      </c>
      <c r="U65" s="3">
        <f>+U30/regions!$C29</f>
        <v>0</v>
      </c>
      <c r="V65" s="3">
        <f>+V30/regions!$C29</f>
        <v>0</v>
      </c>
      <c r="W65" s="3">
        <f>+W30/regions!$C29</f>
        <v>0</v>
      </c>
      <c r="X65" s="3">
        <f>+X30/regions!$C29</f>
        <v>0</v>
      </c>
      <c r="Y65" s="3">
        <f>+Y30/regions!$C29</f>
        <v>0</v>
      </c>
      <c r="Z65" s="3">
        <f>+Z30/regions!$C29</f>
        <v>0</v>
      </c>
      <c r="AA65" s="3">
        <f>+AA30/regions!$C29</f>
        <v>0</v>
      </c>
      <c r="AB65" s="3">
        <f>+AB30/regions!$C29</f>
        <v>0</v>
      </c>
      <c r="AC65" s="3">
        <f>+AC30/regions!$C29</f>
        <v>0</v>
      </c>
      <c r="AD65" s="3">
        <f>+AD30/regions!$C29</f>
        <v>0</v>
      </c>
      <c r="AE65" s="3">
        <f>+AE30/regions!$C29</f>
        <v>0</v>
      </c>
      <c r="AF65" s="3">
        <f>+AF30/regions!$C29</f>
        <v>0</v>
      </c>
      <c r="AG65" s="3">
        <f>+AG30/regions!$C29</f>
        <v>0</v>
      </c>
      <c r="AH65" s="3">
        <f>+AH30/regions!$C29</f>
        <v>0</v>
      </c>
      <c r="AI65" s="3">
        <f>+AI30/regions!$C29</f>
        <v>0</v>
      </c>
      <c r="AJ65" s="3">
        <f>+AJ30/regions!$C29</f>
        <v>0</v>
      </c>
      <c r="AK65" s="3">
        <f>+AK30/regions!$C29</f>
        <v>0</v>
      </c>
      <c r="AL65" s="3">
        <f>+AL30/regions!$C29</f>
        <v>0</v>
      </c>
      <c r="AM65" s="3">
        <f>+AM30/regions!$C29</f>
        <v>0</v>
      </c>
      <c r="AN65" s="3">
        <f>+AN30/regions!$C29</f>
        <v>0</v>
      </c>
      <c r="AO65" s="3">
        <f>+AO30/regions!$C29</f>
        <v>0</v>
      </c>
      <c r="AP65" s="3">
        <f>+AP30/regions!$C29</f>
        <v>0</v>
      </c>
      <c r="AQ65" s="3">
        <f>+AQ30/regions!$C29</f>
        <v>0</v>
      </c>
      <c r="AR65" s="3">
        <f>+AR30/regions!$C29</f>
        <v>0</v>
      </c>
      <c r="AS65" s="3">
        <f>+AS30/regions!$C29</f>
        <v>0</v>
      </c>
      <c r="AT65" s="3">
        <f>+AT30/regions!$C29</f>
        <v>0</v>
      </c>
      <c r="AU65" s="3">
        <f>+AU30/regions!$C29</f>
        <v>0</v>
      </c>
      <c r="AV65" s="3">
        <f>+AV30/regions!$C29</f>
        <v>0</v>
      </c>
      <c r="AW65" s="3">
        <f>+AW30/regions!$C29</f>
        <v>0</v>
      </c>
      <c r="AX65" s="3">
        <f>+AX30/regions!$C29</f>
        <v>0</v>
      </c>
      <c r="AY65" s="3">
        <f>+AY30/regions!$C29</f>
        <v>0</v>
      </c>
      <c r="AZ65" s="3">
        <f>+AZ30/regions!$C29</f>
        <v>0</v>
      </c>
      <c r="BA65" s="3">
        <f>+BA30/regions!$C29</f>
        <v>0</v>
      </c>
      <c r="BB65" s="3">
        <f>+BB30/regions!$C29</f>
        <v>0</v>
      </c>
      <c r="BC65" s="3">
        <f>+BC30/regions!$C29</f>
        <v>0</v>
      </c>
      <c r="BD65" s="3">
        <f>+BD30/regions!$C29</f>
        <v>0</v>
      </c>
      <c r="BE65" s="3">
        <f>+BE30/regions!$C29</f>
        <v>0</v>
      </c>
      <c r="BF65" s="3">
        <f>+BF30/regions!$C29</f>
        <v>0</v>
      </c>
      <c r="BG65" s="3">
        <f>+BG30/regions!$C29</f>
        <v>0</v>
      </c>
      <c r="BH65" s="3">
        <f>+BH30/regions!$C29</f>
        <v>0</v>
      </c>
      <c r="BI65" s="3">
        <f>+BI30/regions!$C29</f>
        <v>0</v>
      </c>
      <c r="BJ65" s="3">
        <f>+BJ30/regions!$C29</f>
        <v>0</v>
      </c>
      <c r="BK65" s="3">
        <f>+BK30/regions!$C29</f>
        <v>0</v>
      </c>
      <c r="BL65" s="3">
        <f>+BL30/regions!$C29</f>
        <v>0</v>
      </c>
      <c r="BM65" s="3">
        <f>+BM30/regions!$C29</f>
        <v>0</v>
      </c>
      <c r="BN65" s="3">
        <f>+BN30/regions!$C29</f>
        <v>0</v>
      </c>
      <c r="BO65" s="3">
        <f>+BO30/regions!$C29</f>
        <v>0</v>
      </c>
      <c r="BP65" s="3">
        <f>+BP30/regions!$C29</f>
        <v>0</v>
      </c>
      <c r="BQ65" s="3">
        <f>+BQ30/regions!$C29</f>
        <v>0</v>
      </c>
      <c r="BR65" s="3">
        <f>+BR30/regions!$C29</f>
        <v>0</v>
      </c>
      <c r="BS65" s="3">
        <f>+BS30/regions!$C29</f>
        <v>0</v>
      </c>
      <c r="BT65" s="3">
        <f>+BT30/regions!$C29</f>
        <v>0</v>
      </c>
      <c r="BU65" s="3">
        <f>+BU30/regions!$C29</f>
        <v>0</v>
      </c>
      <c r="BV65" s="3">
        <f>+BV30/regions!$C29</f>
        <v>0</v>
      </c>
      <c r="BW65" s="3">
        <f>+BW30/regions!$C29</f>
        <v>0</v>
      </c>
    </row>
    <row r="66" spans="1:75" x14ac:dyDescent="0.25"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</row>
    <row r="67" spans="1:75" x14ac:dyDescent="0.25">
      <c r="A67" t="s">
        <v>1</v>
      </c>
      <c r="B67" s="3">
        <f>+B32/regions!$C32</f>
        <v>0</v>
      </c>
      <c r="C67" s="3">
        <f>+C32/regions!$C32</f>
        <v>0</v>
      </c>
      <c r="D67" s="3">
        <f>+D32/regions!$C32</f>
        <v>4.752082232531532E-8</v>
      </c>
      <c r="E67" s="3">
        <f>+E32/regions!$C32</f>
        <v>7.0730054215145536E-7</v>
      </c>
      <c r="F67" s="3">
        <f>+F32/regions!$C32</f>
        <v>1.4116706818787211E-6</v>
      </c>
      <c r="G67" s="3">
        <f>+G32/regions!$C32</f>
        <v>3.8949057348517895E-6</v>
      </c>
      <c r="H67" s="3">
        <f>+H32/regions!$C32</f>
        <v>4.0107108411820556E-6</v>
      </c>
      <c r="I67" s="3">
        <f>+I32/regions!$C32</f>
        <v>7.4806737685875477E-6</v>
      </c>
      <c r="J67" s="3">
        <f>+J32/regions!$C32</f>
        <v>1.4785513995346819E-5</v>
      </c>
      <c r="K67" s="3">
        <f>+K32/regions!$C32</f>
        <v>2.8720340096266216E-5</v>
      </c>
      <c r="L67" s="3">
        <f>+L32/regions!$C32</f>
        <v>7.9540337998289392E-5</v>
      </c>
      <c r="M67" s="3">
        <f>+M32/regions!$C32</f>
        <v>7.2670400074990898E-5</v>
      </c>
      <c r="N67" s="3">
        <f>+N32/regions!$C32</f>
        <v>6.8894074116027546E-5</v>
      </c>
      <c r="O67" s="3">
        <f>+O32/regions!$C32</f>
        <v>7.5329703272394296E-5</v>
      </c>
      <c r="P67" s="3">
        <f>+P32/regions!$C32</f>
        <v>8.4777514658348766E-5</v>
      </c>
      <c r="Q67" s="3">
        <f>+Q32/regions!$C32</f>
        <v>9.6458890742160956E-5</v>
      </c>
      <c r="R67" s="3">
        <f>+R32/regions!$C32</f>
        <v>1.0932908788715037E-4</v>
      </c>
      <c r="S67" s="3">
        <f>+S32/regions!$C32</f>
        <v>1.2390658991487505E-4</v>
      </c>
      <c r="T67" s="3">
        <f>+T32/regions!$C32</f>
        <v>1.3574454163077507E-4</v>
      </c>
      <c r="U67" s="3">
        <f>+U32/regions!$C32</f>
        <v>1.4729803018612487E-4</v>
      </c>
      <c r="V67" s="3">
        <f>+V32/regions!$C32</f>
        <v>1.5094480897177601E-4</v>
      </c>
      <c r="W67" s="3">
        <f>+W32/regions!$C32</f>
        <v>2.0628116158617201E-4</v>
      </c>
      <c r="X67" s="3">
        <f>+X32/regions!$C32</f>
        <v>2.3883809569371527E-4</v>
      </c>
      <c r="Y67" s="3">
        <f>+Y32/regions!$C32</f>
        <v>2.1695995748564342E-4</v>
      </c>
      <c r="Z67" s="3">
        <f>+Z32/regions!$C32</f>
        <v>2.2652968925507218E-4</v>
      </c>
      <c r="AA67" s="3">
        <f>+AA32/regions!$C32</f>
        <v>2.6059455378942291E-4</v>
      </c>
      <c r="AB67" s="3">
        <f>+AB32/regions!$C32</f>
        <v>3.0847200881233358E-4</v>
      </c>
      <c r="AC67" s="3">
        <f>+AC32/regions!$C32</f>
        <v>3.9687724758907485E-4</v>
      </c>
      <c r="AD67" s="3">
        <f>+AD32/regions!$C32</f>
        <v>3.9584252446272741E-4</v>
      </c>
      <c r="AE67" s="3">
        <f>+AE32/regions!$C32</f>
        <v>3.9850588650835772E-4</v>
      </c>
      <c r="AF67" s="3">
        <f>+AF32/regions!$C32</f>
        <v>3.911961883071841E-4</v>
      </c>
      <c r="AG67" s="3">
        <f>+AG32/regions!$C32</f>
        <v>3.951319688675771E-4</v>
      </c>
      <c r="AH67" s="3">
        <f>+AH32/regions!$C32</f>
        <v>4.2668901136728055E-4</v>
      </c>
      <c r="AI67" s="3">
        <f>+AI32/regions!$C32</f>
        <v>4.3474161379498618E-4</v>
      </c>
      <c r="AJ67" s="3">
        <f>+AJ32/regions!$C32</f>
        <v>4.4907450749066239E-4</v>
      </c>
      <c r="AK67" s="3">
        <f>+AK32/regions!$C32</f>
        <v>5.0898883863423154E-4</v>
      </c>
      <c r="AL67" s="3">
        <f>+AL32/regions!$C32</f>
        <v>5.2356491194476636E-4</v>
      </c>
      <c r="AM67" s="3">
        <f>+AM32/regions!$C32</f>
        <v>4.9681055205391081E-4</v>
      </c>
      <c r="AN67" s="3">
        <f>+AN32/regions!$C32</f>
        <v>5.113659470147642E-4</v>
      </c>
      <c r="AO67" s="3">
        <f>+AO32/regions!$C32</f>
        <v>4.9359358006763679E-4</v>
      </c>
      <c r="AP67" s="3">
        <f>+AP32/regions!$C32</f>
        <v>5.3752763034061986E-4</v>
      </c>
      <c r="AQ67" s="3">
        <f>+AQ32/regions!$C32</f>
        <v>5.6314295203190956E-4</v>
      </c>
      <c r="AR67" s="3">
        <f>+AR32/regions!$C32</f>
        <v>6.1968339822488514E-4</v>
      </c>
      <c r="AS67" s="3">
        <f>+AS32/regions!$C32</f>
        <v>6.8175788044896543E-4</v>
      </c>
      <c r="AT67" s="3">
        <f>+AT32/regions!$C32</f>
        <v>8.1642524477331692E-4</v>
      </c>
      <c r="AU67" s="3">
        <f>+AU32/regions!$C32</f>
        <v>9.807241965610594E-4</v>
      </c>
      <c r="AV67" s="3">
        <f>+AV32/regions!$C32</f>
        <v>1.2698830412925075E-3</v>
      </c>
      <c r="AW67" s="3">
        <f>+AW32/regions!$C32</f>
        <v>1.4622666598470527E-3</v>
      </c>
      <c r="AX67" s="3">
        <f>+AX32/regions!$C32</f>
        <v>1.4974433338949902E-3</v>
      </c>
      <c r="AY67" s="3">
        <f>+AY32/regions!$C32</f>
        <v>1.9033474516818791E-3</v>
      </c>
      <c r="AZ67" s="3">
        <f>+AZ32/regions!$C32</f>
        <v>1.8819697326595249E-3</v>
      </c>
      <c r="BA67" s="3">
        <f>+BA32/regions!$C32</f>
        <v>2.0361557951494992E-3</v>
      </c>
      <c r="BB67" s="3">
        <f>+BB32/regions!$C32</f>
        <v>2.1435091645942046E-3</v>
      </c>
      <c r="BC67" s="3">
        <f>+BC32/regions!$C32</f>
        <v>2.7296004515070115E-3</v>
      </c>
      <c r="BD67" s="3">
        <f>+BD32/regions!$C32</f>
        <v>3.0742812867507623E-3</v>
      </c>
      <c r="BE67" s="3">
        <f>+BE32/regions!$C32</f>
        <v>3.2542953564350737E-3</v>
      </c>
      <c r="BF67" s="3">
        <f>+BF32/regions!$C32</f>
        <v>3.1123112813298032E-3</v>
      </c>
      <c r="BG67" s="3">
        <f>+BG32/regions!$C32</f>
        <v>3.3252946142404241E-3</v>
      </c>
      <c r="BH67" s="3">
        <f>+BH32/regions!$C32</f>
        <v>3.2197403146200865E-3</v>
      </c>
      <c r="BI67" s="3">
        <f>+BI32/regions!$C32</f>
        <v>3.052735531821726E-3</v>
      </c>
      <c r="BJ67" s="3">
        <f>+BJ32/regions!$C32</f>
        <v>3.0533676916786497E-3</v>
      </c>
      <c r="BK67" s="3">
        <f>+BK32/regions!$C32</f>
        <v>3.0190367346599684E-3</v>
      </c>
      <c r="BL67" s="3">
        <f>+BL32/regions!$C32</f>
        <v>3.0567424100303459E-3</v>
      </c>
      <c r="BM67" s="3">
        <f>+BM32/regions!$C32</f>
        <v>2.9421147004076694E-3</v>
      </c>
      <c r="BN67" s="3">
        <f>+BN32/regions!$C32</f>
        <v>2.7785341115288747E-3</v>
      </c>
      <c r="BO67" s="3">
        <f>+BO32/regions!$C32</f>
        <v>2.8344047775792267E-3</v>
      </c>
      <c r="BP67" s="3">
        <f>+BP32/regions!$C32</f>
        <v>2.8280204372920391E-3</v>
      </c>
      <c r="BQ67" s="3">
        <f>+BQ32/regions!$C32</f>
        <v>2.9654804493199731E-3</v>
      </c>
      <c r="BR67" s="3">
        <f>+BR32/regions!$C32</f>
        <v>3.0236951762054572E-3</v>
      </c>
      <c r="BS67" s="3">
        <f>+BS32/regions!$C32</f>
        <v>3.0821133512958323E-3</v>
      </c>
      <c r="BT67" s="3">
        <f>+BT32/regions!$C32</f>
        <v>3.1867300517950895E-3</v>
      </c>
      <c r="BU67" s="3">
        <f>+BU32/regions!$C32</f>
        <v>3.2668041632774674E-3</v>
      </c>
      <c r="BV67" s="3">
        <f>+BV32/regions!$C32</f>
        <v>3.3699329787212971E-3</v>
      </c>
      <c r="BW67" s="3">
        <f>+BW32/regions!$C32</f>
        <v>3.4446711856696254E-3</v>
      </c>
    </row>
    <row r="70" spans="1:75" x14ac:dyDescent="0.25">
      <c r="A70" s="6"/>
    </row>
    <row r="71" spans="1:75" x14ac:dyDescent="0.25">
      <c r="A71" s="6" t="s">
        <v>300</v>
      </c>
    </row>
    <row r="73" spans="1:75" x14ac:dyDescent="0.25">
      <c r="A73" s="2" t="s">
        <v>0</v>
      </c>
      <c r="B73" s="2">
        <v>-10000</v>
      </c>
      <c r="C73" s="2">
        <v>-9000</v>
      </c>
      <c r="D73" s="2">
        <v>-8000</v>
      </c>
      <c r="E73" s="2">
        <v>-7000</v>
      </c>
      <c r="F73" s="2">
        <v>-6000</v>
      </c>
      <c r="G73" s="2">
        <v>-5000</v>
      </c>
      <c r="H73" s="2">
        <v>-4000</v>
      </c>
      <c r="I73" s="2">
        <v>-3000</v>
      </c>
      <c r="J73" s="2">
        <v>-2000</v>
      </c>
      <c r="K73" s="2">
        <v>-1000</v>
      </c>
      <c r="L73" s="2">
        <v>0</v>
      </c>
      <c r="M73" s="2">
        <v>100</v>
      </c>
      <c r="N73" s="2">
        <v>200</v>
      </c>
      <c r="O73" s="2">
        <v>300</v>
      </c>
      <c r="P73" s="2">
        <v>400</v>
      </c>
      <c r="Q73" s="2">
        <v>500</v>
      </c>
      <c r="R73" s="2">
        <v>600</v>
      </c>
      <c r="S73" s="2">
        <v>700</v>
      </c>
      <c r="T73" s="2">
        <v>800</v>
      </c>
      <c r="U73" s="2">
        <v>900</v>
      </c>
      <c r="V73" s="2">
        <v>1000</v>
      </c>
      <c r="W73" s="2">
        <v>1100</v>
      </c>
      <c r="X73" s="2">
        <v>1200</v>
      </c>
      <c r="Y73" s="2">
        <v>1300</v>
      </c>
      <c r="Z73" s="2">
        <v>1400</v>
      </c>
      <c r="AA73" s="2">
        <v>1500</v>
      </c>
      <c r="AB73" s="2">
        <v>1600</v>
      </c>
      <c r="AC73" s="2">
        <v>1700</v>
      </c>
      <c r="AD73" s="2">
        <v>1710</v>
      </c>
      <c r="AE73" s="2">
        <v>1720</v>
      </c>
      <c r="AF73" s="2">
        <v>1730</v>
      </c>
      <c r="AG73" s="2">
        <v>1740</v>
      </c>
      <c r="AH73" s="2">
        <v>1750</v>
      </c>
      <c r="AI73" s="2">
        <v>1760</v>
      </c>
      <c r="AJ73" s="2">
        <v>1770</v>
      </c>
      <c r="AK73" s="2">
        <v>1780</v>
      </c>
      <c r="AL73" s="2">
        <v>1790</v>
      </c>
      <c r="AM73" s="2">
        <v>1800</v>
      </c>
      <c r="AN73" s="2">
        <v>1810</v>
      </c>
      <c r="AO73" s="2">
        <v>1820</v>
      </c>
      <c r="AP73" s="2">
        <v>1830</v>
      </c>
      <c r="AQ73" s="2">
        <v>1840</v>
      </c>
      <c r="AR73" s="2">
        <v>1850</v>
      </c>
      <c r="AS73" s="2">
        <v>1860</v>
      </c>
      <c r="AT73" s="2">
        <v>1870</v>
      </c>
      <c r="AU73" s="2">
        <v>1880</v>
      </c>
      <c r="AV73" s="2">
        <v>1890</v>
      </c>
      <c r="AW73" s="2">
        <v>1900</v>
      </c>
      <c r="AX73" s="2">
        <v>1910</v>
      </c>
      <c r="AY73" s="2">
        <v>1920</v>
      </c>
      <c r="AZ73" s="2">
        <v>1930</v>
      </c>
      <c r="BA73" s="2">
        <v>1940</v>
      </c>
      <c r="BB73" s="2">
        <v>1950</v>
      </c>
      <c r="BC73" s="2">
        <v>1960</v>
      </c>
      <c r="BD73" s="2">
        <v>1970</v>
      </c>
      <c r="BE73" s="2">
        <v>1980</v>
      </c>
      <c r="BF73" s="2">
        <v>1990</v>
      </c>
      <c r="BG73" s="2">
        <v>2000</v>
      </c>
      <c r="BH73" s="2">
        <v>2001</v>
      </c>
      <c r="BI73" s="2">
        <v>2002</v>
      </c>
      <c r="BJ73" s="2">
        <v>2003</v>
      </c>
      <c r="BK73" s="2">
        <v>2004</v>
      </c>
      <c r="BL73" s="2">
        <v>2005</v>
      </c>
      <c r="BM73" s="2">
        <v>2006</v>
      </c>
      <c r="BN73" s="2">
        <v>2007</v>
      </c>
      <c r="BO73" s="2">
        <v>2008</v>
      </c>
      <c r="BP73" s="2">
        <v>2009</v>
      </c>
      <c r="BQ73" s="2">
        <v>2010</v>
      </c>
      <c r="BR73" s="2">
        <v>2011</v>
      </c>
      <c r="BS73" s="2">
        <v>2012</v>
      </c>
      <c r="BT73" s="2">
        <v>2013</v>
      </c>
      <c r="BU73" s="2">
        <v>2014</v>
      </c>
      <c r="BV73" s="2">
        <v>2015</v>
      </c>
      <c r="BW73" s="2">
        <v>2016</v>
      </c>
    </row>
    <row r="74" spans="1:75" x14ac:dyDescent="0.25">
      <c r="A74">
        <v>1</v>
      </c>
      <c r="B74" s="4">
        <f>+B6*100/'total population'!B4</f>
        <v>0</v>
      </c>
      <c r="C74" s="4">
        <f>+C6*100/'total population'!C4</f>
        <v>0</v>
      </c>
      <c r="D74" s="4">
        <f>+D6*100/'total population'!D4</f>
        <v>0</v>
      </c>
      <c r="E74" s="4">
        <f>+E6*100/'total population'!E4</f>
        <v>0</v>
      </c>
      <c r="F74" s="4">
        <f>+F6*100/'total population'!F4</f>
        <v>0</v>
      </c>
      <c r="G74" s="4">
        <f>+G6*100/'total population'!G4</f>
        <v>0</v>
      </c>
      <c r="H74" s="4">
        <f>+H6*100/'total population'!H4</f>
        <v>0</v>
      </c>
      <c r="I74" s="4">
        <f>+I6*100/'total population'!I4</f>
        <v>0</v>
      </c>
      <c r="J74" s="4">
        <f>+J6*100/'total population'!J4</f>
        <v>0</v>
      </c>
      <c r="K74" s="4">
        <f>+K6*100/'total population'!K4</f>
        <v>0</v>
      </c>
      <c r="L74" s="4">
        <f>+L6*100/'total population'!L4</f>
        <v>0</v>
      </c>
      <c r="M74" s="4">
        <f>+M6*100/'total population'!M4</f>
        <v>0</v>
      </c>
      <c r="N74" s="4">
        <f>+N6*100/'total population'!N4</f>
        <v>0</v>
      </c>
      <c r="O74" s="4">
        <f>+O6*100/'total population'!O4</f>
        <v>0</v>
      </c>
      <c r="P74" s="4">
        <f>+P6*100/'total population'!P4</f>
        <v>0</v>
      </c>
      <c r="Q74" s="4">
        <f>+Q6*100/'total population'!Q4</f>
        <v>0</v>
      </c>
      <c r="R74" s="4">
        <f>+R6*100/'total population'!R4</f>
        <v>0</v>
      </c>
      <c r="S74" s="4">
        <f>+S6*100/'total population'!S4</f>
        <v>0</v>
      </c>
      <c r="T74" s="4">
        <f>+T6*100/'total population'!T4</f>
        <v>0</v>
      </c>
      <c r="U74" s="4">
        <f>+U6*100/'total population'!U4</f>
        <v>0</v>
      </c>
      <c r="V74" s="4">
        <f>+V6*100/'total population'!V4</f>
        <v>0</v>
      </c>
      <c r="W74" s="4">
        <f>+W6*100/'total population'!W4</f>
        <v>0</v>
      </c>
      <c r="X74" s="4">
        <f>+X6*100/'total population'!X4</f>
        <v>0</v>
      </c>
      <c r="Y74" s="4">
        <f>+Y6*100/'total population'!Y4</f>
        <v>0</v>
      </c>
      <c r="Z74" s="4">
        <f>+Z6*100/'total population'!Z4</f>
        <v>0</v>
      </c>
      <c r="AA74" s="4">
        <f>+AA6*100/'total population'!AA4</f>
        <v>0</v>
      </c>
      <c r="AB74" s="4">
        <f>+AB6*100/'total population'!AB4</f>
        <v>3.4741722887415673E-3</v>
      </c>
      <c r="AC74" s="4">
        <f>+AC6*100/'total population'!AC4</f>
        <v>1.3896689154966269E-2</v>
      </c>
      <c r="AD74" s="4">
        <f>+AD6*100/'total population'!AD4</f>
        <v>1.3254675743681821E-2</v>
      </c>
      <c r="AE74" s="4">
        <f>+AE6*100/'total population'!AE4</f>
        <v>1.2281343860177516E-2</v>
      </c>
      <c r="AF74" s="4">
        <f>+AF6*100/'total population'!AF4</f>
        <v>1.1287984628672251E-2</v>
      </c>
      <c r="AG74" s="4">
        <f>+AG6*100/'total population'!AG4</f>
        <v>1.0299898036332361E-2</v>
      </c>
      <c r="AH74" s="4">
        <f>+AH6*100/'total population'!AH4</f>
        <v>9.3370032387364802E-3</v>
      </c>
      <c r="AI74" s="4">
        <f>+AI6*100/'total population'!AI4</f>
        <v>8.4141436798712641E-3</v>
      </c>
      <c r="AJ74" s="4">
        <f>+AJ6*100/'total population'!AJ4</f>
        <v>7.5419727356705688E-3</v>
      </c>
      <c r="AK74" s="4">
        <f>+AK6*100/'total population'!AK4</f>
        <v>6.7274537825786993E-3</v>
      </c>
      <c r="AL74" s="4">
        <f>+AL6*100/'total population'!AL4</f>
        <v>5.9745195737905118E-3</v>
      </c>
      <c r="AM74" s="4">
        <f>+AM6*100/'total population'!AM4</f>
        <v>5.2847080881820059E-3</v>
      </c>
      <c r="AN74" s="4">
        <f>+AN6*100/'total population'!AN4</f>
        <v>4.6575862195166583E-3</v>
      </c>
      <c r="AO74" s="4">
        <f>+AO6*100/'total population'!AO4</f>
        <v>4.0565394639626275E-3</v>
      </c>
      <c r="AP74" s="4">
        <f>+AP6*100/'total population'!AP4</f>
        <v>3.5189288754815325E-3</v>
      </c>
      <c r="AQ74" s="4">
        <f>+AQ6*100/'total population'!AQ4</f>
        <v>3.0408823303033914E-3</v>
      </c>
      <c r="AR74" s="4">
        <f>+AR6*100/'total population'!AR4</f>
        <v>2.6182307190886307E-3</v>
      </c>
      <c r="AS74" s="4">
        <f>+AS6*100/'total population'!AS4</f>
        <v>1.9163900053448613E-3</v>
      </c>
      <c r="AT74" s="4">
        <f>+AT6*100/'total population'!AT4</f>
        <v>1.7327088248834666E-3</v>
      </c>
      <c r="AU74" s="4">
        <f>+AU6*100/'total population'!AU4</f>
        <v>1.5380378718947057E-3</v>
      </c>
      <c r="AV74" s="4">
        <f>+AV6*100/'total population'!AV4</f>
        <v>1.6145577134188314E-3</v>
      </c>
      <c r="AW74" s="4">
        <f>+AW6*100/'total population'!AW4</f>
        <v>1.7167464639264607E-3</v>
      </c>
      <c r="AX74" s="4">
        <f>+AX6*100/'total population'!AX4</f>
        <v>2.0886505052268751E-3</v>
      </c>
      <c r="AY74" s="4">
        <f>+AY6*100/'total population'!AY4</f>
        <v>4.0677345599812883E-4</v>
      </c>
      <c r="AZ74" s="4">
        <f>+AZ6*100/'total population'!AZ4</f>
        <v>6.3572733639545142E-4</v>
      </c>
      <c r="BA74" s="4">
        <f>+BA6*100/'total population'!BA4</f>
        <v>9.5465875611556875E-4</v>
      </c>
      <c r="BB74" s="4">
        <f>+BB6*100/'total population'!BB4</f>
        <v>1.3889514733987037E-3</v>
      </c>
      <c r="BC74" s="4">
        <f>+BC6*100/'total population'!BC4</f>
        <v>1.4708477502177956E-3</v>
      </c>
      <c r="BD74" s="4">
        <f>+BD6*100/'total population'!BD4</f>
        <v>1.2430521595703239E-3</v>
      </c>
      <c r="BE74" s="4">
        <f>+BE6*100/'total population'!BE4</f>
        <v>9.3594401824681841E-4</v>
      </c>
      <c r="BF74" s="4">
        <f>+BF6*100/'total population'!BF4</f>
        <v>6.8489846316639605E-4</v>
      </c>
      <c r="BG74" s="4">
        <f>+BG6*100/'total population'!BG4</f>
        <v>4.9343838422783565E-4</v>
      </c>
      <c r="BH74" s="4">
        <f>+BH6*100/'total population'!BH4</f>
        <v>3.0906630093012515E-4</v>
      </c>
      <c r="BI74" s="4">
        <f>+BI6*100/'total population'!BI4</f>
        <v>2.8982409565950901E-4</v>
      </c>
      <c r="BJ74" s="4">
        <f>+BJ6*100/'total population'!BJ4</f>
        <v>3.409952223411987E-4</v>
      </c>
      <c r="BK74" s="4">
        <f>+BK6*100/'total population'!BK4</f>
        <v>3.509239591645985E-4</v>
      </c>
      <c r="BL74" s="4">
        <f>+BL6*100/'total population'!BL4</f>
        <v>3.1990198208859083E-4</v>
      </c>
      <c r="BM74" s="4">
        <f>+BM6*100/'total population'!BM4</f>
        <v>3.8818423569147878E-4</v>
      </c>
      <c r="BN74" s="4">
        <f>+BN6*100/'total population'!BN4</f>
        <v>3.8685673067497532E-4</v>
      </c>
      <c r="BO74" s="4">
        <f>+BO6*100/'total population'!BO4</f>
        <v>2.7143677531858614E-4</v>
      </c>
      <c r="BP74" s="4">
        <f>+BP6*100/'total population'!BP4</f>
        <v>2.8981453935894856E-4</v>
      </c>
      <c r="BQ74" s="4">
        <f>+BQ6*100/'total population'!BQ4</f>
        <v>2.2091265550614793E-4</v>
      </c>
      <c r="BR74" s="4">
        <f>+BR6*100/'total population'!BR4</f>
        <v>1.7814656806757091E-4</v>
      </c>
      <c r="BS74" s="4">
        <f>+BS6*100/'total population'!BS4</f>
        <v>1.3998708387164915E-4</v>
      </c>
      <c r="BT74" s="4">
        <f>+BT6*100/'total population'!BT4</f>
        <v>9.3751387284223941E-5</v>
      </c>
      <c r="BU74" s="4">
        <f>+BU6*100/'total population'!BU4</f>
        <v>6.4297857986359637E-5</v>
      </c>
      <c r="BV74" s="4">
        <f>+BV6*100/'total population'!BV4</f>
        <v>6.3626103032632031E-5</v>
      </c>
      <c r="BW74" s="4">
        <f>+BW6*100/'total population'!BW4</f>
        <v>6.2968732455450497E-5</v>
      </c>
    </row>
    <row r="75" spans="1:75" x14ac:dyDescent="0.25">
      <c r="A75">
        <v>2</v>
      </c>
      <c r="B75" s="4">
        <f>+B7*100/'total population'!B5</f>
        <v>0</v>
      </c>
      <c r="C75" s="4">
        <f>+C7*100/'total population'!C5</f>
        <v>0</v>
      </c>
      <c r="D75" s="4">
        <f>+D7*100/'total population'!D5</f>
        <v>0</v>
      </c>
      <c r="E75" s="4">
        <f>+E7*100/'total population'!E5</f>
        <v>0</v>
      </c>
      <c r="F75" s="4">
        <f>+F7*100/'total population'!F5</f>
        <v>0</v>
      </c>
      <c r="G75" s="4">
        <f>+G7*100/'total population'!G5</f>
        <v>0</v>
      </c>
      <c r="H75" s="4">
        <f>+H7*100/'total population'!H5</f>
        <v>0</v>
      </c>
      <c r="I75" s="4">
        <f>+I7*100/'total population'!I5</f>
        <v>0</v>
      </c>
      <c r="J75" s="4">
        <f>+J7*100/'total population'!J5</f>
        <v>0</v>
      </c>
      <c r="K75" s="4">
        <f>+K7*100/'total population'!K5</f>
        <v>0</v>
      </c>
      <c r="L75" s="4">
        <f>+L7*100/'total population'!L5</f>
        <v>0</v>
      </c>
      <c r="M75" s="4">
        <f>+M7*100/'total population'!M5</f>
        <v>0</v>
      </c>
      <c r="N75" s="4">
        <f>+N7*100/'total population'!N5</f>
        <v>0</v>
      </c>
      <c r="O75" s="4">
        <f>+O7*100/'total population'!O5</f>
        <v>0</v>
      </c>
      <c r="P75" s="4">
        <f>+P7*100/'total population'!P5</f>
        <v>0</v>
      </c>
      <c r="Q75" s="4">
        <f>+Q7*100/'total population'!Q5</f>
        <v>0</v>
      </c>
      <c r="R75" s="4">
        <f>+R7*100/'total population'!R5</f>
        <v>0</v>
      </c>
      <c r="S75" s="4">
        <f>+S7*100/'total population'!S5</f>
        <v>0</v>
      </c>
      <c r="T75" s="4">
        <f>+T7*100/'total population'!T5</f>
        <v>0</v>
      </c>
      <c r="U75" s="4">
        <f>+U7*100/'total population'!U5</f>
        <v>0</v>
      </c>
      <c r="V75" s="4">
        <f>+V7*100/'total population'!V5</f>
        <v>0</v>
      </c>
      <c r="W75" s="4">
        <f>+W7*100/'total population'!W5</f>
        <v>0</v>
      </c>
      <c r="X75" s="4">
        <f>+X7*100/'total population'!X5</f>
        <v>0</v>
      </c>
      <c r="Y75" s="4">
        <f>+Y7*100/'total population'!Y5</f>
        <v>0</v>
      </c>
      <c r="Z75" s="4">
        <f>+Z7*100/'total population'!Z5</f>
        <v>0</v>
      </c>
      <c r="AA75" s="4">
        <f>+AA7*100/'total population'!AA5</f>
        <v>0</v>
      </c>
      <c r="AB75" s="4">
        <f>+AB7*100/'total population'!AB5</f>
        <v>4.1195893969945944E-4</v>
      </c>
      <c r="AC75" s="4">
        <f>+AC7*100/'total population'!AC5</f>
        <v>2.9953611599020241E-3</v>
      </c>
      <c r="AD75" s="4">
        <f>+AD7*100/'total population'!AD5</f>
        <v>2.0806491206728384E-3</v>
      </c>
      <c r="AE75" s="4">
        <f>+AE7*100/'total population'!AE5</f>
        <v>1.6161479186566166E-3</v>
      </c>
      <c r="AF75" s="4">
        <f>+AF7*100/'total population'!AF5</f>
        <v>1.3435186718693069E-3</v>
      </c>
      <c r="AG75" s="4">
        <f>+AG7*100/'total population'!AG5</f>
        <v>1.1674642843304938E-3</v>
      </c>
      <c r="AH75" s="4">
        <f>+AH7*100/'total population'!AH5</f>
        <v>1.0519305859857514E-3</v>
      </c>
      <c r="AI75" s="4">
        <f>+AI7*100/'total population'!AI5</f>
        <v>9.8282488743366516E-4</v>
      </c>
      <c r="AJ75" s="4">
        <f>+AJ7*100/'total population'!AJ5</f>
        <v>9.566579600917488E-4</v>
      </c>
      <c r="AK75" s="4">
        <f>+AK7*100/'total population'!AK5</f>
        <v>1.0012025889382741E-3</v>
      </c>
      <c r="AL75" s="4">
        <f>+AL7*100/'total population'!AL5</f>
        <v>1.1321574057237783E-3</v>
      </c>
      <c r="AM75" s="4">
        <f>+AM7*100/'total population'!AM5</f>
        <v>1.2191345705481048E-3</v>
      </c>
      <c r="AN75" s="4">
        <f>+AN7*100/'total population'!AN5</f>
        <v>1.4512668223855519E-3</v>
      </c>
      <c r="AO75" s="4">
        <f>+AO7*100/'total population'!AO5</f>
        <v>1.2001875399180451E-3</v>
      </c>
      <c r="AP75" s="4">
        <f>+AP7*100/'total population'!AP5</f>
        <v>1.0109229338976602E-3</v>
      </c>
      <c r="AQ75" s="4">
        <f>+AQ7*100/'total population'!AQ5</f>
        <v>8.5806644934475899E-4</v>
      </c>
      <c r="AR75" s="4">
        <f>+AR7*100/'total population'!AR5</f>
        <v>7.1959457925794927E-4</v>
      </c>
      <c r="AS75" s="4">
        <f>+AS7*100/'total population'!AS5</f>
        <v>6.1346647508791542E-4</v>
      </c>
      <c r="AT75" s="4">
        <f>+AT7*100/'total population'!AT5</f>
        <v>5.9974255600736364E-4</v>
      </c>
      <c r="AU75" s="4">
        <f>+AU7*100/'total population'!AU5</f>
        <v>5.5397886447083715E-4</v>
      </c>
      <c r="AV75" s="4">
        <f>+AV7*100/'total population'!AV5</f>
        <v>5.6106548739766186E-4</v>
      </c>
      <c r="AW75" s="4">
        <f>+AW7*100/'total population'!AW5</f>
        <v>6.1126308958846525E-4</v>
      </c>
      <c r="AX75" s="4">
        <f>+AX7*100/'total population'!AX5</f>
        <v>5.0016931907748943E-4</v>
      </c>
      <c r="AY75" s="4">
        <f>+AY7*100/'total population'!AY5</f>
        <v>6.3843527706599452E-4</v>
      </c>
      <c r="AZ75" s="4">
        <f>+AZ7*100/'total population'!AZ5</f>
        <v>1.3222200487171766E-3</v>
      </c>
      <c r="BA75" s="4">
        <f>+BA7*100/'total population'!BA5</f>
        <v>9.9158729421286169E-4</v>
      </c>
      <c r="BB75" s="4">
        <f>+BB7*100/'total population'!BB5</f>
        <v>1.355590677399917E-3</v>
      </c>
      <c r="BC75" s="4">
        <f>+BC7*100/'total population'!BC5</f>
        <v>1.803942003975914E-3</v>
      </c>
      <c r="BD75" s="4">
        <f>+BD7*100/'total population'!BD5</f>
        <v>1.7670919090320891E-3</v>
      </c>
      <c r="BE75" s="4">
        <f>+BE7*100/'total population'!BE5</f>
        <v>1.6340328846666051E-3</v>
      </c>
      <c r="BF75" s="4">
        <f>+BF7*100/'total population'!BF5</f>
        <v>1.5368466635389635E-3</v>
      </c>
      <c r="BG75" s="4">
        <f>+BG7*100/'total population'!BG5</f>
        <v>1.5071864476140341E-3</v>
      </c>
      <c r="BH75" s="4">
        <f>+BH7*100/'total population'!BH5</f>
        <v>1.5320099836460498E-3</v>
      </c>
      <c r="BI75" s="4">
        <f>+BI7*100/'total population'!BI5</f>
        <v>1.5737027077448139E-3</v>
      </c>
      <c r="BJ75" s="4">
        <f>+BJ7*100/'total population'!BJ5</f>
        <v>1.6079115898187436E-3</v>
      </c>
      <c r="BK75" s="4">
        <f>+BK7*100/'total population'!BK5</f>
        <v>1.4197733495233829E-3</v>
      </c>
      <c r="BL75" s="4">
        <f>+BL7*100/'total population'!BL5</f>
        <v>1.2948026311461597E-3</v>
      </c>
      <c r="BM75" s="4">
        <f>+BM7*100/'total population'!BM5</f>
        <v>1.238187441776493E-3</v>
      </c>
      <c r="BN75" s="4">
        <f>+BN7*100/'total population'!BN5</f>
        <v>1.19007197645877E-3</v>
      </c>
      <c r="BO75" s="4">
        <f>+BO7*100/'total population'!BO5</f>
        <v>1.2656553701385056E-3</v>
      </c>
      <c r="BP75" s="4">
        <f>+BP7*100/'total population'!BP5</f>
        <v>1.4834844145183591E-3</v>
      </c>
      <c r="BQ75" s="4">
        <f>+BQ7*100/'total population'!BQ5</f>
        <v>1.4202532494708116E-3</v>
      </c>
      <c r="BR75" s="4">
        <f>+BR7*100/'total population'!BR5</f>
        <v>1.522051753659835E-3</v>
      </c>
      <c r="BS75" s="4">
        <f>+BS7*100/'total population'!BS5</f>
        <v>1.5826432562912149E-3</v>
      </c>
      <c r="BT75" s="4">
        <f>+BT7*100/'total population'!BT5</f>
        <v>1.6726104587720652E-3</v>
      </c>
      <c r="BU75" s="4">
        <f>+BU7*100/'total population'!BU5</f>
        <v>1.7301583508088577E-3</v>
      </c>
      <c r="BV75" s="4">
        <f>+BV7*100/'total population'!BV5</f>
        <v>1.770365574907292E-3</v>
      </c>
      <c r="BW75" s="4">
        <f>+BW7*100/'total population'!BW5</f>
        <v>1.8573836169645673E-3</v>
      </c>
    </row>
    <row r="76" spans="1:75" x14ac:dyDescent="0.25">
      <c r="A76">
        <v>3</v>
      </c>
      <c r="B76" s="4">
        <f>+B8*100/'total population'!B6</f>
        <v>0</v>
      </c>
      <c r="C76" s="4">
        <f>+C8*100/'total population'!C6</f>
        <v>0</v>
      </c>
      <c r="D76" s="4">
        <f>+D8*100/'total population'!D6</f>
        <v>0</v>
      </c>
      <c r="E76" s="4">
        <f>+E8*100/'total population'!E6</f>
        <v>0</v>
      </c>
      <c r="F76" s="4">
        <f>+F8*100/'total population'!F6</f>
        <v>0</v>
      </c>
      <c r="G76" s="4">
        <f>+G8*100/'total population'!G6</f>
        <v>0</v>
      </c>
      <c r="H76" s="4">
        <f>+H8*100/'total population'!H6</f>
        <v>0</v>
      </c>
      <c r="I76" s="4">
        <f>+I8*100/'total population'!I6</f>
        <v>0</v>
      </c>
      <c r="J76" s="4">
        <f>+J8*100/'total population'!J6</f>
        <v>0</v>
      </c>
      <c r="K76" s="4">
        <f>+K8*100/'total population'!K6</f>
        <v>0</v>
      </c>
      <c r="L76" s="4">
        <f>+L8*100/'total population'!L6</f>
        <v>0</v>
      </c>
      <c r="M76" s="4">
        <f>+M8*100/'total population'!M6</f>
        <v>0</v>
      </c>
      <c r="N76" s="4">
        <f>+N8*100/'total population'!N6</f>
        <v>0</v>
      </c>
      <c r="O76" s="4">
        <f>+O8*100/'total population'!O6</f>
        <v>0</v>
      </c>
      <c r="P76" s="4">
        <f>+P8*100/'total population'!P6</f>
        <v>0</v>
      </c>
      <c r="Q76" s="4">
        <f>+Q8*100/'total population'!Q6</f>
        <v>0</v>
      </c>
      <c r="R76" s="4">
        <f>+R8*100/'total population'!R6</f>
        <v>0</v>
      </c>
      <c r="S76" s="4">
        <f>+S8*100/'total population'!S6</f>
        <v>0</v>
      </c>
      <c r="T76" s="4">
        <f>+T8*100/'total population'!T6</f>
        <v>0</v>
      </c>
      <c r="U76" s="4">
        <f>+U8*100/'total population'!U6</f>
        <v>0</v>
      </c>
      <c r="V76" s="4">
        <f>+V8*100/'total population'!V6</f>
        <v>0</v>
      </c>
      <c r="W76" s="4">
        <f>+W8*100/'total population'!W6</f>
        <v>0</v>
      </c>
      <c r="X76" s="4">
        <f>+X8*100/'total population'!X6</f>
        <v>0</v>
      </c>
      <c r="Y76" s="4">
        <f>+Y8*100/'total population'!Y6</f>
        <v>0</v>
      </c>
      <c r="Z76" s="4">
        <f>+Z8*100/'total population'!Z6</f>
        <v>0</v>
      </c>
      <c r="AA76" s="4">
        <f>+AA8*100/'total population'!AA6</f>
        <v>0</v>
      </c>
      <c r="AB76" s="4">
        <f>+AB8*100/'total population'!AB6</f>
        <v>0</v>
      </c>
      <c r="AC76" s="4">
        <f>+AC8*100/'total population'!AC6</f>
        <v>0</v>
      </c>
      <c r="AD76" s="4">
        <f>+AD8*100/'total population'!AD6</f>
        <v>0</v>
      </c>
      <c r="AE76" s="4">
        <f>+AE8*100/'total population'!AE6</f>
        <v>0</v>
      </c>
      <c r="AF76" s="4">
        <f>+AF8*100/'total population'!AF6</f>
        <v>0</v>
      </c>
      <c r="AG76" s="4">
        <f>+AG8*100/'total population'!AG6</f>
        <v>0</v>
      </c>
      <c r="AH76" s="4">
        <f>+AH8*100/'total population'!AH6</f>
        <v>0</v>
      </c>
      <c r="AI76" s="4">
        <f>+AI8*100/'total population'!AI6</f>
        <v>0</v>
      </c>
      <c r="AJ76" s="4">
        <f>+AJ8*100/'total population'!AJ6</f>
        <v>0</v>
      </c>
      <c r="AK76" s="4">
        <f>+AK8*100/'total population'!AK6</f>
        <v>0</v>
      </c>
      <c r="AL76" s="4">
        <f>+AL8*100/'total population'!AL6</f>
        <v>0</v>
      </c>
      <c r="AM76" s="4">
        <f>+AM8*100/'total population'!AM6</f>
        <v>1.3647153877438284E-6</v>
      </c>
      <c r="AN76" s="4">
        <f>+AN8*100/'total population'!AN6</f>
        <v>3.3424105848691391E-6</v>
      </c>
      <c r="AO76" s="4">
        <f>+AO8*100/'total population'!AO6</f>
        <v>7.8663586852878808E-6</v>
      </c>
      <c r="AP76" s="4">
        <f>+AP8*100/'total population'!AP6</f>
        <v>2.0545591975806523E-5</v>
      </c>
      <c r="AQ76" s="4">
        <f>+AQ8*100/'total population'!AQ6</f>
        <v>6.8938488020897697E-5</v>
      </c>
      <c r="AR76" s="4">
        <f>+AR8*100/'total population'!AR6</f>
        <v>1.7985172461308337E-4</v>
      </c>
      <c r="AS76" s="4">
        <f>+AS8*100/'total population'!AS6</f>
        <v>4.2548470453525621E-4</v>
      </c>
      <c r="AT76" s="4">
        <f>+AT8*100/'total population'!AT6</f>
        <v>9.5944954143562964E-4</v>
      </c>
      <c r="AU76" s="4">
        <f>+AU8*100/'total population'!AU6</f>
        <v>2.0932376058489643E-3</v>
      </c>
      <c r="AV76" s="4">
        <f>+AV8*100/'total population'!AV6</f>
        <v>4.442360290790915E-3</v>
      </c>
      <c r="AW76" s="4">
        <f>+AW8*100/'total population'!AW6</f>
        <v>9.4012336906166578E-3</v>
      </c>
      <c r="AX76" s="4">
        <f>+AX8*100/'total population'!AX6</f>
        <v>1.6477977970813813E-2</v>
      </c>
      <c r="AY76" s="4">
        <f>+AY8*100/'total population'!AY6</f>
        <v>1.5260535718782694E-2</v>
      </c>
      <c r="AZ76" s="4">
        <f>+AZ8*100/'total population'!AZ6</f>
        <v>3.0104520637015682E-2</v>
      </c>
      <c r="BA76" s="4">
        <f>+BA8*100/'total population'!BA6</f>
        <v>3.5966332467519249E-2</v>
      </c>
      <c r="BB76" s="4">
        <f>+BB8*100/'total population'!BB6</f>
        <v>5.7548444075953248E-2</v>
      </c>
      <c r="BC76" s="4">
        <f>+BC8*100/'total population'!BC6</f>
        <v>7.2092551761118326E-2</v>
      </c>
      <c r="BD76" s="4">
        <f>+BD8*100/'total population'!BD6</f>
        <v>8.2184232740432753E-2</v>
      </c>
      <c r="BE76" s="4">
        <f>+BE8*100/'total population'!BE6</f>
        <v>6.983701145719122E-2</v>
      </c>
      <c r="BF76" s="4">
        <f>+BF8*100/'total population'!BF6</f>
        <v>2.3406804681930286E-2</v>
      </c>
      <c r="BG76" s="4">
        <f>+BG8*100/'total population'!BG6</f>
        <v>1.8283806179833727E-2</v>
      </c>
      <c r="BH76" s="4">
        <f>+BH8*100/'total population'!BH6</f>
        <v>1.5510664840643841E-2</v>
      </c>
      <c r="BI76" s="4">
        <f>+BI8*100/'total population'!BI6</f>
        <v>1.5322951612736675E-2</v>
      </c>
      <c r="BJ76" s="4">
        <f>+BJ8*100/'total population'!BJ6</f>
        <v>1.5292843192082333E-2</v>
      </c>
      <c r="BK76" s="4">
        <f>+BK8*100/'total population'!BK6</f>
        <v>1.7718661591157217E-2</v>
      </c>
      <c r="BL76" s="4">
        <f>+BL8*100/'total population'!BL6</f>
        <v>1.8351328387915235E-2</v>
      </c>
      <c r="BM76" s="4">
        <f>+BM8*100/'total population'!BM6</f>
        <v>1.3749459331901302E-2</v>
      </c>
      <c r="BN76" s="4">
        <f>+BN8*100/'total population'!BN6</f>
        <v>1.3214589688995018E-2</v>
      </c>
      <c r="BO76" s="4">
        <f>+BO8*100/'total population'!BO6</f>
        <v>1.2872172699439305E-2</v>
      </c>
      <c r="BP76" s="4">
        <f>+BP8*100/'total population'!BP6</f>
        <v>1.2812860524481983E-2</v>
      </c>
      <c r="BQ76" s="4">
        <f>+BQ8*100/'total population'!BQ6</f>
        <v>1.2001336235504719E-2</v>
      </c>
      <c r="BR76" s="4">
        <f>+BR8*100/'total population'!BR6</f>
        <v>1.2000470796452462E-2</v>
      </c>
      <c r="BS76" s="4">
        <f>+BS8*100/'total population'!BS6</f>
        <v>1.1579652148870143E-2</v>
      </c>
      <c r="BT76" s="4">
        <f>+BT8*100/'total population'!BT6</f>
        <v>1.1296282350300292E-2</v>
      </c>
      <c r="BU76" s="4">
        <f>+BU8*100/'total population'!BU6</f>
        <v>1.0975827263544855E-2</v>
      </c>
      <c r="BV76" s="4">
        <f>+BV8*100/'total population'!BV6</f>
        <v>1.0643310350630208E-2</v>
      </c>
      <c r="BW76" s="4">
        <f>+BW8*100/'total population'!BW6</f>
        <v>1.0428168810283016E-2</v>
      </c>
    </row>
    <row r="77" spans="1:75" x14ac:dyDescent="0.25">
      <c r="A77">
        <v>4</v>
      </c>
      <c r="B77" s="4">
        <f>+B9*100/'total population'!B7</f>
        <v>0</v>
      </c>
      <c r="C77" s="4">
        <f>+C9*100/'total population'!C7</f>
        <v>0</v>
      </c>
      <c r="D77" s="4">
        <f>+D9*100/'total population'!D7</f>
        <v>0</v>
      </c>
      <c r="E77" s="4">
        <f>+E9*100/'total population'!E7</f>
        <v>0</v>
      </c>
      <c r="F77" s="4">
        <f>+F9*100/'total population'!F7</f>
        <v>0</v>
      </c>
      <c r="G77" s="4">
        <f>+G9*100/'total population'!G7</f>
        <v>0</v>
      </c>
      <c r="H77" s="4">
        <f>+H9*100/'total population'!H7</f>
        <v>0</v>
      </c>
      <c r="I77" s="4">
        <f>+I9*100/'total population'!I7</f>
        <v>0</v>
      </c>
      <c r="J77" s="4">
        <f>+J9*100/'total population'!J7</f>
        <v>0</v>
      </c>
      <c r="K77" s="4">
        <f>+K9*100/'total population'!K7</f>
        <v>0</v>
      </c>
      <c r="L77" s="4">
        <f>+L9*100/'total population'!L7</f>
        <v>0</v>
      </c>
      <c r="M77" s="4">
        <f>+M9*100/'total population'!M7</f>
        <v>0</v>
      </c>
      <c r="N77" s="4">
        <f>+N9*100/'total population'!N7</f>
        <v>0</v>
      </c>
      <c r="O77" s="4">
        <f>+O9*100/'total population'!O7</f>
        <v>0</v>
      </c>
      <c r="P77" s="4">
        <f>+P9*100/'total population'!P7</f>
        <v>0</v>
      </c>
      <c r="Q77" s="4">
        <f>+Q9*100/'total population'!Q7</f>
        <v>0</v>
      </c>
      <c r="R77" s="4">
        <f>+R9*100/'total population'!R7</f>
        <v>0</v>
      </c>
      <c r="S77" s="4">
        <f>+S9*100/'total population'!S7</f>
        <v>0</v>
      </c>
      <c r="T77" s="4">
        <f>+T9*100/'total population'!T7</f>
        <v>0</v>
      </c>
      <c r="U77" s="4">
        <f>+U9*100/'total population'!U7</f>
        <v>0</v>
      </c>
      <c r="V77" s="4">
        <f>+V9*100/'total population'!V7</f>
        <v>0</v>
      </c>
      <c r="W77" s="4">
        <f>+W9*100/'total population'!W7</f>
        <v>0</v>
      </c>
      <c r="X77" s="4">
        <f>+X9*100/'total population'!X7</f>
        <v>0</v>
      </c>
      <c r="Y77" s="4">
        <f>+Y9*100/'total population'!Y7</f>
        <v>0</v>
      </c>
      <c r="Z77" s="4">
        <f>+Z9*100/'total population'!Z7</f>
        <v>0</v>
      </c>
      <c r="AA77" s="4">
        <f>+AA9*100/'total population'!AA7</f>
        <v>0</v>
      </c>
      <c r="AB77" s="4">
        <f>+AB9*100/'total population'!AB7</f>
        <v>0</v>
      </c>
      <c r="AC77" s="4">
        <f>+AC9*100/'total population'!AC7</f>
        <v>2.3555434675226945E-5</v>
      </c>
      <c r="AD77" s="4">
        <f>+AD9*100/'total population'!AD7</f>
        <v>2.4779850161510267E-5</v>
      </c>
      <c r="AE77" s="4">
        <f>+AE9*100/'total population'!AE7</f>
        <v>3.2277538377768008E-5</v>
      </c>
      <c r="AF77" s="4">
        <f>+AF9*100/'total population'!AF7</f>
        <v>3.9243751703840155E-5</v>
      </c>
      <c r="AG77" s="4">
        <f>+AG9*100/'total population'!AG7</f>
        <v>5.1466492789107234E-5</v>
      </c>
      <c r="AH77" s="4">
        <f>+AH9*100/'total population'!AH7</f>
        <v>7.3675372750257799E-5</v>
      </c>
      <c r="AI77" s="4">
        <f>+AI9*100/'total population'!AI7</f>
        <v>1.2018069679295847E-4</v>
      </c>
      <c r="AJ77" s="4">
        <f>+AJ9*100/'total population'!AJ7</f>
        <v>2.0845147804738555E-4</v>
      </c>
      <c r="AK77" s="4">
        <f>+AK9*100/'total population'!AK7</f>
        <v>3.6125343607479684E-4</v>
      </c>
      <c r="AL77" s="4">
        <f>+AL9*100/'total population'!AL7</f>
        <v>6.4065090370055242E-4</v>
      </c>
      <c r="AM77" s="4">
        <f>+AM9*100/'total population'!AM7</f>
        <v>1.1481605933592973E-3</v>
      </c>
      <c r="AN77" s="4">
        <f>+AN9*100/'total population'!AN7</f>
        <v>2.0882720660842487E-3</v>
      </c>
      <c r="AO77" s="4">
        <f>+AO9*100/'total population'!AO7</f>
        <v>2.2469944197013232E-3</v>
      </c>
      <c r="AP77" s="4">
        <f>+AP9*100/'total population'!AP7</f>
        <v>2.3403867754917566E-3</v>
      </c>
      <c r="AQ77" s="4">
        <f>+AQ9*100/'total population'!AQ7</f>
        <v>2.1989617343317479E-3</v>
      </c>
      <c r="AR77" s="4">
        <f>+AR9*100/'total population'!AR7</f>
        <v>2.0773869977090678E-3</v>
      </c>
      <c r="AS77" s="4">
        <f>+AS9*100/'total population'!AS7</f>
        <v>2.3214915459975139E-3</v>
      </c>
      <c r="AT77" s="4">
        <f>+AT9*100/'total population'!AT7</f>
        <v>2.0591907782454206E-3</v>
      </c>
      <c r="AU77" s="4">
        <f>+AU9*100/'total population'!AU7</f>
        <v>1.9742525755076525E-3</v>
      </c>
      <c r="AV77" s="4">
        <f>+AV9*100/'total population'!AV7</f>
        <v>2.8490475874143103E-3</v>
      </c>
      <c r="AW77" s="4">
        <f>+AW9*100/'total population'!AW7</f>
        <v>3.0937014510720525E-3</v>
      </c>
      <c r="AX77" s="4">
        <f>+AX9*100/'total population'!AX7</f>
        <v>3.9533252589003601E-3</v>
      </c>
      <c r="AY77" s="4">
        <f>+AY9*100/'total population'!AY7</f>
        <v>3.6311259729786328E-3</v>
      </c>
      <c r="AZ77" s="4">
        <f>+AZ9*100/'total population'!AZ7</f>
        <v>4.1620631329287094E-3</v>
      </c>
      <c r="BA77" s="4">
        <f>+BA9*100/'total population'!BA7</f>
        <v>7.2988568049857953E-3</v>
      </c>
      <c r="BB77" s="4">
        <f>+BB9*100/'total population'!BB7</f>
        <v>1.0806979231660577E-2</v>
      </c>
      <c r="BC77" s="4">
        <f>+BC9*100/'total population'!BC7</f>
        <v>1.120117242106649E-2</v>
      </c>
      <c r="BD77" s="4">
        <f>+BD9*100/'total population'!BD7</f>
        <v>1.1497460831056003E-2</v>
      </c>
      <c r="BE77" s="4">
        <f>+BE9*100/'total population'!BE7</f>
        <v>1.1515393815821867E-2</v>
      </c>
      <c r="BF77" s="4">
        <f>+BF9*100/'total population'!BF7</f>
        <v>1.3994623651471982E-2</v>
      </c>
      <c r="BG77" s="4">
        <f>+BG9*100/'total population'!BG7</f>
        <v>1.4935665851308729E-2</v>
      </c>
      <c r="BH77" s="4">
        <f>+BH9*100/'total population'!BH7</f>
        <v>1.4332594921205019E-2</v>
      </c>
      <c r="BI77" s="4">
        <f>+BI9*100/'total population'!BI7</f>
        <v>1.3522650029195921E-2</v>
      </c>
      <c r="BJ77" s="4">
        <f>+BJ9*100/'total population'!BJ7</f>
        <v>1.3945041521765277E-2</v>
      </c>
      <c r="BK77" s="4">
        <f>+BK9*100/'total population'!BK7</f>
        <v>1.5107798601226111E-2</v>
      </c>
      <c r="BL77" s="4">
        <f>+BL9*100/'total population'!BL7</f>
        <v>1.4582185046908927E-2</v>
      </c>
      <c r="BM77" s="4">
        <f>+BM9*100/'total population'!BM7</f>
        <v>1.3974974715105493E-2</v>
      </c>
      <c r="BN77" s="4">
        <f>+BN9*100/'total population'!BN7</f>
        <v>1.4085439261381467E-2</v>
      </c>
      <c r="BO77" s="4">
        <f>+BO9*100/'total population'!BO7</f>
        <v>1.389913203555229E-2</v>
      </c>
      <c r="BP77" s="4">
        <f>+BP9*100/'total population'!BP7</f>
        <v>1.5701714976234561E-2</v>
      </c>
      <c r="BQ77" s="4">
        <f>+BQ9*100/'total population'!BQ7</f>
        <v>1.5597971273301618E-2</v>
      </c>
      <c r="BR77" s="4">
        <f>+BR9*100/'total population'!BR7</f>
        <v>1.4678660934090881E-2</v>
      </c>
      <c r="BS77" s="4">
        <f>+BS9*100/'total population'!BS7</f>
        <v>1.5346773844866159E-2</v>
      </c>
      <c r="BT77" s="4">
        <f>+BT9*100/'total population'!BT7</f>
        <v>1.5716348993209169E-2</v>
      </c>
      <c r="BU77" s="4">
        <f>+BU9*100/'total population'!BU7</f>
        <v>1.6040983054316664E-2</v>
      </c>
      <c r="BV77" s="4">
        <f>+BV9*100/'total population'!BV7</f>
        <v>1.607315714376489E-2</v>
      </c>
      <c r="BW77" s="4">
        <f>+BW9*100/'total population'!BW7</f>
        <v>1.64513102268295E-2</v>
      </c>
    </row>
    <row r="78" spans="1:75" x14ac:dyDescent="0.25">
      <c r="A78">
        <v>5</v>
      </c>
      <c r="B78" s="4">
        <f>+B10*100/'total population'!B8</f>
        <v>0</v>
      </c>
      <c r="C78" s="4">
        <f>+C10*100/'total population'!C8</f>
        <v>0</v>
      </c>
      <c r="D78" s="4">
        <f>+D10*100/'total population'!D8</f>
        <v>0</v>
      </c>
      <c r="E78" s="4">
        <f>+E10*100/'total population'!E8</f>
        <v>0</v>
      </c>
      <c r="F78" s="4">
        <f>+F10*100/'total population'!F8</f>
        <v>0</v>
      </c>
      <c r="G78" s="4">
        <f>+G10*100/'total population'!G8</f>
        <v>0</v>
      </c>
      <c r="H78" s="4">
        <f>+H10*100/'total population'!H8</f>
        <v>0</v>
      </c>
      <c r="I78" s="4">
        <f>+I10*100/'total population'!I8</f>
        <v>0</v>
      </c>
      <c r="J78" s="4">
        <f>+J10*100/'total population'!J8</f>
        <v>0</v>
      </c>
      <c r="K78" s="4">
        <f>+K10*100/'total population'!K8</f>
        <v>0</v>
      </c>
      <c r="L78" s="4">
        <f>+L10*100/'total population'!L8</f>
        <v>0</v>
      </c>
      <c r="M78" s="4">
        <f>+M10*100/'total population'!M8</f>
        <v>0</v>
      </c>
      <c r="N78" s="4">
        <f>+N10*100/'total population'!N8</f>
        <v>0</v>
      </c>
      <c r="O78" s="4">
        <f>+O10*100/'total population'!O8</f>
        <v>0</v>
      </c>
      <c r="P78" s="4">
        <f>+P10*100/'total population'!P8</f>
        <v>0</v>
      </c>
      <c r="Q78" s="4">
        <f>+Q10*100/'total population'!Q8</f>
        <v>0</v>
      </c>
      <c r="R78" s="4">
        <f>+R10*100/'total population'!R8</f>
        <v>0</v>
      </c>
      <c r="S78" s="4">
        <f>+S10*100/'total population'!S8</f>
        <v>0</v>
      </c>
      <c r="T78" s="4">
        <f>+T10*100/'total population'!T8</f>
        <v>0</v>
      </c>
      <c r="U78" s="4">
        <f>+U10*100/'total population'!U8</f>
        <v>0</v>
      </c>
      <c r="V78" s="4">
        <f>+V10*100/'total population'!V8</f>
        <v>0</v>
      </c>
      <c r="W78" s="4">
        <f>+W10*100/'total population'!W8</f>
        <v>0</v>
      </c>
      <c r="X78" s="4">
        <f>+X10*100/'total population'!X8</f>
        <v>0</v>
      </c>
      <c r="Y78" s="4">
        <f>+Y10*100/'total population'!Y8</f>
        <v>0</v>
      </c>
      <c r="Z78" s="4">
        <f>+Z10*100/'total population'!Z8</f>
        <v>0</v>
      </c>
      <c r="AA78" s="4">
        <f>+AA10*100/'total population'!AA8</f>
        <v>0</v>
      </c>
      <c r="AB78" s="4">
        <f>+AB10*100/'total population'!AB8</f>
        <v>0</v>
      </c>
      <c r="AC78" s="4">
        <f>+AC10*100/'total population'!AC8</f>
        <v>0</v>
      </c>
      <c r="AD78" s="4">
        <f>+AD10*100/'total population'!AD8</f>
        <v>0</v>
      </c>
      <c r="AE78" s="4">
        <f>+AE10*100/'total population'!AE8</f>
        <v>0</v>
      </c>
      <c r="AF78" s="4">
        <f>+AF10*100/'total population'!AF8</f>
        <v>0</v>
      </c>
      <c r="AG78" s="4">
        <f>+AG10*100/'total population'!AG8</f>
        <v>0</v>
      </c>
      <c r="AH78" s="4">
        <f>+AH10*100/'total population'!AH8</f>
        <v>0</v>
      </c>
      <c r="AI78" s="4">
        <f>+AI10*100/'total population'!AI8</f>
        <v>0</v>
      </c>
      <c r="AJ78" s="4">
        <f>+AJ10*100/'total population'!AJ8</f>
        <v>0</v>
      </c>
      <c r="AK78" s="4">
        <f>+AK10*100/'total population'!AK8</f>
        <v>0</v>
      </c>
      <c r="AL78" s="4">
        <f>+AL10*100/'total population'!AL8</f>
        <v>0</v>
      </c>
      <c r="AM78" s="4">
        <f>+AM10*100/'total population'!AM8</f>
        <v>0</v>
      </c>
      <c r="AN78" s="4">
        <f>+AN10*100/'total population'!AN8</f>
        <v>0</v>
      </c>
      <c r="AO78" s="4">
        <f>+AO10*100/'total population'!AO8</f>
        <v>0</v>
      </c>
      <c r="AP78" s="4">
        <f>+AP10*100/'total population'!AP8</f>
        <v>0</v>
      </c>
      <c r="AQ78" s="4">
        <f>+AQ10*100/'total population'!AQ8</f>
        <v>0</v>
      </c>
      <c r="AR78" s="4">
        <f>+AR10*100/'total population'!AR8</f>
        <v>0</v>
      </c>
      <c r="AS78" s="4">
        <f>+AS10*100/'total population'!AS8</f>
        <v>0</v>
      </c>
      <c r="AT78" s="4">
        <f>+AT10*100/'total population'!AT8</f>
        <v>0</v>
      </c>
      <c r="AU78" s="4">
        <f>+AU10*100/'total population'!AU8</f>
        <v>0</v>
      </c>
      <c r="AV78" s="4">
        <f>+AV10*100/'total population'!AV8</f>
        <v>0</v>
      </c>
      <c r="AW78" s="4">
        <f>+AW10*100/'total population'!AW8</f>
        <v>0</v>
      </c>
      <c r="AX78" s="4">
        <f>+AX10*100/'total population'!AX8</f>
        <v>0</v>
      </c>
      <c r="AY78" s="4">
        <f>+AY10*100/'total population'!AY8</f>
        <v>0</v>
      </c>
      <c r="AZ78" s="4">
        <f>+AZ10*100/'total population'!AZ8</f>
        <v>0</v>
      </c>
      <c r="BA78" s="4">
        <f>+BA10*100/'total population'!BA8</f>
        <v>0</v>
      </c>
      <c r="BB78" s="4">
        <f>+BB10*100/'total population'!BB8</f>
        <v>0</v>
      </c>
      <c r="BC78" s="4">
        <f>+BC10*100/'total population'!BC8</f>
        <v>0</v>
      </c>
      <c r="BD78" s="4">
        <f>+BD10*100/'total population'!BD8</f>
        <v>0</v>
      </c>
      <c r="BE78" s="4">
        <f>+BE10*100/'total population'!BE8</f>
        <v>0</v>
      </c>
      <c r="BF78" s="4">
        <f>+BF10*100/'total population'!BF8</f>
        <v>0</v>
      </c>
      <c r="BG78" s="4">
        <f>+BG10*100/'total population'!BG8</f>
        <v>0</v>
      </c>
      <c r="BH78" s="4">
        <f>+BH10*100/'total population'!BH8</f>
        <v>0</v>
      </c>
      <c r="BI78" s="4">
        <f>+BI10*100/'total population'!BI8</f>
        <v>0</v>
      </c>
      <c r="BJ78" s="4">
        <f>+BJ10*100/'total population'!BJ8</f>
        <v>0</v>
      </c>
      <c r="BK78" s="4">
        <f>+BK10*100/'total population'!BK8</f>
        <v>0</v>
      </c>
      <c r="BL78" s="4">
        <f>+BL10*100/'total population'!BL8</f>
        <v>0</v>
      </c>
      <c r="BM78" s="4">
        <f>+BM10*100/'total population'!BM8</f>
        <v>0</v>
      </c>
      <c r="BN78" s="4">
        <f>+BN10*100/'total population'!BN8</f>
        <v>0</v>
      </c>
      <c r="BO78" s="4">
        <f>+BO10*100/'total population'!BO8</f>
        <v>0</v>
      </c>
      <c r="BP78" s="4">
        <f>+BP10*100/'total population'!BP8</f>
        <v>0</v>
      </c>
      <c r="BQ78" s="4">
        <f>+BQ10*100/'total population'!BQ8</f>
        <v>0</v>
      </c>
      <c r="BR78" s="4">
        <f>+BR10*100/'total population'!BR8</f>
        <v>0</v>
      </c>
      <c r="BS78" s="4">
        <f>+BS10*100/'total population'!BS8</f>
        <v>0</v>
      </c>
      <c r="BT78" s="4">
        <f>+BT10*100/'total population'!BT8</f>
        <v>0</v>
      </c>
      <c r="BU78" s="4">
        <f>+BU10*100/'total population'!BU8</f>
        <v>0</v>
      </c>
      <c r="BV78" s="4">
        <f>+BV10*100/'total population'!BV8</f>
        <v>0</v>
      </c>
      <c r="BW78" s="4">
        <f>+BW10*100/'total population'!BW8</f>
        <v>0</v>
      </c>
    </row>
    <row r="79" spans="1:75" x14ac:dyDescent="0.25">
      <c r="A79">
        <v>6</v>
      </c>
      <c r="B79" s="4">
        <f>+B11*100/'total population'!B9</f>
        <v>0</v>
      </c>
      <c r="C79" s="4">
        <f>+C11*100/'total population'!C9</f>
        <v>0</v>
      </c>
      <c r="D79" s="4">
        <f>+D11*100/'total population'!D9</f>
        <v>0</v>
      </c>
      <c r="E79" s="4">
        <f>+E11*100/'total population'!E9</f>
        <v>0</v>
      </c>
      <c r="F79" s="4">
        <f>+F11*100/'total population'!F9</f>
        <v>0</v>
      </c>
      <c r="G79" s="4">
        <f>+G11*100/'total population'!G9</f>
        <v>0</v>
      </c>
      <c r="H79" s="4">
        <f>+H11*100/'total population'!H9</f>
        <v>0</v>
      </c>
      <c r="I79" s="4">
        <f>+I11*100/'total population'!I9</f>
        <v>0</v>
      </c>
      <c r="J79" s="4">
        <f>+J11*100/'total population'!J9</f>
        <v>1.1727565982637465E-4</v>
      </c>
      <c r="K79" s="4">
        <f>+K11*100/'total population'!K9</f>
        <v>1.43517520560427E-4</v>
      </c>
      <c r="L79" s="4">
        <f>+L11*100/'total population'!L9</f>
        <v>1.6596769414947452E-4</v>
      </c>
      <c r="M79" s="4">
        <f>+M11*100/'total population'!M9</f>
        <v>2.0389775608006889E-4</v>
      </c>
      <c r="N79" s="4">
        <f>+N11*100/'total population'!N9</f>
        <v>2.6525489108744117E-4</v>
      </c>
      <c r="O79" s="4">
        <f>+O11*100/'total population'!O9</f>
        <v>3.4312959915235817E-4</v>
      </c>
      <c r="P79" s="4">
        <f>+P11*100/'total population'!P9</f>
        <v>4.6484803046362096E-4</v>
      </c>
      <c r="Q79" s="4">
        <f>+Q11*100/'total population'!Q9</f>
        <v>6.5361156736457125E-4</v>
      </c>
      <c r="R79" s="4">
        <f>+R11*100/'total population'!R9</f>
        <v>9.7738922170675945E-4</v>
      </c>
      <c r="S79" s="4">
        <f>+S11*100/'total population'!S9</f>
        <v>1.5147265411492533E-3</v>
      </c>
      <c r="T79" s="4">
        <f>+T11*100/'total population'!T9</f>
        <v>2.4212760659658031E-3</v>
      </c>
      <c r="U79" s="4">
        <f>+U11*100/'total population'!U9</f>
        <v>3.5553752637830444E-3</v>
      </c>
      <c r="V79" s="4">
        <f>+V11*100/'total population'!V9</f>
        <v>5.3029864947278411E-3</v>
      </c>
      <c r="W79" s="4">
        <f>+W11*100/'total population'!W9</f>
        <v>5.9722235435863543E-3</v>
      </c>
      <c r="X79" s="4">
        <f>+X11*100/'total population'!X9</f>
        <v>6.9715408278072342E-3</v>
      </c>
      <c r="Y79" s="4">
        <f>+Y11*100/'total population'!Y9</f>
        <v>8.3583742120682102E-3</v>
      </c>
      <c r="Z79" s="4">
        <f>+Z11*100/'total population'!Z9</f>
        <v>1.0730243484435881E-2</v>
      </c>
      <c r="AA79" s="4">
        <f>+AA11*100/'total population'!AA9</f>
        <v>1.4351121526506982E-2</v>
      </c>
      <c r="AB79" s="4">
        <f>+AB11*100/'total population'!AB9</f>
        <v>4.2982390977328616E-2</v>
      </c>
      <c r="AC79" s="4">
        <f>+AC11*100/'total population'!AC9</f>
        <v>6.709935081490187E-2</v>
      </c>
      <c r="AD79" s="4">
        <f>+AD11*100/'total population'!AD9</f>
        <v>6.6190040246344728E-2</v>
      </c>
      <c r="AE79" s="4">
        <f>+AE11*100/'total population'!AE9</f>
        <v>6.5213621636291061E-2</v>
      </c>
      <c r="AF79" s="4">
        <f>+AF11*100/'total population'!AF9</f>
        <v>6.4278637590856003E-2</v>
      </c>
      <c r="AG79" s="4">
        <f>+AG11*100/'total population'!AG9</f>
        <v>6.3385900915018431E-2</v>
      </c>
      <c r="AH79" s="4">
        <f>+AH11*100/'total population'!AH9</f>
        <v>6.2620427652335706E-2</v>
      </c>
      <c r="AI79" s="4">
        <f>+AI11*100/'total population'!AI9</f>
        <v>6.1836464991028781E-2</v>
      </c>
      <c r="AJ79" s="4">
        <f>+AJ11*100/'total population'!AJ9</f>
        <v>6.110413693872882E-2</v>
      </c>
      <c r="AK79" s="4">
        <f>+AK11*100/'total population'!AK9</f>
        <v>6.0426680944813946E-2</v>
      </c>
      <c r="AL79" s="4">
        <f>+AL11*100/'total population'!AL9</f>
        <v>5.9808474264297987E-2</v>
      </c>
      <c r="AM79" s="4">
        <f>+AM11*100/'total population'!AM9</f>
        <v>5.9260077930789745E-2</v>
      </c>
      <c r="AN79" s="4">
        <f>+AN11*100/'total population'!AN9</f>
        <v>5.8749854244985945E-2</v>
      </c>
      <c r="AO79" s="4">
        <f>+AO11*100/'total population'!AO9</f>
        <v>5.5411282453925854E-2</v>
      </c>
      <c r="AP79" s="4">
        <f>+AP11*100/'total population'!AP9</f>
        <v>4.760758175582358E-2</v>
      </c>
      <c r="AQ79" s="4">
        <f>+AQ11*100/'total population'!AQ9</f>
        <v>4.2328656512467304E-2</v>
      </c>
      <c r="AR79" s="4">
        <f>+AR11*100/'total population'!AR9</f>
        <v>3.706039545189712E-2</v>
      </c>
      <c r="AS79" s="4">
        <f>+AS11*100/'total population'!AS9</f>
        <v>3.2200502980091084E-2</v>
      </c>
      <c r="AT79" s="4">
        <f>+AT11*100/'total population'!AT9</f>
        <v>2.9857107254202275E-2</v>
      </c>
      <c r="AU79" s="4">
        <f>+AU11*100/'total population'!AU9</f>
        <v>2.6571398208701445E-2</v>
      </c>
      <c r="AV79" s="4">
        <f>+AV11*100/'total population'!AV9</f>
        <v>2.2523889719724556E-2</v>
      </c>
      <c r="AW79" s="4">
        <f>+AW11*100/'total population'!AW9</f>
        <v>2.0757536014827931E-2</v>
      </c>
      <c r="AX79" s="4">
        <f>+AX11*100/'total population'!AX9</f>
        <v>1.8576496807426141E-2</v>
      </c>
      <c r="AY79" s="4">
        <f>+AY11*100/'total population'!AY9</f>
        <v>3.0755538437664608E-2</v>
      </c>
      <c r="AZ79" s="4">
        <f>+AZ11*100/'total population'!AZ9</f>
        <v>1.8418776117521497E-2</v>
      </c>
      <c r="BA79" s="4">
        <f>+BA11*100/'total population'!BA9</f>
        <v>2.154221831499457E-2</v>
      </c>
      <c r="BB79" s="4">
        <f>+BB11*100/'total population'!BB9</f>
        <v>2.6368762923972552E-2</v>
      </c>
      <c r="BC79" s="4">
        <f>+BC11*100/'total population'!BC9</f>
        <v>1.8554241081249576E-2</v>
      </c>
      <c r="BD79" s="4">
        <f>+BD11*100/'total population'!BD9</f>
        <v>1.8426969445278656E-2</v>
      </c>
      <c r="BE79" s="4">
        <f>+BE11*100/'total population'!BE9</f>
        <v>1.9410493526459356E-2</v>
      </c>
      <c r="BF79" s="4">
        <f>+BF11*100/'total population'!BF9</f>
        <v>2.3108504507326606E-2</v>
      </c>
      <c r="BG79" s="4">
        <f>+BG11*100/'total population'!BG9</f>
        <v>2.483918570216774E-2</v>
      </c>
      <c r="BH79" s="4">
        <f>+BH11*100/'total population'!BH9</f>
        <v>2.4907043061377095E-2</v>
      </c>
      <c r="BI79" s="4">
        <f>+BI11*100/'total population'!BI9</f>
        <v>2.5020527151533082E-2</v>
      </c>
      <c r="BJ79" s="4">
        <f>+BJ11*100/'total population'!BJ9</f>
        <v>2.5224970853826887E-2</v>
      </c>
      <c r="BK79" s="4">
        <f>+BK11*100/'total population'!BK9</f>
        <v>2.6666973433214478E-2</v>
      </c>
      <c r="BL79" s="4">
        <f>+BL11*100/'total population'!BL9</f>
        <v>2.7987604840197824E-2</v>
      </c>
      <c r="BM79" s="4">
        <f>+BM11*100/'total population'!BM9</f>
        <v>2.9632105587158498E-2</v>
      </c>
      <c r="BN79" s="4">
        <f>+BN11*100/'total population'!BN9</f>
        <v>2.661049445312846E-2</v>
      </c>
      <c r="BO79" s="4">
        <f>+BO11*100/'total population'!BO9</f>
        <v>2.7814385375356781E-2</v>
      </c>
      <c r="BP79" s="4">
        <f>+BP11*100/'total population'!BP9</f>
        <v>2.7446559663810575E-2</v>
      </c>
      <c r="BQ79" s="4">
        <f>+BQ11*100/'total population'!BQ9</f>
        <v>3.0572376809222784E-2</v>
      </c>
      <c r="BR79" s="4">
        <f>+BR11*100/'total population'!BR9</f>
        <v>3.2651717768177893E-2</v>
      </c>
      <c r="BS79" s="4">
        <f>+BS11*100/'total population'!BS9</f>
        <v>3.1632503928706611E-2</v>
      </c>
      <c r="BT79" s="4">
        <f>+BT11*100/'total population'!BT9</f>
        <v>3.3641952358290081E-2</v>
      </c>
      <c r="BU79" s="4">
        <f>+BU11*100/'total population'!BU9</f>
        <v>3.4996848300526823E-2</v>
      </c>
      <c r="BV79" s="4">
        <f>+BV11*100/'total population'!BV9</f>
        <v>3.6384561300841479E-2</v>
      </c>
      <c r="BW79" s="4">
        <f>+BW11*100/'total population'!BW9</f>
        <v>3.7049831715987663E-2</v>
      </c>
    </row>
    <row r="80" spans="1:75" x14ac:dyDescent="0.25">
      <c r="A80">
        <v>7</v>
      </c>
      <c r="B80" s="4">
        <f>+B12*100/'total population'!B10</f>
        <v>0</v>
      </c>
      <c r="C80" s="4">
        <f>+C12*100/'total population'!C10</f>
        <v>0</v>
      </c>
      <c r="D80" s="4">
        <f>+D12*100/'total population'!D10</f>
        <v>0</v>
      </c>
      <c r="E80" s="4">
        <f>+E12*100/'total population'!E10</f>
        <v>0</v>
      </c>
      <c r="F80" s="4">
        <f>+F12*100/'total population'!F10</f>
        <v>0</v>
      </c>
      <c r="G80" s="4">
        <f>+G12*100/'total population'!G10</f>
        <v>0</v>
      </c>
      <c r="H80" s="4">
        <f>+H12*100/'total population'!H10</f>
        <v>0</v>
      </c>
      <c r="I80" s="4">
        <f>+I12*100/'total population'!I10</f>
        <v>0</v>
      </c>
      <c r="J80" s="4">
        <f>+J12*100/'total population'!J10</f>
        <v>0</v>
      </c>
      <c r="K80" s="4">
        <f>+K12*100/'total population'!K10</f>
        <v>0</v>
      </c>
      <c r="L80" s="4">
        <f>+L12*100/'total population'!L10</f>
        <v>0</v>
      </c>
      <c r="M80" s="4">
        <f>+M12*100/'total population'!M10</f>
        <v>0</v>
      </c>
      <c r="N80" s="4">
        <f>+N12*100/'total population'!N10</f>
        <v>0</v>
      </c>
      <c r="O80" s="4">
        <f>+O12*100/'total population'!O10</f>
        <v>0</v>
      </c>
      <c r="P80" s="4">
        <f>+P12*100/'total population'!P10</f>
        <v>1.618589569068663E-6</v>
      </c>
      <c r="Q80" s="4">
        <f>+Q12*100/'total population'!Q10</f>
        <v>5.1468137962184609E-6</v>
      </c>
      <c r="R80" s="4">
        <f>+R12*100/'total population'!R10</f>
        <v>1.6409926949056353E-5</v>
      </c>
      <c r="S80" s="4">
        <f>+S12*100/'total population'!S10</f>
        <v>4.6230949510411123E-5</v>
      </c>
      <c r="T80" s="4">
        <f>+T12*100/'total population'!T10</f>
        <v>1.2834095401864653E-4</v>
      </c>
      <c r="U80" s="4">
        <f>+U12*100/'total population'!U10</f>
        <v>2.6054143321442347E-4</v>
      </c>
      <c r="V80" s="4">
        <f>+V12*100/'total population'!V10</f>
        <v>4.7707057931649263E-4</v>
      </c>
      <c r="W80" s="4">
        <f>+W12*100/'total population'!W10</f>
        <v>1.1196302050312387E-3</v>
      </c>
      <c r="X80" s="4">
        <f>+X12*100/'total population'!X10</f>
        <v>2.3206981413331934E-3</v>
      </c>
      <c r="Y80" s="4">
        <f>+Y12*100/'total population'!Y10</f>
        <v>3.9206694219555936E-3</v>
      </c>
      <c r="Z80" s="4">
        <f>+Z12*100/'total population'!Z10</f>
        <v>7.9295160182705129E-3</v>
      </c>
      <c r="AA80" s="4">
        <f>+AA12*100/'total population'!AA10</f>
        <v>1.5819995000195777E-2</v>
      </c>
      <c r="AB80" s="4">
        <f>+AB12*100/'total population'!AB10</f>
        <v>2.1832603341475194E-2</v>
      </c>
      <c r="AC80" s="4">
        <f>+AC12*100/'total population'!AC10</f>
        <v>4.5652733245504652E-2</v>
      </c>
      <c r="AD80" s="4">
        <f>+AD12*100/'total population'!AD10</f>
        <v>4.5924271123805899E-2</v>
      </c>
      <c r="AE80" s="4">
        <f>+AE12*100/'total population'!AE10</f>
        <v>4.5615079534036138E-2</v>
      </c>
      <c r="AF80" s="4">
        <f>+AF12*100/'total population'!AF10</f>
        <v>4.5313381989582589E-2</v>
      </c>
      <c r="AG80" s="4">
        <f>+AG12*100/'total population'!AG10</f>
        <v>4.5018170238960833E-2</v>
      </c>
      <c r="AH80" s="4">
        <f>+AH12*100/'total population'!AH10</f>
        <v>4.4727585842158149E-2</v>
      </c>
      <c r="AI80" s="4">
        <f>+AI12*100/'total population'!AI10</f>
        <v>4.4435983388903505E-2</v>
      </c>
      <c r="AJ80" s="4">
        <f>+AJ12*100/'total population'!AJ10</f>
        <v>4.4152870577654151E-2</v>
      </c>
      <c r="AK80" s="4">
        <f>+AK12*100/'total population'!AK10</f>
        <v>4.3878648630610875E-2</v>
      </c>
      <c r="AL80" s="4">
        <f>+AL12*100/'total population'!AL10</f>
        <v>4.3614299119969814E-2</v>
      </c>
      <c r="AM80" s="4">
        <f>+AM12*100/'total population'!AM10</f>
        <v>4.3359382379614911E-2</v>
      </c>
      <c r="AN80" s="4">
        <f>+AN12*100/'total population'!AN10</f>
        <v>4.108902441708253E-2</v>
      </c>
      <c r="AO80" s="4">
        <f>+AO12*100/'total population'!AO10</f>
        <v>3.8933066935918595E-2</v>
      </c>
      <c r="AP80" s="4">
        <f>+AP12*100/'total population'!AP10</f>
        <v>3.4795001061425863E-2</v>
      </c>
      <c r="AQ80" s="4">
        <f>+AQ12*100/'total population'!AQ10</f>
        <v>3.148866263813279E-2</v>
      </c>
      <c r="AR80" s="4">
        <f>+AR12*100/'total population'!AR10</f>
        <v>2.8794789295450804E-2</v>
      </c>
      <c r="AS80" s="4">
        <f>+AS12*100/'total population'!AS10</f>
        <v>2.8257607312316219E-2</v>
      </c>
      <c r="AT80" s="4">
        <f>+AT12*100/'total population'!AT10</f>
        <v>2.5703749438745368E-2</v>
      </c>
      <c r="AU80" s="4">
        <f>+AU12*100/'total population'!AU10</f>
        <v>2.3515451883178797E-2</v>
      </c>
      <c r="AV80" s="4">
        <f>+AV12*100/'total population'!AV10</f>
        <v>2.0105390196535278E-2</v>
      </c>
      <c r="AW80" s="4">
        <f>+AW12*100/'total population'!AW10</f>
        <v>1.804257770017503E-2</v>
      </c>
      <c r="AX80" s="4">
        <f>+AX12*100/'total population'!AX10</f>
        <v>1.5224248849589145E-2</v>
      </c>
      <c r="AY80" s="4">
        <f>+AY12*100/'total population'!AY10</f>
        <v>1.3427741534588204E-2</v>
      </c>
      <c r="AZ80" s="4">
        <f>+AZ12*100/'total population'!AZ10</f>
        <v>1.2357487504857946E-2</v>
      </c>
      <c r="BA80" s="4">
        <f>+BA12*100/'total population'!BA10</f>
        <v>8.8385677451780099E-3</v>
      </c>
      <c r="BB80" s="4">
        <f>+BB12*100/'total population'!BB10</f>
        <v>9.3226812275760788E-3</v>
      </c>
      <c r="BC80" s="4">
        <f>+BC12*100/'total population'!BC10</f>
        <v>9.8947058282770582E-3</v>
      </c>
      <c r="BD80" s="4">
        <f>+BD12*100/'total population'!BD10</f>
        <v>1.0218599586010823E-2</v>
      </c>
      <c r="BE80" s="4">
        <f>+BE12*100/'total population'!BE10</f>
        <v>7.1983210608263298E-3</v>
      </c>
      <c r="BF80" s="4">
        <f>+BF12*100/'total population'!BF10</f>
        <v>2.4076316025655746E-3</v>
      </c>
      <c r="BG80" s="4">
        <f>+BG12*100/'total population'!BG10</f>
        <v>2.5341939317871658E-3</v>
      </c>
      <c r="BH80" s="4">
        <f>+BH12*100/'total population'!BH10</f>
        <v>2.553998777511527E-3</v>
      </c>
      <c r="BI80" s="4">
        <f>+BI12*100/'total population'!BI10</f>
        <v>2.5736048474312594E-3</v>
      </c>
      <c r="BJ80" s="4">
        <f>+BJ12*100/'total population'!BJ10</f>
        <v>2.6058186518672101E-3</v>
      </c>
      <c r="BK80" s="4">
        <f>+BK12*100/'total population'!BK10</f>
        <v>2.7622979134089773E-3</v>
      </c>
      <c r="BL80" s="4">
        <f>+BL12*100/'total population'!BL10</f>
        <v>2.8431085099178176E-3</v>
      </c>
      <c r="BM80" s="4">
        <f>+BM12*100/'total population'!BM10</f>
        <v>2.9913871249192142E-3</v>
      </c>
      <c r="BN80" s="4">
        <f>+BN12*100/'total population'!BN10</f>
        <v>3.0006202249991268E-3</v>
      </c>
      <c r="BO80" s="4">
        <f>+BO12*100/'total population'!BO10</f>
        <v>3.1539336000665614E-3</v>
      </c>
      <c r="BP80" s="4">
        <f>+BP12*100/'total population'!BP10</f>
        <v>4.6353289211563961E-3</v>
      </c>
      <c r="BQ80" s="4">
        <f>+BQ12*100/'total population'!BQ10</f>
        <v>4.9068265990909422E-3</v>
      </c>
      <c r="BR80" s="4">
        <f>+BR12*100/'total population'!BR10</f>
        <v>4.0410229256585611E-3</v>
      </c>
      <c r="BS80" s="4">
        <f>+BS12*100/'total population'!BS10</f>
        <v>4.981378711196428E-3</v>
      </c>
      <c r="BT80" s="4">
        <f>+BT12*100/'total population'!BT10</f>
        <v>5.3478171551543255E-3</v>
      </c>
      <c r="BU80" s="4">
        <f>+BU12*100/'total population'!BU10</f>
        <v>5.5804705508564235E-3</v>
      </c>
      <c r="BV80" s="4">
        <f>+BV12*100/'total population'!BV10</f>
        <v>5.5982489586254066E-3</v>
      </c>
      <c r="BW80" s="4">
        <f>+BW12*100/'total population'!BW10</f>
        <v>5.8933922420565934E-3</v>
      </c>
    </row>
    <row r="81" spans="1:75" x14ac:dyDescent="0.25">
      <c r="A81">
        <v>8</v>
      </c>
      <c r="B81" s="4">
        <f>+B13*100/'total population'!B11</f>
        <v>0</v>
      </c>
      <c r="C81" s="4">
        <f>+C13*100/'total population'!C11</f>
        <v>0</v>
      </c>
      <c r="D81" s="4">
        <f>+D13*100/'total population'!D11</f>
        <v>0</v>
      </c>
      <c r="E81" s="4">
        <f>+E13*100/'total population'!E11</f>
        <v>0</v>
      </c>
      <c r="F81" s="4">
        <f>+F13*100/'total population'!F11</f>
        <v>0</v>
      </c>
      <c r="G81" s="4">
        <f>+G13*100/'total population'!G11</f>
        <v>0</v>
      </c>
      <c r="H81" s="4">
        <f>+H13*100/'total population'!H11</f>
        <v>0</v>
      </c>
      <c r="I81" s="4">
        <f>+I13*100/'total population'!I11</f>
        <v>0</v>
      </c>
      <c r="J81" s="4">
        <f>+J13*100/'total population'!J11</f>
        <v>0</v>
      </c>
      <c r="K81" s="4">
        <f>+K13*100/'total population'!K11</f>
        <v>0</v>
      </c>
      <c r="L81" s="4">
        <f>+L13*100/'total population'!L11</f>
        <v>0</v>
      </c>
      <c r="M81" s="4">
        <f>+M13*100/'total population'!M11</f>
        <v>0</v>
      </c>
      <c r="N81" s="4">
        <f>+N13*100/'total population'!N11</f>
        <v>0</v>
      </c>
      <c r="O81" s="4">
        <f>+O13*100/'total population'!O11</f>
        <v>0</v>
      </c>
      <c r="P81" s="4">
        <f>+P13*100/'total population'!P11</f>
        <v>0</v>
      </c>
      <c r="Q81" s="4">
        <f>+Q13*100/'total population'!Q11</f>
        <v>0</v>
      </c>
      <c r="R81" s="4">
        <f>+R13*100/'total population'!R11</f>
        <v>0</v>
      </c>
      <c r="S81" s="4">
        <f>+S13*100/'total population'!S11</f>
        <v>0</v>
      </c>
      <c r="T81" s="4">
        <f>+T13*100/'total population'!T11</f>
        <v>0</v>
      </c>
      <c r="U81" s="4">
        <f>+U13*100/'total population'!U11</f>
        <v>0</v>
      </c>
      <c r="V81" s="4">
        <f>+V13*100/'total population'!V11</f>
        <v>0</v>
      </c>
      <c r="W81" s="4">
        <f>+W13*100/'total population'!W11</f>
        <v>0</v>
      </c>
      <c r="X81" s="4">
        <f>+X13*100/'total population'!X11</f>
        <v>0</v>
      </c>
      <c r="Y81" s="4">
        <f>+Y13*100/'total population'!Y11</f>
        <v>0</v>
      </c>
      <c r="Z81" s="4">
        <f>+Z13*100/'total population'!Z11</f>
        <v>0</v>
      </c>
      <c r="AA81" s="4">
        <f>+AA13*100/'total population'!AA11</f>
        <v>0</v>
      </c>
      <c r="AB81" s="4">
        <f>+AB13*100/'total population'!AB11</f>
        <v>0</v>
      </c>
      <c r="AC81" s="4">
        <f>+AC13*100/'total population'!AC11</f>
        <v>0</v>
      </c>
      <c r="AD81" s="4">
        <f>+AD13*100/'total population'!AD11</f>
        <v>0</v>
      </c>
      <c r="AE81" s="4">
        <f>+AE13*100/'total population'!AE11</f>
        <v>0</v>
      </c>
      <c r="AF81" s="4">
        <f>+AF13*100/'total population'!AF11</f>
        <v>0</v>
      </c>
      <c r="AG81" s="4">
        <f>+AG13*100/'total population'!AG11</f>
        <v>0</v>
      </c>
      <c r="AH81" s="4">
        <f>+AH13*100/'total population'!AH11</f>
        <v>0</v>
      </c>
      <c r="AI81" s="4">
        <f>+AI13*100/'total population'!AI11</f>
        <v>0</v>
      </c>
      <c r="AJ81" s="4">
        <f>+AJ13*100/'total population'!AJ11</f>
        <v>0</v>
      </c>
      <c r="AK81" s="4">
        <f>+AK13*100/'total population'!AK11</f>
        <v>0</v>
      </c>
      <c r="AL81" s="4">
        <f>+AL13*100/'total population'!AL11</f>
        <v>0</v>
      </c>
      <c r="AM81" s="4">
        <f>+AM13*100/'total population'!AM11</f>
        <v>0</v>
      </c>
      <c r="AN81" s="4">
        <f>+AN13*100/'total population'!AN11</f>
        <v>0</v>
      </c>
      <c r="AO81" s="4">
        <f>+AO13*100/'total population'!AO11</f>
        <v>0</v>
      </c>
      <c r="AP81" s="4">
        <f>+AP13*100/'total population'!AP11</f>
        <v>0</v>
      </c>
      <c r="AQ81" s="4">
        <f>+AQ13*100/'total population'!AQ11</f>
        <v>0</v>
      </c>
      <c r="AR81" s="4">
        <f>+AR13*100/'total population'!AR11</f>
        <v>0</v>
      </c>
      <c r="AS81" s="4">
        <f>+AS13*100/'total population'!AS11</f>
        <v>0</v>
      </c>
      <c r="AT81" s="4">
        <f>+AT13*100/'total population'!AT11</f>
        <v>0</v>
      </c>
      <c r="AU81" s="4">
        <f>+AU13*100/'total population'!AU11</f>
        <v>0</v>
      </c>
      <c r="AV81" s="4">
        <f>+AV13*100/'total population'!AV11</f>
        <v>0</v>
      </c>
      <c r="AW81" s="4">
        <f>+AW13*100/'total population'!AW11</f>
        <v>0</v>
      </c>
      <c r="AX81" s="4">
        <f>+AX13*100/'total population'!AX11</f>
        <v>0</v>
      </c>
      <c r="AY81" s="4">
        <f>+AY13*100/'total population'!AY11</f>
        <v>0</v>
      </c>
      <c r="AZ81" s="4">
        <f>+AZ13*100/'total population'!AZ11</f>
        <v>0</v>
      </c>
      <c r="BA81" s="4">
        <f>+BA13*100/'total population'!BA11</f>
        <v>0</v>
      </c>
      <c r="BB81" s="4">
        <f>+BB13*100/'total population'!BB11</f>
        <v>0</v>
      </c>
      <c r="BC81" s="4">
        <f>+BC13*100/'total population'!BC11</f>
        <v>1.083074425896093E-5</v>
      </c>
      <c r="BD81" s="4">
        <f>+BD13*100/'total population'!BD11</f>
        <v>6.8572214665212513E-6</v>
      </c>
      <c r="BE81" s="4">
        <f>+BE13*100/'total population'!BE11</f>
        <v>5.2558351899458836E-6</v>
      </c>
      <c r="BF81" s="4">
        <f>+BF13*100/'total population'!BF11</f>
        <v>3.6630068174369699E-6</v>
      </c>
      <c r="BG81" s="4">
        <f>+BG13*100/'total population'!BG11</f>
        <v>2.4012853150914067E-6</v>
      </c>
      <c r="BH81" s="4">
        <f>+BH13*100/'total population'!BH11</f>
        <v>3.2076316460905752E-6</v>
      </c>
      <c r="BI81" s="4">
        <f>+BI13*100/'total population'!BI11</f>
        <v>3.3320577273952699E-6</v>
      </c>
      <c r="BJ81" s="4">
        <f>+BJ13*100/'total population'!BJ11</f>
        <v>3.2113258710768373E-6</v>
      </c>
      <c r="BK81" s="4">
        <f>+BK13*100/'total population'!BK11</f>
        <v>2.9007496380919271E-6</v>
      </c>
      <c r="BL81" s="4">
        <f>+BL13*100/'total population'!BL11</f>
        <v>2.7973527766182471E-6</v>
      </c>
      <c r="BM81" s="4">
        <f>+BM13*100/'total population'!BM11</f>
        <v>1.8976189871227215E-6</v>
      </c>
      <c r="BN81" s="4">
        <f>+BN13*100/'total population'!BN11</f>
        <v>2.105305463598037E-6</v>
      </c>
      <c r="BO81" s="4">
        <f>+BO13*100/'total population'!BO11</f>
        <v>2.2877955463585229E-6</v>
      </c>
      <c r="BP81" s="4">
        <f>+BP13*100/'total population'!BP11</f>
        <v>1.9493038860646414E-6</v>
      </c>
      <c r="BQ81" s="4">
        <f>+BQ13*100/'total population'!BQ11</f>
        <v>2.0450831756998518E-6</v>
      </c>
      <c r="BR81" s="4">
        <f>+BR13*100/'total population'!BR11</f>
        <v>1.7941791014821977E-6</v>
      </c>
      <c r="BS81" s="4">
        <f>+BS13*100/'total population'!BS11</f>
        <v>1.8970369192977122E-6</v>
      </c>
      <c r="BT81" s="4">
        <f>+BT13*100/'total population'!BT11</f>
        <v>1.7760938282188255E-6</v>
      </c>
      <c r="BU81" s="4">
        <f>+BU13*100/'total population'!BU11</f>
        <v>1.677619636109912E-6</v>
      </c>
      <c r="BV81" s="4">
        <f>+BV13*100/'total population'!BV11</f>
        <v>1.6595083223634947E-6</v>
      </c>
      <c r="BW81" s="4">
        <f>+BW13*100/'total population'!BW11</f>
        <v>1.584467762750404E-6</v>
      </c>
    </row>
    <row r="82" spans="1:75" x14ac:dyDescent="0.25">
      <c r="A82">
        <v>9</v>
      </c>
      <c r="B82" s="4">
        <f>+B14*100/'total population'!B12</f>
        <v>0</v>
      </c>
      <c r="C82" s="4">
        <f>+C14*100/'total population'!C12</f>
        <v>0</v>
      </c>
      <c r="D82" s="4">
        <f>+D14*100/'total population'!D12</f>
        <v>0</v>
      </c>
      <c r="E82" s="4">
        <f>+E14*100/'total population'!E12</f>
        <v>0</v>
      </c>
      <c r="F82" s="4">
        <f>+F14*100/'total population'!F12</f>
        <v>0</v>
      </c>
      <c r="G82" s="4">
        <f>+G14*100/'total population'!G12</f>
        <v>0</v>
      </c>
      <c r="H82" s="4">
        <f>+H14*100/'total population'!H12</f>
        <v>0</v>
      </c>
      <c r="I82" s="4">
        <f>+I14*100/'total population'!I12</f>
        <v>0</v>
      </c>
      <c r="J82" s="4">
        <f>+J14*100/'total population'!J12</f>
        <v>0</v>
      </c>
      <c r="K82" s="4">
        <f>+K14*100/'total population'!K12</f>
        <v>0</v>
      </c>
      <c r="L82" s="4">
        <f>+L14*100/'total population'!L12</f>
        <v>0</v>
      </c>
      <c r="M82" s="4">
        <f>+M14*100/'total population'!M12</f>
        <v>0</v>
      </c>
      <c r="N82" s="4">
        <f>+N14*100/'total population'!N12</f>
        <v>0</v>
      </c>
      <c r="O82" s="4">
        <f>+O14*100/'total population'!O12</f>
        <v>0</v>
      </c>
      <c r="P82" s="4">
        <f>+P14*100/'total population'!P12</f>
        <v>0</v>
      </c>
      <c r="Q82" s="4">
        <f>+Q14*100/'total population'!Q12</f>
        <v>0</v>
      </c>
      <c r="R82" s="4">
        <f>+R14*100/'total population'!R12</f>
        <v>0</v>
      </c>
      <c r="S82" s="4">
        <f>+S14*100/'total population'!S12</f>
        <v>0</v>
      </c>
      <c r="T82" s="4">
        <f>+T14*100/'total population'!T12</f>
        <v>0</v>
      </c>
      <c r="U82" s="4">
        <f>+U14*100/'total population'!U12</f>
        <v>0</v>
      </c>
      <c r="V82" s="4">
        <f>+V14*100/'total population'!V12</f>
        <v>0</v>
      </c>
      <c r="W82" s="4">
        <f>+W14*100/'total population'!W12</f>
        <v>7.3314467907452784E-5</v>
      </c>
      <c r="X82" s="4">
        <f>+X14*100/'total population'!X12</f>
        <v>7.3754308420873936E-5</v>
      </c>
      <c r="Y82" s="4">
        <f>+Y14*100/'total population'!Y12</f>
        <v>7.2338342700243845E-5</v>
      </c>
      <c r="Z82" s="4">
        <f>+Z14*100/'total population'!Z12</f>
        <v>4.8136239933322377E-5</v>
      </c>
      <c r="AA82" s="4">
        <f>+AA14*100/'total population'!AA12</f>
        <v>5.6889019461740166E-5</v>
      </c>
      <c r="AB82" s="4">
        <f>+AB14*100/'total population'!AB12</f>
        <v>1.1725063230858973E-4</v>
      </c>
      <c r="AC82" s="4">
        <f>+AC14*100/'total population'!AC12</f>
        <v>1.8052228949914028E-4</v>
      </c>
      <c r="AD82" s="4">
        <f>+AD14*100/'total population'!AD12</f>
        <v>1.2632443447792876E-4</v>
      </c>
      <c r="AE82" s="4">
        <f>+AE14*100/'total population'!AE12</f>
        <v>7.3836074624671693E-5</v>
      </c>
      <c r="AF82" s="4">
        <f>+AF14*100/'total population'!AF12</f>
        <v>3.4216566259624313E-5</v>
      </c>
      <c r="AG82" s="4">
        <f>+AG14*100/'total population'!AG12</f>
        <v>2.5301128470233763E-5</v>
      </c>
      <c r="AH82" s="4">
        <f>+AH14*100/'total population'!AH12</f>
        <v>1.660084412141505E-5</v>
      </c>
      <c r="AI82" s="4">
        <f>+AI14*100/'total population'!AI12</f>
        <v>8.1221365628203184E-6</v>
      </c>
      <c r="AJ82" s="4">
        <f>+AJ14*100/'total population'!AJ12</f>
        <v>0</v>
      </c>
      <c r="AK82" s="4">
        <f>+AK14*100/'total population'!AK12</f>
        <v>0</v>
      </c>
      <c r="AL82" s="4">
        <f>+AL14*100/'total population'!AL12</f>
        <v>0</v>
      </c>
      <c r="AM82" s="4">
        <f>+AM14*100/'total population'!AM12</f>
        <v>0</v>
      </c>
      <c r="AN82" s="4">
        <f>+AN14*100/'total population'!AN12</f>
        <v>0</v>
      </c>
      <c r="AO82" s="4">
        <f>+AO14*100/'total population'!AO12</f>
        <v>0</v>
      </c>
      <c r="AP82" s="4">
        <f>+AP14*100/'total population'!AP12</f>
        <v>0</v>
      </c>
      <c r="AQ82" s="4">
        <f>+AQ14*100/'total population'!AQ12</f>
        <v>0</v>
      </c>
      <c r="AR82" s="4">
        <f>+AR14*100/'total population'!AR12</f>
        <v>0</v>
      </c>
      <c r="AS82" s="4">
        <f>+AS14*100/'total population'!AS12</f>
        <v>0</v>
      </c>
      <c r="AT82" s="4">
        <f>+AT14*100/'total population'!AT12</f>
        <v>0</v>
      </c>
      <c r="AU82" s="4">
        <f>+AU14*100/'total population'!AU12</f>
        <v>0</v>
      </c>
      <c r="AV82" s="4">
        <f>+AV14*100/'total population'!AV12</f>
        <v>0</v>
      </c>
      <c r="AW82" s="4">
        <f>+AW14*100/'total population'!AW12</f>
        <v>0</v>
      </c>
      <c r="AX82" s="4">
        <f>+AX14*100/'total population'!AX12</f>
        <v>0</v>
      </c>
      <c r="AY82" s="4">
        <f>+AY14*100/'total population'!AY12</f>
        <v>0</v>
      </c>
      <c r="AZ82" s="4">
        <f>+AZ14*100/'total population'!AZ12</f>
        <v>0</v>
      </c>
      <c r="BA82" s="4">
        <f>+BA14*100/'total population'!BA12</f>
        <v>0</v>
      </c>
      <c r="BB82" s="4">
        <f>+BB14*100/'total population'!BB12</f>
        <v>0</v>
      </c>
      <c r="BC82" s="4">
        <f>+BC14*100/'total population'!BC12</f>
        <v>0</v>
      </c>
      <c r="BD82" s="4">
        <f>+BD14*100/'total population'!BD12</f>
        <v>0</v>
      </c>
      <c r="BE82" s="4">
        <f>+BE14*100/'total population'!BE12</f>
        <v>0</v>
      </c>
      <c r="BF82" s="4">
        <f>+BF14*100/'total population'!BF12</f>
        <v>0</v>
      </c>
      <c r="BG82" s="4">
        <f>+BG14*100/'total population'!BG12</f>
        <v>0</v>
      </c>
      <c r="BH82" s="4">
        <f>+BH14*100/'total population'!BH12</f>
        <v>0</v>
      </c>
      <c r="BI82" s="4">
        <f>+BI14*100/'total population'!BI12</f>
        <v>0</v>
      </c>
      <c r="BJ82" s="4">
        <f>+BJ14*100/'total population'!BJ12</f>
        <v>0</v>
      </c>
      <c r="BK82" s="4">
        <f>+BK14*100/'total population'!BK12</f>
        <v>0</v>
      </c>
      <c r="BL82" s="4">
        <f>+BL14*100/'total population'!BL12</f>
        <v>0</v>
      </c>
      <c r="BM82" s="4">
        <f>+BM14*100/'total population'!BM12</f>
        <v>0</v>
      </c>
      <c r="BN82" s="4">
        <f>+BN14*100/'total population'!BN12</f>
        <v>0</v>
      </c>
      <c r="BO82" s="4">
        <f>+BO14*100/'total population'!BO12</f>
        <v>0</v>
      </c>
      <c r="BP82" s="4">
        <f>+BP14*100/'total population'!BP12</f>
        <v>0</v>
      </c>
      <c r="BQ82" s="4">
        <f>+BQ14*100/'total population'!BQ12</f>
        <v>0</v>
      </c>
      <c r="BR82" s="4">
        <f>+BR14*100/'total population'!BR12</f>
        <v>0</v>
      </c>
      <c r="BS82" s="4">
        <f>+BS14*100/'total population'!BS12</f>
        <v>0</v>
      </c>
      <c r="BT82" s="4">
        <f>+BT14*100/'total population'!BT12</f>
        <v>0</v>
      </c>
      <c r="BU82" s="4">
        <f>+BU14*100/'total population'!BU12</f>
        <v>0</v>
      </c>
      <c r="BV82" s="4">
        <f>+BV14*100/'total population'!BV12</f>
        <v>0</v>
      </c>
      <c r="BW82" s="4">
        <f>+BW14*100/'total population'!BW12</f>
        <v>0</v>
      </c>
    </row>
    <row r="83" spans="1:75" x14ac:dyDescent="0.25">
      <c r="A83">
        <v>10</v>
      </c>
      <c r="B83" s="4">
        <f>+B15*100/'total population'!B13</f>
        <v>0</v>
      </c>
      <c r="C83" s="4">
        <f>+C15*100/'total population'!C13</f>
        <v>0</v>
      </c>
      <c r="D83" s="4">
        <f>+D15*100/'total population'!D13</f>
        <v>0</v>
      </c>
      <c r="E83" s="4">
        <f>+E15*100/'total population'!E13</f>
        <v>0</v>
      </c>
      <c r="F83" s="4">
        <f>+F15*100/'total population'!F13</f>
        <v>0</v>
      </c>
      <c r="G83" s="4">
        <f>+G15*100/'total population'!G13</f>
        <v>0</v>
      </c>
      <c r="H83" s="4">
        <f>+H15*100/'total population'!H13</f>
        <v>0</v>
      </c>
      <c r="I83" s="4">
        <f>+I15*100/'total population'!I13</f>
        <v>0</v>
      </c>
      <c r="J83" s="4">
        <f>+J15*100/'total population'!J13</f>
        <v>0</v>
      </c>
      <c r="K83" s="4">
        <f>+K15*100/'total population'!K13</f>
        <v>0</v>
      </c>
      <c r="L83" s="4">
        <f>+L15*100/'total population'!L13</f>
        <v>0</v>
      </c>
      <c r="M83" s="4">
        <f>+M15*100/'total population'!M13</f>
        <v>0</v>
      </c>
      <c r="N83" s="4">
        <f>+N15*100/'total population'!N13</f>
        <v>0</v>
      </c>
      <c r="O83" s="4">
        <f>+O15*100/'total population'!O13</f>
        <v>0</v>
      </c>
      <c r="P83" s="4">
        <f>+P15*100/'total population'!P13</f>
        <v>0</v>
      </c>
      <c r="Q83" s="4">
        <f>+Q15*100/'total population'!Q13</f>
        <v>0</v>
      </c>
      <c r="R83" s="4">
        <f>+R15*100/'total population'!R13</f>
        <v>0</v>
      </c>
      <c r="S83" s="4">
        <f>+S15*100/'total population'!S13</f>
        <v>0</v>
      </c>
      <c r="T83" s="4">
        <f>+T15*100/'total population'!T13</f>
        <v>0</v>
      </c>
      <c r="U83" s="4">
        <f>+U15*100/'total population'!U13</f>
        <v>0</v>
      </c>
      <c r="V83" s="4">
        <f>+V15*100/'total population'!V13</f>
        <v>1.1583847609835045E-2</v>
      </c>
      <c r="W83" s="4">
        <f>+W15*100/'total population'!W13</f>
        <v>1.0850643914878446E-2</v>
      </c>
      <c r="X83" s="4">
        <f>+X15*100/'total population'!X13</f>
        <v>1.0901482576672136E-2</v>
      </c>
      <c r="Y83" s="4">
        <f>+Y15*100/'total population'!Y13</f>
        <v>1.2866386676139097E-2</v>
      </c>
      <c r="Z83" s="4">
        <f>+Z15*100/'total population'!Z13</f>
        <v>8.6594734531537203E-3</v>
      </c>
      <c r="AA83" s="4">
        <f>+AA15*100/'total population'!AA13</f>
        <v>1.0339340908734188E-2</v>
      </c>
      <c r="AB83" s="4">
        <f>+AB15*100/'total population'!AB13</f>
        <v>9.8490717152265681E-3</v>
      </c>
      <c r="AC83" s="4">
        <f>+AC15*100/'total population'!AC13</f>
        <v>5.8765171597218958E-3</v>
      </c>
      <c r="AD83" s="4">
        <f>+AD15*100/'total population'!AD13</f>
        <v>6.5671456424078638E-3</v>
      </c>
      <c r="AE83" s="4">
        <f>+AE15*100/'total population'!AE13</f>
        <v>7.2129774415321674E-3</v>
      </c>
      <c r="AF83" s="4">
        <f>+AF15*100/'total population'!AF13</f>
        <v>7.9209370027595889E-3</v>
      </c>
      <c r="AG83" s="4">
        <f>+AG15*100/'total population'!AG13</f>
        <v>8.66963169632891E-3</v>
      </c>
      <c r="AH83" s="4">
        <f>+AH15*100/'total population'!AH13</f>
        <v>9.4625025967019511E-3</v>
      </c>
      <c r="AI83" s="4">
        <f>+AI15*100/'total population'!AI13</f>
        <v>1.0303242246843782E-2</v>
      </c>
      <c r="AJ83" s="4">
        <f>+AJ15*100/'total population'!AJ13</f>
        <v>1.1196101183693644E-2</v>
      </c>
      <c r="AK83" s="4">
        <f>+AK15*100/'total population'!AK13</f>
        <v>1.2145675885699009E-2</v>
      </c>
      <c r="AL83" s="4">
        <f>+AL15*100/'total population'!AL13</f>
        <v>1.3157001238497812E-2</v>
      </c>
      <c r="AM83" s="4">
        <f>+AM15*100/'total population'!AM13</f>
        <v>1.4235884450952254E-2</v>
      </c>
      <c r="AN83" s="4">
        <f>+AN15*100/'total population'!AN13</f>
        <v>1.4474543320884043E-2</v>
      </c>
      <c r="AO83" s="4">
        <f>+AO15*100/'total population'!AO13</f>
        <v>1.4749349658575451E-2</v>
      </c>
      <c r="AP83" s="4">
        <f>+AP15*100/'total population'!AP13</f>
        <v>1.6243392798149982E-2</v>
      </c>
      <c r="AQ83" s="4">
        <f>+AQ15*100/'total population'!AQ13</f>
        <v>1.762011610746974E-2</v>
      </c>
      <c r="AR83" s="4">
        <f>+AR15*100/'total population'!AR13</f>
        <v>1.5299101382077024E-2</v>
      </c>
      <c r="AS83" s="4">
        <f>+AS15*100/'total population'!AS13</f>
        <v>1.263873840014489E-2</v>
      </c>
      <c r="AT83" s="4">
        <f>+AT15*100/'total population'!AT13</f>
        <v>9.7997843718001659E-3</v>
      </c>
      <c r="AU83" s="4">
        <f>+AU15*100/'total population'!AU13</f>
        <v>5.1946452534342687E-3</v>
      </c>
      <c r="AV83" s="4">
        <f>+AV15*100/'total population'!AV13</f>
        <v>4.4705654869153268E-3</v>
      </c>
      <c r="AW83" s="4">
        <f>+AW15*100/'total population'!AW13</f>
        <v>3.4861448539690973E-3</v>
      </c>
      <c r="AX83" s="4">
        <f>+AX15*100/'total population'!AX13</f>
        <v>1.2982119234253423E-3</v>
      </c>
      <c r="AY83" s="4">
        <f>+AY15*100/'total population'!AY13</f>
        <v>1.8741767491024721E-4</v>
      </c>
      <c r="AZ83" s="4">
        <f>+AZ15*100/'total population'!AZ13</f>
        <v>1.4061752086402205E-4</v>
      </c>
      <c r="BA83" s="4">
        <f>+BA15*100/'total population'!BA13</f>
        <v>1.2674936840416641E-4</v>
      </c>
      <c r="BB83" s="4">
        <f>+BB15*100/'total population'!BB13</f>
        <v>1.0959458115381634E-4</v>
      </c>
      <c r="BC83" s="4">
        <f>+BC15*100/'total population'!BC13</f>
        <v>1.1426495232163248E-4</v>
      </c>
      <c r="BD83" s="4">
        <f>+BD15*100/'total population'!BD13</f>
        <v>1.4957179315432483E-4</v>
      </c>
      <c r="BE83" s="4">
        <f>+BE15*100/'total population'!BE13</f>
        <v>9.2156853440411349E-5</v>
      </c>
      <c r="BF83" s="4">
        <f>+BF15*100/'total population'!BF13</f>
        <v>5.4621791649116138E-5</v>
      </c>
      <c r="BG83" s="4">
        <f>+BG15*100/'total population'!BG13</f>
        <v>0</v>
      </c>
      <c r="BH83" s="4">
        <f>+BH15*100/'total population'!BH13</f>
        <v>0</v>
      </c>
      <c r="BI83" s="4">
        <f>+BI15*100/'total population'!BI13</f>
        <v>0</v>
      </c>
      <c r="BJ83" s="4">
        <f>+BJ15*100/'total population'!BJ13</f>
        <v>0</v>
      </c>
      <c r="BK83" s="4">
        <f>+BK15*100/'total population'!BK13</f>
        <v>0</v>
      </c>
      <c r="BL83" s="4">
        <f>+BL15*100/'total population'!BL13</f>
        <v>0</v>
      </c>
      <c r="BM83" s="4">
        <f>+BM15*100/'total population'!BM13</f>
        <v>0</v>
      </c>
      <c r="BN83" s="4">
        <f>+BN15*100/'total population'!BN13</f>
        <v>0</v>
      </c>
      <c r="BO83" s="4">
        <f>+BO15*100/'total population'!BO13</f>
        <v>0</v>
      </c>
      <c r="BP83" s="4">
        <f>+BP15*100/'total population'!BP13</f>
        <v>0</v>
      </c>
      <c r="BQ83" s="4">
        <f>+BQ15*100/'total population'!BQ13</f>
        <v>3.1284250477633341E-6</v>
      </c>
      <c r="BR83" s="4">
        <f>+BR15*100/'total population'!BR13</f>
        <v>4.9106021418350331E-6</v>
      </c>
      <c r="BS83" s="4">
        <f>+BS15*100/'total population'!BS13</f>
        <v>3.429324618428157E-5</v>
      </c>
      <c r="BT83" s="4">
        <f>+BT15*100/'total population'!BT13</f>
        <v>7.1323379286121615E-5</v>
      </c>
      <c r="BU83" s="4">
        <f>+BU15*100/'total population'!BU13</f>
        <v>1.1992108243071971E-4</v>
      </c>
      <c r="BV83" s="4">
        <f>+BV15*100/'total population'!BV13</f>
        <v>1.5397845195662754E-4</v>
      </c>
      <c r="BW83" s="4">
        <f>+BW15*100/'total population'!BW13</f>
        <v>1.7704795351347429E-4</v>
      </c>
    </row>
    <row r="84" spans="1:75" x14ac:dyDescent="0.25">
      <c r="A84">
        <v>11</v>
      </c>
      <c r="B84" s="4">
        <f>+B16*100/'total population'!B14</f>
        <v>0</v>
      </c>
      <c r="C84" s="4">
        <f>+C16*100/'total population'!C14</f>
        <v>0</v>
      </c>
      <c r="D84" s="4">
        <f>+D16*100/'total population'!D14</f>
        <v>0</v>
      </c>
      <c r="E84" s="4">
        <f>+E16*100/'total population'!E14</f>
        <v>0</v>
      </c>
      <c r="F84" s="4">
        <f>+F16*100/'total population'!F14</f>
        <v>0</v>
      </c>
      <c r="G84" s="4">
        <f>+G16*100/'total population'!G14</f>
        <v>0</v>
      </c>
      <c r="H84" s="4">
        <f>+H16*100/'total population'!H14</f>
        <v>0</v>
      </c>
      <c r="I84" s="4">
        <f>+I16*100/'total population'!I14</f>
        <v>0</v>
      </c>
      <c r="J84" s="4">
        <f>+J16*100/'total population'!J14</f>
        <v>0</v>
      </c>
      <c r="K84" s="4">
        <f>+K16*100/'total population'!K14</f>
        <v>0</v>
      </c>
      <c r="L84" s="4">
        <f>+L16*100/'total population'!L14</f>
        <v>0</v>
      </c>
      <c r="M84" s="4">
        <f>+M16*100/'total population'!M14</f>
        <v>0</v>
      </c>
      <c r="N84" s="4">
        <f>+N16*100/'total population'!N14</f>
        <v>0</v>
      </c>
      <c r="O84" s="4">
        <f>+O16*100/'total population'!O14</f>
        <v>0</v>
      </c>
      <c r="P84" s="4">
        <f>+P16*100/'total population'!P14</f>
        <v>0</v>
      </c>
      <c r="Q84" s="4">
        <f>+Q16*100/'total population'!Q14</f>
        <v>0</v>
      </c>
      <c r="R84" s="4">
        <f>+R16*100/'total population'!R14</f>
        <v>0</v>
      </c>
      <c r="S84" s="4">
        <f>+S16*100/'total population'!S14</f>
        <v>0</v>
      </c>
      <c r="T84" s="4">
        <f>+T16*100/'total population'!T14</f>
        <v>0</v>
      </c>
      <c r="U84" s="4">
        <f>+U16*100/'total population'!U14</f>
        <v>0</v>
      </c>
      <c r="V84" s="4">
        <f>+V16*100/'total population'!V14</f>
        <v>0</v>
      </c>
      <c r="W84" s="4">
        <f>+W16*100/'total population'!W14</f>
        <v>0</v>
      </c>
      <c r="X84" s="4">
        <f>+X16*100/'total population'!X14</f>
        <v>0</v>
      </c>
      <c r="Y84" s="4">
        <f>+Y16*100/'total population'!Y14</f>
        <v>0</v>
      </c>
      <c r="Z84" s="4">
        <f>+Z16*100/'total population'!Z14</f>
        <v>0</v>
      </c>
      <c r="AA84" s="4">
        <f>+AA16*100/'total population'!AA14</f>
        <v>0</v>
      </c>
      <c r="AB84" s="4">
        <f>+AB16*100/'total population'!AB14</f>
        <v>0</v>
      </c>
      <c r="AC84" s="4">
        <f>+AC16*100/'total population'!AC14</f>
        <v>0</v>
      </c>
      <c r="AD84" s="4">
        <f>+AD16*100/'total population'!AD14</f>
        <v>0</v>
      </c>
      <c r="AE84" s="4">
        <f>+AE16*100/'total population'!AE14</f>
        <v>0</v>
      </c>
      <c r="AF84" s="4">
        <f>+AF16*100/'total population'!AF14</f>
        <v>0</v>
      </c>
      <c r="AG84" s="4">
        <f>+AG16*100/'total population'!AG14</f>
        <v>0</v>
      </c>
      <c r="AH84" s="4">
        <f>+AH16*100/'total population'!AH14</f>
        <v>0</v>
      </c>
      <c r="AI84" s="4">
        <f>+AI16*100/'total population'!AI14</f>
        <v>0</v>
      </c>
      <c r="AJ84" s="4">
        <f>+AJ16*100/'total population'!AJ14</f>
        <v>0</v>
      </c>
      <c r="AK84" s="4">
        <f>+AK16*100/'total population'!AK14</f>
        <v>0</v>
      </c>
      <c r="AL84" s="4">
        <f>+AL16*100/'total population'!AL14</f>
        <v>0</v>
      </c>
      <c r="AM84" s="4">
        <f>+AM16*100/'total population'!AM14</f>
        <v>0</v>
      </c>
      <c r="AN84" s="4">
        <f>+AN16*100/'total population'!AN14</f>
        <v>0</v>
      </c>
      <c r="AO84" s="4">
        <f>+AO16*100/'total population'!AO14</f>
        <v>0</v>
      </c>
      <c r="AP84" s="4">
        <f>+AP16*100/'total population'!AP14</f>
        <v>0</v>
      </c>
      <c r="AQ84" s="4">
        <f>+AQ16*100/'total population'!AQ14</f>
        <v>0</v>
      </c>
      <c r="AR84" s="4">
        <f>+AR16*100/'total population'!AR14</f>
        <v>0</v>
      </c>
      <c r="AS84" s="4">
        <f>+AS16*100/'total population'!AS14</f>
        <v>0</v>
      </c>
      <c r="AT84" s="4">
        <f>+AT16*100/'total population'!AT14</f>
        <v>0</v>
      </c>
      <c r="AU84" s="4">
        <f>+AU16*100/'total population'!AU14</f>
        <v>0</v>
      </c>
      <c r="AV84" s="4">
        <f>+AV16*100/'total population'!AV14</f>
        <v>0</v>
      </c>
      <c r="AW84" s="4">
        <f>+AW16*100/'total population'!AW14</f>
        <v>0</v>
      </c>
      <c r="AX84" s="4">
        <f>+AX16*100/'total population'!AX14</f>
        <v>0</v>
      </c>
      <c r="AY84" s="4">
        <f>+AY16*100/'total population'!AY14</f>
        <v>0</v>
      </c>
      <c r="AZ84" s="4">
        <f>+AZ16*100/'total population'!AZ14</f>
        <v>0</v>
      </c>
      <c r="BA84" s="4">
        <f>+BA16*100/'total population'!BA14</f>
        <v>0</v>
      </c>
      <c r="BB84" s="4">
        <f>+BB16*100/'total population'!BB14</f>
        <v>0</v>
      </c>
      <c r="BC84" s="4">
        <f>+BC16*100/'total population'!BC14</f>
        <v>0</v>
      </c>
      <c r="BD84" s="4">
        <f>+BD16*100/'total population'!BD14</f>
        <v>0</v>
      </c>
      <c r="BE84" s="4">
        <f>+BE16*100/'total population'!BE14</f>
        <v>0</v>
      </c>
      <c r="BF84" s="4">
        <f>+BF16*100/'total population'!BF14</f>
        <v>0</v>
      </c>
      <c r="BG84" s="4">
        <f>+BG16*100/'total population'!BG14</f>
        <v>0</v>
      </c>
      <c r="BH84" s="4">
        <f>+BH16*100/'total population'!BH14</f>
        <v>0</v>
      </c>
      <c r="BI84" s="4">
        <f>+BI16*100/'total population'!BI14</f>
        <v>0</v>
      </c>
      <c r="BJ84" s="4">
        <f>+BJ16*100/'total population'!BJ14</f>
        <v>0</v>
      </c>
      <c r="BK84" s="4">
        <f>+BK16*100/'total population'!BK14</f>
        <v>0</v>
      </c>
      <c r="BL84" s="4">
        <f>+BL16*100/'total population'!BL14</f>
        <v>0</v>
      </c>
      <c r="BM84" s="4">
        <f>+BM16*100/'total population'!BM14</f>
        <v>0</v>
      </c>
      <c r="BN84" s="4">
        <f>+BN16*100/'total population'!BN14</f>
        <v>0</v>
      </c>
      <c r="BO84" s="4">
        <f>+BO16*100/'total population'!BO14</f>
        <v>0</v>
      </c>
      <c r="BP84" s="4">
        <f>+BP16*100/'total population'!BP14</f>
        <v>0</v>
      </c>
      <c r="BQ84" s="4">
        <f>+BQ16*100/'total population'!BQ14</f>
        <v>0</v>
      </c>
      <c r="BR84" s="4">
        <f>+BR16*100/'total population'!BR14</f>
        <v>0</v>
      </c>
      <c r="BS84" s="4">
        <f>+BS16*100/'total population'!BS14</f>
        <v>0</v>
      </c>
      <c r="BT84" s="4">
        <f>+BT16*100/'total population'!BT14</f>
        <v>0</v>
      </c>
      <c r="BU84" s="4">
        <f>+BU16*100/'total population'!BU14</f>
        <v>0</v>
      </c>
      <c r="BV84" s="4">
        <f>+BV16*100/'total population'!BV14</f>
        <v>0</v>
      </c>
      <c r="BW84" s="4">
        <f>+BW16*100/'total population'!BW14</f>
        <v>0</v>
      </c>
    </row>
    <row r="85" spans="1:75" x14ac:dyDescent="0.25">
      <c r="A85">
        <v>12</v>
      </c>
      <c r="B85" s="4">
        <f>+B17*100/'total population'!B15</f>
        <v>0</v>
      </c>
      <c r="C85" s="4">
        <f>+C17*100/'total population'!C15</f>
        <v>0</v>
      </c>
      <c r="D85" s="4">
        <f>+D17*100/'total population'!D15</f>
        <v>0</v>
      </c>
      <c r="E85" s="4">
        <f>+E17*100/'total population'!E15</f>
        <v>0</v>
      </c>
      <c r="F85" s="4">
        <f>+F17*100/'total population'!F15</f>
        <v>0</v>
      </c>
      <c r="G85" s="4">
        <f>+G17*100/'total population'!G15</f>
        <v>0</v>
      </c>
      <c r="H85" s="4">
        <f>+H17*100/'total population'!H15</f>
        <v>0</v>
      </c>
      <c r="I85" s="4">
        <f>+I17*100/'total population'!I15</f>
        <v>0</v>
      </c>
      <c r="J85" s="4">
        <f>+J17*100/'total population'!J15</f>
        <v>0</v>
      </c>
      <c r="K85" s="4">
        <f>+K17*100/'total population'!K15</f>
        <v>0</v>
      </c>
      <c r="L85" s="4">
        <f>+L17*100/'total population'!L15</f>
        <v>0</v>
      </c>
      <c r="M85" s="4">
        <f>+M17*100/'total population'!M15</f>
        <v>0</v>
      </c>
      <c r="N85" s="4">
        <f>+N17*100/'total population'!N15</f>
        <v>0</v>
      </c>
      <c r="O85" s="4">
        <f>+O17*100/'total population'!O15</f>
        <v>0</v>
      </c>
      <c r="P85" s="4">
        <f>+P17*100/'total population'!P15</f>
        <v>0</v>
      </c>
      <c r="Q85" s="4">
        <f>+Q17*100/'total population'!Q15</f>
        <v>0</v>
      </c>
      <c r="R85" s="4">
        <f>+R17*100/'total population'!R15</f>
        <v>0</v>
      </c>
      <c r="S85" s="4">
        <f>+S17*100/'total population'!S15</f>
        <v>0</v>
      </c>
      <c r="T85" s="4">
        <f>+T17*100/'total population'!T15</f>
        <v>0</v>
      </c>
      <c r="U85" s="4">
        <f>+U17*100/'total population'!U15</f>
        <v>0</v>
      </c>
      <c r="V85" s="4">
        <f>+V17*100/'total population'!V15</f>
        <v>0</v>
      </c>
      <c r="W85" s="4">
        <f>+W17*100/'total population'!W15</f>
        <v>0</v>
      </c>
      <c r="X85" s="4">
        <f>+X17*100/'total population'!X15</f>
        <v>0</v>
      </c>
      <c r="Y85" s="4">
        <f>+Y17*100/'total population'!Y15</f>
        <v>0</v>
      </c>
      <c r="Z85" s="4">
        <f>+Z17*100/'total population'!Z15</f>
        <v>0</v>
      </c>
      <c r="AA85" s="4">
        <f>+AA17*100/'total population'!AA15</f>
        <v>0</v>
      </c>
      <c r="AB85" s="4">
        <f>+AB17*100/'total population'!AB15</f>
        <v>0</v>
      </c>
      <c r="AC85" s="4">
        <f>+AC17*100/'total population'!AC15</f>
        <v>0</v>
      </c>
      <c r="AD85" s="4">
        <f>+AD17*100/'total population'!AD15</f>
        <v>0</v>
      </c>
      <c r="AE85" s="4">
        <f>+AE17*100/'total population'!AE15</f>
        <v>0</v>
      </c>
      <c r="AF85" s="4">
        <f>+AF17*100/'total population'!AF15</f>
        <v>0</v>
      </c>
      <c r="AG85" s="4">
        <f>+AG17*100/'total population'!AG15</f>
        <v>0</v>
      </c>
      <c r="AH85" s="4">
        <f>+AH17*100/'total population'!AH15</f>
        <v>0</v>
      </c>
      <c r="AI85" s="4">
        <f>+AI17*100/'total population'!AI15</f>
        <v>0</v>
      </c>
      <c r="AJ85" s="4">
        <f>+AJ17*100/'total population'!AJ15</f>
        <v>0</v>
      </c>
      <c r="AK85" s="4">
        <f>+AK17*100/'total population'!AK15</f>
        <v>0</v>
      </c>
      <c r="AL85" s="4">
        <f>+AL17*100/'total population'!AL15</f>
        <v>0</v>
      </c>
      <c r="AM85" s="4">
        <f>+AM17*100/'total population'!AM15</f>
        <v>0</v>
      </c>
      <c r="AN85" s="4">
        <f>+AN17*100/'total population'!AN15</f>
        <v>0</v>
      </c>
      <c r="AO85" s="4">
        <f>+AO17*100/'total population'!AO15</f>
        <v>0</v>
      </c>
      <c r="AP85" s="4">
        <f>+AP17*100/'total population'!AP15</f>
        <v>0</v>
      </c>
      <c r="AQ85" s="4">
        <f>+AQ17*100/'total population'!AQ15</f>
        <v>0</v>
      </c>
      <c r="AR85" s="4">
        <f>+AR17*100/'total population'!AR15</f>
        <v>0</v>
      </c>
      <c r="AS85" s="4">
        <f>+AS17*100/'total population'!AS15</f>
        <v>0</v>
      </c>
      <c r="AT85" s="4">
        <f>+AT17*100/'total population'!AT15</f>
        <v>0</v>
      </c>
      <c r="AU85" s="4">
        <f>+AU17*100/'total population'!AU15</f>
        <v>0</v>
      </c>
      <c r="AV85" s="4">
        <f>+AV17*100/'total population'!AV15</f>
        <v>0</v>
      </c>
      <c r="AW85" s="4">
        <f>+AW17*100/'total population'!AW15</f>
        <v>0</v>
      </c>
      <c r="AX85" s="4">
        <f>+AX17*100/'total population'!AX15</f>
        <v>0</v>
      </c>
      <c r="AY85" s="4">
        <f>+AY17*100/'total population'!AY15</f>
        <v>0</v>
      </c>
      <c r="AZ85" s="4">
        <f>+AZ17*100/'total population'!AZ15</f>
        <v>0</v>
      </c>
      <c r="BA85" s="4">
        <f>+BA17*100/'total population'!BA15</f>
        <v>0</v>
      </c>
      <c r="BB85" s="4">
        <f>+BB17*100/'total population'!BB15</f>
        <v>0</v>
      </c>
      <c r="BC85" s="4">
        <f>+BC17*100/'total population'!BC15</f>
        <v>0</v>
      </c>
      <c r="BD85" s="4">
        <f>+BD17*100/'total population'!BD15</f>
        <v>0</v>
      </c>
      <c r="BE85" s="4">
        <f>+BE17*100/'total population'!BE15</f>
        <v>0</v>
      </c>
      <c r="BF85" s="4">
        <f>+BF17*100/'total population'!BF15</f>
        <v>0</v>
      </c>
      <c r="BG85" s="4">
        <f>+BG17*100/'total population'!BG15</f>
        <v>0</v>
      </c>
      <c r="BH85" s="4">
        <f>+BH17*100/'total population'!BH15</f>
        <v>0</v>
      </c>
      <c r="BI85" s="4">
        <f>+BI17*100/'total population'!BI15</f>
        <v>0</v>
      </c>
      <c r="BJ85" s="4">
        <f>+BJ17*100/'total population'!BJ15</f>
        <v>0</v>
      </c>
      <c r="BK85" s="4">
        <f>+BK17*100/'total population'!BK15</f>
        <v>0</v>
      </c>
      <c r="BL85" s="4">
        <f>+BL17*100/'total population'!BL15</f>
        <v>0</v>
      </c>
      <c r="BM85" s="4">
        <f>+BM17*100/'total population'!BM15</f>
        <v>0</v>
      </c>
      <c r="BN85" s="4">
        <f>+BN17*100/'total population'!BN15</f>
        <v>0</v>
      </c>
      <c r="BO85" s="4">
        <f>+BO17*100/'total population'!BO15</f>
        <v>0</v>
      </c>
      <c r="BP85" s="4">
        <f>+BP17*100/'total population'!BP15</f>
        <v>0</v>
      </c>
      <c r="BQ85" s="4">
        <f>+BQ17*100/'total population'!BQ15</f>
        <v>0</v>
      </c>
      <c r="BR85" s="4">
        <f>+BR17*100/'total population'!BR15</f>
        <v>0</v>
      </c>
      <c r="BS85" s="4">
        <f>+BS17*100/'total population'!BS15</f>
        <v>0</v>
      </c>
      <c r="BT85" s="4">
        <f>+BT17*100/'total population'!BT15</f>
        <v>0</v>
      </c>
      <c r="BU85" s="4">
        <f>+BU17*100/'total population'!BU15</f>
        <v>0</v>
      </c>
      <c r="BV85" s="4">
        <f>+BV17*100/'total population'!BV15</f>
        <v>0</v>
      </c>
      <c r="BW85" s="4">
        <f>+BW17*100/'total population'!BW15</f>
        <v>0</v>
      </c>
    </row>
    <row r="86" spans="1:75" x14ac:dyDescent="0.25">
      <c r="A86">
        <v>13</v>
      </c>
      <c r="B86" s="4">
        <f>+B18*100/'total population'!B16</f>
        <v>0</v>
      </c>
      <c r="C86" s="4">
        <f>+C18*100/'total population'!C16</f>
        <v>0</v>
      </c>
      <c r="D86" s="4">
        <f>+D18*100/'total population'!D16</f>
        <v>0</v>
      </c>
      <c r="E86" s="4">
        <f>+E18*100/'total population'!E16</f>
        <v>0</v>
      </c>
      <c r="F86" s="4">
        <f>+F18*100/'total population'!F16</f>
        <v>0</v>
      </c>
      <c r="G86" s="4">
        <f>+G18*100/'total population'!G16</f>
        <v>0</v>
      </c>
      <c r="H86" s="4">
        <f>+H18*100/'total population'!H16</f>
        <v>0</v>
      </c>
      <c r="I86" s="4">
        <f>+I18*100/'total population'!I16</f>
        <v>0</v>
      </c>
      <c r="J86" s="4">
        <f>+J18*100/'total population'!J16</f>
        <v>0</v>
      </c>
      <c r="K86" s="4">
        <f>+K18*100/'total population'!K16</f>
        <v>3.8325565932830284E-6</v>
      </c>
      <c r="L86" s="4">
        <f>+L18*100/'total population'!L16</f>
        <v>0</v>
      </c>
      <c r="M86" s="4">
        <f>+M18*100/'total population'!M16</f>
        <v>0</v>
      </c>
      <c r="N86" s="4">
        <f>+N18*100/'total population'!N16</f>
        <v>0</v>
      </c>
      <c r="O86" s="4">
        <f>+O18*100/'total population'!O16</f>
        <v>0</v>
      </c>
      <c r="P86" s="4">
        <f>+P18*100/'total population'!P16</f>
        <v>0</v>
      </c>
      <c r="Q86" s="4">
        <f>+Q18*100/'total population'!Q16</f>
        <v>0</v>
      </c>
      <c r="R86" s="4">
        <f>+R18*100/'total population'!R16</f>
        <v>0</v>
      </c>
      <c r="S86" s="4">
        <f>+S18*100/'total population'!S16</f>
        <v>0</v>
      </c>
      <c r="T86" s="4">
        <f>+T18*100/'total population'!T16</f>
        <v>0</v>
      </c>
      <c r="U86" s="4">
        <f>+U18*100/'total population'!U16</f>
        <v>0</v>
      </c>
      <c r="V86" s="4">
        <f>+V18*100/'total population'!V16</f>
        <v>0</v>
      </c>
      <c r="W86" s="4">
        <f>+W18*100/'total population'!W16</f>
        <v>0</v>
      </c>
      <c r="X86" s="4">
        <f>+X18*100/'total population'!X16</f>
        <v>0</v>
      </c>
      <c r="Y86" s="4">
        <f>+Y18*100/'total population'!Y16</f>
        <v>0</v>
      </c>
      <c r="Z86" s="4">
        <f>+Z18*100/'total population'!Z16</f>
        <v>0</v>
      </c>
      <c r="AA86" s="4">
        <f>+AA18*100/'total population'!AA16</f>
        <v>0</v>
      </c>
      <c r="AB86" s="4">
        <f>+AB18*100/'total population'!AB16</f>
        <v>0</v>
      </c>
      <c r="AC86" s="4">
        <f>+AC18*100/'total population'!AC16</f>
        <v>6.3685878208846909E-5</v>
      </c>
      <c r="AD86" s="4">
        <f>+AD18*100/'total population'!AD16</f>
        <v>0</v>
      </c>
      <c r="AE86" s="4">
        <f>+AE18*100/'total population'!AE16</f>
        <v>0</v>
      </c>
      <c r="AF86" s="4">
        <f>+AF18*100/'total population'!AF16</f>
        <v>0</v>
      </c>
      <c r="AG86" s="4">
        <f>+AG18*100/'total population'!AG16</f>
        <v>0</v>
      </c>
      <c r="AH86" s="4">
        <f>+AH18*100/'total population'!AH16</f>
        <v>0</v>
      </c>
      <c r="AI86" s="4">
        <f>+AI18*100/'total population'!AI16</f>
        <v>0</v>
      </c>
      <c r="AJ86" s="4">
        <f>+AJ18*100/'total population'!AJ16</f>
        <v>0</v>
      </c>
      <c r="AK86" s="4">
        <f>+AK18*100/'total population'!AK16</f>
        <v>0</v>
      </c>
      <c r="AL86" s="4">
        <f>+AL18*100/'total population'!AL16</f>
        <v>0</v>
      </c>
      <c r="AM86" s="4">
        <f>+AM18*100/'total population'!AM16</f>
        <v>0</v>
      </c>
      <c r="AN86" s="4">
        <f>+AN18*100/'total population'!AN16</f>
        <v>0</v>
      </c>
      <c r="AO86" s="4">
        <f>+AO18*100/'total population'!AO16</f>
        <v>0</v>
      </c>
      <c r="AP86" s="4">
        <f>+AP18*100/'total population'!AP16</f>
        <v>0</v>
      </c>
      <c r="AQ86" s="4">
        <f>+AQ18*100/'total population'!AQ16</f>
        <v>0</v>
      </c>
      <c r="AR86" s="4">
        <f>+AR18*100/'total population'!AR16</f>
        <v>0</v>
      </c>
      <c r="AS86" s="4">
        <f>+AS18*100/'total population'!AS16</f>
        <v>0</v>
      </c>
      <c r="AT86" s="4">
        <f>+AT18*100/'total population'!AT16</f>
        <v>0</v>
      </c>
      <c r="AU86" s="4">
        <f>+AU18*100/'total population'!AU16</f>
        <v>0</v>
      </c>
      <c r="AV86" s="4">
        <f>+AV18*100/'total population'!AV16</f>
        <v>0</v>
      </c>
      <c r="AW86" s="4">
        <f>+AW18*100/'total population'!AW16</f>
        <v>0</v>
      </c>
      <c r="AX86" s="4">
        <f>+AX18*100/'total population'!AX16</f>
        <v>0</v>
      </c>
      <c r="AY86" s="4">
        <f>+AY18*100/'total population'!AY16</f>
        <v>0</v>
      </c>
      <c r="AZ86" s="4">
        <f>+AZ18*100/'total population'!AZ16</f>
        <v>0</v>
      </c>
      <c r="BA86" s="4">
        <f>+BA18*100/'total population'!BA16</f>
        <v>0</v>
      </c>
      <c r="BB86" s="4">
        <f>+BB18*100/'total population'!BB16</f>
        <v>0</v>
      </c>
      <c r="BC86" s="4">
        <f>+BC18*100/'total population'!BC16</f>
        <v>0</v>
      </c>
      <c r="BD86" s="4">
        <f>+BD18*100/'total population'!BD16</f>
        <v>0</v>
      </c>
      <c r="BE86" s="4">
        <f>+BE18*100/'total population'!BE16</f>
        <v>0</v>
      </c>
      <c r="BF86" s="4">
        <f>+BF18*100/'total population'!BF16</f>
        <v>0</v>
      </c>
      <c r="BG86" s="4">
        <f>+BG18*100/'total population'!BG16</f>
        <v>0</v>
      </c>
      <c r="BH86" s="4">
        <f>+BH18*100/'total population'!BH16</f>
        <v>0</v>
      </c>
      <c r="BI86" s="4">
        <f>+BI18*100/'total population'!BI16</f>
        <v>0</v>
      </c>
      <c r="BJ86" s="4">
        <f>+BJ18*100/'total population'!BJ16</f>
        <v>0</v>
      </c>
      <c r="BK86" s="4">
        <f>+BK18*100/'total population'!BK16</f>
        <v>0</v>
      </c>
      <c r="BL86" s="4">
        <f>+BL18*100/'total population'!BL16</f>
        <v>0</v>
      </c>
      <c r="BM86" s="4">
        <f>+BM18*100/'total population'!BM16</f>
        <v>0</v>
      </c>
      <c r="BN86" s="4">
        <f>+BN18*100/'total population'!BN16</f>
        <v>0</v>
      </c>
      <c r="BO86" s="4">
        <f>+BO18*100/'total population'!BO16</f>
        <v>0</v>
      </c>
      <c r="BP86" s="4">
        <f>+BP18*100/'total population'!BP16</f>
        <v>0</v>
      </c>
      <c r="BQ86" s="4">
        <f>+BQ18*100/'total population'!BQ16</f>
        <v>0</v>
      </c>
      <c r="BR86" s="4">
        <f>+BR18*100/'total population'!BR16</f>
        <v>0</v>
      </c>
      <c r="BS86" s="4">
        <f>+BS18*100/'total population'!BS16</f>
        <v>0</v>
      </c>
      <c r="BT86" s="4">
        <f>+BT18*100/'total population'!BT16</f>
        <v>0</v>
      </c>
      <c r="BU86" s="4">
        <f>+BU18*100/'total population'!BU16</f>
        <v>0</v>
      </c>
      <c r="BV86" s="4">
        <f>+BV18*100/'total population'!BV16</f>
        <v>0</v>
      </c>
      <c r="BW86" s="4">
        <f>+BW18*100/'total population'!BW16</f>
        <v>0</v>
      </c>
    </row>
    <row r="87" spans="1:75" x14ac:dyDescent="0.25">
      <c r="A87">
        <v>14</v>
      </c>
      <c r="B87" s="4">
        <f>+B19*100/'total population'!B17</f>
        <v>0</v>
      </c>
      <c r="C87" s="4">
        <f>+C19*100/'total population'!C17</f>
        <v>0</v>
      </c>
      <c r="D87" s="4">
        <f>+D19*100/'total population'!D17</f>
        <v>0</v>
      </c>
      <c r="E87" s="4">
        <f>+E19*100/'total population'!E17</f>
        <v>0</v>
      </c>
      <c r="F87" s="4">
        <f>+F19*100/'total population'!F17</f>
        <v>0</v>
      </c>
      <c r="G87" s="4">
        <f>+G19*100/'total population'!G17</f>
        <v>0</v>
      </c>
      <c r="H87" s="4">
        <f>+H19*100/'total population'!H17</f>
        <v>0</v>
      </c>
      <c r="I87" s="4">
        <f>+I19*100/'total population'!I17</f>
        <v>0</v>
      </c>
      <c r="J87" s="4">
        <f>+J19*100/'total population'!J17</f>
        <v>0</v>
      </c>
      <c r="K87" s="4">
        <f>+K19*100/'total population'!K17</f>
        <v>0</v>
      </c>
      <c r="L87" s="4">
        <f>+L19*100/'total population'!L17</f>
        <v>0</v>
      </c>
      <c r="M87" s="4">
        <f>+M19*100/'total population'!M17</f>
        <v>1.7772056865383349E-5</v>
      </c>
      <c r="N87" s="4">
        <f>+N19*100/'total population'!N17</f>
        <v>2.7489674524446407E-5</v>
      </c>
      <c r="O87" s="4">
        <f>+O19*100/'total population'!O17</f>
        <v>4.2175482532533639E-5</v>
      </c>
      <c r="P87" s="4">
        <f>+P19*100/'total population'!P17</f>
        <v>6.430025638627826E-5</v>
      </c>
      <c r="Q87" s="4">
        <f>+Q19*100/'total population'!Q17</f>
        <v>9.1361164220834083E-5</v>
      </c>
      <c r="R87" s="4">
        <f>+R19*100/'total population'!R17</f>
        <v>1.3011485286650325E-4</v>
      </c>
      <c r="S87" s="4">
        <f>+S19*100/'total population'!S17</f>
        <v>1.9900072841224332E-4</v>
      </c>
      <c r="T87" s="4">
        <f>+T19*100/'total population'!T17</f>
        <v>3.0543046245210984E-4</v>
      </c>
      <c r="U87" s="4">
        <f>+U19*100/'total population'!U17</f>
        <v>4.5814319848977561E-4</v>
      </c>
      <c r="V87" s="4">
        <f>+V19*100/'total population'!V17</f>
        <v>6.8721838879405009E-4</v>
      </c>
      <c r="W87" s="4">
        <f>+W19*100/'total population'!W17</f>
        <v>3.9732992299229921E-4</v>
      </c>
      <c r="X87" s="4">
        <f>+X19*100/'total population'!X17</f>
        <v>3.9732930449339109E-4</v>
      </c>
      <c r="Y87" s="4">
        <f>+Y19*100/'total population'!Y17</f>
        <v>4.1120423321556066E-4</v>
      </c>
      <c r="Z87" s="4">
        <f>+Z19*100/'total population'!Z17</f>
        <v>4.1120423321556066E-4</v>
      </c>
      <c r="AA87" s="4">
        <f>+AA19*100/'total population'!AA17</f>
        <v>3.9732981445004704E-4</v>
      </c>
      <c r="AB87" s="4">
        <f>+AB19*100/'total population'!AB17</f>
        <v>3.9732828458400622E-4</v>
      </c>
      <c r="AC87" s="4">
        <f>+AC19*100/'total population'!AC17</f>
        <v>3.3773002865013669E-4</v>
      </c>
      <c r="AD87" s="4">
        <f>+AD19*100/'total population'!AD17</f>
        <v>3.2467044074426128E-4</v>
      </c>
      <c r="AE87" s="4">
        <f>+AE19*100/'total population'!AE17</f>
        <v>3.1914857138938356E-4</v>
      </c>
      <c r="AF87" s="4">
        <f>+AF19*100/'total population'!AF17</f>
        <v>3.1313248732603568E-4</v>
      </c>
      <c r="AG87" s="4">
        <f>+AG19*100/'total population'!AG17</f>
        <v>3.0669696788499895E-4</v>
      </c>
      <c r="AH87" s="4">
        <f>+AH19*100/'total population'!AH17</f>
        <v>2.9990799512137986E-4</v>
      </c>
      <c r="AI87" s="4">
        <f>+AI19*100/'total population'!AI17</f>
        <v>2.9282787248762664E-4</v>
      </c>
      <c r="AJ87" s="4">
        <f>+AJ19*100/'total population'!AJ17</f>
        <v>2.8550871162656656E-4</v>
      </c>
      <c r="AK87" s="4">
        <f>+AK19*100/'total population'!AK17</f>
        <v>2.7800429906990072E-4</v>
      </c>
      <c r="AL87" s="4">
        <f>+AL19*100/'total population'!AL17</f>
        <v>2.7035908232541099E-4</v>
      </c>
      <c r="AM87" s="4">
        <f>+AM19*100/'total population'!AM17</f>
        <v>2.6261379896360282E-4</v>
      </c>
      <c r="AN87" s="4">
        <f>+AN19*100/'total population'!AN17</f>
        <v>7.0116591365108376E-5</v>
      </c>
      <c r="AO87" s="4">
        <f>+AO19*100/'total population'!AO17</f>
        <v>0</v>
      </c>
      <c r="AP87" s="4">
        <f>+AP19*100/'total population'!AP17</f>
        <v>0</v>
      </c>
      <c r="AQ87" s="4">
        <f>+AQ19*100/'total population'!AQ17</f>
        <v>0</v>
      </c>
      <c r="AR87" s="4">
        <f>+AR19*100/'total population'!AR17</f>
        <v>0</v>
      </c>
      <c r="AS87" s="4">
        <f>+AS19*100/'total population'!AS17</f>
        <v>0</v>
      </c>
      <c r="AT87" s="4">
        <f>+AT19*100/'total population'!AT17</f>
        <v>0</v>
      </c>
      <c r="AU87" s="4">
        <f>+AU19*100/'total population'!AU17</f>
        <v>0</v>
      </c>
      <c r="AV87" s="4">
        <f>+AV19*100/'total population'!AV17</f>
        <v>0</v>
      </c>
      <c r="AW87" s="4">
        <f>+AW19*100/'total population'!AW17</f>
        <v>0</v>
      </c>
      <c r="AX87" s="4">
        <f>+AX19*100/'total population'!AX17</f>
        <v>0</v>
      </c>
      <c r="AY87" s="4">
        <f>+AY19*100/'total population'!AY17</f>
        <v>0</v>
      </c>
      <c r="AZ87" s="4">
        <f>+AZ19*100/'total population'!AZ17</f>
        <v>0</v>
      </c>
      <c r="BA87" s="4">
        <f>+BA19*100/'total population'!BA17</f>
        <v>0</v>
      </c>
      <c r="BB87" s="4">
        <f>+BB19*100/'total population'!BB17</f>
        <v>0</v>
      </c>
      <c r="BC87" s="4">
        <f>+BC19*100/'total population'!BC17</f>
        <v>0</v>
      </c>
      <c r="BD87" s="4">
        <f>+BD19*100/'total population'!BD17</f>
        <v>0</v>
      </c>
      <c r="BE87" s="4">
        <f>+BE19*100/'total population'!BE17</f>
        <v>0</v>
      </c>
      <c r="BF87" s="4">
        <f>+BF19*100/'total population'!BF17</f>
        <v>0</v>
      </c>
      <c r="BG87" s="4">
        <f>+BG19*100/'total population'!BG17</f>
        <v>0</v>
      </c>
      <c r="BH87" s="4">
        <f>+BH19*100/'total population'!BH17</f>
        <v>0</v>
      </c>
      <c r="BI87" s="4">
        <f>+BI19*100/'total population'!BI17</f>
        <v>0</v>
      </c>
      <c r="BJ87" s="4">
        <f>+BJ19*100/'total population'!BJ17</f>
        <v>0</v>
      </c>
      <c r="BK87" s="4">
        <f>+BK19*100/'total population'!BK17</f>
        <v>0</v>
      </c>
      <c r="BL87" s="4">
        <f>+BL19*100/'total population'!BL17</f>
        <v>0</v>
      </c>
      <c r="BM87" s="4">
        <f>+BM19*100/'total population'!BM17</f>
        <v>0</v>
      </c>
      <c r="BN87" s="4">
        <f>+BN19*100/'total population'!BN17</f>
        <v>0</v>
      </c>
      <c r="BO87" s="4">
        <f>+BO19*100/'total population'!BO17</f>
        <v>0</v>
      </c>
      <c r="BP87" s="4">
        <f>+BP19*100/'total population'!BP17</f>
        <v>0</v>
      </c>
      <c r="BQ87" s="4">
        <f>+BQ19*100/'total population'!BQ17</f>
        <v>0</v>
      </c>
      <c r="BR87" s="4">
        <f>+BR19*100/'total population'!BR17</f>
        <v>0</v>
      </c>
      <c r="BS87" s="4">
        <f>+BS19*100/'total population'!BS17</f>
        <v>0</v>
      </c>
      <c r="BT87" s="4">
        <f>+BT19*100/'total population'!BT17</f>
        <v>0</v>
      </c>
      <c r="BU87" s="4">
        <f>+BU19*100/'total population'!BU17</f>
        <v>0</v>
      </c>
      <c r="BV87" s="4">
        <f>+BV19*100/'total population'!BV17</f>
        <v>0</v>
      </c>
      <c r="BW87" s="4">
        <f>+BW19*100/'total population'!BW17</f>
        <v>0</v>
      </c>
    </row>
    <row r="88" spans="1:75" x14ac:dyDescent="0.25">
      <c r="A88">
        <v>15</v>
      </c>
      <c r="B88" s="4">
        <f>+B20*100/'total population'!B18</f>
        <v>0</v>
      </c>
      <c r="C88" s="4">
        <f>+C20*100/'total population'!C18</f>
        <v>0</v>
      </c>
      <c r="D88" s="4">
        <f>+D20*100/'total population'!D18</f>
        <v>0</v>
      </c>
      <c r="E88" s="4">
        <f>+E20*100/'total population'!E18</f>
        <v>0</v>
      </c>
      <c r="F88" s="4">
        <f>+F20*100/'total population'!F18</f>
        <v>0</v>
      </c>
      <c r="G88" s="4">
        <f>+G20*100/'total population'!G18</f>
        <v>0</v>
      </c>
      <c r="H88" s="4">
        <f>+H20*100/'total population'!H18</f>
        <v>0</v>
      </c>
      <c r="I88" s="4">
        <f>+I20*100/'total population'!I18</f>
        <v>0</v>
      </c>
      <c r="J88" s="4">
        <f>+J20*100/'total population'!J18</f>
        <v>0</v>
      </c>
      <c r="K88" s="4">
        <f>+K20*100/'total population'!K18</f>
        <v>0</v>
      </c>
      <c r="L88" s="4">
        <f>+L20*100/'total population'!L18</f>
        <v>0</v>
      </c>
      <c r="M88" s="4">
        <f>+M20*100/'total population'!M18</f>
        <v>0</v>
      </c>
      <c r="N88" s="4">
        <f>+N20*100/'total population'!N18</f>
        <v>0</v>
      </c>
      <c r="O88" s="4">
        <f>+O20*100/'total population'!O18</f>
        <v>0</v>
      </c>
      <c r="P88" s="4">
        <f>+P20*100/'total population'!P18</f>
        <v>0</v>
      </c>
      <c r="Q88" s="4">
        <f>+Q20*100/'total population'!Q18</f>
        <v>0</v>
      </c>
      <c r="R88" s="4">
        <f>+R20*100/'total population'!R18</f>
        <v>0</v>
      </c>
      <c r="S88" s="4">
        <f>+S20*100/'total population'!S18</f>
        <v>0</v>
      </c>
      <c r="T88" s="4">
        <f>+T20*100/'total population'!T18</f>
        <v>0</v>
      </c>
      <c r="U88" s="4">
        <f>+U20*100/'total population'!U18</f>
        <v>0</v>
      </c>
      <c r="V88" s="4">
        <f>+V20*100/'total population'!V18</f>
        <v>0</v>
      </c>
      <c r="W88" s="4">
        <f>+W20*100/'total population'!W18</f>
        <v>0</v>
      </c>
      <c r="X88" s="4">
        <f>+X20*100/'total population'!X18</f>
        <v>0</v>
      </c>
      <c r="Y88" s="4">
        <f>+Y20*100/'total population'!Y18</f>
        <v>0</v>
      </c>
      <c r="Z88" s="4">
        <f>+Z20*100/'total population'!Z18</f>
        <v>0</v>
      </c>
      <c r="AA88" s="4">
        <f>+AA20*100/'total population'!AA18</f>
        <v>3.0060232805708205E-3</v>
      </c>
      <c r="AB88" s="4">
        <f>+AB20*100/'total population'!AB18</f>
        <v>9.7989702770302292E-3</v>
      </c>
      <c r="AC88" s="4">
        <f>+AC20*100/'total population'!AC18</f>
        <v>1.7735319926059555E-2</v>
      </c>
      <c r="AD88" s="4">
        <f>+AD20*100/'total population'!AD18</f>
        <v>1.6755221915000888E-2</v>
      </c>
      <c r="AE88" s="4">
        <f>+AE20*100/'total population'!AE18</f>
        <v>1.5806365201277806E-2</v>
      </c>
      <c r="AF88" s="4">
        <f>+AF20*100/'total population'!AF18</f>
        <v>1.4880582171746719E-2</v>
      </c>
      <c r="AG88" s="4">
        <f>+AG20*100/'total population'!AG18</f>
        <v>1.3978226534912571E-2</v>
      </c>
      <c r="AH88" s="4">
        <f>+AH20*100/'total population'!AH18</f>
        <v>1.3099650198901145E-2</v>
      </c>
      <c r="AI88" s="4">
        <f>+AI20*100/'total population'!AI18</f>
        <v>1.2245486817208762E-2</v>
      </c>
      <c r="AJ88" s="4">
        <f>+AJ20*100/'total population'!AJ18</f>
        <v>1.1415981442485143E-2</v>
      </c>
      <c r="AK88" s="4">
        <f>+AK20*100/'total population'!AK18</f>
        <v>1.0611030975258602E-2</v>
      </c>
      <c r="AL88" s="4">
        <f>+AL20*100/'total population'!AL18</f>
        <v>9.8307085365849679E-3</v>
      </c>
      <c r="AM88" s="4">
        <f>+AM20*100/'total population'!AM18</f>
        <v>9.0749163636443739E-3</v>
      </c>
      <c r="AN88" s="4">
        <f>+AN20*100/'total population'!AN18</f>
        <v>5.7600695858611699E-3</v>
      </c>
      <c r="AO88" s="4">
        <f>+AO20*100/'total population'!AO18</f>
        <v>2.6682493450672215E-3</v>
      </c>
      <c r="AP88" s="4">
        <f>+AP20*100/'total population'!AP18</f>
        <v>4.0511898358740016E-4</v>
      </c>
      <c r="AQ88" s="4">
        <f>+AQ20*100/'total population'!AQ18</f>
        <v>0</v>
      </c>
      <c r="AR88" s="4">
        <f>+AR20*100/'total population'!AR18</f>
        <v>0</v>
      </c>
      <c r="AS88" s="4">
        <f>+AS20*100/'total population'!AS18</f>
        <v>0</v>
      </c>
      <c r="AT88" s="4">
        <f>+AT20*100/'total population'!AT18</f>
        <v>0</v>
      </c>
      <c r="AU88" s="4">
        <f>+AU20*100/'total population'!AU18</f>
        <v>0</v>
      </c>
      <c r="AV88" s="4">
        <f>+AV20*100/'total population'!AV18</f>
        <v>0</v>
      </c>
      <c r="AW88" s="4">
        <f>+AW20*100/'total population'!AW18</f>
        <v>0</v>
      </c>
      <c r="AX88" s="4">
        <f>+AX20*100/'total population'!AX18</f>
        <v>0</v>
      </c>
      <c r="AY88" s="4">
        <f>+AY20*100/'total population'!AY18</f>
        <v>0</v>
      </c>
      <c r="AZ88" s="4">
        <f>+AZ20*100/'total population'!AZ18</f>
        <v>0</v>
      </c>
      <c r="BA88" s="4">
        <f>+BA20*100/'total population'!BA18</f>
        <v>0</v>
      </c>
      <c r="BB88" s="4">
        <f>+BB20*100/'total population'!BB18</f>
        <v>0</v>
      </c>
      <c r="BC88" s="4">
        <f>+BC20*100/'total population'!BC18</f>
        <v>0</v>
      </c>
      <c r="BD88" s="4">
        <f>+BD20*100/'total population'!BD18</f>
        <v>0</v>
      </c>
      <c r="BE88" s="4">
        <f>+BE20*100/'total population'!BE18</f>
        <v>0</v>
      </c>
      <c r="BF88" s="4">
        <f>+BF20*100/'total population'!BF18</f>
        <v>0</v>
      </c>
      <c r="BG88" s="4">
        <f>+BG20*100/'total population'!BG18</f>
        <v>0</v>
      </c>
      <c r="BH88" s="4">
        <f>+BH20*100/'total population'!BH18</f>
        <v>0</v>
      </c>
      <c r="BI88" s="4">
        <f>+BI20*100/'total population'!BI18</f>
        <v>0</v>
      </c>
      <c r="BJ88" s="4">
        <f>+BJ20*100/'total population'!BJ18</f>
        <v>0</v>
      </c>
      <c r="BK88" s="4">
        <f>+BK20*100/'total population'!BK18</f>
        <v>0</v>
      </c>
      <c r="BL88" s="4">
        <f>+BL20*100/'total population'!BL18</f>
        <v>0</v>
      </c>
      <c r="BM88" s="4">
        <f>+BM20*100/'total population'!BM18</f>
        <v>0</v>
      </c>
      <c r="BN88" s="4">
        <f>+BN20*100/'total population'!BN18</f>
        <v>0</v>
      </c>
      <c r="BO88" s="4">
        <f>+BO20*100/'total population'!BO18</f>
        <v>0</v>
      </c>
      <c r="BP88" s="4">
        <f>+BP20*100/'total population'!BP18</f>
        <v>0</v>
      </c>
      <c r="BQ88" s="4">
        <f>+BQ20*100/'total population'!BQ18</f>
        <v>0</v>
      </c>
      <c r="BR88" s="4">
        <f>+BR20*100/'total population'!BR18</f>
        <v>0</v>
      </c>
      <c r="BS88" s="4">
        <f>+BS20*100/'total population'!BS18</f>
        <v>0</v>
      </c>
      <c r="BT88" s="4">
        <f>+BT20*100/'total population'!BT18</f>
        <v>0</v>
      </c>
      <c r="BU88" s="4">
        <f>+BU20*100/'total population'!BU18</f>
        <v>0</v>
      </c>
      <c r="BV88" s="4">
        <f>+BV20*100/'total population'!BV18</f>
        <v>0</v>
      </c>
      <c r="BW88" s="4">
        <f>+BW20*100/'total population'!BW18</f>
        <v>0</v>
      </c>
    </row>
    <row r="89" spans="1:75" x14ac:dyDescent="0.25">
      <c r="A89">
        <v>16</v>
      </c>
      <c r="B89" s="4">
        <f>+B21*100/'total population'!B19</f>
        <v>0</v>
      </c>
      <c r="C89" s="4">
        <f>+C21*100/'total population'!C19</f>
        <v>0</v>
      </c>
      <c r="D89" s="4">
        <f>+D21*100/'total population'!D19</f>
        <v>0</v>
      </c>
      <c r="E89" s="4">
        <f>+E21*100/'total population'!E19</f>
        <v>1.5115908033428835E-2</v>
      </c>
      <c r="F89" s="4">
        <f>+F21*100/'total population'!F19</f>
        <v>2.4691134738251613E-2</v>
      </c>
      <c r="G89" s="4">
        <f>+G21*100/'total population'!G19</f>
        <v>4.0283899689953981E-2</v>
      </c>
      <c r="H89" s="4">
        <f>+H21*100/'total population'!H19</f>
        <v>3.2820761572803135E-2</v>
      </c>
      <c r="I89" s="4">
        <f>+I21*100/'total population'!I19</f>
        <v>5.3408016194542177E-2</v>
      </c>
      <c r="J89" s="4">
        <f>+J21*100/'total population'!J19</f>
        <v>8.6781179659659369E-2</v>
      </c>
      <c r="K89" s="4">
        <f>+K21*100/'total population'!K19</f>
        <v>0.14078257345813402</v>
      </c>
      <c r="L89" s="4">
        <f>+L21*100/'total population'!L19</f>
        <v>0.22798966523703357</v>
      </c>
      <c r="M89" s="4">
        <f>+M21*100/'total population'!M19</f>
        <v>0.21362864006562371</v>
      </c>
      <c r="N89" s="4">
        <f>+N21*100/'total population'!N19</f>
        <v>0.20252751896978924</v>
      </c>
      <c r="O89" s="4">
        <f>+O21*100/'total population'!O19</f>
        <v>0.20893433930004396</v>
      </c>
      <c r="P89" s="4">
        <f>+P21*100/'total population'!P19</f>
        <v>0.21376323730884589</v>
      </c>
      <c r="Q89" s="4">
        <f>+Q21*100/'total population'!Q19</f>
        <v>0.23216344367208636</v>
      </c>
      <c r="R89" s="4">
        <f>+R21*100/'total population'!R19</f>
        <v>0.24892117594560403</v>
      </c>
      <c r="S89" s="4">
        <f>+S21*100/'total population'!S19</f>
        <v>0.24688541437637881</v>
      </c>
      <c r="T89" s="4">
        <f>+T21*100/'total population'!T19</f>
        <v>0.24262308362421853</v>
      </c>
      <c r="U89" s="4">
        <f>+U21*100/'total population'!U19</f>
        <v>0.24227385218734129</v>
      </c>
      <c r="V89" s="4">
        <f>+V21*100/'total population'!V19</f>
        <v>0.24166839405003074</v>
      </c>
      <c r="W89" s="4">
        <f>+W21*100/'total population'!W19</f>
        <v>0.17029542737254058</v>
      </c>
      <c r="X89" s="4">
        <f>+X21*100/'total population'!X19</f>
        <v>0.12175385979952341</v>
      </c>
      <c r="Y89" s="4">
        <f>+Y21*100/'total population'!Y19</f>
        <v>0.11965690428055617</v>
      </c>
      <c r="Z89" s="4">
        <f>+Z21*100/'total population'!Z19</f>
        <v>0.12968197838698245</v>
      </c>
      <c r="AA89" s="4">
        <f>+AA21*100/'total population'!AA19</f>
        <v>0.10538766304429249</v>
      </c>
      <c r="AB89" s="4">
        <f>+AB21*100/'total population'!AB19</f>
        <v>8.8179960127380511E-2</v>
      </c>
      <c r="AC89" s="4">
        <f>+AC21*100/'total population'!AC19</f>
        <v>9.5566768518249606E-2</v>
      </c>
      <c r="AD89" s="4">
        <f>+AD21*100/'total population'!AD19</f>
        <v>8.745067555736695E-2</v>
      </c>
      <c r="AE89" s="4">
        <f>+AE21*100/'total population'!AE19</f>
        <v>7.7172255304872941E-2</v>
      </c>
      <c r="AF89" s="4">
        <f>+AF21*100/'total population'!AF19</f>
        <v>6.8761448645179232E-2</v>
      </c>
      <c r="AG89" s="4">
        <f>+AG21*100/'total population'!AG19</f>
        <v>6.1749370620835624E-2</v>
      </c>
      <c r="AH89" s="4">
        <f>+AH21*100/'total population'!AH19</f>
        <v>5.5813023997879858E-2</v>
      </c>
      <c r="AI89" s="4">
        <f>+AI21*100/'total population'!AI19</f>
        <v>5.0723279301951772E-2</v>
      </c>
      <c r="AJ89" s="4">
        <f>+AJ21*100/'total population'!AJ19</f>
        <v>4.630886588494456E-2</v>
      </c>
      <c r="AK89" s="4">
        <f>+AK21*100/'total population'!AK19</f>
        <v>4.2445309779601453E-2</v>
      </c>
      <c r="AL89" s="4">
        <f>+AL21*100/'total population'!AL19</f>
        <v>3.9033332435415728E-2</v>
      </c>
      <c r="AM89" s="4">
        <f>+AM21*100/'total population'!AM19</f>
        <v>3.5998975664876608E-2</v>
      </c>
      <c r="AN89" s="4">
        <f>+AN21*100/'total population'!AN19</f>
        <v>3.6471892138813446E-2</v>
      </c>
      <c r="AO89" s="4">
        <f>+AO21*100/'total population'!AO19</f>
        <v>4.2596863049677268E-2</v>
      </c>
      <c r="AP89" s="4">
        <f>+AP21*100/'total population'!AP19</f>
        <v>5.2408156054592814E-2</v>
      </c>
      <c r="AQ89" s="4">
        <f>+AQ21*100/'total population'!AQ19</f>
        <v>5.4707161044556182E-2</v>
      </c>
      <c r="AR89" s="4">
        <f>+AR21*100/'total population'!AR19</f>
        <v>6.9036557696764186E-2</v>
      </c>
      <c r="AS89" s="4">
        <f>+AS21*100/'total population'!AS19</f>
        <v>7.9379641552657629E-2</v>
      </c>
      <c r="AT89" s="4">
        <f>+AT21*100/'total population'!AT19</f>
        <v>9.5988412043511273E-2</v>
      </c>
      <c r="AU89" s="4">
        <f>+AU21*100/'total population'!AU19</f>
        <v>0.10518168286759226</v>
      </c>
      <c r="AV89" s="4">
        <f>+AV21*100/'total population'!AV19</f>
        <v>0.12486669010636846</v>
      </c>
      <c r="AW89" s="4">
        <f>+AW21*100/'total population'!AW19</f>
        <v>0.11698163730067609</v>
      </c>
      <c r="AX89" s="4">
        <f>+AX21*100/'total population'!AX19</f>
        <v>8.3885367255885579E-2</v>
      </c>
      <c r="AY89" s="4">
        <f>+AY21*100/'total population'!AY19</f>
        <v>0.11675509083230796</v>
      </c>
      <c r="AZ89" s="4">
        <f>+AZ21*100/'total population'!AZ19</f>
        <v>9.2840347421269537E-2</v>
      </c>
      <c r="BA89" s="4">
        <f>+BA21*100/'total population'!BA19</f>
        <v>8.2455765261964367E-2</v>
      </c>
      <c r="BB89" s="4">
        <f>+BB21*100/'total population'!BB19</f>
        <v>8.929780689737199E-2</v>
      </c>
      <c r="BC89" s="4">
        <f>+BC21*100/'total population'!BC19</f>
        <v>8.5529349219096495E-2</v>
      </c>
      <c r="BD89" s="4">
        <f>+BD21*100/'total population'!BD19</f>
        <v>8.4219795076134904E-2</v>
      </c>
      <c r="BE89" s="4">
        <f>+BE21*100/'total population'!BE19</f>
        <v>8.3921145511115194E-2</v>
      </c>
      <c r="BF89" s="4">
        <f>+BF21*100/'total population'!BF19</f>
        <v>8.2956574741461883E-2</v>
      </c>
      <c r="BG89" s="4">
        <f>+BG21*100/'total population'!BG19</f>
        <v>8.1474733215433776E-2</v>
      </c>
      <c r="BH89" s="4">
        <f>+BH21*100/'total population'!BH19</f>
        <v>8.1121635741267947E-2</v>
      </c>
      <c r="BI89" s="4">
        <f>+BI21*100/'total population'!BI19</f>
        <v>7.3753337360481827E-2</v>
      </c>
      <c r="BJ89" s="4">
        <f>+BJ21*100/'total population'!BJ19</f>
        <v>7.5625567712292785E-2</v>
      </c>
      <c r="BK89" s="4">
        <f>+BK21*100/'total population'!BK19</f>
        <v>7.3750948837563654E-2</v>
      </c>
      <c r="BL89" s="4">
        <f>+BL21*100/'total population'!BL19</f>
        <v>7.6150658722783982E-2</v>
      </c>
      <c r="BM89" s="4">
        <f>+BM21*100/'total population'!BM19</f>
        <v>7.5512844555582798E-2</v>
      </c>
      <c r="BN89" s="4">
        <f>+BN21*100/'total population'!BN19</f>
        <v>7.5303035513504465E-2</v>
      </c>
      <c r="BO89" s="4">
        <f>+BO21*100/'total population'!BO19</f>
        <v>7.4973924083660159E-2</v>
      </c>
      <c r="BP89" s="4">
        <f>+BP21*100/'total population'!BP19</f>
        <v>6.9146114500076739E-2</v>
      </c>
      <c r="BQ89" s="4">
        <f>+BQ21*100/'total population'!BQ19</f>
        <v>7.0837226235749784E-2</v>
      </c>
      <c r="BR89" s="4">
        <f>+BR21*100/'total population'!BR19</f>
        <v>7.2678104180581668E-2</v>
      </c>
      <c r="BS89" s="4">
        <f>+BS21*100/'total population'!BS19</f>
        <v>7.1203519546012561E-2</v>
      </c>
      <c r="BT89" s="4">
        <f>+BT21*100/'total population'!BT19</f>
        <v>7.0683717297734636E-2</v>
      </c>
      <c r="BU89" s="4">
        <f>+BU21*100/'total population'!BU19</f>
        <v>7.0140580299643249E-2</v>
      </c>
      <c r="BV89" s="4">
        <f>+BV21*100/'total population'!BV19</f>
        <v>7.104608375635027E-2</v>
      </c>
      <c r="BW89" s="4">
        <f>+BW21*100/'total population'!BW19</f>
        <v>7.0388885065401405E-2</v>
      </c>
    </row>
    <row r="90" spans="1:75" x14ac:dyDescent="0.25">
      <c r="A90">
        <v>17</v>
      </c>
      <c r="B90" s="4">
        <f>+B22*100/'total population'!B20</f>
        <v>0</v>
      </c>
      <c r="C90" s="4">
        <f>+C22*100/'total population'!C20</f>
        <v>0</v>
      </c>
      <c r="D90" s="4">
        <f>+D22*100/'total population'!D20</f>
        <v>0</v>
      </c>
      <c r="E90" s="4">
        <f>+E22*100/'total population'!E20</f>
        <v>0</v>
      </c>
      <c r="F90" s="4">
        <f>+F22*100/'total population'!F20</f>
        <v>0</v>
      </c>
      <c r="G90" s="4">
        <f>+G22*100/'total population'!G20</f>
        <v>3.5368998457349227E-3</v>
      </c>
      <c r="H90" s="4">
        <f>+H22*100/'total population'!H20</f>
        <v>2.3347873989459375E-3</v>
      </c>
      <c r="I90" s="4">
        <f>+I22*100/'total population'!I20</f>
        <v>1.7640035036101042E-3</v>
      </c>
      <c r="J90" s="4">
        <f>+J22*100/'total population'!J20</f>
        <v>1.3495473329535339E-3</v>
      </c>
      <c r="K90" s="4">
        <f>+K22*100/'total population'!K20</f>
        <v>1.06969389625163E-3</v>
      </c>
      <c r="L90" s="4">
        <f>+L22*100/'total population'!L20</f>
        <v>7.6499964278990207E-4</v>
      </c>
      <c r="M90" s="4">
        <f>+M22*100/'total population'!M20</f>
        <v>7.3824538340592702E-4</v>
      </c>
      <c r="N90" s="4">
        <f>+N22*100/'total population'!N20</f>
        <v>7.2786727544874811E-4</v>
      </c>
      <c r="O90" s="4">
        <f>+O22*100/'total population'!O20</f>
        <v>8.2502478306332246E-4</v>
      </c>
      <c r="P90" s="4">
        <f>+P22*100/'total population'!P20</f>
        <v>1.1405049805876255E-3</v>
      </c>
      <c r="Q90" s="4">
        <f>+Q22*100/'total population'!Q20</f>
        <v>1.5481177541445349E-3</v>
      </c>
      <c r="R90" s="4">
        <f>+R22*100/'total population'!R20</f>
        <v>2.0602677254023174E-3</v>
      </c>
      <c r="S90" s="4">
        <f>+S22*100/'total population'!S20</f>
        <v>2.8143918205441212E-3</v>
      </c>
      <c r="T90" s="4">
        <f>+T22*100/'total population'!T20</f>
        <v>3.8165257105765736E-3</v>
      </c>
      <c r="U90" s="4">
        <f>+U22*100/'total population'!U20</f>
        <v>4.1130042406359894E-3</v>
      </c>
      <c r="V90" s="4">
        <f>+V22*100/'total population'!V20</f>
        <v>5.1042224191646677E-3</v>
      </c>
      <c r="W90" s="4">
        <f>+W22*100/'total population'!W20</f>
        <v>6.1258041696310127E-3</v>
      </c>
      <c r="X90" s="4">
        <f>+X22*100/'total population'!X20</f>
        <v>8.0353348934908576E-3</v>
      </c>
      <c r="Y90" s="4">
        <f>+Y22*100/'total population'!Y20</f>
        <v>6.8438783649932946E-3</v>
      </c>
      <c r="Z90" s="4">
        <f>+Z22*100/'total population'!Z20</f>
        <v>8.4142314199136242E-3</v>
      </c>
      <c r="AA90" s="4">
        <f>+AA22*100/'total population'!AA20</f>
        <v>9.0503005864821882E-3</v>
      </c>
      <c r="AB90" s="4">
        <f>+AB22*100/'total population'!AB20</f>
        <v>9.5679956835954955E-3</v>
      </c>
      <c r="AC90" s="4">
        <f>+AC22*100/'total population'!AC20</f>
        <v>1.2821150588050421E-2</v>
      </c>
      <c r="AD90" s="4">
        <f>+AD22*100/'total population'!AD20</f>
        <v>1.3351243601030205E-2</v>
      </c>
      <c r="AE90" s="4">
        <f>+AE22*100/'total population'!AE20</f>
        <v>1.3527016251994329E-2</v>
      </c>
      <c r="AF90" s="4">
        <f>+AF22*100/'total population'!AF20</f>
        <v>1.3762154003507946E-2</v>
      </c>
      <c r="AG90" s="4">
        <f>+AG22*100/'total population'!AG20</f>
        <v>1.4058200893383744E-2</v>
      </c>
      <c r="AH90" s="4">
        <f>+AH22*100/'total population'!AH20</f>
        <v>1.4417024377466028E-2</v>
      </c>
      <c r="AI90" s="4">
        <f>+AI22*100/'total population'!AI20</f>
        <v>1.484026829341446E-2</v>
      </c>
      <c r="AJ90" s="4">
        <f>+AJ22*100/'total population'!AJ20</f>
        <v>1.5329783588636998E-2</v>
      </c>
      <c r="AK90" s="4">
        <f>+AK22*100/'total population'!AK20</f>
        <v>1.5887520001026015E-2</v>
      </c>
      <c r="AL90" s="4">
        <f>+AL22*100/'total population'!AL20</f>
        <v>1.6515527836410585E-2</v>
      </c>
      <c r="AM90" s="4">
        <f>+AM22*100/'total population'!AM20</f>
        <v>1.7215483697404027E-2</v>
      </c>
      <c r="AN90" s="4">
        <f>+AN22*100/'total population'!AN20</f>
        <v>1.6491337285580679E-2</v>
      </c>
      <c r="AO90" s="4">
        <f>+AO22*100/'total population'!AO20</f>
        <v>1.5883447816780201E-2</v>
      </c>
      <c r="AP90" s="4">
        <f>+AP22*100/'total population'!AP20</f>
        <v>1.3603600229328784E-2</v>
      </c>
      <c r="AQ90" s="4">
        <f>+AQ22*100/'total population'!AQ20</f>
        <v>1.1235131983513228E-2</v>
      </c>
      <c r="AR90" s="4">
        <f>+AR22*100/'total population'!AR20</f>
        <v>9.347336159913712E-3</v>
      </c>
      <c r="AS90" s="4">
        <f>+AS22*100/'total population'!AS20</f>
        <v>8.1431697179957779E-3</v>
      </c>
      <c r="AT90" s="4">
        <f>+AT22*100/'total population'!AT20</f>
        <v>6.9909263351285453E-3</v>
      </c>
      <c r="AU90" s="4">
        <f>+AU22*100/'total population'!AU20</f>
        <v>5.4803720192129817E-3</v>
      </c>
      <c r="AV90" s="4">
        <f>+AV22*100/'total population'!AV20</f>
        <v>4.2450383682500334E-3</v>
      </c>
      <c r="AW90" s="4">
        <f>+AW22*100/'total population'!AW20</f>
        <v>3.2676779163780694E-3</v>
      </c>
      <c r="AX90" s="4">
        <f>+AX22*100/'total population'!AX20</f>
        <v>1.5588691155948334E-2</v>
      </c>
      <c r="AY90" s="4">
        <f>+AY22*100/'total population'!AY20</f>
        <v>2.2298526713917192E-2</v>
      </c>
      <c r="AZ90" s="4">
        <f>+AZ22*100/'total population'!AZ20</f>
        <v>2.1180448035666981E-2</v>
      </c>
      <c r="BA90" s="4">
        <f>+BA22*100/'total population'!BA20</f>
        <v>1.6454216340574999E-2</v>
      </c>
      <c r="BB90" s="4">
        <f>+BB22*100/'total population'!BB20</f>
        <v>3.3442141312911475E-3</v>
      </c>
      <c r="BC90" s="4">
        <f>+BC22*100/'total population'!BC20</f>
        <v>2.8736963649897045E-3</v>
      </c>
      <c r="BD90" s="4">
        <f>+BD22*100/'total population'!BD20</f>
        <v>2.2947763774993865E-3</v>
      </c>
      <c r="BE90" s="4">
        <f>+BE22*100/'total population'!BE20</f>
        <v>1.6877808544567962E-3</v>
      </c>
      <c r="BF90" s="4">
        <f>+BF22*100/'total population'!BF20</f>
        <v>1.2014662300775501E-3</v>
      </c>
      <c r="BG90" s="4">
        <f>+BG22*100/'total population'!BG20</f>
        <v>8.1007555656503109E-4</v>
      </c>
      <c r="BH90" s="4">
        <f>+BH22*100/'total population'!BH20</f>
        <v>7.9618872135733354E-4</v>
      </c>
      <c r="BI90" s="4">
        <f>+BI22*100/'total population'!BI20</f>
        <v>7.5389704388616478E-4</v>
      </c>
      <c r="BJ90" s="4">
        <f>+BJ22*100/'total population'!BJ20</f>
        <v>7.0872344728242212E-4</v>
      </c>
      <c r="BK90" s="4">
        <f>+BK22*100/'total population'!BK20</f>
        <v>6.8095931304321014E-4</v>
      </c>
      <c r="BL90" s="4">
        <f>+BL22*100/'total population'!BL20</f>
        <v>6.5018229293562011E-4</v>
      </c>
      <c r="BM90" s="4">
        <f>+BM22*100/'total population'!BM20</f>
        <v>6.1889104606141824E-4</v>
      </c>
      <c r="BN90" s="4">
        <f>+BN22*100/'total population'!BN20</f>
        <v>4.510438991869361E-4</v>
      </c>
      <c r="BO90" s="4">
        <f>+BO22*100/'total population'!BO20</f>
        <v>2.8940315490800323E-4</v>
      </c>
      <c r="BP90" s="4">
        <f>+BP22*100/'total population'!BP20</f>
        <v>1.397889316499766E-4</v>
      </c>
      <c r="BQ90" s="4">
        <f>+BQ22*100/'total population'!BQ20</f>
        <v>0</v>
      </c>
      <c r="BR90" s="4">
        <f>+BR22*100/'total population'!BR20</f>
        <v>0</v>
      </c>
      <c r="BS90" s="4">
        <f>+BS22*100/'total population'!BS20</f>
        <v>0</v>
      </c>
      <c r="BT90" s="4">
        <f>+BT22*100/'total population'!BT20</f>
        <v>0</v>
      </c>
      <c r="BU90" s="4">
        <f>+BU22*100/'total population'!BU20</f>
        <v>0</v>
      </c>
      <c r="BV90" s="4">
        <f>+BV22*100/'total population'!BV20</f>
        <v>0</v>
      </c>
      <c r="BW90" s="4">
        <f>+BW22*100/'total population'!BW20</f>
        <v>0</v>
      </c>
    </row>
    <row r="91" spans="1:75" x14ac:dyDescent="0.25">
      <c r="A91">
        <v>18</v>
      </c>
      <c r="B91" s="4">
        <f>+B23*100/'total population'!B21</f>
        <v>0</v>
      </c>
      <c r="C91" s="4">
        <f>+C23*100/'total population'!C21</f>
        <v>0</v>
      </c>
      <c r="D91" s="4">
        <f>+D23*100/'total population'!D21</f>
        <v>1.8804089072082342E-3</v>
      </c>
      <c r="E91" s="4">
        <f>+E23*100/'total population'!E21</f>
        <v>2.3089222370360541E-3</v>
      </c>
      <c r="F91" s="4">
        <f>+F23*100/'total population'!F21</f>
        <v>2.831963229111641E-3</v>
      </c>
      <c r="G91" s="4">
        <f>+G23*100/'total population'!G21</f>
        <v>3.5009668396021624E-3</v>
      </c>
      <c r="H91" s="4">
        <f>+H23*100/'total population'!H21</f>
        <v>3.2806054151315162E-4</v>
      </c>
      <c r="I91" s="4">
        <f>+I23*100/'total population'!I21</f>
        <v>3.9330494048086292E-4</v>
      </c>
      <c r="J91" s="4">
        <f>+J23*100/'total population'!J21</f>
        <v>4.725042689846161E-4</v>
      </c>
      <c r="K91" s="4">
        <f>+K23*100/'total population'!K21</f>
        <v>3.5255059581404408E-4</v>
      </c>
      <c r="L91" s="4">
        <f>+L23*100/'total population'!L21</f>
        <v>4.1669168959086534E-3</v>
      </c>
      <c r="M91" s="4">
        <f>+M23*100/'total population'!M21</f>
        <v>2.1654130251191226E-3</v>
      </c>
      <c r="N91" s="4">
        <f>+N23*100/'total population'!N21</f>
        <v>7.3562778141316831E-4</v>
      </c>
      <c r="O91" s="4">
        <f>+O23*100/'total population'!O21</f>
        <v>3.6990621729774992E-4</v>
      </c>
      <c r="P91" s="4">
        <f>+P23*100/'total population'!P21</f>
        <v>4.7521059056561019E-4</v>
      </c>
      <c r="Q91" s="4">
        <f>+Q23*100/'total population'!Q21</f>
        <v>5.5897016430713159E-4</v>
      </c>
      <c r="R91" s="4">
        <f>+R23*100/'total population'!R21</f>
        <v>8.0153569646252689E-4</v>
      </c>
      <c r="S91" s="4">
        <f>+S23*100/'total population'!S21</f>
        <v>5.7341961273038892E-4</v>
      </c>
      <c r="T91" s="4">
        <f>+T23*100/'total population'!T21</f>
        <v>4.3918618912804509E-4</v>
      </c>
      <c r="U91" s="4">
        <f>+U23*100/'total population'!U21</f>
        <v>5.0684406601016728E-4</v>
      </c>
      <c r="V91" s="4">
        <f>+V23*100/'total population'!V21</f>
        <v>4.5581395927661339E-4</v>
      </c>
      <c r="W91" s="4">
        <f>+W23*100/'total population'!W21</f>
        <v>5.1602350974993627E-3</v>
      </c>
      <c r="X91" s="4">
        <f>+X23*100/'total population'!X21</f>
        <v>6.7338732863270337E-3</v>
      </c>
      <c r="Y91" s="4">
        <f>+Y23*100/'total population'!Y21</f>
        <v>2.7986602053280828E-3</v>
      </c>
      <c r="Z91" s="4">
        <f>+Z23*100/'total population'!Z21</f>
        <v>1.2117389376276194E-3</v>
      </c>
      <c r="AA91" s="4">
        <f>+AA23*100/'total population'!AA21</f>
        <v>1.4658680773283574E-3</v>
      </c>
      <c r="AB91" s="4">
        <f>+AB23*100/'total population'!AB21</f>
        <v>1.9669909042801261E-3</v>
      </c>
      <c r="AC91" s="4">
        <f>+AC23*100/'total population'!AC21</f>
        <v>1.5890861238419584E-3</v>
      </c>
      <c r="AD91" s="4">
        <f>+AD23*100/'total population'!AD21</f>
        <v>9.8532086571947292E-4</v>
      </c>
      <c r="AE91" s="4">
        <f>+AE23*100/'total population'!AE21</f>
        <v>1.4340887842224103E-3</v>
      </c>
      <c r="AF91" s="4">
        <f>+AF23*100/'total population'!AF21</f>
        <v>1.1169718292533466E-3</v>
      </c>
      <c r="AG91" s="4">
        <f>+AG23*100/'total population'!AG21</f>
        <v>1.6213901253841027E-3</v>
      </c>
      <c r="AH91" s="4">
        <f>+AH23*100/'total population'!AH21</f>
        <v>4.0621166948006009E-3</v>
      </c>
      <c r="AI91" s="4">
        <f>+AI23*100/'total population'!AI21</f>
        <v>4.78136592685602E-3</v>
      </c>
      <c r="AJ91" s="4">
        <f>+AJ23*100/'total population'!AJ21</f>
        <v>5.8939442692242435E-3</v>
      </c>
      <c r="AK91" s="4">
        <f>+AK23*100/'total population'!AK21</f>
        <v>1.0011553466842807E-2</v>
      </c>
      <c r="AL91" s="4">
        <f>+AL23*100/'total population'!AL21</f>
        <v>1.0978646730645532E-2</v>
      </c>
      <c r="AM91" s="4">
        <f>+AM23*100/'total population'!AM21</f>
        <v>9.2193195181401576E-3</v>
      </c>
      <c r="AN91" s="4">
        <f>+AN23*100/'total population'!AN21</f>
        <v>1.0460354644638712E-2</v>
      </c>
      <c r="AO91" s="4">
        <f>+AO23*100/'total population'!AO21</f>
        <v>8.4063649401457576E-3</v>
      </c>
      <c r="AP91" s="4">
        <f>+AP23*100/'total population'!AP21</f>
        <v>8.1031055433051467E-3</v>
      </c>
      <c r="AQ91" s="4">
        <f>+AQ23*100/'total population'!AQ21</f>
        <v>7.2513852972290564E-3</v>
      </c>
      <c r="AR91" s="4">
        <f>+AR23*100/'total population'!AR21</f>
        <v>5.3802199545297706E-3</v>
      </c>
      <c r="AS91" s="4">
        <f>+AS23*100/'total population'!AS21</f>
        <v>2.4387548167249034E-3</v>
      </c>
      <c r="AT91" s="4">
        <f>+AT23*100/'total population'!AT21</f>
        <v>2.0137024079800374E-3</v>
      </c>
      <c r="AU91" s="4">
        <f>+AU23*100/'total population'!AU21</f>
        <v>2.0325844681707422E-3</v>
      </c>
      <c r="AV91" s="4">
        <f>+AV23*100/'total population'!AV21</f>
        <v>1.9280978131232631E-3</v>
      </c>
      <c r="AW91" s="4">
        <f>+AW23*100/'total population'!AW21</f>
        <v>2.0369221377325693E-3</v>
      </c>
      <c r="AX91" s="4">
        <f>+AX23*100/'total population'!AX21</f>
        <v>2.7667604273402245E-3</v>
      </c>
      <c r="AY91" s="4">
        <f>+AY23*100/'total population'!AY21</f>
        <v>3.0634063012649729E-3</v>
      </c>
      <c r="AZ91" s="4">
        <f>+AZ23*100/'total population'!AZ21</f>
        <v>3.5497036148364855E-3</v>
      </c>
      <c r="BA91" s="4">
        <f>+BA23*100/'total population'!BA21</f>
        <v>2.762065328643027E-3</v>
      </c>
      <c r="BB91" s="4">
        <f>+BB23*100/'total population'!BB21</f>
        <v>3.1186647881824374E-3</v>
      </c>
      <c r="BC91" s="4">
        <f>+BC23*100/'total population'!BC21</f>
        <v>3.4357530198403344E-3</v>
      </c>
      <c r="BD91" s="4">
        <f>+BD23*100/'total population'!BD21</f>
        <v>3.2776334367935196E-3</v>
      </c>
      <c r="BE91" s="4">
        <f>+BE23*100/'total population'!BE21</f>
        <v>2.5948381840460904E-3</v>
      </c>
      <c r="BF91" s="4">
        <f>+BF23*100/'total population'!BF21</f>
        <v>1.9394152607494707E-3</v>
      </c>
      <c r="BG91" s="4">
        <f>+BG23*100/'total population'!BG21</f>
        <v>1.4483391805296807E-3</v>
      </c>
      <c r="BH91" s="4">
        <f>+BH23*100/'total population'!BH21</f>
        <v>1.1334481074043283E-3</v>
      </c>
      <c r="BI91" s="4">
        <f>+BI23*100/'total population'!BI21</f>
        <v>8.6038460050257188E-4</v>
      </c>
      <c r="BJ91" s="4">
        <f>+BJ23*100/'total population'!BJ21</f>
        <v>5.883660239542199E-4</v>
      </c>
      <c r="BK91" s="4">
        <f>+BK23*100/'total population'!BK21</f>
        <v>3.8059995829538631E-4</v>
      </c>
      <c r="BL91" s="4">
        <f>+BL23*100/'total population'!BL21</f>
        <v>1.5026014341637992E-4</v>
      </c>
      <c r="BM91" s="4">
        <f>+BM23*100/'total population'!BM21</f>
        <v>1.4803523612355593E-4</v>
      </c>
      <c r="BN91" s="4">
        <f>+BN23*100/'total population'!BN21</f>
        <v>1.4587471076456501E-4</v>
      </c>
      <c r="BO91" s="4">
        <f>+BO23*100/'total population'!BO21</f>
        <v>1.4377603810538858E-4</v>
      </c>
      <c r="BP91" s="4">
        <f>+BP23*100/'total population'!BP21</f>
        <v>1.4173689361505492E-4</v>
      </c>
      <c r="BQ91" s="4">
        <f>+BQ23*100/'total population'!BQ21</f>
        <v>1.3975424347204631E-4</v>
      </c>
      <c r="BR91" s="4">
        <f>+BR23*100/'total population'!BR21</f>
        <v>1.3790670399912067E-4</v>
      </c>
      <c r="BS91" s="4">
        <f>+BS23*100/'total population'!BS21</f>
        <v>1.3610783932968749E-4</v>
      </c>
      <c r="BT91" s="4">
        <f>+BT23*100/'total population'!BT21</f>
        <v>1.3435422580279689E-4</v>
      </c>
      <c r="BU91" s="4">
        <f>+BU23*100/'total population'!BU21</f>
        <v>1.3264515740935115E-4</v>
      </c>
      <c r="BV91" s="4">
        <f>+BV23*100/'total population'!BV21</f>
        <v>1.3097940565898284E-4</v>
      </c>
      <c r="BW91" s="4">
        <f>+BW23*100/'total population'!BW21</f>
        <v>1.2935404214512751E-4</v>
      </c>
    </row>
    <row r="92" spans="1:75" x14ac:dyDescent="0.25">
      <c r="A92">
        <v>19</v>
      </c>
      <c r="B92" s="4">
        <f>+B24*100/'total population'!B22</f>
        <v>0</v>
      </c>
      <c r="C92" s="4">
        <f>+C24*100/'total population'!C22</f>
        <v>0</v>
      </c>
      <c r="D92" s="4">
        <f>+D24*100/'total population'!D22</f>
        <v>0</v>
      </c>
      <c r="E92" s="4">
        <f>+E24*100/'total population'!E22</f>
        <v>0</v>
      </c>
      <c r="F92" s="4">
        <f>+F24*100/'total population'!F22</f>
        <v>0</v>
      </c>
      <c r="G92" s="4">
        <f>+G24*100/'total population'!G22</f>
        <v>5.6339259239219883E-2</v>
      </c>
      <c r="H92" s="4">
        <f>+H24*100/'total population'!H22</f>
        <v>0.10717874799076911</v>
      </c>
      <c r="I92" s="4">
        <f>+I24*100/'total population'!I22</f>
        <v>0.19772962930539748</v>
      </c>
      <c r="J92" s="4">
        <f>+J24*100/'total population'!J22</f>
        <v>0.36071115918402286</v>
      </c>
      <c r="K92" s="4">
        <f>+K24*100/'total population'!K22</f>
        <v>0.65706667762314197</v>
      </c>
      <c r="L92" s="4">
        <f>+L24*100/'total population'!L22</f>
        <v>1.2486035494943095</v>
      </c>
      <c r="M92" s="4">
        <f>+M24*100/'total population'!M22</f>
        <v>1.0053650585502594</v>
      </c>
      <c r="N92" s="4">
        <f>+N24*100/'total population'!N22</f>
        <v>0.80711653280808682</v>
      </c>
      <c r="O92" s="4">
        <f>+O24*100/'total population'!O22</f>
        <v>0.646191173023417</v>
      </c>
      <c r="P92" s="4">
        <f>+P24*100/'total population'!P22</f>
        <v>0.51604963735693776</v>
      </c>
      <c r="Q92" s="4">
        <f>+Q24*100/'total population'!Q22</f>
        <v>0.41115778383136825</v>
      </c>
      <c r="R92" s="4">
        <f>+R24*100/'total population'!R22</f>
        <v>0.32688419545373187</v>
      </c>
      <c r="S92" s="4">
        <f>+S24*100/'total population'!S22</f>
        <v>0.25936951354766768</v>
      </c>
      <c r="T92" s="4">
        <f>+T24*100/'total population'!T22</f>
        <v>0.20542444999999998</v>
      </c>
      <c r="U92" s="4">
        <f>+U24*100/'total population'!U22</f>
        <v>0.19134618547005736</v>
      </c>
      <c r="V92" s="4">
        <f>+V24*100/'total population'!V22</f>
        <v>0.17933372</v>
      </c>
      <c r="W92" s="4">
        <f>+W24*100/'total population'!W22</f>
        <v>0.18026928639738027</v>
      </c>
      <c r="X92" s="4">
        <f>+X24*100/'total population'!X22</f>
        <v>0.1585809</v>
      </c>
      <c r="Y92" s="4">
        <f>+Y24*100/'total population'!Y22</f>
        <v>0.23685496314503685</v>
      </c>
      <c r="Z92" s="4">
        <f>+Z24*100/'total population'!Z22</f>
        <v>0.22204634915609975</v>
      </c>
      <c r="AA92" s="4">
        <f>+AA24*100/'total population'!AA22</f>
        <v>0.21037890000000004</v>
      </c>
      <c r="AB92" s="4">
        <f>+AB24*100/'total population'!AB22</f>
        <v>0.16818509999999998</v>
      </c>
      <c r="AC92" s="4">
        <f>+AC24*100/'total population'!AC22</f>
        <v>0.149586048</v>
      </c>
      <c r="AD92" s="4">
        <f>+AD24*100/'total population'!AD22</f>
        <v>0.13827718789338295</v>
      </c>
      <c r="AE92" s="4">
        <f>+AE24*100/'total population'!AE22</f>
        <v>0.13248173815270003</v>
      </c>
      <c r="AF92" s="4">
        <f>+AF24*100/'total population'!AF22</f>
        <v>0.12694678642314228</v>
      </c>
      <c r="AG92" s="4">
        <f>+AG24*100/'total population'!AG22</f>
        <v>0.1216008082497818</v>
      </c>
      <c r="AH92" s="4">
        <f>+AH24*100/'total population'!AH22</f>
        <v>0.11644116162585584</v>
      </c>
      <c r="AI92" s="4">
        <f>+AI24*100/'total population'!AI22</f>
        <v>0.11146441142374934</v>
      </c>
      <c r="AJ92" s="4">
        <f>+AJ24*100/'total population'!AJ22</f>
        <v>0.10666673189532756</v>
      </c>
      <c r="AK92" s="4">
        <f>+AK24*100/'total population'!AK22</f>
        <v>0.10204469583961284</v>
      </c>
      <c r="AL92" s="4">
        <f>+AL24*100/'total population'!AL22</f>
        <v>9.7594479582406482E-2</v>
      </c>
      <c r="AM92" s="4">
        <f>+AM24*100/'total population'!AM22</f>
        <v>9.3312105409807944E-2</v>
      </c>
      <c r="AN92" s="4">
        <f>+AN24*100/'total population'!AN22</f>
        <v>8.8567092035888459E-2</v>
      </c>
      <c r="AO92" s="4">
        <f>+AO24*100/'total population'!AO22</f>
        <v>8.4463900031528358E-2</v>
      </c>
      <c r="AP92" s="4">
        <f>+AP24*100/'total population'!AP22</f>
        <v>9.0823849166969534E-2</v>
      </c>
      <c r="AQ92" s="4">
        <f>+AQ24*100/'total population'!AQ22</f>
        <v>0.10310953269855933</v>
      </c>
      <c r="AR92" s="4">
        <f>+AR24*100/'total population'!AR22</f>
        <v>0.1153575953845942</v>
      </c>
      <c r="AS92" s="4">
        <f>+AS24*100/'total population'!AS22</f>
        <v>0.13083961228096658</v>
      </c>
      <c r="AT92" s="4">
        <f>+AT24*100/'total population'!AT22</f>
        <v>0.14605277289913593</v>
      </c>
      <c r="AU92" s="4">
        <f>+AU24*100/'total population'!AU22</f>
        <v>0.16763641136246937</v>
      </c>
      <c r="AV92" s="4">
        <f>+AV24*100/'total population'!AV22</f>
        <v>0.20498107531896881</v>
      </c>
      <c r="AW92" s="4">
        <f>+AW24*100/'total population'!AW22</f>
        <v>0.29888832787312941</v>
      </c>
      <c r="AX92" s="4">
        <f>+AX24*100/'total population'!AX22</f>
        <v>0.32785012644594058</v>
      </c>
      <c r="AY92" s="4">
        <f>+AY24*100/'total population'!AY22</f>
        <v>0.31782542775452816</v>
      </c>
      <c r="AZ92" s="4">
        <f>+AZ24*100/'total population'!AZ22</f>
        <v>0.31569137441455603</v>
      </c>
      <c r="BA92" s="4">
        <f>+BA24*100/'total population'!BA22</f>
        <v>0.29590186700597271</v>
      </c>
      <c r="BB92" s="4">
        <f>+BB24*100/'total population'!BB22</f>
        <v>0.25705818677398834</v>
      </c>
      <c r="BC92" s="4">
        <f>+BC24*100/'total population'!BC22</f>
        <v>0.29417556417395041</v>
      </c>
      <c r="BD92" s="4">
        <f>+BD24*100/'total population'!BD22</f>
        <v>0.24042197006619148</v>
      </c>
      <c r="BE92" s="4">
        <f>+BE24*100/'total population'!BE22</f>
        <v>0.20735991260950687</v>
      </c>
      <c r="BF92" s="4">
        <f>+BF24*100/'total population'!BF22</f>
        <v>0.1631428829244658</v>
      </c>
      <c r="BG92" s="4">
        <f>+BG24*100/'total population'!BG22</f>
        <v>0.176677852212586</v>
      </c>
      <c r="BH92" s="4">
        <f>+BH24*100/'total population'!BH22</f>
        <v>0.17468298508414509</v>
      </c>
      <c r="BI92" s="4">
        <f>+BI24*100/'total population'!BI22</f>
        <v>0.1701308717578133</v>
      </c>
      <c r="BJ92" s="4">
        <f>+BJ24*100/'total population'!BJ22</f>
        <v>0.17280663114677633</v>
      </c>
      <c r="BK92" s="4">
        <f>+BK24*100/'total population'!BK22</f>
        <v>0.16826872225653133</v>
      </c>
      <c r="BL92" s="4">
        <f>+BL24*100/'total population'!BL22</f>
        <v>0.17042029334453318</v>
      </c>
      <c r="BM92" s="4">
        <f>+BM24*100/'total population'!BM22</f>
        <v>0.15982610872544006</v>
      </c>
      <c r="BN92" s="4">
        <f>+BN24*100/'total population'!BN22</f>
        <v>0.14517982097135432</v>
      </c>
      <c r="BO92" s="4">
        <f>+BO24*100/'total population'!BO22</f>
        <v>0.14777636224441987</v>
      </c>
      <c r="BP92" s="4">
        <f>+BP24*100/'total population'!BP22</f>
        <v>0.15004908751867804</v>
      </c>
      <c r="BQ92" s="4">
        <f>+BQ24*100/'total population'!BQ22</f>
        <v>0.15245550878000297</v>
      </c>
      <c r="BR92" s="4">
        <f>+BR24*100/'total population'!BR22</f>
        <v>0.15259567609435296</v>
      </c>
      <c r="BS92" s="4">
        <f>+BS24*100/'total population'!BS22</f>
        <v>0.15719860114440262</v>
      </c>
      <c r="BT92" s="4">
        <f>+BT24*100/'total population'!BT22</f>
        <v>0.16156474294159845</v>
      </c>
      <c r="BU92" s="4">
        <f>+BU24*100/'total population'!BU22</f>
        <v>0.16569719997376453</v>
      </c>
      <c r="BV92" s="4">
        <f>+BV24*100/'total population'!BV22</f>
        <v>0.16927910565475335</v>
      </c>
      <c r="BW92" s="4">
        <f>+BW24*100/'total population'!BW22</f>
        <v>0.17269747884781733</v>
      </c>
    </row>
    <row r="93" spans="1:75" x14ac:dyDescent="0.25">
      <c r="A93">
        <v>20</v>
      </c>
      <c r="B93" s="4">
        <f>+B25*100/'total population'!B23</f>
        <v>0</v>
      </c>
      <c r="C93" s="4">
        <f>+C25*100/'total population'!C23</f>
        <v>0</v>
      </c>
      <c r="D93" s="4">
        <f>+D25*100/'total population'!D23</f>
        <v>0</v>
      </c>
      <c r="E93" s="4">
        <f>+E25*100/'total population'!E23</f>
        <v>5.6903846878059806E-5</v>
      </c>
      <c r="F93" s="4">
        <f>+F25*100/'total population'!F23</f>
        <v>6.246873801041771E-5</v>
      </c>
      <c r="G93" s="4">
        <f>+G25*100/'total population'!G23</f>
        <v>6.8373536217052495E-5</v>
      </c>
      <c r="H93" s="4">
        <f>+H25*100/'total population'!H23</f>
        <v>7.4634034547887355E-5</v>
      </c>
      <c r="I93" s="4">
        <f>+I25*100/'total population'!I23</f>
        <v>8.1262177963311712E-5</v>
      </c>
      <c r="J93" s="4">
        <f>+J25*100/'total population'!J23</f>
        <v>5.1782273883129934E-4</v>
      </c>
      <c r="K93" s="4">
        <f>+K25*100/'total population'!K23</f>
        <v>1.375369779886753E-3</v>
      </c>
      <c r="L93" s="4">
        <f>+L25*100/'total population'!L23</f>
        <v>6.6406418107603678E-4</v>
      </c>
      <c r="M93" s="4">
        <f>+M25*100/'total population'!M23</f>
        <v>7.7729099445187407E-4</v>
      </c>
      <c r="N93" s="4">
        <f>+N25*100/'total population'!N23</f>
        <v>9.8966763031639658E-4</v>
      </c>
      <c r="O93" s="4">
        <f>+O25*100/'total population'!O23</f>
        <v>2.0554346720512403E-3</v>
      </c>
      <c r="P93" s="4">
        <f>+P25*100/'total population'!P23</f>
        <v>1.5924650892037385E-3</v>
      </c>
      <c r="Q93" s="4">
        <f>+Q25*100/'total population'!Q23</f>
        <v>1.3567629450683503E-3</v>
      </c>
      <c r="R93" s="4">
        <f>+R25*100/'total population'!R23</f>
        <v>1.0610888084503008E-3</v>
      </c>
      <c r="S93" s="4">
        <f>+S25*100/'total population'!S23</f>
        <v>1.3321141004683922E-3</v>
      </c>
      <c r="T93" s="4">
        <f>+T25*100/'total population'!T23</f>
        <v>1.7584806326837604E-3</v>
      </c>
      <c r="U93" s="4">
        <f>+U25*100/'total population'!U23</f>
        <v>1.5154428661637842E-3</v>
      </c>
      <c r="V93" s="4">
        <f>+V25*100/'total population'!V23</f>
        <v>1.6916434352845266E-3</v>
      </c>
      <c r="W93" s="4">
        <f>+W25*100/'total population'!W23</f>
        <v>7.6088154922279846E-4</v>
      </c>
      <c r="X93" s="4">
        <f>+X25*100/'total population'!X23</f>
        <v>7.2632829294911694E-4</v>
      </c>
      <c r="Y93" s="4">
        <f>+Y25*100/'total population'!Y23</f>
        <v>1.0190778250704039E-3</v>
      </c>
      <c r="Z93" s="4">
        <f>+Z25*100/'total population'!Z23</f>
        <v>1.4474843582655374E-3</v>
      </c>
      <c r="AA93" s="4">
        <f>+AA25*100/'total population'!AA23</f>
        <v>1.3881341543840687E-3</v>
      </c>
      <c r="AB93" s="4">
        <f>+AB25*100/'total population'!AB23</f>
        <v>1.4636211891611256E-3</v>
      </c>
      <c r="AC93" s="4">
        <f>+AC25*100/'total population'!AC23</f>
        <v>1.6794261086818015E-3</v>
      </c>
      <c r="AD93" s="4">
        <f>+AD25*100/'total population'!AD23</f>
        <v>1.5581357007958365E-3</v>
      </c>
      <c r="AE93" s="4">
        <f>+AE25*100/'total population'!AE23</f>
        <v>1.3187378417621105E-3</v>
      </c>
      <c r="AF93" s="4">
        <f>+AF25*100/'total population'!AF23</f>
        <v>1.2029213527247262E-3</v>
      </c>
      <c r="AG93" s="4">
        <f>+AG25*100/'total population'!AG23</f>
        <v>1.0363883556544205E-3</v>
      </c>
      <c r="AH93" s="4">
        <f>+AH25*100/'total population'!AH23</f>
        <v>8.0555177084707557E-4</v>
      </c>
      <c r="AI93" s="4">
        <f>+AI25*100/'total population'!AI23</f>
        <v>7.4072448439421138E-4</v>
      </c>
      <c r="AJ93" s="4">
        <f>+AJ25*100/'total population'!AJ23</f>
        <v>6.7345302454548746E-4</v>
      </c>
      <c r="AK93" s="4">
        <f>+AK25*100/'total population'!AK23</f>
        <v>5.4646955221288886E-4</v>
      </c>
      <c r="AL93" s="4">
        <f>+AL25*100/'total population'!AL23</f>
        <v>5.1161700106101013E-4</v>
      </c>
      <c r="AM93" s="4">
        <f>+AM25*100/'total population'!AM23</f>
        <v>5.3030840792204115E-4</v>
      </c>
      <c r="AN93" s="4">
        <f>+AN25*100/'total population'!AN23</f>
        <v>3.5493175090655916E-4</v>
      </c>
      <c r="AO93" s="4">
        <f>+AO25*100/'total population'!AO23</f>
        <v>3.5753303620597967E-4</v>
      </c>
      <c r="AP93" s="4">
        <f>+AP25*100/'total population'!AP23</f>
        <v>3.3708334078107974E-4</v>
      </c>
      <c r="AQ93" s="4">
        <f>+AQ25*100/'total population'!AQ23</f>
        <v>3.3018318507698391E-4</v>
      </c>
      <c r="AR93" s="4">
        <f>+AR25*100/'total population'!AR23</f>
        <v>3.2708236905338716E-4</v>
      </c>
      <c r="AS93" s="4">
        <f>+AS25*100/'total population'!AS23</f>
        <v>4.0561429560527875E-4</v>
      </c>
      <c r="AT93" s="4">
        <f>+AT25*100/'total population'!AT23</f>
        <v>5.6219739501714634E-4</v>
      </c>
      <c r="AU93" s="4">
        <f>+AU25*100/'total population'!AU23</f>
        <v>6.3922245936182218E-4</v>
      </c>
      <c r="AV93" s="4">
        <f>+AV25*100/'total population'!AV23</f>
        <v>7.0052211619399353E-4</v>
      </c>
      <c r="AW93" s="4">
        <f>+AW25*100/'total population'!AW23</f>
        <v>7.3259105038129678E-4</v>
      </c>
      <c r="AX93" s="4">
        <f>+AX25*100/'total population'!AX23</f>
        <v>1.4542174944995781E-3</v>
      </c>
      <c r="AY93" s="4">
        <f>+AY25*100/'total population'!AY23</f>
        <v>1.9392613938265576E-3</v>
      </c>
      <c r="AZ93" s="4">
        <f>+AZ25*100/'total population'!AZ23</f>
        <v>1.9624892736781084E-3</v>
      </c>
      <c r="BA93" s="4">
        <f>+BA25*100/'total population'!BA23</f>
        <v>2.1199111903412869E-3</v>
      </c>
      <c r="BB93" s="4">
        <f>+BB25*100/'total population'!BB23</f>
        <v>1.8837927584112049E-3</v>
      </c>
      <c r="BC93" s="4">
        <f>+BC25*100/'total population'!BC23</f>
        <v>2.721978124621121E-3</v>
      </c>
      <c r="BD93" s="4">
        <f>+BD25*100/'total population'!BD23</f>
        <v>2.5109228079727816E-3</v>
      </c>
      <c r="BE93" s="4">
        <f>+BE25*100/'total population'!BE23</f>
        <v>2.3073103923806505E-3</v>
      </c>
      <c r="BF93" s="4">
        <f>+BF25*100/'total population'!BF23</f>
        <v>2.3571460270207243E-3</v>
      </c>
      <c r="BG93" s="4">
        <f>+BG25*100/'total population'!BG23</f>
        <v>2.3257818321820874E-3</v>
      </c>
      <c r="BH93" s="4">
        <f>+BH25*100/'total population'!BH23</f>
        <v>1.9158199241310896E-3</v>
      </c>
      <c r="BI93" s="4">
        <f>+BI25*100/'total population'!BI23</f>
        <v>1.5627871268106429E-3</v>
      </c>
      <c r="BJ93" s="4">
        <f>+BJ25*100/'total population'!BJ23</f>
        <v>1.3104328669072982E-3</v>
      </c>
      <c r="BK93" s="4">
        <f>+BK25*100/'total population'!BK23</f>
        <v>1.3366585430129548E-3</v>
      </c>
      <c r="BL93" s="4">
        <f>+BL25*100/'total population'!BL23</f>
        <v>1.14679182548452E-3</v>
      </c>
      <c r="BM93" s="4">
        <f>+BM25*100/'total population'!BM23</f>
        <v>1.1189883365759978E-3</v>
      </c>
      <c r="BN93" s="4">
        <f>+BN25*100/'total population'!BN23</f>
        <v>1.2804023150752833E-3</v>
      </c>
      <c r="BO93" s="4">
        <f>+BO25*100/'total population'!BO23</f>
        <v>1.3535840191142164E-3</v>
      </c>
      <c r="BP93" s="4">
        <f>+BP25*100/'total population'!BP23</f>
        <v>1.6108416871749827E-3</v>
      </c>
      <c r="BQ93" s="4">
        <f>+BQ25*100/'total population'!BQ23</f>
        <v>1.7728198269141618E-3</v>
      </c>
      <c r="BR93" s="4">
        <f>+BR25*100/'total population'!BR23</f>
        <v>1.7425637843960461E-3</v>
      </c>
      <c r="BS93" s="4">
        <f>+BS25*100/'total population'!BS23</f>
        <v>1.964821627818001E-3</v>
      </c>
      <c r="BT93" s="4">
        <f>+BT25*100/'total population'!BT23</f>
        <v>2.0961626116558123E-3</v>
      </c>
      <c r="BU93" s="4">
        <f>+BU25*100/'total population'!BU23</f>
        <v>2.2306363325659993E-3</v>
      </c>
      <c r="BV93" s="4">
        <f>+BV25*100/'total population'!BV23</f>
        <v>2.3312219326569149E-3</v>
      </c>
      <c r="BW93" s="4">
        <f>+BW25*100/'total population'!BW23</f>
        <v>2.4601294316566971E-3</v>
      </c>
    </row>
    <row r="94" spans="1:75" x14ac:dyDescent="0.25">
      <c r="A94">
        <v>21</v>
      </c>
      <c r="B94" s="4">
        <f>+B26*100/'total population'!B24</f>
        <v>0</v>
      </c>
      <c r="C94" s="4">
        <f>+C26*100/'total population'!C24</f>
        <v>0</v>
      </c>
      <c r="D94" s="4">
        <f>+D26*100/'total population'!D24</f>
        <v>0</v>
      </c>
      <c r="E94" s="4">
        <f>+E26*100/'total population'!E24</f>
        <v>0</v>
      </c>
      <c r="F94" s="4">
        <f>+F26*100/'total population'!F24</f>
        <v>0</v>
      </c>
      <c r="G94" s="4">
        <f>+G26*100/'total population'!G24</f>
        <v>0</v>
      </c>
      <c r="H94" s="4">
        <f>+H26*100/'total population'!H24</f>
        <v>3.7259115091769668E-3</v>
      </c>
      <c r="I94" s="4">
        <f>+I26*100/'total population'!I24</f>
        <v>5.8653679070585218E-3</v>
      </c>
      <c r="J94" s="4">
        <f>+J26*100/'total population'!J24</f>
        <v>9.4110347778604154E-3</v>
      </c>
      <c r="K94" s="4">
        <f>+K26*100/'total population'!K24</f>
        <v>1.0550688756441643E-2</v>
      </c>
      <c r="L94" s="4">
        <f>+L26*100/'total population'!L24</f>
        <v>1.3221360272423618E-2</v>
      </c>
      <c r="M94" s="4">
        <f>+M26*100/'total population'!M24</f>
        <v>1.6814540264527753E-2</v>
      </c>
      <c r="N94" s="4">
        <f>+N26*100/'total population'!N24</f>
        <v>2.1217577178022001E-2</v>
      </c>
      <c r="O94" s="4">
        <f>+O26*100/'total population'!O24</f>
        <v>3.011812733823439E-2</v>
      </c>
      <c r="P94" s="4">
        <f>+P26*100/'total population'!P24</f>
        <v>3.7146752990204347E-2</v>
      </c>
      <c r="Q94" s="4">
        <f>+Q26*100/'total population'!Q24</f>
        <v>5.041462613605175E-2</v>
      </c>
      <c r="R94" s="4">
        <f>+R26*100/'total population'!R24</f>
        <v>6.0775948226664774E-2</v>
      </c>
      <c r="S94" s="4">
        <f>+S26*100/'total population'!S24</f>
        <v>8.2851260832648224E-2</v>
      </c>
      <c r="T94" s="4">
        <f>+T26*100/'total population'!T24</f>
        <v>9.0659385390243125E-2</v>
      </c>
      <c r="U94" s="4">
        <f>+U26*100/'total population'!U24</f>
        <v>9.4376489653010667E-2</v>
      </c>
      <c r="V94" s="4">
        <f>+V26*100/'total population'!V24</f>
        <v>7.8987115293748508E-2</v>
      </c>
      <c r="W94" s="4">
        <f>+W26*100/'total population'!W24</f>
        <v>6.3483254868850481E-2</v>
      </c>
      <c r="X94" s="4">
        <f>+X26*100/'total population'!X24</f>
        <v>5.537876159373431E-2</v>
      </c>
      <c r="Y94" s="4">
        <f>+Y26*100/'total population'!Y24</f>
        <v>5.5683951137502921E-2</v>
      </c>
      <c r="Z94" s="4">
        <f>+Z26*100/'total population'!Z24</f>
        <v>5.8140627062099791E-2</v>
      </c>
      <c r="AA94" s="4">
        <f>+AA26*100/'total population'!AA24</f>
        <v>6.3428050458372173E-2</v>
      </c>
      <c r="AB94" s="4">
        <f>+AB26*100/'total population'!AB24</f>
        <v>6.8296227613501737E-2</v>
      </c>
      <c r="AC94" s="4">
        <f>+AC26*100/'total population'!AC24</f>
        <v>8.2464719526253755E-2</v>
      </c>
      <c r="AD94" s="4">
        <f>+AD26*100/'total population'!AD24</f>
        <v>8.4908706784161361E-2</v>
      </c>
      <c r="AE94" s="4">
        <f>+AE26*100/'total population'!AE24</f>
        <v>7.8978911522290154E-2</v>
      </c>
      <c r="AF94" s="4">
        <f>+AF26*100/'total population'!AF24</f>
        <v>7.3425733337244822E-2</v>
      </c>
      <c r="AG94" s="4">
        <f>+AG26*100/'total population'!AG24</f>
        <v>6.8211566011589675E-2</v>
      </c>
      <c r="AH94" s="4">
        <f>+AH26*100/'total population'!AH24</f>
        <v>6.3299856232102658E-2</v>
      </c>
      <c r="AI94" s="4">
        <f>+AI26*100/'total population'!AI24</f>
        <v>5.8100775274598136E-2</v>
      </c>
      <c r="AJ94" s="4">
        <f>+AJ26*100/'total population'!AJ24</f>
        <v>5.3198770025709004E-2</v>
      </c>
      <c r="AK94" s="4">
        <f>+AK26*100/'total population'!AK24</f>
        <v>4.85667324522202E-2</v>
      </c>
      <c r="AL94" s="4">
        <f>+AL26*100/'total population'!AL24</f>
        <v>4.4179421428520646E-2</v>
      </c>
      <c r="AM94" s="4">
        <f>+AM26*100/'total population'!AM24</f>
        <v>4.0013907793131423E-2</v>
      </c>
      <c r="AN94" s="4">
        <f>+AN26*100/'total population'!AN24</f>
        <v>3.029010900157451E-2</v>
      </c>
      <c r="AO94" s="4">
        <f>+AO26*100/'total population'!AO24</f>
        <v>2.1411323016258081E-2</v>
      </c>
      <c r="AP94" s="4">
        <f>+AP26*100/'total population'!AP24</f>
        <v>1.2835762248857565E-2</v>
      </c>
      <c r="AQ94" s="4">
        <f>+AQ26*100/'total population'!AQ24</f>
        <v>5.3357764776191469E-3</v>
      </c>
      <c r="AR94" s="4">
        <f>+AR26*100/'total population'!AR24</f>
        <v>0</v>
      </c>
      <c r="AS94" s="4">
        <f>+AS26*100/'total population'!AS24</f>
        <v>0</v>
      </c>
      <c r="AT94" s="4">
        <f>+AT26*100/'total population'!AT24</f>
        <v>0</v>
      </c>
      <c r="AU94" s="4">
        <f>+AU26*100/'total population'!AU24</f>
        <v>0</v>
      </c>
      <c r="AV94" s="4">
        <f>+AV26*100/'total population'!AV24</f>
        <v>0</v>
      </c>
      <c r="AW94" s="4">
        <f>+AW26*100/'total population'!AW24</f>
        <v>0</v>
      </c>
      <c r="AX94" s="4">
        <f>+AX26*100/'total population'!AX24</f>
        <v>0</v>
      </c>
      <c r="AY94" s="4">
        <f>+AY26*100/'total population'!AY24</f>
        <v>0</v>
      </c>
      <c r="AZ94" s="4">
        <f>+AZ26*100/'total population'!AZ24</f>
        <v>0</v>
      </c>
      <c r="BA94" s="4">
        <f>+BA26*100/'total population'!BA24</f>
        <v>0</v>
      </c>
      <c r="BB94" s="4">
        <f>+BB26*100/'total population'!BB24</f>
        <v>0</v>
      </c>
      <c r="BC94" s="4">
        <f>+BC26*100/'total population'!BC24</f>
        <v>0</v>
      </c>
      <c r="BD94" s="4">
        <f>+BD26*100/'total population'!BD24</f>
        <v>0</v>
      </c>
      <c r="BE94" s="4">
        <f>+BE26*100/'total population'!BE24</f>
        <v>0</v>
      </c>
      <c r="BF94" s="4">
        <f>+BF26*100/'total population'!BF24</f>
        <v>0</v>
      </c>
      <c r="BG94" s="4">
        <f>+BG26*100/'total population'!BG24</f>
        <v>0</v>
      </c>
      <c r="BH94" s="4">
        <f>+BH26*100/'total population'!BH24</f>
        <v>0</v>
      </c>
      <c r="BI94" s="4">
        <f>+BI26*100/'total population'!BI24</f>
        <v>0</v>
      </c>
      <c r="BJ94" s="4">
        <f>+BJ26*100/'total population'!BJ24</f>
        <v>0</v>
      </c>
      <c r="BK94" s="4">
        <f>+BK26*100/'total population'!BK24</f>
        <v>0</v>
      </c>
      <c r="BL94" s="4">
        <f>+BL26*100/'total population'!BL24</f>
        <v>0</v>
      </c>
      <c r="BM94" s="4">
        <f>+BM26*100/'total population'!BM24</f>
        <v>0</v>
      </c>
      <c r="BN94" s="4">
        <f>+BN26*100/'total population'!BN24</f>
        <v>0</v>
      </c>
      <c r="BO94" s="4">
        <f>+BO26*100/'total population'!BO24</f>
        <v>0</v>
      </c>
      <c r="BP94" s="4">
        <f>+BP26*100/'total population'!BP24</f>
        <v>0</v>
      </c>
      <c r="BQ94" s="4">
        <f>+BQ26*100/'total population'!BQ24</f>
        <v>0</v>
      </c>
      <c r="BR94" s="4">
        <f>+BR26*100/'total population'!BR24</f>
        <v>0</v>
      </c>
      <c r="BS94" s="4">
        <f>+BS26*100/'total population'!BS24</f>
        <v>0</v>
      </c>
      <c r="BT94" s="4">
        <f>+BT26*100/'total population'!BT24</f>
        <v>0</v>
      </c>
      <c r="BU94" s="4">
        <f>+BU26*100/'total population'!BU24</f>
        <v>0</v>
      </c>
      <c r="BV94" s="4">
        <f>+BV26*100/'total population'!BV24</f>
        <v>0</v>
      </c>
      <c r="BW94" s="4">
        <f>+BW26*100/'total population'!BW24</f>
        <v>0</v>
      </c>
    </row>
    <row r="95" spans="1:75" x14ac:dyDescent="0.25">
      <c r="A95">
        <v>22</v>
      </c>
      <c r="B95" s="4">
        <f>+B27*100/'total population'!B25</f>
        <v>0</v>
      </c>
      <c r="C95" s="4">
        <f>+C27*100/'total population'!C25</f>
        <v>0</v>
      </c>
      <c r="D95" s="4">
        <f>+D27*100/'total population'!D25</f>
        <v>0</v>
      </c>
      <c r="E95" s="4">
        <f>+E27*100/'total population'!E25</f>
        <v>0</v>
      </c>
      <c r="F95" s="4">
        <f>+F27*100/'total population'!F25</f>
        <v>0</v>
      </c>
      <c r="G95" s="4">
        <f>+G27*100/'total population'!G25</f>
        <v>0</v>
      </c>
      <c r="H95" s="4">
        <f>+H27*100/'total population'!H25</f>
        <v>0</v>
      </c>
      <c r="I95" s="4">
        <f>+I27*100/'total population'!I25</f>
        <v>0</v>
      </c>
      <c r="J95" s="4">
        <f>+J27*100/'total population'!J25</f>
        <v>0</v>
      </c>
      <c r="K95" s="4">
        <f>+K27*100/'total population'!K25</f>
        <v>0</v>
      </c>
      <c r="L95" s="4">
        <f>+L27*100/'total population'!L25</f>
        <v>0</v>
      </c>
      <c r="M95" s="4">
        <f>+M27*100/'total population'!M25</f>
        <v>0</v>
      </c>
      <c r="N95" s="4">
        <f>+N27*100/'total population'!N25</f>
        <v>0</v>
      </c>
      <c r="O95" s="4">
        <f>+O27*100/'total population'!O25</f>
        <v>0</v>
      </c>
      <c r="P95" s="4">
        <f>+P27*100/'total population'!P25</f>
        <v>0</v>
      </c>
      <c r="Q95" s="4">
        <f>+Q27*100/'total population'!Q25</f>
        <v>0</v>
      </c>
      <c r="R95" s="4">
        <f>+R27*100/'total population'!R25</f>
        <v>0</v>
      </c>
      <c r="S95" s="4">
        <f>+S27*100/'total population'!S25</f>
        <v>0</v>
      </c>
      <c r="T95" s="4">
        <f>+T27*100/'total population'!T25</f>
        <v>0</v>
      </c>
      <c r="U95" s="4">
        <f>+U27*100/'total population'!U25</f>
        <v>0</v>
      </c>
      <c r="V95" s="4">
        <f>+V27*100/'total population'!V25</f>
        <v>0</v>
      </c>
      <c r="W95" s="4">
        <f>+W27*100/'total population'!W25</f>
        <v>0</v>
      </c>
      <c r="X95" s="4">
        <f>+X27*100/'total population'!X25</f>
        <v>0</v>
      </c>
      <c r="Y95" s="4">
        <f>+Y27*100/'total population'!Y25</f>
        <v>0</v>
      </c>
      <c r="Z95" s="4">
        <f>+Z27*100/'total population'!Z25</f>
        <v>0</v>
      </c>
      <c r="AA95" s="4">
        <f>+AA27*100/'total population'!AA25</f>
        <v>1.4878294241714659E-6</v>
      </c>
      <c r="AB95" s="4">
        <f>+AB27*100/'total population'!AB25</f>
        <v>3.0656770423763516E-6</v>
      </c>
      <c r="AC95" s="4">
        <f>+AC27*100/'total population'!AC25</f>
        <v>6.2119095630641499E-6</v>
      </c>
      <c r="AD95" s="4">
        <f>+AD27*100/'total population'!AD25</f>
        <v>7.5898503997448208E-6</v>
      </c>
      <c r="AE95" s="4">
        <f>+AE27*100/'total population'!AE25</f>
        <v>9.2693103451662786E-6</v>
      </c>
      <c r="AF95" s="4">
        <f>+AF27*100/'total population'!AF25</f>
        <v>1.1314713488590194E-5</v>
      </c>
      <c r="AG95" s="4">
        <f>+AG27*100/'total population'!AG25</f>
        <v>1.3804096180644199E-5</v>
      </c>
      <c r="AH95" s="4">
        <f>+AH27*100/'total population'!AH25</f>
        <v>1.6830868205602077E-5</v>
      </c>
      <c r="AI95" s="4">
        <f>+AI27*100/'total population'!AI25</f>
        <v>1.9825582429596472E-5</v>
      </c>
      <c r="AJ95" s="4">
        <f>+AJ27*100/'total population'!AJ25</f>
        <v>2.3375072112272854E-5</v>
      </c>
      <c r="AK95" s="4">
        <f>+AK27*100/'total population'!AK25</f>
        <v>2.757987578799563E-5</v>
      </c>
      <c r="AL95" s="4">
        <f>+AL27*100/'total population'!AL25</f>
        <v>3.2556481178842862E-5</v>
      </c>
      <c r="AM95" s="4">
        <f>+AM27*100/'total population'!AM25</f>
        <v>5.3337722565803639E-5</v>
      </c>
      <c r="AN95" s="4">
        <f>+AN27*100/'total population'!AN25</f>
        <v>5.3477263476211331E-5</v>
      </c>
      <c r="AO95" s="4">
        <f>+AO27*100/'total population'!AO25</f>
        <v>5.1922193435817523E-5</v>
      </c>
      <c r="AP95" s="4">
        <f>+AP27*100/'total population'!AP25</f>
        <v>5.1512464273080217E-5</v>
      </c>
      <c r="AQ95" s="4">
        <f>+AQ27*100/'total population'!AQ25</f>
        <v>5.2696946577142927E-5</v>
      </c>
      <c r="AR95" s="4">
        <f>+AR27*100/'total population'!AR25</f>
        <v>5.9857418479965192E-5</v>
      </c>
      <c r="AS95" s="4">
        <f>+AS27*100/'total population'!AS25</f>
        <v>6.4635955099914502E-5</v>
      </c>
      <c r="AT95" s="4">
        <f>+AT27*100/'total population'!AT25</f>
        <v>6.6170646499040851E-5</v>
      </c>
      <c r="AU95" s="4">
        <f>+AU27*100/'total population'!AU25</f>
        <v>6.6210052158585791E-5</v>
      </c>
      <c r="AV95" s="4">
        <f>+AV27*100/'total population'!AV25</f>
        <v>7.1683563354487298E-5</v>
      </c>
      <c r="AW95" s="4">
        <f>+AW27*100/'total population'!AW25</f>
        <v>7.222762677719457E-5</v>
      </c>
      <c r="AX95" s="4">
        <f>+AX27*100/'total population'!AX25</f>
        <v>1.490927997593567E-4</v>
      </c>
      <c r="AY95" s="4">
        <f>+AY27*100/'total population'!AY25</f>
        <v>1.3538494729704742E-4</v>
      </c>
      <c r="AZ95" s="4">
        <f>+AZ27*100/'total population'!AZ25</f>
        <v>1.522487171614339E-4</v>
      </c>
      <c r="BA95" s="4">
        <f>+BA27*100/'total population'!BA25</f>
        <v>1.7977845779032647E-4</v>
      </c>
      <c r="BB95" s="4">
        <f>+BB27*100/'total population'!BB25</f>
        <v>3.2254838441806376E-4</v>
      </c>
      <c r="BC95" s="4">
        <f>+BC27*100/'total population'!BC25</f>
        <v>2.6730744892435856E-4</v>
      </c>
      <c r="BD95" s="4">
        <f>+BD27*100/'total population'!BD25</f>
        <v>3.0878014128080556E-4</v>
      </c>
      <c r="BE95" s="4">
        <f>+BE27*100/'total population'!BE25</f>
        <v>5.8167180349400838E-4</v>
      </c>
      <c r="BF95" s="4">
        <f>+BF27*100/'total population'!BF25</f>
        <v>4.3235235510496301E-4</v>
      </c>
      <c r="BG95" s="4">
        <f>+BG27*100/'total population'!BG25</f>
        <v>4.2721098118888808E-4</v>
      </c>
      <c r="BH95" s="4">
        <f>+BH27*100/'total population'!BH25</f>
        <v>5.5324702521487E-4</v>
      </c>
      <c r="BI95" s="4">
        <f>+BI27*100/'total population'!BI25</f>
        <v>4.4627150598342723E-4</v>
      </c>
      <c r="BJ95" s="4">
        <f>+BJ27*100/'total population'!BJ25</f>
        <v>1.56405659030587E-4</v>
      </c>
      <c r="BK95" s="4">
        <f>+BK27*100/'total population'!BK25</f>
        <v>2.1382263516110542E-4</v>
      </c>
      <c r="BL95" s="4">
        <f>+BL27*100/'total population'!BL25</f>
        <v>1.6943865236040926E-4</v>
      </c>
      <c r="BM95" s="4">
        <f>+BM27*100/'total population'!BM25</f>
        <v>3.0008026942253283E-4</v>
      </c>
      <c r="BN95" s="4">
        <f>+BN27*100/'total population'!BN25</f>
        <v>7.5443541832817616E-5</v>
      </c>
      <c r="BO95" s="4">
        <f>+BO27*100/'total population'!BO25</f>
        <v>2.4671799408141715E-5</v>
      </c>
      <c r="BP95" s="4">
        <f>+BP27*100/'total population'!BP25</f>
        <v>3.8262889913348965E-5</v>
      </c>
      <c r="BQ95" s="4">
        <f>+BQ27*100/'total population'!BQ25</f>
        <v>6.3233109174701515E-5</v>
      </c>
      <c r="BR95" s="4">
        <f>+BR27*100/'total population'!BR25</f>
        <v>2.1480950113812988E-4</v>
      </c>
      <c r="BS95" s="4">
        <f>+BS27*100/'total population'!BS25</f>
        <v>7.9086064844479255E-5</v>
      </c>
      <c r="BT95" s="4">
        <f>+BT27*100/'total population'!BT25</f>
        <v>1.4274284864182907E-4</v>
      </c>
      <c r="BU95" s="4">
        <f>+BU27*100/'total population'!BU25</f>
        <v>1.7770102893322937E-4</v>
      </c>
      <c r="BV95" s="4">
        <f>+BV27*100/'total population'!BV25</f>
        <v>1.9741654601364257E-4</v>
      </c>
      <c r="BW95" s="4">
        <f>+BW27*100/'total population'!BW25</f>
        <v>2.0839606900010897E-4</v>
      </c>
    </row>
    <row r="96" spans="1:75" x14ac:dyDescent="0.25">
      <c r="A96">
        <v>23</v>
      </c>
      <c r="B96" s="4">
        <f>+B28*100/'total population'!B26</f>
        <v>0</v>
      </c>
      <c r="C96" s="4">
        <f>+C28*100/'total population'!C26</f>
        <v>0</v>
      </c>
      <c r="D96" s="4">
        <f>+D28*100/'total population'!D26</f>
        <v>0</v>
      </c>
      <c r="E96" s="4">
        <f>+E28*100/'total population'!E26</f>
        <v>6.7143630893020771E-3</v>
      </c>
      <c r="F96" s="4">
        <f>+F28*100/'total population'!F26</f>
        <v>1.1190589825514618E-2</v>
      </c>
      <c r="G96" s="4">
        <f>+G28*100/'total population'!G26</f>
        <v>0.16110069779221045</v>
      </c>
      <c r="H96" s="4">
        <f>+H28*100/'total population'!H26</f>
        <v>0.15185896061016022</v>
      </c>
      <c r="I96" s="4">
        <f>+I28*100/'total population'!I26</f>
        <v>0.16166402179437769</v>
      </c>
      <c r="J96" s="4">
        <f>+J28*100/'total population'!J26</f>
        <v>0.17184534684534686</v>
      </c>
      <c r="K96" s="4">
        <f>+K28*100/'total population'!K26</f>
        <v>0.18246378862326021</v>
      </c>
      <c r="L96" s="4">
        <f>+L28*100/'total population'!L26</f>
        <v>0.19128447828736225</v>
      </c>
      <c r="M96" s="4">
        <f>+M28*100/'total population'!M26</f>
        <v>0.12322665716265145</v>
      </c>
      <c r="N96" s="4">
        <f>+N28*100/'total population'!N26</f>
        <v>9.4003040865396639E-2</v>
      </c>
      <c r="O96" s="4">
        <f>+O28*100/'total population'!O26</f>
        <v>6.4246716812212376E-2</v>
      </c>
      <c r="P96" s="4">
        <f>+P28*100/'total population'!P26</f>
        <v>5.0322220214813473E-2</v>
      </c>
      <c r="Q96" s="4">
        <f>+Q28*100/'total population'!Q26</f>
        <v>3.5662224576798497E-2</v>
      </c>
      <c r="R96" s="4">
        <f>+R28*100/'total population'!R26</f>
        <v>2.8314405542937029E-2</v>
      </c>
      <c r="S96" s="4">
        <f>+S28*100/'total population'!S26</f>
        <v>2.07082115643548E-2</v>
      </c>
      <c r="T96" s="4">
        <f>+T28*100/'total population'!T26</f>
        <v>1.8424990436349726E-2</v>
      </c>
      <c r="U96" s="4">
        <f>+U28*100/'total population'!U26</f>
        <v>1.7523859851371341E-2</v>
      </c>
      <c r="V96" s="4">
        <f>+V28*100/'total population'!V26</f>
        <v>2.0469576901455115E-2</v>
      </c>
      <c r="W96" s="4">
        <f>+W28*100/'total population'!W26</f>
        <v>2.0625999999999999E-2</v>
      </c>
      <c r="X96" s="4">
        <f>+X28*100/'total population'!X26</f>
        <v>2.1000622345986555E-2</v>
      </c>
      <c r="Y96" s="4">
        <f>+Y28*100/'total population'!Y26</f>
        <v>1.8630902495148635E-2</v>
      </c>
      <c r="Z96" s="4">
        <f>+Z28*100/'total population'!Z26</f>
        <v>1.6683206105639007E-2</v>
      </c>
      <c r="AA96" s="4">
        <f>+AA28*100/'total population'!AA26</f>
        <v>1.4010088093993811E-2</v>
      </c>
      <c r="AB96" s="4">
        <f>+AB28*100/'total population'!AB26</f>
        <v>1.3867781575185737E-2</v>
      </c>
      <c r="AC96" s="4">
        <f>+AC28*100/'total population'!AC26</f>
        <v>1.127388595147776E-2</v>
      </c>
      <c r="AD96" s="4">
        <f>+AD28*100/'total population'!AD26</f>
        <v>1.0484165906379782E-2</v>
      </c>
      <c r="AE96" s="4">
        <f>+AE28*100/'total population'!AE26</f>
        <v>1.052152594884906E-2</v>
      </c>
      <c r="AF96" s="4">
        <f>+AF28*100/'total population'!AF26</f>
        <v>1.0562482905188918E-2</v>
      </c>
      <c r="AG96" s="4">
        <f>+AG28*100/'total population'!AG26</f>
        <v>1.0607123197052471E-2</v>
      </c>
      <c r="AH96" s="4">
        <f>+AH28*100/'total population'!AH26</f>
        <v>1.065546139090201E-2</v>
      </c>
      <c r="AI96" s="4">
        <f>+AI28*100/'total population'!AI26</f>
        <v>1.0781908496230936E-2</v>
      </c>
      <c r="AJ96" s="4">
        <f>+AJ28*100/'total population'!AJ26</f>
        <v>1.0913957350144176E-2</v>
      </c>
      <c r="AK96" s="4">
        <f>+AK28*100/'total population'!AK26</f>
        <v>1.1051713677767241E-2</v>
      </c>
      <c r="AL96" s="4">
        <f>+AL28*100/'total population'!AL26</f>
        <v>1.119540780141844E-2</v>
      </c>
      <c r="AM96" s="4">
        <f>+AM28*100/'total population'!AM26</f>
        <v>1.1345186165716179E-2</v>
      </c>
      <c r="AN96" s="4">
        <f>+AN28*100/'total population'!AN26</f>
        <v>1.2044142361111112E-2</v>
      </c>
      <c r="AO96" s="4">
        <f>+AO28*100/'total population'!AO26</f>
        <v>1.4833786159879314E-2</v>
      </c>
      <c r="AP96" s="4">
        <f>+AP28*100/'total population'!AP26</f>
        <v>2.1661203283003885E-2</v>
      </c>
      <c r="AQ96" s="4">
        <f>+AQ28*100/'total population'!AQ26</f>
        <v>2.6466669867524859E-2</v>
      </c>
      <c r="AR96" s="4">
        <f>+AR28*100/'total population'!AR26</f>
        <v>3.2534278467493655E-2</v>
      </c>
      <c r="AS96" s="4">
        <f>+AS28*100/'total population'!AS26</f>
        <v>3.9705066765090689E-2</v>
      </c>
      <c r="AT96" s="4">
        <f>+AT28*100/'total population'!AT26</f>
        <v>4.9089620000316768E-2</v>
      </c>
      <c r="AU96" s="4">
        <f>+AU28*100/'total population'!AU26</f>
        <v>5.8851890431532751E-2</v>
      </c>
      <c r="AV96" s="4">
        <f>+AV28*100/'total population'!AV26</f>
        <v>7.5215764308483271E-2</v>
      </c>
      <c r="AW96" s="4">
        <f>+AW28*100/'total population'!AW26</f>
        <v>7.8705940852960024E-2</v>
      </c>
      <c r="AX96" s="4">
        <f>+AX28*100/'total population'!AX26</f>
        <v>7.0906526734867956E-2</v>
      </c>
      <c r="AY96" s="4">
        <f>+AY28*100/'total population'!AY26</f>
        <v>8.4610408161937878E-2</v>
      </c>
      <c r="AZ96" s="4">
        <f>+AZ28*100/'total population'!AZ26</f>
        <v>6.649124239902994E-2</v>
      </c>
      <c r="BA96" s="4">
        <f>+BA28*100/'total population'!BA26</f>
        <v>6.1030636840428872E-2</v>
      </c>
      <c r="BB96" s="4">
        <f>+BB28*100/'total population'!BB26</f>
        <v>4.9595521903809059E-2</v>
      </c>
      <c r="BC96" s="4">
        <f>+BC28*100/'total population'!BC26</f>
        <v>5.1846226301386987E-2</v>
      </c>
      <c r="BD96" s="4">
        <f>+BD28*100/'total population'!BD26</f>
        <v>4.8985052495755244E-2</v>
      </c>
      <c r="BE96" s="4">
        <f>+BE28*100/'total population'!BE26</f>
        <v>4.0793748374884246E-2</v>
      </c>
      <c r="BF96" s="4">
        <f>+BF28*100/'total population'!BF26</f>
        <v>3.7255310152809147E-2</v>
      </c>
      <c r="BG96" s="4">
        <f>+BG28*100/'total population'!BG26</f>
        <v>3.6233718012901983E-2</v>
      </c>
      <c r="BH96" s="4">
        <f>+BH28*100/'total population'!BH26</f>
        <v>3.4605917340756229E-2</v>
      </c>
      <c r="BI96" s="4">
        <f>+BI28*100/'total population'!BI26</f>
        <v>3.4028351445181113E-2</v>
      </c>
      <c r="BJ96" s="4">
        <f>+BJ28*100/'total population'!BJ26</f>
        <v>3.3290948550637307E-2</v>
      </c>
      <c r="BK96" s="4">
        <f>+BK28*100/'total population'!BK26</f>
        <v>3.059275537167672E-2</v>
      </c>
      <c r="BL96" s="4">
        <f>+BL28*100/'total population'!BL26</f>
        <v>3.0787690052106631E-2</v>
      </c>
      <c r="BM96" s="4">
        <f>+BM28*100/'total population'!BM26</f>
        <v>2.6485866282374534E-2</v>
      </c>
      <c r="BN96" s="4">
        <f>+BN28*100/'total population'!BN26</f>
        <v>2.1345705158060817E-2</v>
      </c>
      <c r="BO96" s="4">
        <f>+BO28*100/'total population'!BO26</f>
        <v>1.9120776685507733E-2</v>
      </c>
      <c r="BP96" s="4">
        <f>+BP28*100/'total population'!BP26</f>
        <v>1.86497277676951E-2</v>
      </c>
      <c r="BQ96" s="4">
        <f>+BQ28*100/'total population'!BQ26</f>
        <v>1.9224032025630621E-2</v>
      </c>
      <c r="BR96" s="4">
        <f>+BR28*100/'total population'!BR26</f>
        <v>1.9975606912967944E-2</v>
      </c>
      <c r="BS96" s="4">
        <f>+BS28*100/'total population'!BS26</f>
        <v>2.0462943606676789E-2</v>
      </c>
      <c r="BT96" s="4">
        <f>+BT28*100/'total population'!BT26</f>
        <v>2.1219196872595103E-2</v>
      </c>
      <c r="BU96" s="4">
        <f>+BU28*100/'total population'!BU26</f>
        <v>2.1578699321896173E-2</v>
      </c>
      <c r="BV96" s="4">
        <f>+BV28*100/'total population'!BV26</f>
        <v>2.2909906120612677E-2</v>
      </c>
      <c r="BW96" s="4">
        <f>+BW28*100/'total population'!BW26</f>
        <v>2.3988629018583937E-2</v>
      </c>
    </row>
    <row r="97" spans="1:75" x14ac:dyDescent="0.25">
      <c r="A97">
        <v>24</v>
      </c>
      <c r="B97" s="4">
        <f>+B29*100/'total population'!B27</f>
        <v>0</v>
      </c>
      <c r="C97" s="4">
        <f>+C29*100/'total population'!C27</f>
        <v>0</v>
      </c>
      <c r="D97" s="4">
        <f>+D29*100/'total population'!D27</f>
        <v>0</v>
      </c>
      <c r="E97" s="4">
        <f>+E29*100/'total population'!E27</f>
        <v>0</v>
      </c>
      <c r="F97" s="4">
        <f>+F29*100/'total population'!F27</f>
        <v>0</v>
      </c>
      <c r="G97" s="4">
        <f>+G29*100/'total population'!G27</f>
        <v>0</v>
      </c>
      <c r="H97" s="4">
        <f>+H29*100/'total population'!H27</f>
        <v>0</v>
      </c>
      <c r="I97" s="4">
        <f>+I29*100/'total population'!I27</f>
        <v>0</v>
      </c>
      <c r="J97" s="4">
        <f>+J29*100/'total population'!J27</f>
        <v>0</v>
      </c>
      <c r="K97" s="4">
        <f>+K29*100/'total population'!K27</f>
        <v>3.8724182403680895E-5</v>
      </c>
      <c r="L97" s="4">
        <f>+L29*100/'total population'!L27</f>
        <v>7.9861312348317444E-5</v>
      </c>
      <c r="M97" s="4">
        <f>+M29*100/'total population'!M27</f>
        <v>2.3604528062444243E-4</v>
      </c>
      <c r="N97" s="4">
        <f>+N29*100/'total population'!N27</f>
        <v>4.2182997654869497E-4</v>
      </c>
      <c r="O97" s="4">
        <f>+O29*100/'total population'!O27</f>
        <v>7.9451685100826559E-4</v>
      </c>
      <c r="P97" s="4">
        <f>+P29*100/'total population'!P27</f>
        <v>1.4275260114293006E-3</v>
      </c>
      <c r="Q97" s="4">
        <f>+Q29*100/'total population'!Q27</f>
        <v>2.6201861550158435E-3</v>
      </c>
      <c r="R97" s="4">
        <f>+R29*100/'total population'!R27</f>
        <v>4.7241993010512994E-3</v>
      </c>
      <c r="S97" s="4">
        <f>+S29*100/'total population'!S27</f>
        <v>8.5372573161481662E-3</v>
      </c>
      <c r="T97" s="4">
        <f>+T29*100/'total population'!T27</f>
        <v>1.5462239306912106E-2</v>
      </c>
      <c r="U97" s="4">
        <f>+U29*100/'total population'!U27</f>
        <v>2.8429172704541292E-2</v>
      </c>
      <c r="V97" s="4">
        <f>+V29*100/'total population'!V27</f>
        <v>4.9991154807872216E-2</v>
      </c>
      <c r="W97" s="4">
        <f>+W29*100/'total population'!W27</f>
        <v>6.9131157052880671E-2</v>
      </c>
      <c r="X97" s="4">
        <f>+X29*100/'total population'!X27</f>
        <v>8.3104538360200597E-2</v>
      </c>
      <c r="Y97" s="4">
        <f>+Y29*100/'total population'!Y27</f>
        <v>9.829311389503477E-2</v>
      </c>
      <c r="Z97" s="4">
        <f>+Z29*100/'total population'!Z27</f>
        <v>0.11233613637849034</v>
      </c>
      <c r="AA97" s="4">
        <f>+AA29*100/'total population'!AA27</f>
        <v>8.4735966718137559E-2</v>
      </c>
      <c r="AB97" s="4">
        <f>+AB29*100/'total population'!AB27</f>
        <v>8.6748009866700768E-2</v>
      </c>
      <c r="AC97" s="4">
        <f>+AC29*100/'total population'!AC27</f>
        <v>8.9377794039613365E-2</v>
      </c>
      <c r="AD97" s="4">
        <f>+AD29*100/'total population'!AD27</f>
        <v>8.0257918652550039E-2</v>
      </c>
      <c r="AE97" s="4">
        <f>+AE29*100/'total population'!AE27</f>
        <v>8.0585604353129572E-2</v>
      </c>
      <c r="AF97" s="4">
        <f>+AF29*100/'total population'!AF27</f>
        <v>8.0854477711553879E-2</v>
      </c>
      <c r="AG97" s="4">
        <f>+AG29*100/'total population'!AG27</f>
        <v>8.1058041012318158E-2</v>
      </c>
      <c r="AH97" s="4">
        <f>+AH29*100/'total population'!AH27</f>
        <v>8.1189707153496646E-2</v>
      </c>
      <c r="AI97" s="4">
        <f>+AI29*100/'total population'!AI27</f>
        <v>8.1239893449222611E-2</v>
      </c>
      <c r="AJ97" s="4">
        <f>+AJ29*100/'total population'!AJ27</f>
        <v>8.119885722518537E-2</v>
      </c>
      <c r="AK97" s="4">
        <f>+AK29*100/'total population'!AK27</f>
        <v>8.1053926652749061E-2</v>
      </c>
      <c r="AL97" s="4">
        <f>+AL29*100/'total population'!AL27</f>
        <v>8.0731676222145513E-2</v>
      </c>
      <c r="AM97" s="4">
        <f>+AM29*100/'total population'!AM27</f>
        <v>8.0200853417108892E-2</v>
      </c>
      <c r="AN97" s="4">
        <f>+AN29*100/'total population'!AN27</f>
        <v>8.3542788000485216E-2</v>
      </c>
      <c r="AO97" s="4">
        <f>+AO29*100/'total population'!AO27</f>
        <v>8.1193439054101257E-2</v>
      </c>
      <c r="AP97" s="4">
        <f>+AP29*100/'total population'!AP27</f>
        <v>7.5399570508573974E-2</v>
      </c>
      <c r="AQ97" s="4">
        <f>+AQ29*100/'total population'!AQ27</f>
        <v>6.7845289873360776E-2</v>
      </c>
      <c r="AR97" s="4">
        <f>+AR29*100/'total population'!AR27</f>
        <v>5.1944929203023564E-2</v>
      </c>
      <c r="AS97" s="4">
        <f>+AS29*100/'total population'!AS27</f>
        <v>3.4524287432657418E-2</v>
      </c>
      <c r="AT97" s="4">
        <f>+AT29*100/'total population'!AT27</f>
        <v>2.6707996539172048E-2</v>
      </c>
      <c r="AU97" s="4">
        <f>+AU29*100/'total population'!AU27</f>
        <v>2.2482254851973065E-2</v>
      </c>
      <c r="AV97" s="4">
        <f>+AV29*100/'total population'!AV27</f>
        <v>1.7644542186321902E-2</v>
      </c>
      <c r="AW97" s="4">
        <f>+AW29*100/'total population'!AW27</f>
        <v>1.5593625141195125E-2</v>
      </c>
      <c r="AX97" s="4">
        <f>+AX29*100/'total population'!AX27</f>
        <v>1.3492051342439942E-2</v>
      </c>
      <c r="AY97" s="4">
        <f>+AY29*100/'total population'!AY27</f>
        <v>1.1946836856205132E-2</v>
      </c>
      <c r="AZ97" s="4">
        <f>+AZ29*100/'total population'!AZ27</f>
        <v>1.1327194816661459E-2</v>
      </c>
      <c r="BA97" s="4">
        <f>+BA29*100/'total population'!BA27</f>
        <v>1.1988747943093131E-2</v>
      </c>
      <c r="BB97" s="4">
        <f>+BB29*100/'total population'!BB27</f>
        <v>1.0394793415800451E-2</v>
      </c>
      <c r="BC97" s="4">
        <f>+BC29*100/'total population'!BC27</f>
        <v>1.1703825320576329E-2</v>
      </c>
      <c r="BD97" s="4">
        <f>+BD29*100/'total population'!BD27</f>
        <v>1.43222546729386E-2</v>
      </c>
      <c r="BE97" s="4">
        <f>+BE29*100/'total population'!BE27</f>
        <v>1.7664703478468706E-2</v>
      </c>
      <c r="BF97" s="4">
        <f>+BF29*100/'total population'!BF27</f>
        <v>2.0799276531389764E-2</v>
      </c>
      <c r="BG97" s="4">
        <f>+BG29*100/'total population'!BG27</f>
        <v>2.297195292002515E-2</v>
      </c>
      <c r="BH97" s="4">
        <f>+BH29*100/'total population'!BH27</f>
        <v>2.1765609129701956E-2</v>
      </c>
      <c r="BI97" s="4">
        <f>+BI29*100/'total population'!BI27</f>
        <v>2.357565230669097E-2</v>
      </c>
      <c r="BJ97" s="4">
        <f>+BJ29*100/'total population'!BJ27</f>
        <v>2.5338209052677214E-2</v>
      </c>
      <c r="BK97" s="4">
        <f>+BK29*100/'total population'!BK27</f>
        <v>2.3209613728326049E-2</v>
      </c>
      <c r="BL97" s="4">
        <f>+BL29*100/'total population'!BL27</f>
        <v>2.4262296298266105E-2</v>
      </c>
      <c r="BM97" s="4">
        <f>+BM29*100/'total population'!BM27</f>
        <v>2.2952280656632625E-2</v>
      </c>
      <c r="BN97" s="4">
        <f>+BN29*100/'total population'!BN27</f>
        <v>2.0440338582948098E-2</v>
      </c>
      <c r="BO97" s="4">
        <f>+BO29*100/'total population'!BO27</f>
        <v>3.5941763127440851E-2</v>
      </c>
      <c r="BP97" s="4">
        <f>+BP29*100/'total population'!BP27</f>
        <v>3.152279394990206E-2</v>
      </c>
      <c r="BQ97" s="4">
        <f>+BQ29*100/'total population'!BQ27</f>
        <v>4.3898508625917577E-2</v>
      </c>
      <c r="BR97" s="4">
        <f>+BR29*100/'total population'!BR27</f>
        <v>4.3091137857210339E-2</v>
      </c>
      <c r="BS97" s="4">
        <f>+BS29*100/'total population'!BS27</f>
        <v>4.8996641636665866E-2</v>
      </c>
      <c r="BT97" s="4">
        <f>+BT29*100/'total population'!BT27</f>
        <v>5.4291328218914831E-2</v>
      </c>
      <c r="BU97" s="4">
        <f>+BU29*100/'total population'!BU27</f>
        <v>5.6720350785054816E-2</v>
      </c>
      <c r="BV97" s="4">
        <f>+BV29*100/'total population'!BV27</f>
        <v>6.2027729789072505E-2</v>
      </c>
      <c r="BW97" s="4">
        <f>+BW29*100/'total population'!BW27</f>
        <v>6.4697781211805486E-2</v>
      </c>
    </row>
    <row r="98" spans="1:75" x14ac:dyDescent="0.25">
      <c r="A98">
        <v>25</v>
      </c>
      <c r="B98" s="4">
        <f>+B30*100/'total population'!B28</f>
        <v>0</v>
      </c>
      <c r="C98" s="4">
        <f>+C30*100/'total population'!C28</f>
        <v>0</v>
      </c>
      <c r="D98" s="4">
        <f>+D30*100/'total population'!D28</f>
        <v>0</v>
      </c>
      <c r="E98" s="4">
        <f>+E30*100/'total population'!E28</f>
        <v>0</v>
      </c>
      <c r="F98" s="4">
        <f>+F30*100/'total population'!F28</f>
        <v>0</v>
      </c>
      <c r="G98" s="4">
        <f>+G30*100/'total population'!G28</f>
        <v>0</v>
      </c>
      <c r="H98" s="4">
        <f>+H30*100/'total population'!H28</f>
        <v>0</v>
      </c>
      <c r="I98" s="4">
        <f>+I30*100/'total population'!I28</f>
        <v>0</v>
      </c>
      <c r="J98" s="4">
        <f>+J30*100/'total population'!J28</f>
        <v>0</v>
      </c>
      <c r="K98" s="4">
        <f>+K30*100/'total population'!K28</f>
        <v>0</v>
      </c>
      <c r="L98" s="4">
        <f>+L30*100/'total population'!L28</f>
        <v>0</v>
      </c>
      <c r="M98" s="4">
        <f>+M30*100/'total population'!M28</f>
        <v>0</v>
      </c>
      <c r="N98" s="4">
        <f>+N30*100/'total population'!N28</f>
        <v>0</v>
      </c>
      <c r="O98" s="4">
        <f>+O30*100/'total population'!O28</f>
        <v>0</v>
      </c>
      <c r="P98" s="4">
        <f>+P30*100/'total population'!P28</f>
        <v>0</v>
      </c>
      <c r="Q98" s="4">
        <f>+Q30*100/'total population'!Q28</f>
        <v>0</v>
      </c>
      <c r="R98" s="4">
        <f>+R30*100/'total population'!R28</f>
        <v>0</v>
      </c>
      <c r="S98" s="4">
        <f>+S30*100/'total population'!S28</f>
        <v>0</v>
      </c>
      <c r="T98" s="4">
        <f>+T30*100/'total population'!T28</f>
        <v>0</v>
      </c>
      <c r="U98" s="4">
        <f>+U30*100/'total population'!U28</f>
        <v>0</v>
      </c>
      <c r="V98" s="4">
        <f>+V30*100/'total population'!V28</f>
        <v>0</v>
      </c>
      <c r="W98" s="4">
        <f>+W30*100/'total population'!W28</f>
        <v>0</v>
      </c>
      <c r="X98" s="4">
        <f>+X30*100/'total population'!X28</f>
        <v>0</v>
      </c>
      <c r="Y98" s="4">
        <f>+Y30*100/'total population'!Y28</f>
        <v>0</v>
      </c>
      <c r="Z98" s="4">
        <f>+Z30*100/'total population'!Z28</f>
        <v>0</v>
      </c>
      <c r="AA98" s="4">
        <f>+AA30*100/'total population'!AA28</f>
        <v>0</v>
      </c>
      <c r="AB98" s="4">
        <f>+AB30*100/'total population'!AB28</f>
        <v>0</v>
      </c>
      <c r="AC98" s="4">
        <f>+AC30*100/'total population'!AC28</f>
        <v>0</v>
      </c>
      <c r="AD98" s="4">
        <f>+AD30*100/'total population'!AD28</f>
        <v>0</v>
      </c>
      <c r="AE98" s="4">
        <f>+AE30*100/'total population'!AE28</f>
        <v>0</v>
      </c>
      <c r="AF98" s="4">
        <f>+AF30*100/'total population'!AF28</f>
        <v>0</v>
      </c>
      <c r="AG98" s="4">
        <f>+AG30*100/'total population'!AG28</f>
        <v>0</v>
      </c>
      <c r="AH98" s="4">
        <f>+AH30*100/'total population'!AH28</f>
        <v>0</v>
      </c>
      <c r="AI98" s="4">
        <f>+AI30*100/'total population'!AI28</f>
        <v>0</v>
      </c>
      <c r="AJ98" s="4">
        <f>+AJ30*100/'total population'!AJ28</f>
        <v>0</v>
      </c>
      <c r="AK98" s="4">
        <f>+AK30*100/'total population'!AK28</f>
        <v>0</v>
      </c>
      <c r="AL98" s="4">
        <f>+AL30*100/'total population'!AL28</f>
        <v>0</v>
      </c>
      <c r="AM98" s="4">
        <f>+AM30*100/'total population'!AM28</f>
        <v>0</v>
      </c>
      <c r="AN98" s="4">
        <f>+AN30*100/'total population'!AN28</f>
        <v>0</v>
      </c>
      <c r="AO98" s="4">
        <f>+AO30*100/'total population'!AO28</f>
        <v>0</v>
      </c>
      <c r="AP98" s="4">
        <f>+AP30*100/'total population'!AP28</f>
        <v>0</v>
      </c>
      <c r="AQ98" s="4">
        <f>+AQ30*100/'total population'!AQ28</f>
        <v>0</v>
      </c>
      <c r="AR98" s="4">
        <f>+AR30*100/'total population'!AR28</f>
        <v>0</v>
      </c>
      <c r="AS98" s="4">
        <f>+AS30*100/'total population'!AS28</f>
        <v>0</v>
      </c>
      <c r="AT98" s="4">
        <f>+AT30*100/'total population'!AT28</f>
        <v>0</v>
      </c>
      <c r="AU98" s="4">
        <f>+AU30*100/'total population'!AU28</f>
        <v>0</v>
      </c>
      <c r="AV98" s="4">
        <f>+AV30*100/'total population'!AV28</f>
        <v>0</v>
      </c>
      <c r="AW98" s="4">
        <f>+AW30*100/'total population'!AW28</f>
        <v>0</v>
      </c>
      <c r="AX98" s="4">
        <f>+AX30*100/'total population'!AX28</f>
        <v>0</v>
      </c>
      <c r="AY98" s="4">
        <f>+AY30*100/'total population'!AY28</f>
        <v>0</v>
      </c>
      <c r="AZ98" s="4">
        <f>+AZ30*100/'total population'!AZ28</f>
        <v>0</v>
      </c>
      <c r="BA98" s="4">
        <f>+BA30*100/'total population'!BA28</f>
        <v>0</v>
      </c>
      <c r="BB98" s="4">
        <f>+BB30*100/'total population'!BB28</f>
        <v>0</v>
      </c>
      <c r="BC98" s="4">
        <f>+BC30*100/'total population'!BC28</f>
        <v>0</v>
      </c>
      <c r="BD98" s="4">
        <f>+BD30*100/'total population'!BD28</f>
        <v>0</v>
      </c>
      <c r="BE98" s="4">
        <f>+BE30*100/'total population'!BE28</f>
        <v>0</v>
      </c>
      <c r="BF98" s="4">
        <f>+BF30*100/'total population'!BF28</f>
        <v>0</v>
      </c>
      <c r="BG98" s="4">
        <f>+BG30*100/'total population'!BG28</f>
        <v>0</v>
      </c>
      <c r="BH98" s="4">
        <f>+BH30*100/'total population'!BH28</f>
        <v>0</v>
      </c>
      <c r="BI98" s="4">
        <f>+BI30*100/'total population'!BI28</f>
        <v>0</v>
      </c>
      <c r="BJ98" s="4">
        <f>+BJ30*100/'total population'!BJ28</f>
        <v>0</v>
      </c>
      <c r="BK98" s="4">
        <f>+BK30*100/'total population'!BK28</f>
        <v>0</v>
      </c>
      <c r="BL98" s="4">
        <f>+BL30*100/'total population'!BL28</f>
        <v>0</v>
      </c>
      <c r="BM98" s="4">
        <f>+BM30*100/'total population'!BM28</f>
        <v>0</v>
      </c>
      <c r="BN98" s="4">
        <f>+BN30*100/'total population'!BN28</f>
        <v>0</v>
      </c>
      <c r="BO98" s="4">
        <f>+BO30*100/'total population'!BO28</f>
        <v>0</v>
      </c>
      <c r="BP98" s="4">
        <f>+BP30*100/'total population'!BP28</f>
        <v>0</v>
      </c>
      <c r="BQ98" s="4">
        <f>+BQ30*100/'total population'!BQ28</f>
        <v>0</v>
      </c>
      <c r="BR98" s="4">
        <f>+BR30*100/'total population'!BR28</f>
        <v>0</v>
      </c>
      <c r="BS98" s="4">
        <f>+BS30*100/'total population'!BS28</f>
        <v>0</v>
      </c>
      <c r="BT98" s="4">
        <f>+BT30*100/'total population'!BT28</f>
        <v>0</v>
      </c>
      <c r="BU98" s="4">
        <f>+BU30*100/'total population'!BU28</f>
        <v>0</v>
      </c>
      <c r="BV98" s="4">
        <f>+BV30*100/'total population'!BV28</f>
        <v>0</v>
      </c>
      <c r="BW98" s="4">
        <f>+BW30*100/'total population'!BW28</f>
        <v>0</v>
      </c>
    </row>
    <row r="99" spans="1:75" x14ac:dyDescent="0.25">
      <c r="A99">
        <v>26</v>
      </c>
      <c r="B99" s="4">
        <f>+B31*100/'total population'!B29</f>
        <v>0</v>
      </c>
      <c r="C99" s="4">
        <f>+C31*100/'total population'!C29</f>
        <v>0</v>
      </c>
      <c r="D99" s="4">
        <f>+D31*100/'total population'!D29</f>
        <v>0</v>
      </c>
      <c r="E99" s="4">
        <f>+E31*100/'total population'!E29</f>
        <v>0</v>
      </c>
      <c r="F99" s="4">
        <f>+F31*100/'total population'!F29</f>
        <v>0</v>
      </c>
      <c r="G99" s="4">
        <f>+G31*100/'total population'!G29</f>
        <v>0</v>
      </c>
      <c r="H99" s="4">
        <f>+H31*100/'total population'!H29</f>
        <v>0</v>
      </c>
      <c r="I99" s="4">
        <f>+I31*100/'total population'!I29</f>
        <v>0</v>
      </c>
      <c r="J99" s="4">
        <f>+J31*100/'total population'!J29</f>
        <v>0</v>
      </c>
      <c r="K99" s="4">
        <f>+K31*100/'total population'!K29</f>
        <v>0</v>
      </c>
      <c r="L99" s="4">
        <f>+L31*100/'total population'!L29</f>
        <v>0</v>
      </c>
      <c r="M99" s="4">
        <f>+M31*100/'total population'!M29</f>
        <v>0</v>
      </c>
      <c r="N99" s="4">
        <f>+N31*100/'total population'!N29</f>
        <v>0</v>
      </c>
      <c r="O99" s="4">
        <f>+O31*100/'total population'!O29</f>
        <v>0</v>
      </c>
      <c r="P99" s="4">
        <f>+P31*100/'total population'!P29</f>
        <v>0</v>
      </c>
      <c r="Q99" s="4">
        <f>+Q31*100/'total population'!Q29</f>
        <v>0</v>
      </c>
      <c r="R99" s="4">
        <f>+R31*100/'total population'!R29</f>
        <v>0</v>
      </c>
      <c r="S99" s="4">
        <f>+S31*100/'total population'!S29</f>
        <v>0</v>
      </c>
      <c r="T99" s="4">
        <f>+T31*100/'total population'!T29</f>
        <v>0</v>
      </c>
      <c r="U99" s="4">
        <f>+U31*100/'total population'!U29</f>
        <v>0</v>
      </c>
      <c r="V99" s="4">
        <f>+V31*100/'total population'!V29</f>
        <v>0</v>
      </c>
      <c r="W99" s="4">
        <f>+W31*100/'total population'!W29</f>
        <v>0</v>
      </c>
      <c r="X99" s="4">
        <f>+X31*100/'total population'!X29</f>
        <v>0</v>
      </c>
      <c r="Y99" s="4">
        <f>+Y31*100/'total population'!Y29</f>
        <v>0</v>
      </c>
      <c r="Z99" s="4">
        <f>+Z31*100/'total population'!Z29</f>
        <v>0</v>
      </c>
      <c r="AA99" s="4">
        <f>+AA31*100/'total population'!AA29</f>
        <v>0</v>
      </c>
      <c r="AB99" s="4">
        <f>+AB31*100/'total population'!AB29</f>
        <v>0</v>
      </c>
      <c r="AC99" s="4">
        <f>+AC31*100/'total population'!AC29</f>
        <v>0</v>
      </c>
      <c r="AD99" s="4">
        <f>+AD31*100/'total population'!AD29</f>
        <v>0</v>
      </c>
      <c r="AE99" s="4">
        <f>+AE31*100/'total population'!AE29</f>
        <v>0</v>
      </c>
      <c r="AF99" s="4">
        <f>+AF31*100/'total population'!AF29</f>
        <v>0</v>
      </c>
      <c r="AG99" s="4">
        <f>+AG31*100/'total population'!AG29</f>
        <v>0</v>
      </c>
      <c r="AH99" s="4">
        <f>+AH31*100/'total population'!AH29</f>
        <v>0</v>
      </c>
      <c r="AI99" s="4">
        <f>+AI31*100/'total population'!AI29</f>
        <v>0</v>
      </c>
      <c r="AJ99" s="4">
        <f>+AJ31*100/'total population'!AJ29</f>
        <v>0</v>
      </c>
      <c r="AK99" s="4">
        <f>+AK31*100/'total population'!AK29</f>
        <v>0</v>
      </c>
      <c r="AL99" s="4">
        <f>+AL31*100/'total population'!AL29</f>
        <v>0</v>
      </c>
      <c r="AM99" s="4">
        <f>+AM31*100/'total population'!AM29</f>
        <v>0</v>
      </c>
      <c r="AN99" s="4">
        <f>+AN31*100/'total population'!AN29</f>
        <v>0</v>
      </c>
      <c r="AO99" s="4">
        <f>+AO31*100/'total population'!AO29</f>
        <v>0</v>
      </c>
      <c r="AP99" s="4">
        <f>+AP31*100/'total population'!AP29</f>
        <v>0</v>
      </c>
      <c r="AQ99" s="4">
        <f>+AQ31*100/'total population'!AQ29</f>
        <v>0</v>
      </c>
      <c r="AR99" s="4">
        <f>+AR31*100/'total population'!AR29</f>
        <v>0</v>
      </c>
      <c r="AS99" s="4">
        <f>+AS31*100/'total population'!AS29</f>
        <v>0</v>
      </c>
      <c r="AT99" s="4">
        <f>+AT31*100/'total population'!AT29</f>
        <v>0</v>
      </c>
      <c r="AU99" s="4">
        <f>+AU31*100/'total population'!AU29</f>
        <v>0</v>
      </c>
      <c r="AV99" s="4">
        <f>+AV31*100/'total population'!AV29</f>
        <v>0</v>
      </c>
      <c r="AW99" s="4">
        <f>+AW31*100/'total population'!AW29</f>
        <v>0</v>
      </c>
      <c r="AX99" s="4">
        <f>+AX31*100/'total population'!AX29</f>
        <v>0</v>
      </c>
      <c r="AY99" s="4">
        <f>+AY31*100/'total population'!AY29</f>
        <v>0</v>
      </c>
      <c r="AZ99" s="4">
        <f>+AZ31*100/'total population'!AZ29</f>
        <v>0</v>
      </c>
      <c r="BA99" s="4">
        <f>+BA31*100/'total population'!BA29</f>
        <v>0</v>
      </c>
      <c r="BB99" s="4">
        <f>+BB31*100/'total population'!BB29</f>
        <v>0</v>
      </c>
      <c r="BC99" s="4">
        <f>+BC31*100/'total population'!BC29</f>
        <v>0</v>
      </c>
      <c r="BD99" s="4">
        <f>+BD31*100/'total population'!BD29</f>
        <v>0</v>
      </c>
      <c r="BE99" s="4">
        <f>+BE31*100/'total population'!BE29</f>
        <v>0</v>
      </c>
      <c r="BF99" s="4">
        <f>+BF31*100/'total population'!BF29</f>
        <v>0</v>
      </c>
      <c r="BG99" s="4">
        <f>+BG31*100/'total population'!BG29</f>
        <v>0</v>
      </c>
      <c r="BH99" s="4">
        <f>+BH31*100/'total population'!BH29</f>
        <v>0</v>
      </c>
      <c r="BI99" s="4">
        <f>+BI31*100/'total population'!BI29</f>
        <v>0</v>
      </c>
      <c r="BJ99" s="4">
        <f>+BJ31*100/'total population'!BJ29</f>
        <v>0</v>
      </c>
      <c r="BK99" s="4">
        <f>+BK31*100/'total population'!BK29</f>
        <v>0</v>
      </c>
      <c r="BL99" s="4">
        <f>+BL31*100/'total population'!BL29</f>
        <v>0</v>
      </c>
      <c r="BM99" s="4">
        <f>+BM31*100/'total population'!BM29</f>
        <v>0</v>
      </c>
      <c r="BN99" s="4">
        <f>+BN31*100/'total population'!BN29</f>
        <v>0</v>
      </c>
      <c r="BO99" s="4">
        <f>+BO31*100/'total population'!BO29</f>
        <v>0</v>
      </c>
      <c r="BP99" s="4">
        <f>+BP31*100/'total population'!BP29</f>
        <v>0</v>
      </c>
      <c r="BQ99" s="4">
        <f>+BQ31*100/'total population'!BQ29</f>
        <v>0</v>
      </c>
      <c r="BR99" s="4">
        <f>+BR31*100/'total population'!BR29</f>
        <v>0</v>
      </c>
      <c r="BS99" s="4">
        <f>+BS31*100/'total population'!BS29</f>
        <v>0</v>
      </c>
      <c r="BT99" s="4">
        <f>+BT31*100/'total population'!BT29</f>
        <v>0</v>
      </c>
      <c r="BU99" s="4">
        <f>+BU31*100/'total population'!BU29</f>
        <v>0</v>
      </c>
      <c r="BV99" s="4">
        <f>+BV31*100/'total population'!BV29</f>
        <v>0</v>
      </c>
      <c r="BW99" s="4">
        <f>+BW31*100/'total population'!BW29</f>
        <v>0</v>
      </c>
    </row>
    <row r="100" spans="1:75" x14ac:dyDescent="0.25">
      <c r="A100">
        <v>27</v>
      </c>
      <c r="B100" s="4">
        <v>0</v>
      </c>
      <c r="C100" s="4">
        <v>0</v>
      </c>
      <c r="D100" s="4">
        <v>0</v>
      </c>
      <c r="E100" s="4">
        <v>0</v>
      </c>
      <c r="F100" s="4">
        <v>0</v>
      </c>
      <c r="G100" s="4">
        <v>0</v>
      </c>
      <c r="H100" s="4">
        <v>0</v>
      </c>
      <c r="I100" s="4">
        <v>0</v>
      </c>
      <c r="J100" s="4">
        <v>0</v>
      </c>
      <c r="K100" s="4">
        <v>0</v>
      </c>
      <c r="L100" s="4">
        <v>0</v>
      </c>
      <c r="M100" s="4">
        <v>0</v>
      </c>
      <c r="N100" s="4">
        <v>0</v>
      </c>
      <c r="O100" s="4">
        <v>0</v>
      </c>
      <c r="P100" s="4">
        <v>0</v>
      </c>
      <c r="Q100" s="4">
        <v>0</v>
      </c>
      <c r="R100" s="4">
        <v>0</v>
      </c>
      <c r="S100" s="4">
        <v>0</v>
      </c>
      <c r="T100" s="4">
        <v>0</v>
      </c>
      <c r="U100" s="4">
        <v>0</v>
      </c>
      <c r="V100" s="4">
        <v>0</v>
      </c>
      <c r="W100" s="4">
        <v>0</v>
      </c>
      <c r="X100" s="4">
        <v>0</v>
      </c>
      <c r="Y100" s="4">
        <v>0</v>
      </c>
      <c r="Z100" s="4">
        <v>0</v>
      </c>
      <c r="AA100" s="4">
        <v>0</v>
      </c>
      <c r="AB100" s="4">
        <v>0</v>
      </c>
      <c r="AC100" s="4">
        <v>0</v>
      </c>
      <c r="AD100" s="4">
        <v>0</v>
      </c>
      <c r="AE100" s="4">
        <v>0</v>
      </c>
      <c r="AF100" s="4">
        <v>0</v>
      </c>
      <c r="AG100" s="4">
        <v>0</v>
      </c>
      <c r="AH100" s="4">
        <v>0</v>
      </c>
      <c r="AI100" s="4">
        <v>0</v>
      </c>
      <c r="AJ100" s="4">
        <v>0</v>
      </c>
      <c r="AK100" s="4">
        <v>0</v>
      </c>
      <c r="AL100" s="4">
        <v>0</v>
      </c>
      <c r="AM100" s="4">
        <v>0</v>
      </c>
      <c r="AN100" s="4">
        <v>0</v>
      </c>
      <c r="AO100" s="4">
        <v>0</v>
      </c>
      <c r="AP100" s="4">
        <v>0</v>
      </c>
      <c r="AQ100" s="4">
        <v>0</v>
      </c>
      <c r="AR100" s="4">
        <v>0</v>
      </c>
      <c r="AS100" s="4">
        <v>0</v>
      </c>
      <c r="AT100" s="4">
        <v>0</v>
      </c>
      <c r="AU100" s="4">
        <v>0</v>
      </c>
      <c r="AV100" s="4">
        <v>0</v>
      </c>
      <c r="AW100" s="4">
        <v>0</v>
      </c>
      <c r="AX100" s="4">
        <v>0</v>
      </c>
      <c r="AY100" s="4">
        <v>0</v>
      </c>
      <c r="AZ100" s="4">
        <v>0</v>
      </c>
      <c r="BA100" s="4">
        <v>0</v>
      </c>
      <c r="BB100" s="4">
        <v>0</v>
      </c>
      <c r="BC100" s="4">
        <v>0</v>
      </c>
      <c r="BD100" s="4">
        <v>0</v>
      </c>
      <c r="BE100" s="4">
        <v>0</v>
      </c>
      <c r="BF100" s="4">
        <v>0</v>
      </c>
      <c r="BG100" s="4">
        <v>0</v>
      </c>
      <c r="BH100" s="4">
        <v>0</v>
      </c>
      <c r="BI100" s="4">
        <v>0</v>
      </c>
      <c r="BJ100" s="4">
        <v>0</v>
      </c>
      <c r="BK100" s="4">
        <v>0</v>
      </c>
      <c r="BL100" s="4">
        <v>0</v>
      </c>
      <c r="BM100" s="4">
        <v>0</v>
      </c>
      <c r="BN100" s="4">
        <v>0</v>
      </c>
      <c r="BO100" s="4">
        <v>0</v>
      </c>
      <c r="BP100" s="4">
        <v>0</v>
      </c>
      <c r="BQ100" s="4">
        <v>0</v>
      </c>
      <c r="BR100" s="4">
        <v>0</v>
      </c>
      <c r="BS100" s="4">
        <v>0</v>
      </c>
      <c r="BT100" s="4">
        <v>0</v>
      </c>
      <c r="BU100" s="4">
        <v>0</v>
      </c>
      <c r="BV100" s="4">
        <v>0</v>
      </c>
      <c r="BW100" s="4">
        <v>0</v>
      </c>
    </row>
    <row r="102" spans="1:75" x14ac:dyDescent="0.25">
      <c r="A102" t="s">
        <v>1</v>
      </c>
      <c r="B102" s="4">
        <f>+B34*100/'total population'!B32</f>
        <v>0</v>
      </c>
      <c r="C102" s="4">
        <f>+C34*100/'total population'!C32</f>
        <v>0</v>
      </c>
      <c r="D102" s="4">
        <f>+D34*100/'total population'!D32</f>
        <v>0</v>
      </c>
      <c r="E102" s="4">
        <f>+E34*100/'total population'!E32</f>
        <v>0</v>
      </c>
      <c r="F102" s="4">
        <f>+F34*100/'total population'!F32</f>
        <v>0</v>
      </c>
      <c r="G102" s="4">
        <f>+G34*100/'total population'!G32</f>
        <v>0</v>
      </c>
      <c r="H102" s="4">
        <f>+H34*100/'total population'!H32</f>
        <v>0</v>
      </c>
      <c r="I102" s="4">
        <f>+I34*100/'total population'!I32</f>
        <v>0</v>
      </c>
      <c r="J102" s="4">
        <f>+J34*100/'total population'!J32</f>
        <v>0</v>
      </c>
      <c r="K102" s="4">
        <f>+K34*100/'total population'!K32</f>
        <v>0</v>
      </c>
      <c r="L102" s="4">
        <f>+L34*100/'total population'!L32</f>
        <v>0</v>
      </c>
      <c r="M102" s="4">
        <f>+M34*100/'total population'!M32</f>
        <v>0</v>
      </c>
      <c r="N102" s="4">
        <f>+N34*100/'total population'!N32</f>
        <v>0</v>
      </c>
      <c r="O102" s="4">
        <f>+O34*100/'total population'!O32</f>
        <v>0</v>
      </c>
      <c r="P102" s="4">
        <f>+P34*100/'total population'!P32</f>
        <v>0</v>
      </c>
      <c r="Q102" s="4">
        <f>+Q34*100/'total population'!Q32</f>
        <v>0</v>
      </c>
      <c r="R102" s="4">
        <f>+R34*100/'total population'!R32</f>
        <v>0</v>
      </c>
      <c r="S102" s="4">
        <f>+S34*100/'total population'!S32</f>
        <v>0</v>
      </c>
      <c r="T102" s="4">
        <f>+T34*100/'total population'!T32</f>
        <v>0</v>
      </c>
      <c r="U102" s="4">
        <f>+U34*100/'total population'!U32</f>
        <v>0</v>
      </c>
      <c r="V102" s="4">
        <f>+V34*100/'total population'!V32</f>
        <v>0</v>
      </c>
      <c r="W102" s="4">
        <f>+W34*100/'total population'!W32</f>
        <v>0</v>
      </c>
      <c r="X102" s="4">
        <f>+X34*100/'total population'!X32</f>
        <v>0</v>
      </c>
      <c r="Y102" s="4">
        <f>+Y34*100/'total population'!Y32</f>
        <v>0</v>
      </c>
      <c r="Z102" s="4">
        <f>+Z34*100/'total population'!Z32</f>
        <v>0</v>
      </c>
      <c r="AA102" s="4">
        <f>+AA34*100/'total population'!AA32</f>
        <v>0</v>
      </c>
      <c r="AB102" s="4">
        <f>+AB34*100/'total population'!AB32</f>
        <v>0</v>
      </c>
      <c r="AC102" s="4">
        <f>+AC34*100/'total population'!AC32</f>
        <v>0</v>
      </c>
      <c r="AD102" s="4">
        <f>+AD34*100/'total population'!AD32</f>
        <v>0</v>
      </c>
      <c r="AE102" s="4">
        <f>+AE34*100/'total population'!AE32</f>
        <v>0</v>
      </c>
      <c r="AF102" s="4">
        <f>+AF34*100/'total population'!AF32</f>
        <v>0</v>
      </c>
      <c r="AG102" s="4">
        <f>+AG34*100/'total population'!AG32</f>
        <v>0</v>
      </c>
      <c r="AH102" s="4">
        <f>+AH34*100/'total population'!AH32</f>
        <v>0</v>
      </c>
      <c r="AI102" s="4">
        <f>+AI34*100/'total population'!AI32</f>
        <v>0</v>
      </c>
      <c r="AJ102" s="4">
        <f>+AJ34*100/'total population'!AJ32</f>
        <v>0</v>
      </c>
      <c r="AK102" s="4">
        <f>+AK34*100/'total population'!AK32</f>
        <v>0</v>
      </c>
      <c r="AL102" s="4">
        <f>+AL34*100/'total population'!AL32</f>
        <v>0</v>
      </c>
      <c r="AM102" s="4">
        <f>+AM34*100/'total population'!AM32</f>
        <v>0</v>
      </c>
      <c r="AN102" s="4">
        <f>+AN34*100/'total population'!AN32</f>
        <v>0</v>
      </c>
      <c r="AO102" s="4">
        <f>+AO34*100/'total population'!AO32</f>
        <v>0</v>
      </c>
      <c r="AP102" s="4">
        <f>+AP34*100/'total population'!AP32</f>
        <v>0</v>
      </c>
      <c r="AQ102" s="4">
        <f>+AQ34*100/'total population'!AQ32</f>
        <v>0</v>
      </c>
      <c r="AR102" s="4">
        <f>+AR34*100/'total population'!AR32</f>
        <v>0</v>
      </c>
      <c r="AS102" s="4">
        <f>+AS34*100/'total population'!AS32</f>
        <v>0</v>
      </c>
      <c r="AT102" s="4">
        <f>+AT34*100/'total population'!AT32</f>
        <v>0</v>
      </c>
      <c r="AU102" s="4">
        <f>+AU34*100/'total population'!AU32</f>
        <v>0</v>
      </c>
      <c r="AV102" s="4">
        <f>+AV34*100/'total population'!AV32</f>
        <v>0</v>
      </c>
      <c r="AW102" s="4">
        <f>+AW34*100/'total population'!AW32</f>
        <v>0</v>
      </c>
      <c r="AX102" s="4">
        <f>+AX34*100/'total population'!AX32</f>
        <v>0</v>
      </c>
      <c r="AY102" s="4">
        <f>+AY34*100/'total population'!AY32</f>
        <v>0</v>
      </c>
      <c r="AZ102" s="4">
        <f>+AZ34*100/'total population'!AZ32</f>
        <v>0</v>
      </c>
      <c r="BA102" s="4">
        <f>+BA34*100/'total population'!BA32</f>
        <v>0</v>
      </c>
      <c r="BB102" s="4">
        <f>+BB34*100/'total population'!BB32</f>
        <v>0</v>
      </c>
      <c r="BC102" s="4">
        <f>+BC34*100/'total population'!BC32</f>
        <v>0</v>
      </c>
      <c r="BD102" s="4">
        <f>+BD34*100/'total population'!BD32</f>
        <v>0</v>
      </c>
      <c r="BE102" s="4">
        <f>+BE34*100/'total population'!BE32</f>
        <v>0</v>
      </c>
      <c r="BF102" s="4">
        <f>+BF34*100/'total population'!BF32</f>
        <v>0</v>
      </c>
      <c r="BG102" s="4">
        <f>+BG34*100/'total population'!BG32</f>
        <v>0</v>
      </c>
      <c r="BH102" s="4">
        <f>+BH34*100/'total population'!BH32</f>
        <v>0</v>
      </c>
      <c r="BI102" s="4">
        <f>+BI34*100/'total population'!BI32</f>
        <v>0</v>
      </c>
      <c r="BJ102" s="4">
        <f>+BJ34*100/'total population'!BJ32</f>
        <v>0</v>
      </c>
      <c r="BK102" s="4">
        <f>+BK34*100/'total population'!BK32</f>
        <v>0</v>
      </c>
      <c r="BL102" s="4">
        <f>+BL34*100/'total population'!BL32</f>
        <v>0</v>
      </c>
      <c r="BM102" s="4">
        <f>+BM34*100/'total population'!BM32</f>
        <v>0</v>
      </c>
      <c r="BN102" s="4">
        <f>+BN34*100/'total population'!BN32</f>
        <v>0</v>
      </c>
      <c r="BO102" s="4">
        <f>+BO34*100/'total population'!BO32</f>
        <v>0</v>
      </c>
      <c r="BP102" s="4">
        <f>+BP34*100/'total population'!BP32</f>
        <v>0</v>
      </c>
      <c r="BQ102" s="4">
        <f>+BQ34*100/'total population'!BQ32</f>
        <v>0</v>
      </c>
      <c r="BR102" s="4">
        <f>+BR34*100/'total population'!BR32</f>
        <v>0</v>
      </c>
      <c r="BS102" s="4">
        <f>+BS34*100/'total population'!BS32</f>
        <v>0</v>
      </c>
      <c r="BT102" s="4">
        <f>+BT34*100/'total population'!BT32</f>
        <v>0</v>
      </c>
      <c r="BU102" s="4">
        <f>+BU34*100/'total population'!BU32</f>
        <v>0</v>
      </c>
      <c r="BV102" s="4">
        <f>+BV34*100/'total population'!BV32</f>
        <v>0</v>
      </c>
      <c r="BW102" s="4">
        <f>+BW34*100/'total population'!BW32</f>
        <v>0</v>
      </c>
    </row>
    <row r="103" spans="1:75" x14ac:dyDescent="0.25"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</row>
    <row r="104" spans="1:75" x14ac:dyDescent="0.25">
      <c r="A104" s="23"/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  <c r="Z104" s="27"/>
      <c r="AA104" s="27"/>
      <c r="AB104" s="27"/>
      <c r="AC104" s="27"/>
      <c r="AD104" s="27"/>
      <c r="AE104" s="27"/>
      <c r="AF104" s="27"/>
      <c r="AG104" s="27"/>
      <c r="AH104" s="27"/>
      <c r="AI104" s="27"/>
      <c r="AJ104" s="27"/>
      <c r="AK104" s="27"/>
      <c r="AL104" s="27"/>
      <c r="AM104" s="27"/>
      <c r="AN104" s="27"/>
      <c r="AO104" s="27"/>
      <c r="AP104" s="27"/>
      <c r="AQ104" s="27"/>
      <c r="AR104" s="27"/>
      <c r="AS104" s="27"/>
      <c r="AT104" s="27"/>
      <c r="AU104" s="27"/>
      <c r="AV104" s="27"/>
      <c r="AW104" s="27"/>
      <c r="AX104" s="27"/>
      <c r="AY104" s="27"/>
      <c r="AZ104" s="27"/>
      <c r="BA104" s="27"/>
      <c r="BB104" s="27"/>
      <c r="BC104" s="27"/>
      <c r="BD104" s="27"/>
      <c r="BE104" s="27"/>
      <c r="BF104" s="27"/>
      <c r="BG104" s="27"/>
      <c r="BH104" s="27"/>
      <c r="BI104" s="27"/>
      <c r="BJ104" s="27"/>
      <c r="BK104" s="27"/>
      <c r="BL104" s="27"/>
      <c r="BM104" s="27"/>
      <c r="BN104" s="27"/>
      <c r="BO104" s="27"/>
      <c r="BP104" s="27"/>
      <c r="BQ104" s="27"/>
      <c r="BR104" s="27"/>
      <c r="BS104" s="27"/>
      <c r="BT104" s="27"/>
      <c r="BU104" s="27"/>
      <c r="BV104" s="27"/>
      <c r="BW104" s="27"/>
    </row>
    <row r="105" spans="1:75" x14ac:dyDescent="0.25">
      <c r="A105" s="5" t="s">
        <v>354</v>
      </c>
      <c r="B105" s="2">
        <v>-10000</v>
      </c>
      <c r="C105" s="2">
        <v>-9000</v>
      </c>
      <c r="D105" s="2">
        <v>-8000</v>
      </c>
      <c r="E105" s="2">
        <v>-7000</v>
      </c>
      <c r="F105" s="2">
        <v>-6000</v>
      </c>
      <c r="G105" s="2">
        <v>-5000</v>
      </c>
      <c r="H105" s="2">
        <v>-4000</v>
      </c>
      <c r="I105" s="2">
        <v>-3000</v>
      </c>
      <c r="J105" s="2">
        <v>-2000</v>
      </c>
      <c r="K105" s="2">
        <v>-1000</v>
      </c>
      <c r="L105" s="2">
        <v>0</v>
      </c>
      <c r="M105" s="2">
        <v>100</v>
      </c>
      <c r="N105" s="2">
        <v>200</v>
      </c>
      <c r="O105" s="2">
        <v>300</v>
      </c>
      <c r="P105" s="2">
        <v>400</v>
      </c>
      <c r="Q105" s="2">
        <v>500</v>
      </c>
      <c r="R105" s="2">
        <v>600</v>
      </c>
      <c r="S105" s="2">
        <v>700</v>
      </c>
      <c r="T105" s="2">
        <v>800</v>
      </c>
      <c r="U105" s="2">
        <v>900</v>
      </c>
      <c r="V105" s="2">
        <v>1000</v>
      </c>
      <c r="W105" s="2">
        <v>1100</v>
      </c>
      <c r="X105" s="2">
        <v>1200</v>
      </c>
      <c r="Y105" s="2">
        <v>1300</v>
      </c>
      <c r="Z105" s="2">
        <v>1400</v>
      </c>
      <c r="AA105" s="2">
        <v>1500</v>
      </c>
      <c r="AB105" s="2">
        <v>1600</v>
      </c>
      <c r="AC105" s="2">
        <v>1700</v>
      </c>
      <c r="AD105" s="2">
        <v>1710</v>
      </c>
      <c r="AE105" s="2">
        <v>1720</v>
      </c>
      <c r="AF105" s="2">
        <v>1730</v>
      </c>
      <c r="AG105" s="2">
        <v>1740</v>
      </c>
      <c r="AH105" s="2">
        <v>1750</v>
      </c>
      <c r="AI105" s="2">
        <v>1760</v>
      </c>
      <c r="AJ105" s="2">
        <v>1770</v>
      </c>
      <c r="AK105" s="2">
        <v>1780</v>
      </c>
      <c r="AL105" s="2">
        <v>1790</v>
      </c>
      <c r="AM105" s="2">
        <v>1800</v>
      </c>
      <c r="AN105" s="2">
        <v>1810</v>
      </c>
      <c r="AO105" s="2">
        <v>1820</v>
      </c>
      <c r="AP105" s="2">
        <v>1830</v>
      </c>
      <c r="AQ105" s="2">
        <v>1840</v>
      </c>
      <c r="AR105" s="2">
        <v>1850</v>
      </c>
      <c r="AS105" s="2">
        <v>1860</v>
      </c>
      <c r="AT105" s="2">
        <v>1870</v>
      </c>
      <c r="AU105" s="2">
        <v>1880</v>
      </c>
      <c r="AV105" s="2">
        <v>1890</v>
      </c>
      <c r="AW105" s="2">
        <v>1900</v>
      </c>
      <c r="AX105" s="2">
        <v>1910</v>
      </c>
      <c r="AY105" s="2">
        <v>1920</v>
      </c>
      <c r="AZ105" s="2">
        <v>1930</v>
      </c>
      <c r="BA105" s="2">
        <v>1940</v>
      </c>
      <c r="BB105" s="2">
        <v>1950</v>
      </c>
      <c r="BC105" s="2">
        <v>1960</v>
      </c>
      <c r="BD105" s="2">
        <v>1970</v>
      </c>
      <c r="BE105" s="2">
        <v>1980</v>
      </c>
      <c r="BF105" s="2">
        <v>1990</v>
      </c>
      <c r="BG105" s="2">
        <v>2000</v>
      </c>
      <c r="BH105" s="2">
        <v>2001</v>
      </c>
      <c r="BI105" s="2">
        <v>2002</v>
      </c>
      <c r="BJ105" s="2">
        <v>2003</v>
      </c>
      <c r="BK105" s="2">
        <v>2004</v>
      </c>
      <c r="BL105" s="2">
        <v>2005</v>
      </c>
      <c r="BM105" s="2">
        <v>2006</v>
      </c>
      <c r="BN105" s="2">
        <v>2007</v>
      </c>
      <c r="BO105" s="2">
        <v>2008</v>
      </c>
      <c r="BP105" s="2">
        <v>2009</v>
      </c>
      <c r="BQ105" s="2">
        <v>2010</v>
      </c>
      <c r="BR105" s="2">
        <v>2011</v>
      </c>
      <c r="BS105" s="2">
        <v>2012</v>
      </c>
      <c r="BT105" s="2">
        <v>2013</v>
      </c>
      <c r="BU105" s="2">
        <v>2014</v>
      </c>
      <c r="BV105" s="2">
        <v>2015</v>
      </c>
      <c r="BW105" s="2">
        <v>2016</v>
      </c>
    </row>
    <row r="106" spans="1:75" x14ac:dyDescent="0.25">
      <c r="A106" s="23" t="s">
        <v>343</v>
      </c>
      <c r="B106" s="27">
        <f t="shared" ref="B106:BM106" si="3">+B4+B5</f>
        <v>0</v>
      </c>
      <c r="C106" s="27">
        <f t="shared" si="3"/>
        <v>0</v>
      </c>
      <c r="D106" s="27">
        <f t="shared" si="3"/>
        <v>0</v>
      </c>
      <c r="E106" s="27">
        <f t="shared" si="3"/>
        <v>0</v>
      </c>
      <c r="F106" s="27">
        <f t="shared" si="3"/>
        <v>0</v>
      </c>
      <c r="G106" s="27">
        <f t="shared" si="3"/>
        <v>0</v>
      </c>
      <c r="H106" s="27">
        <f t="shared" si="3"/>
        <v>0</v>
      </c>
      <c r="I106" s="27">
        <f t="shared" si="3"/>
        <v>0</v>
      </c>
      <c r="J106" s="27">
        <f t="shared" si="3"/>
        <v>0</v>
      </c>
      <c r="K106" s="27">
        <f t="shared" si="3"/>
        <v>0</v>
      </c>
      <c r="L106" s="27">
        <f t="shared" si="3"/>
        <v>0</v>
      </c>
      <c r="M106" s="27">
        <f t="shared" si="3"/>
        <v>0</v>
      </c>
      <c r="N106" s="27">
        <f t="shared" si="3"/>
        <v>0</v>
      </c>
      <c r="O106" s="27">
        <f t="shared" si="3"/>
        <v>0</v>
      </c>
      <c r="P106" s="27">
        <f t="shared" si="3"/>
        <v>0</v>
      </c>
      <c r="Q106" s="27">
        <f t="shared" si="3"/>
        <v>0</v>
      </c>
      <c r="R106" s="27">
        <f t="shared" si="3"/>
        <v>0</v>
      </c>
      <c r="S106" s="27">
        <f t="shared" si="3"/>
        <v>0</v>
      </c>
      <c r="T106" s="27">
        <f t="shared" si="3"/>
        <v>0</v>
      </c>
      <c r="U106" s="27">
        <f t="shared" si="3"/>
        <v>0</v>
      </c>
      <c r="V106" s="27">
        <f t="shared" si="3"/>
        <v>0</v>
      </c>
      <c r="W106" s="27">
        <f t="shared" si="3"/>
        <v>0</v>
      </c>
      <c r="X106" s="27">
        <f t="shared" si="3"/>
        <v>0</v>
      </c>
      <c r="Y106" s="27">
        <f t="shared" si="3"/>
        <v>0</v>
      </c>
      <c r="Z106" s="27">
        <f t="shared" si="3"/>
        <v>0</v>
      </c>
      <c r="AA106" s="27">
        <f t="shared" si="3"/>
        <v>0</v>
      </c>
      <c r="AB106" s="27">
        <f t="shared" si="3"/>
        <v>0</v>
      </c>
      <c r="AC106" s="27">
        <f t="shared" si="3"/>
        <v>0</v>
      </c>
      <c r="AD106" s="27">
        <f t="shared" si="3"/>
        <v>0</v>
      </c>
      <c r="AE106" s="27">
        <f t="shared" si="3"/>
        <v>0</v>
      </c>
      <c r="AF106" s="27">
        <f t="shared" si="3"/>
        <v>0</v>
      </c>
      <c r="AG106" s="27">
        <f t="shared" si="3"/>
        <v>0</v>
      </c>
      <c r="AH106" s="27">
        <f t="shared" si="3"/>
        <v>0</v>
      </c>
      <c r="AI106" s="27">
        <f t="shared" si="3"/>
        <v>0</v>
      </c>
      <c r="AJ106" s="27">
        <f t="shared" si="3"/>
        <v>0</v>
      </c>
      <c r="AK106" s="27">
        <f t="shared" si="3"/>
        <v>0</v>
      </c>
      <c r="AL106" s="27">
        <f t="shared" si="3"/>
        <v>0</v>
      </c>
      <c r="AM106" s="27">
        <f t="shared" si="3"/>
        <v>0</v>
      </c>
      <c r="AN106" s="27">
        <f t="shared" si="3"/>
        <v>0</v>
      </c>
      <c r="AO106" s="27">
        <f t="shared" si="3"/>
        <v>0</v>
      </c>
      <c r="AP106" s="27">
        <f t="shared" si="3"/>
        <v>0</v>
      </c>
      <c r="AQ106" s="27">
        <f t="shared" si="3"/>
        <v>0</v>
      </c>
      <c r="AR106" s="27">
        <f t="shared" si="3"/>
        <v>0</v>
      </c>
      <c r="AS106" s="27">
        <f t="shared" si="3"/>
        <v>0</v>
      </c>
      <c r="AT106" s="27">
        <f t="shared" si="3"/>
        <v>0</v>
      </c>
      <c r="AU106" s="27">
        <f t="shared" si="3"/>
        <v>0</v>
      </c>
      <c r="AV106" s="27">
        <f t="shared" si="3"/>
        <v>0</v>
      </c>
      <c r="AW106" s="27">
        <f t="shared" si="3"/>
        <v>0</v>
      </c>
      <c r="AX106" s="27">
        <f t="shared" si="3"/>
        <v>0</v>
      </c>
      <c r="AY106" s="27">
        <f t="shared" si="3"/>
        <v>0</v>
      </c>
      <c r="AZ106" s="27">
        <f t="shared" si="3"/>
        <v>0</v>
      </c>
      <c r="BA106" s="27">
        <f t="shared" si="3"/>
        <v>0</v>
      </c>
      <c r="BB106" s="27">
        <f t="shared" si="3"/>
        <v>0</v>
      </c>
      <c r="BC106" s="27">
        <f t="shared" si="3"/>
        <v>0</v>
      </c>
      <c r="BD106" s="27">
        <f t="shared" si="3"/>
        <v>0</v>
      </c>
      <c r="BE106" s="27">
        <f t="shared" si="3"/>
        <v>0</v>
      </c>
      <c r="BF106" s="27">
        <f t="shared" si="3"/>
        <v>0</v>
      </c>
      <c r="BG106" s="27">
        <f t="shared" si="3"/>
        <v>0</v>
      </c>
      <c r="BH106" s="27">
        <f t="shared" si="3"/>
        <v>0</v>
      </c>
      <c r="BI106" s="27">
        <f t="shared" si="3"/>
        <v>0</v>
      </c>
      <c r="BJ106" s="27">
        <f t="shared" si="3"/>
        <v>0</v>
      </c>
      <c r="BK106" s="27">
        <f t="shared" si="3"/>
        <v>0</v>
      </c>
      <c r="BL106" s="27">
        <f t="shared" si="3"/>
        <v>0</v>
      </c>
      <c r="BM106" s="27">
        <f t="shared" si="3"/>
        <v>0</v>
      </c>
      <c r="BN106" s="27">
        <f t="shared" ref="BN106:BW106" si="4">+BN4+BN5</f>
        <v>0</v>
      </c>
      <c r="BO106" s="27">
        <f t="shared" si="4"/>
        <v>0</v>
      </c>
      <c r="BP106" s="27">
        <f t="shared" si="4"/>
        <v>0</v>
      </c>
      <c r="BQ106" s="27">
        <f t="shared" si="4"/>
        <v>0</v>
      </c>
      <c r="BR106" s="27">
        <f t="shared" si="4"/>
        <v>0</v>
      </c>
      <c r="BS106" s="27">
        <f t="shared" si="4"/>
        <v>0</v>
      </c>
      <c r="BT106" s="27">
        <f t="shared" si="4"/>
        <v>0</v>
      </c>
      <c r="BU106" s="27">
        <f t="shared" si="4"/>
        <v>0</v>
      </c>
      <c r="BV106" s="27">
        <f t="shared" si="4"/>
        <v>0</v>
      </c>
      <c r="BW106" s="27">
        <f t="shared" si="4"/>
        <v>0</v>
      </c>
    </row>
    <row r="107" spans="1:75" x14ac:dyDescent="0.25">
      <c r="A107" s="24" t="s">
        <v>348</v>
      </c>
      <c r="B107" s="27">
        <f t="shared" ref="B107:AG107" si="5">+B6+B7+B8+B9</f>
        <v>0</v>
      </c>
      <c r="C107" s="27">
        <f t="shared" si="5"/>
        <v>0</v>
      </c>
      <c r="D107" s="27">
        <f t="shared" si="5"/>
        <v>0</v>
      </c>
      <c r="E107" s="27">
        <f t="shared" si="5"/>
        <v>0</v>
      </c>
      <c r="F107" s="27">
        <f t="shared" si="5"/>
        <v>0</v>
      </c>
      <c r="G107" s="27">
        <f t="shared" si="5"/>
        <v>0</v>
      </c>
      <c r="H107" s="27">
        <f t="shared" si="5"/>
        <v>0</v>
      </c>
      <c r="I107" s="27">
        <f t="shared" si="5"/>
        <v>0</v>
      </c>
      <c r="J107" s="27">
        <f t="shared" si="5"/>
        <v>0</v>
      </c>
      <c r="K107" s="27">
        <f t="shared" si="5"/>
        <v>0</v>
      </c>
      <c r="L107" s="27">
        <f t="shared" si="5"/>
        <v>0</v>
      </c>
      <c r="M107" s="27">
        <f t="shared" si="5"/>
        <v>0</v>
      </c>
      <c r="N107" s="27">
        <f t="shared" si="5"/>
        <v>0</v>
      </c>
      <c r="O107" s="27">
        <f t="shared" si="5"/>
        <v>0</v>
      </c>
      <c r="P107" s="27">
        <f t="shared" si="5"/>
        <v>0</v>
      </c>
      <c r="Q107" s="27">
        <f t="shared" si="5"/>
        <v>0</v>
      </c>
      <c r="R107" s="27">
        <f t="shared" si="5"/>
        <v>0</v>
      </c>
      <c r="S107" s="27">
        <f t="shared" si="5"/>
        <v>0</v>
      </c>
      <c r="T107" s="27">
        <f t="shared" si="5"/>
        <v>0</v>
      </c>
      <c r="U107" s="27">
        <f t="shared" si="5"/>
        <v>0</v>
      </c>
      <c r="V107" s="27">
        <f t="shared" si="5"/>
        <v>0</v>
      </c>
      <c r="W107" s="27">
        <f t="shared" si="5"/>
        <v>0</v>
      </c>
      <c r="X107" s="27">
        <f t="shared" si="5"/>
        <v>0</v>
      </c>
      <c r="Y107" s="27">
        <f t="shared" si="5"/>
        <v>0</v>
      </c>
      <c r="Z107" s="27">
        <f t="shared" si="5"/>
        <v>0</v>
      </c>
      <c r="AA107" s="27">
        <f t="shared" si="5"/>
        <v>0</v>
      </c>
      <c r="AB107" s="27">
        <f t="shared" si="5"/>
        <v>10.155471</v>
      </c>
      <c r="AC107" s="27">
        <f t="shared" si="5"/>
        <v>55.949237199999999</v>
      </c>
      <c r="AD107" s="27">
        <f t="shared" si="5"/>
        <v>59.112992199999994</v>
      </c>
      <c r="AE107" s="27">
        <f t="shared" si="5"/>
        <v>62.426706799999998</v>
      </c>
      <c r="AF107" s="27">
        <f t="shared" si="5"/>
        <v>65.952499599999996</v>
      </c>
      <c r="AG107" s="27">
        <f t="shared" si="5"/>
        <v>69.791634000000002</v>
      </c>
      <c r="AH107" s="27">
        <f t="shared" ref="AH107:BM107" si="6">+AH6+AH7+AH8+AH9</f>
        <v>74.225785000000002</v>
      </c>
      <c r="AI107" s="27">
        <f t="shared" si="6"/>
        <v>79.943938000000003</v>
      </c>
      <c r="AJ107" s="27">
        <f t="shared" si="6"/>
        <v>88.020372000000009</v>
      </c>
      <c r="AK107" s="27">
        <f t="shared" si="6"/>
        <v>101.28486199999999</v>
      </c>
      <c r="AL107" s="27">
        <f t="shared" si="6"/>
        <v>123.97385</v>
      </c>
      <c r="AM107" s="27">
        <f t="shared" si="6"/>
        <v>166.5608196</v>
      </c>
      <c r="AN107" s="27">
        <f t="shared" si="6"/>
        <v>250.70759459999999</v>
      </c>
      <c r="AO107" s="27">
        <f t="shared" si="6"/>
        <v>277.12034629999999</v>
      </c>
      <c r="AP107" s="27">
        <f t="shared" si="6"/>
        <v>312.40785399999999</v>
      </c>
      <c r="AQ107" s="27">
        <f t="shared" si="6"/>
        <v>339.98840099999995</v>
      </c>
      <c r="AR107" s="27">
        <f t="shared" si="6"/>
        <v>377.41020000000003</v>
      </c>
      <c r="AS107" s="27">
        <f t="shared" si="6"/>
        <v>457.27824999999996</v>
      </c>
      <c r="AT107" s="27">
        <f t="shared" si="6"/>
        <v>548.80060000000003</v>
      </c>
      <c r="AU107" s="27">
        <f t="shared" si="6"/>
        <v>725.31371000000001</v>
      </c>
      <c r="AV107" s="27">
        <f t="shared" si="6"/>
        <v>1228.8062299999999</v>
      </c>
      <c r="AW107" s="27">
        <f t="shared" si="6"/>
        <v>2163.98828</v>
      </c>
      <c r="AX107" s="27">
        <f t="shared" si="6"/>
        <v>3599.7109</v>
      </c>
      <c r="AY107" s="27">
        <f t="shared" si="6"/>
        <v>3450.7575999999999</v>
      </c>
      <c r="AZ107" s="27">
        <f t="shared" si="6"/>
        <v>7421.8542100000004</v>
      </c>
      <c r="BA107" s="27">
        <f t="shared" si="6"/>
        <v>10020.584999999999</v>
      </c>
      <c r="BB107" s="27">
        <f t="shared" si="6"/>
        <v>21204.22</v>
      </c>
      <c r="BC107" s="27">
        <f t="shared" si="6"/>
        <v>34752.844799999999</v>
      </c>
      <c r="BD107" s="27">
        <f t="shared" si="6"/>
        <v>51532.0164</v>
      </c>
      <c r="BE107" s="27">
        <f t="shared" si="6"/>
        <v>58064.999600000003</v>
      </c>
      <c r="BF107" s="27">
        <f t="shared" si="6"/>
        <v>32624.339599999999</v>
      </c>
      <c r="BG107" s="27">
        <f t="shared" si="6"/>
        <v>33703.421199999997</v>
      </c>
      <c r="BH107" s="27">
        <f t="shared" si="6"/>
        <v>30898.380599999997</v>
      </c>
      <c r="BI107" s="27">
        <f t="shared" si="6"/>
        <v>30604.246600000002</v>
      </c>
      <c r="BJ107" s="27">
        <f t="shared" si="6"/>
        <v>31401.816999999999</v>
      </c>
      <c r="BK107" s="27">
        <f t="shared" si="6"/>
        <v>34706.892</v>
      </c>
      <c r="BL107" s="27">
        <f t="shared" si="6"/>
        <v>35019.893199999999</v>
      </c>
      <c r="BM107" s="27">
        <f t="shared" si="6"/>
        <v>29848.598000000002</v>
      </c>
      <c r="BN107" s="27">
        <f t="shared" ref="BN107:BW107" si="7">+BN6+BN7+BN8+BN9</f>
        <v>29570.320200000002</v>
      </c>
      <c r="BO107" s="27">
        <f t="shared" si="7"/>
        <v>29586.065799999997</v>
      </c>
      <c r="BP107" s="27">
        <f t="shared" si="7"/>
        <v>32041.394</v>
      </c>
      <c r="BQ107" s="27">
        <f t="shared" si="7"/>
        <v>31188.849399999999</v>
      </c>
      <c r="BR107" s="27">
        <f t="shared" si="7"/>
        <v>31036.640599999999</v>
      </c>
      <c r="BS107" s="27">
        <f t="shared" si="7"/>
        <v>31617.795679999999</v>
      </c>
      <c r="BT107" s="27">
        <f t="shared" si="7"/>
        <v>32196.001800000002</v>
      </c>
      <c r="BU107" s="27">
        <f t="shared" si="7"/>
        <v>32596.351500000001</v>
      </c>
      <c r="BV107" s="27">
        <f t="shared" si="7"/>
        <v>32678.611499999999</v>
      </c>
      <c r="BW107" s="27">
        <f t="shared" si="7"/>
        <v>33357.798500000004</v>
      </c>
    </row>
    <row r="108" spans="1:75" x14ac:dyDescent="0.25">
      <c r="A108" s="23" t="s">
        <v>344</v>
      </c>
      <c r="B108" s="27">
        <f t="shared" ref="B108:D108" si="8">+B14+B15</f>
        <v>0</v>
      </c>
      <c r="C108" s="27">
        <f t="shared" si="8"/>
        <v>0</v>
      </c>
      <c r="D108" s="27">
        <f t="shared" si="8"/>
        <v>0</v>
      </c>
      <c r="E108" s="27">
        <f>+E14+E15</f>
        <v>0</v>
      </c>
      <c r="F108" s="27">
        <f t="shared" ref="F108:BQ108" si="9">+F14+F15</f>
        <v>0</v>
      </c>
      <c r="G108" s="27">
        <f t="shared" si="9"/>
        <v>0</v>
      </c>
      <c r="H108" s="27">
        <f t="shared" si="9"/>
        <v>0</v>
      </c>
      <c r="I108" s="27">
        <f t="shared" si="9"/>
        <v>0</v>
      </c>
      <c r="J108" s="27">
        <f t="shared" si="9"/>
        <v>0</v>
      </c>
      <c r="K108" s="27">
        <f t="shared" si="9"/>
        <v>0</v>
      </c>
      <c r="L108" s="27">
        <f t="shared" si="9"/>
        <v>0</v>
      </c>
      <c r="M108" s="27">
        <f t="shared" si="9"/>
        <v>0</v>
      </c>
      <c r="N108" s="27">
        <f t="shared" si="9"/>
        <v>0</v>
      </c>
      <c r="O108" s="27">
        <f t="shared" si="9"/>
        <v>0</v>
      </c>
      <c r="P108" s="27">
        <f t="shared" si="9"/>
        <v>0</v>
      </c>
      <c r="Q108" s="27">
        <f t="shared" si="9"/>
        <v>0</v>
      </c>
      <c r="R108" s="27">
        <f t="shared" si="9"/>
        <v>0</v>
      </c>
      <c r="S108" s="27">
        <f t="shared" si="9"/>
        <v>0</v>
      </c>
      <c r="T108" s="27">
        <f t="shared" si="9"/>
        <v>0</v>
      </c>
      <c r="U108" s="27">
        <f t="shared" si="9"/>
        <v>0</v>
      </c>
      <c r="V108" s="27">
        <f t="shared" si="9"/>
        <v>29.890080000000001</v>
      </c>
      <c r="W108" s="27">
        <f t="shared" si="9"/>
        <v>40.130301000000003</v>
      </c>
      <c r="X108" s="27">
        <f t="shared" si="9"/>
        <v>46.45787</v>
      </c>
      <c r="Y108" s="27">
        <f t="shared" si="9"/>
        <v>60.679491999999996</v>
      </c>
      <c r="Z108" s="27">
        <f t="shared" si="9"/>
        <v>45.663361999999999</v>
      </c>
      <c r="AA108" s="27">
        <f t="shared" si="9"/>
        <v>60.326800999999996</v>
      </c>
      <c r="AB108" s="27">
        <f t="shared" si="9"/>
        <v>75.006510000000006</v>
      </c>
      <c r="AC108" s="27">
        <f t="shared" si="9"/>
        <v>76.799430000000001</v>
      </c>
      <c r="AD108" s="27">
        <f t="shared" si="9"/>
        <v>74.059349999999995</v>
      </c>
      <c r="AE108" s="27">
        <f t="shared" si="9"/>
        <v>70.724829999999997</v>
      </c>
      <c r="AF108" s="27">
        <f t="shared" si="9"/>
        <v>69.442675000000008</v>
      </c>
      <c r="AG108" s="27">
        <f t="shared" si="9"/>
        <v>72.810195999999991</v>
      </c>
      <c r="AH108" s="27">
        <f t="shared" si="9"/>
        <v>76.278595999999993</v>
      </c>
      <c r="AI108" s="27">
        <f t="shared" si="9"/>
        <v>79.855096000000003</v>
      </c>
      <c r="AJ108" s="27">
        <f t="shared" si="9"/>
        <v>83.567800000000005</v>
      </c>
      <c r="AK108" s="27">
        <f t="shared" si="9"/>
        <v>88.683279999999996</v>
      </c>
      <c r="AL108" s="27">
        <f t="shared" si="9"/>
        <v>93.931700000000006</v>
      </c>
      <c r="AM108" s="27">
        <f t="shared" si="9"/>
        <v>99.322569999999999</v>
      </c>
      <c r="AN108" s="27">
        <f t="shared" si="9"/>
        <v>98.637889999999999</v>
      </c>
      <c r="AO108" s="27">
        <f t="shared" si="9"/>
        <v>98.116730000000004</v>
      </c>
      <c r="AP108" s="27">
        <f t="shared" si="9"/>
        <v>105.4178</v>
      </c>
      <c r="AQ108" s="27">
        <f t="shared" si="9"/>
        <v>111.4928</v>
      </c>
      <c r="AR108" s="27">
        <f t="shared" si="9"/>
        <v>113.94759999999999</v>
      </c>
      <c r="AS108" s="27">
        <f t="shared" si="9"/>
        <v>116.0504</v>
      </c>
      <c r="AT108" s="27">
        <f t="shared" si="9"/>
        <v>119.3454</v>
      </c>
      <c r="AU108" s="27">
        <f t="shared" si="9"/>
        <v>125.1896</v>
      </c>
      <c r="AV108" s="27">
        <f t="shared" si="9"/>
        <v>132.24799999999999</v>
      </c>
      <c r="AW108" s="27">
        <f t="shared" si="9"/>
        <v>143.83750000000001</v>
      </c>
      <c r="AX108" s="27">
        <f t="shared" si="9"/>
        <v>71.854550000000003</v>
      </c>
      <c r="AY108" s="27">
        <f t="shared" si="9"/>
        <v>12.836930000000001</v>
      </c>
      <c r="AZ108" s="27">
        <f t="shared" si="9"/>
        <v>11.988770000000001</v>
      </c>
      <c r="BA108" s="27">
        <f t="shared" si="9"/>
        <v>13.107989999999999</v>
      </c>
      <c r="BB108" s="27">
        <f t="shared" si="9"/>
        <v>14.99654</v>
      </c>
      <c r="BC108" s="27">
        <f t="shared" si="9"/>
        <v>19.878900000000002</v>
      </c>
      <c r="BD108" s="27">
        <f t="shared" si="9"/>
        <v>33.660800000000002</v>
      </c>
      <c r="BE108" s="27">
        <f t="shared" si="9"/>
        <v>26.8</v>
      </c>
      <c r="BF108" s="27">
        <f t="shared" si="9"/>
        <v>20.100000000000001</v>
      </c>
      <c r="BG108" s="27">
        <f t="shared" si="9"/>
        <v>0</v>
      </c>
      <c r="BH108" s="27">
        <f t="shared" si="9"/>
        <v>0</v>
      </c>
      <c r="BI108" s="27">
        <f t="shared" si="9"/>
        <v>0</v>
      </c>
      <c r="BJ108" s="27">
        <f t="shared" si="9"/>
        <v>0</v>
      </c>
      <c r="BK108" s="27">
        <f t="shared" si="9"/>
        <v>0</v>
      </c>
      <c r="BL108" s="27">
        <f t="shared" si="9"/>
        <v>0</v>
      </c>
      <c r="BM108" s="27">
        <f t="shared" si="9"/>
        <v>0</v>
      </c>
      <c r="BN108" s="27">
        <f t="shared" si="9"/>
        <v>0</v>
      </c>
      <c r="BO108" s="27">
        <f t="shared" si="9"/>
        <v>0</v>
      </c>
      <c r="BP108" s="27">
        <f t="shared" si="9"/>
        <v>0</v>
      </c>
      <c r="BQ108" s="27">
        <f t="shared" si="9"/>
        <v>1.57812</v>
      </c>
      <c r="BR108" s="27">
        <f t="shared" ref="BR108:BW108" si="10">+BR14+BR15</f>
        <v>2.4881199999999999</v>
      </c>
      <c r="BS108" s="27">
        <f t="shared" si="10"/>
        <v>17.452559999999998</v>
      </c>
      <c r="BT108" s="27">
        <f t="shared" si="10"/>
        <v>36.470239999999997</v>
      </c>
      <c r="BU108" s="27">
        <f t="shared" si="10"/>
        <v>61.588940000000001</v>
      </c>
      <c r="BV108" s="27">
        <f t="shared" si="10"/>
        <v>79.425510000000003</v>
      </c>
      <c r="BW108" s="27">
        <f t="shared" si="10"/>
        <v>91.722949999999997</v>
      </c>
    </row>
    <row r="109" spans="1:75" x14ac:dyDescent="0.25">
      <c r="A109" s="24" t="s">
        <v>345</v>
      </c>
      <c r="B109" s="27">
        <f t="shared" ref="B109:D109" si="11">+B17+B18+B19</f>
        <v>0</v>
      </c>
      <c r="C109" s="27">
        <f t="shared" si="11"/>
        <v>0</v>
      </c>
      <c r="D109" s="27">
        <f t="shared" si="11"/>
        <v>0</v>
      </c>
      <c r="E109" s="27">
        <f>+E17+E18+E19</f>
        <v>0</v>
      </c>
      <c r="F109" s="27">
        <f t="shared" ref="F109:BQ109" si="12">+F17+F18+F19</f>
        <v>0</v>
      </c>
      <c r="G109" s="27">
        <f t="shared" si="12"/>
        <v>0</v>
      </c>
      <c r="H109" s="27">
        <f t="shared" si="12"/>
        <v>0</v>
      </c>
      <c r="I109" s="27">
        <f t="shared" si="12"/>
        <v>0</v>
      </c>
      <c r="J109" s="27">
        <f t="shared" si="12"/>
        <v>0</v>
      </c>
      <c r="K109" s="27">
        <f t="shared" si="12"/>
        <v>0.17246520000000001</v>
      </c>
      <c r="L109" s="27">
        <f t="shared" si="12"/>
        <v>0</v>
      </c>
      <c r="M109" s="27">
        <f t="shared" si="12"/>
        <v>0.1170532</v>
      </c>
      <c r="N109" s="27">
        <f t="shared" si="12"/>
        <v>0.1951677</v>
      </c>
      <c r="O109" s="27">
        <f t="shared" si="12"/>
        <v>0.32226670000000002</v>
      </c>
      <c r="P109" s="27">
        <f t="shared" si="12"/>
        <v>0.52807280000000001</v>
      </c>
      <c r="Q109" s="27">
        <f t="shared" si="12"/>
        <v>0.79450929999999997</v>
      </c>
      <c r="R109" s="27">
        <f t="shared" si="12"/>
        <v>1.1989639999999999</v>
      </c>
      <c r="S109" s="27">
        <f t="shared" si="12"/>
        <v>1.968118</v>
      </c>
      <c r="T109" s="27">
        <f t="shared" si="12"/>
        <v>3.239087</v>
      </c>
      <c r="U109" s="27">
        <f t="shared" si="12"/>
        <v>5.2056750000000003</v>
      </c>
      <c r="V109" s="27">
        <f t="shared" si="12"/>
        <v>8.3290799999999994</v>
      </c>
      <c r="W109" s="27">
        <f t="shared" si="12"/>
        <v>7.2234579999999999</v>
      </c>
      <c r="X109" s="27">
        <f t="shared" si="12"/>
        <v>10.835190000000001</v>
      </c>
      <c r="Y109" s="27">
        <f t="shared" si="12"/>
        <v>11.213559999999999</v>
      </c>
      <c r="Z109" s="27">
        <f t="shared" si="12"/>
        <v>11.213559999999999</v>
      </c>
      <c r="AA109" s="27">
        <f t="shared" si="12"/>
        <v>14.44692</v>
      </c>
      <c r="AB109" s="27">
        <f t="shared" si="12"/>
        <v>18.05865</v>
      </c>
      <c r="AC109" s="27">
        <f t="shared" si="12"/>
        <v>25.879745</v>
      </c>
      <c r="AD109" s="27">
        <f t="shared" si="12"/>
        <v>21.402229999999999</v>
      </c>
      <c r="AE109" s="27">
        <f t="shared" si="12"/>
        <v>22.338000000000001</v>
      </c>
      <c r="AF109" s="27">
        <f t="shared" si="12"/>
        <v>23.273759999999999</v>
      </c>
      <c r="AG109" s="27">
        <f t="shared" si="12"/>
        <v>24.209530000000001</v>
      </c>
      <c r="AH109" s="27">
        <f t="shared" si="12"/>
        <v>25.145299999999999</v>
      </c>
      <c r="AI109" s="27">
        <f t="shared" si="12"/>
        <v>26.081060000000001</v>
      </c>
      <c r="AJ109" s="27">
        <f t="shared" si="12"/>
        <v>27.016829999999999</v>
      </c>
      <c r="AK109" s="27">
        <f t="shared" si="12"/>
        <v>27.952590000000001</v>
      </c>
      <c r="AL109" s="27">
        <f t="shared" si="12"/>
        <v>28.888359999999999</v>
      </c>
      <c r="AM109" s="27">
        <f t="shared" si="12"/>
        <v>29.82413</v>
      </c>
      <c r="AN109" s="27">
        <f t="shared" si="12"/>
        <v>8.4644089999999998</v>
      </c>
      <c r="AO109" s="27">
        <f t="shared" si="12"/>
        <v>0</v>
      </c>
      <c r="AP109" s="27">
        <f t="shared" si="12"/>
        <v>0</v>
      </c>
      <c r="AQ109" s="27">
        <f t="shared" si="12"/>
        <v>0</v>
      </c>
      <c r="AR109" s="27">
        <f t="shared" si="12"/>
        <v>0</v>
      </c>
      <c r="AS109" s="27">
        <f t="shared" si="12"/>
        <v>0</v>
      </c>
      <c r="AT109" s="27">
        <f t="shared" si="12"/>
        <v>0</v>
      </c>
      <c r="AU109" s="27">
        <f t="shared" si="12"/>
        <v>0</v>
      </c>
      <c r="AV109" s="27">
        <f t="shared" si="12"/>
        <v>0</v>
      </c>
      <c r="AW109" s="27">
        <f t="shared" si="12"/>
        <v>0</v>
      </c>
      <c r="AX109" s="27">
        <f t="shared" si="12"/>
        <v>0</v>
      </c>
      <c r="AY109" s="27">
        <f t="shared" si="12"/>
        <v>0</v>
      </c>
      <c r="AZ109" s="27">
        <f t="shared" si="12"/>
        <v>0</v>
      </c>
      <c r="BA109" s="27">
        <f t="shared" si="12"/>
        <v>0</v>
      </c>
      <c r="BB109" s="27">
        <f t="shared" si="12"/>
        <v>0</v>
      </c>
      <c r="BC109" s="27">
        <f t="shared" si="12"/>
        <v>0</v>
      </c>
      <c r="BD109" s="27">
        <f t="shared" si="12"/>
        <v>0</v>
      </c>
      <c r="BE109" s="27">
        <f t="shared" si="12"/>
        <v>0</v>
      </c>
      <c r="BF109" s="27">
        <f t="shared" si="12"/>
        <v>0</v>
      </c>
      <c r="BG109" s="27">
        <f t="shared" si="12"/>
        <v>0</v>
      </c>
      <c r="BH109" s="27">
        <f t="shared" si="12"/>
        <v>0</v>
      </c>
      <c r="BI109" s="27">
        <f t="shared" si="12"/>
        <v>0</v>
      </c>
      <c r="BJ109" s="27">
        <f t="shared" si="12"/>
        <v>0</v>
      </c>
      <c r="BK109" s="27">
        <f t="shared" si="12"/>
        <v>0</v>
      </c>
      <c r="BL109" s="27">
        <f t="shared" si="12"/>
        <v>0</v>
      </c>
      <c r="BM109" s="27">
        <f t="shared" si="12"/>
        <v>0</v>
      </c>
      <c r="BN109" s="27">
        <f t="shared" si="12"/>
        <v>0</v>
      </c>
      <c r="BO109" s="27">
        <f t="shared" si="12"/>
        <v>0</v>
      </c>
      <c r="BP109" s="27">
        <f t="shared" si="12"/>
        <v>0</v>
      </c>
      <c r="BQ109" s="27">
        <f t="shared" si="12"/>
        <v>0</v>
      </c>
      <c r="BR109" s="27">
        <f t="shared" ref="BR109:BW109" si="13">+BR17+BR18+BR19</f>
        <v>0</v>
      </c>
      <c r="BS109" s="27">
        <f t="shared" si="13"/>
        <v>0</v>
      </c>
      <c r="BT109" s="27">
        <f t="shared" si="13"/>
        <v>0</v>
      </c>
      <c r="BU109" s="27">
        <f t="shared" si="13"/>
        <v>0</v>
      </c>
      <c r="BV109" s="27">
        <f t="shared" si="13"/>
        <v>0</v>
      </c>
      <c r="BW109" s="27">
        <f t="shared" si="13"/>
        <v>0</v>
      </c>
    </row>
    <row r="110" spans="1:75" x14ac:dyDescent="0.25">
      <c r="A110" s="25" t="s">
        <v>349</v>
      </c>
      <c r="B110" s="27">
        <f t="shared" ref="B110:AG110" si="14">+B10+B16+B20</f>
        <v>0</v>
      </c>
      <c r="C110" s="27">
        <f t="shared" si="14"/>
        <v>0</v>
      </c>
      <c r="D110" s="27">
        <f t="shared" si="14"/>
        <v>0</v>
      </c>
      <c r="E110" s="27">
        <f t="shared" si="14"/>
        <v>0</v>
      </c>
      <c r="F110" s="27">
        <f t="shared" si="14"/>
        <v>0</v>
      </c>
      <c r="G110" s="27">
        <f t="shared" si="14"/>
        <v>0</v>
      </c>
      <c r="H110" s="27">
        <f t="shared" si="14"/>
        <v>0</v>
      </c>
      <c r="I110" s="27">
        <f t="shared" si="14"/>
        <v>0</v>
      </c>
      <c r="J110" s="27">
        <f t="shared" si="14"/>
        <v>0</v>
      </c>
      <c r="K110" s="27">
        <f t="shared" si="14"/>
        <v>0</v>
      </c>
      <c r="L110" s="27">
        <f t="shared" si="14"/>
        <v>0</v>
      </c>
      <c r="M110" s="27">
        <f t="shared" si="14"/>
        <v>0</v>
      </c>
      <c r="N110" s="27">
        <f t="shared" si="14"/>
        <v>0</v>
      </c>
      <c r="O110" s="27">
        <f t="shared" si="14"/>
        <v>0</v>
      </c>
      <c r="P110" s="27">
        <f t="shared" si="14"/>
        <v>0</v>
      </c>
      <c r="Q110" s="27">
        <f t="shared" si="14"/>
        <v>0</v>
      </c>
      <c r="R110" s="27">
        <f t="shared" si="14"/>
        <v>0</v>
      </c>
      <c r="S110" s="27">
        <f t="shared" si="14"/>
        <v>0</v>
      </c>
      <c r="T110" s="27">
        <f t="shared" si="14"/>
        <v>0</v>
      </c>
      <c r="U110" s="27">
        <f t="shared" si="14"/>
        <v>0</v>
      </c>
      <c r="V110" s="27">
        <f t="shared" si="14"/>
        <v>0</v>
      </c>
      <c r="W110" s="27">
        <f t="shared" si="14"/>
        <v>0</v>
      </c>
      <c r="X110" s="27">
        <f t="shared" si="14"/>
        <v>0</v>
      </c>
      <c r="Y110" s="27">
        <f t="shared" si="14"/>
        <v>0</v>
      </c>
      <c r="Z110" s="27">
        <f t="shared" si="14"/>
        <v>0</v>
      </c>
      <c r="AA110" s="27">
        <f t="shared" si="14"/>
        <v>105.21339999999999</v>
      </c>
      <c r="AB110" s="27">
        <f t="shared" si="14"/>
        <v>391.96910000000003</v>
      </c>
      <c r="AC110" s="27">
        <f t="shared" si="14"/>
        <v>796.33360000000005</v>
      </c>
      <c r="AD110" s="27">
        <f t="shared" si="14"/>
        <v>779.65030000000002</v>
      </c>
      <c r="AE110" s="27">
        <f t="shared" si="14"/>
        <v>758.82060000000001</v>
      </c>
      <c r="AF110" s="27">
        <f t="shared" si="14"/>
        <v>737.67510000000004</v>
      </c>
      <c r="AG110" s="27">
        <f t="shared" si="14"/>
        <v>716.17219999999998</v>
      </c>
      <c r="AH110" s="27">
        <f t="shared" ref="AH110:BM110" si="15">+AH10+AH16+AH20</f>
        <v>694.26430000000005</v>
      </c>
      <c r="AI110" s="27">
        <f t="shared" si="15"/>
        <v>671.9008</v>
      </c>
      <c r="AJ110" s="27">
        <f t="shared" si="15"/>
        <v>649.02639999999997</v>
      </c>
      <c r="AK110" s="27">
        <f t="shared" si="15"/>
        <v>625.57799999999997</v>
      </c>
      <c r="AL110" s="27">
        <f t="shared" si="15"/>
        <v>601.48620000000005</v>
      </c>
      <c r="AM110" s="27">
        <f t="shared" si="15"/>
        <v>576.67399999999998</v>
      </c>
      <c r="AN110" s="27">
        <f t="shared" si="15"/>
        <v>380.44049999999999</v>
      </c>
      <c r="AO110" s="27">
        <f t="shared" si="15"/>
        <v>183.3031</v>
      </c>
      <c r="AP110" s="27">
        <f t="shared" si="15"/>
        <v>28.967960000000001</v>
      </c>
      <c r="AQ110" s="27">
        <f t="shared" si="15"/>
        <v>0</v>
      </c>
      <c r="AR110" s="27">
        <f t="shared" si="15"/>
        <v>0</v>
      </c>
      <c r="AS110" s="27">
        <f t="shared" si="15"/>
        <v>0</v>
      </c>
      <c r="AT110" s="27">
        <f t="shared" si="15"/>
        <v>0</v>
      </c>
      <c r="AU110" s="27">
        <f t="shared" si="15"/>
        <v>0</v>
      </c>
      <c r="AV110" s="27">
        <f t="shared" si="15"/>
        <v>0</v>
      </c>
      <c r="AW110" s="27">
        <f t="shared" si="15"/>
        <v>0</v>
      </c>
      <c r="AX110" s="27">
        <f t="shared" si="15"/>
        <v>0</v>
      </c>
      <c r="AY110" s="27">
        <f t="shared" si="15"/>
        <v>0</v>
      </c>
      <c r="AZ110" s="27">
        <f t="shared" si="15"/>
        <v>0</v>
      </c>
      <c r="BA110" s="27">
        <f t="shared" si="15"/>
        <v>0</v>
      </c>
      <c r="BB110" s="27">
        <f t="shared" si="15"/>
        <v>0</v>
      </c>
      <c r="BC110" s="27">
        <f t="shared" si="15"/>
        <v>0</v>
      </c>
      <c r="BD110" s="27">
        <f t="shared" si="15"/>
        <v>0</v>
      </c>
      <c r="BE110" s="27">
        <f t="shared" si="15"/>
        <v>0</v>
      </c>
      <c r="BF110" s="27">
        <f t="shared" si="15"/>
        <v>0</v>
      </c>
      <c r="BG110" s="27">
        <f t="shared" si="15"/>
        <v>0</v>
      </c>
      <c r="BH110" s="27">
        <f t="shared" si="15"/>
        <v>0</v>
      </c>
      <c r="BI110" s="27">
        <f t="shared" si="15"/>
        <v>0</v>
      </c>
      <c r="BJ110" s="27">
        <f t="shared" si="15"/>
        <v>0</v>
      </c>
      <c r="BK110" s="27">
        <f t="shared" si="15"/>
        <v>0</v>
      </c>
      <c r="BL110" s="27">
        <f t="shared" si="15"/>
        <v>0</v>
      </c>
      <c r="BM110" s="27">
        <f t="shared" si="15"/>
        <v>0</v>
      </c>
      <c r="BN110" s="27">
        <f t="shared" ref="BN110:BW110" si="16">+BN10+BN16+BN20</f>
        <v>0</v>
      </c>
      <c r="BO110" s="27">
        <f t="shared" si="16"/>
        <v>0</v>
      </c>
      <c r="BP110" s="27">
        <f t="shared" si="16"/>
        <v>0</v>
      </c>
      <c r="BQ110" s="27">
        <f t="shared" si="16"/>
        <v>0</v>
      </c>
      <c r="BR110" s="27">
        <f t="shared" si="16"/>
        <v>0</v>
      </c>
      <c r="BS110" s="27">
        <f t="shared" si="16"/>
        <v>0</v>
      </c>
      <c r="BT110" s="27">
        <f t="shared" si="16"/>
        <v>0</v>
      </c>
      <c r="BU110" s="27">
        <f t="shared" si="16"/>
        <v>0</v>
      </c>
      <c r="BV110" s="27">
        <f t="shared" si="16"/>
        <v>0</v>
      </c>
      <c r="BW110" s="27">
        <f t="shared" si="16"/>
        <v>0</v>
      </c>
    </row>
    <row r="111" spans="1:75" x14ac:dyDescent="0.25">
      <c r="A111" s="23" t="s">
        <v>350</v>
      </c>
      <c r="B111" s="27">
        <f t="shared" ref="B111:AG111" si="17">+B11+B12+B13+B29</f>
        <v>0</v>
      </c>
      <c r="C111" s="27">
        <f t="shared" si="17"/>
        <v>0</v>
      </c>
      <c r="D111" s="27">
        <f t="shared" si="17"/>
        <v>0</v>
      </c>
      <c r="E111" s="27">
        <f t="shared" si="17"/>
        <v>0</v>
      </c>
      <c r="F111" s="27">
        <f t="shared" si="17"/>
        <v>0</v>
      </c>
      <c r="G111" s="27">
        <f t="shared" si="17"/>
        <v>0</v>
      </c>
      <c r="H111" s="27">
        <f t="shared" si="17"/>
        <v>0</v>
      </c>
      <c r="I111" s="27">
        <f t="shared" si="17"/>
        <v>0</v>
      </c>
      <c r="J111" s="27">
        <f t="shared" si="17"/>
        <v>2.9549690000000002</v>
      </c>
      <c r="K111" s="27">
        <f t="shared" si="17"/>
        <v>4.4766840999999999</v>
      </c>
      <c r="L111" s="27">
        <f t="shared" si="17"/>
        <v>6.4016931999999995</v>
      </c>
      <c r="M111" s="27">
        <f t="shared" si="17"/>
        <v>8.7264785000000007</v>
      </c>
      <c r="N111" s="27">
        <f t="shared" si="17"/>
        <v>12.344612000000001</v>
      </c>
      <c r="O111" s="27">
        <f t="shared" si="17"/>
        <v>17.590001999999998</v>
      </c>
      <c r="P111" s="27">
        <f t="shared" si="17"/>
        <v>26.301378900000003</v>
      </c>
      <c r="Q111" s="27">
        <f t="shared" si="17"/>
        <v>40.970110499999997</v>
      </c>
      <c r="R111" s="27">
        <f t="shared" si="17"/>
        <v>67.478909999999999</v>
      </c>
      <c r="S111" s="27">
        <f t="shared" si="17"/>
        <v>115.39442</v>
      </c>
      <c r="T111" s="27">
        <f t="shared" si="17"/>
        <v>204.50398999999999</v>
      </c>
      <c r="U111" s="27">
        <f t="shared" si="17"/>
        <v>349.54875000000004</v>
      </c>
      <c r="V111" s="27">
        <f t="shared" si="17"/>
        <v>593.20172000000002</v>
      </c>
      <c r="W111" s="27">
        <f t="shared" si="17"/>
        <v>803.07760000000007</v>
      </c>
      <c r="X111" s="27">
        <f t="shared" si="17"/>
        <v>1096.4398000000001</v>
      </c>
      <c r="Y111" s="27">
        <f t="shared" si="17"/>
        <v>1516.3978</v>
      </c>
      <c r="Z111" s="27">
        <f t="shared" si="17"/>
        <v>2178.8966</v>
      </c>
      <c r="AA111" s="27">
        <f t="shared" si="17"/>
        <v>3265.1342000000004</v>
      </c>
      <c r="AB111" s="27">
        <f t="shared" si="17"/>
        <v>5194.4930999999997</v>
      </c>
      <c r="AC111" s="27">
        <f t="shared" si="17"/>
        <v>8351.3114999999998</v>
      </c>
      <c r="AD111" s="27">
        <f t="shared" si="17"/>
        <v>8344.4758999999995</v>
      </c>
      <c r="AE111" s="27">
        <f t="shared" si="17"/>
        <v>8365.0712999999996</v>
      </c>
      <c r="AF111" s="27">
        <f t="shared" si="17"/>
        <v>8387.8662000000004</v>
      </c>
      <c r="AG111" s="27">
        <f t="shared" si="17"/>
        <v>8413.0367000000006</v>
      </c>
      <c r="AH111" s="27">
        <f t="shared" ref="AH111:BM111" si="18">+AH11+AH12+AH13+AH29</f>
        <v>8445.4552999999996</v>
      </c>
      <c r="AI111" s="27">
        <f t="shared" si="18"/>
        <v>8476.5295999999998</v>
      </c>
      <c r="AJ111" s="27">
        <f t="shared" si="18"/>
        <v>8511.303100000001</v>
      </c>
      <c r="AK111" s="27">
        <f t="shared" si="18"/>
        <v>8550.3468000000012</v>
      </c>
      <c r="AL111" s="27">
        <f t="shared" si="18"/>
        <v>8594.3426999999992</v>
      </c>
      <c r="AM111" s="27">
        <f t="shared" si="18"/>
        <v>8644.4369000000006</v>
      </c>
      <c r="AN111" s="27">
        <f t="shared" si="18"/>
        <v>8716.8178000000007</v>
      </c>
      <c r="AO111" s="27">
        <f t="shared" si="18"/>
        <v>8789.3091999999997</v>
      </c>
      <c r="AP111" s="27">
        <f t="shared" si="18"/>
        <v>8872.0534000000007</v>
      </c>
      <c r="AQ111" s="27">
        <f t="shared" si="18"/>
        <v>8981.6949000000004</v>
      </c>
      <c r="AR111" s="27">
        <f t="shared" si="18"/>
        <v>9108.9583999999995</v>
      </c>
      <c r="AS111" s="27">
        <f t="shared" si="18"/>
        <v>9259.7508999999991</v>
      </c>
      <c r="AT111" s="27">
        <f t="shared" si="18"/>
        <v>9452.7687999999998</v>
      </c>
      <c r="AU111" s="27">
        <f t="shared" si="18"/>
        <v>9696.8754000000008</v>
      </c>
      <c r="AV111" s="27">
        <f t="shared" si="18"/>
        <v>10017.611100000002</v>
      </c>
      <c r="AW111" s="27">
        <f t="shared" si="18"/>
        <v>10467.188099999999</v>
      </c>
      <c r="AX111" s="27">
        <f t="shared" si="18"/>
        <v>10507.977500000001</v>
      </c>
      <c r="AY111" s="27">
        <f t="shared" si="18"/>
        <v>15812.5218</v>
      </c>
      <c r="AZ111" s="27">
        <f t="shared" si="18"/>
        <v>12820.6793</v>
      </c>
      <c r="BA111" s="27">
        <f t="shared" si="18"/>
        <v>15121.338000000002</v>
      </c>
      <c r="BB111" s="27">
        <f t="shared" si="18"/>
        <v>20670.537</v>
      </c>
      <c r="BC111" s="27">
        <f t="shared" si="18"/>
        <v>21078.560999999998</v>
      </c>
      <c r="BD111" s="27">
        <f t="shared" si="18"/>
        <v>27407.467000000001</v>
      </c>
      <c r="BE111" s="27">
        <f t="shared" si="18"/>
        <v>33303.311999999998</v>
      </c>
      <c r="BF111" s="27">
        <f t="shared" si="18"/>
        <v>41283.541500000007</v>
      </c>
      <c r="BG111" s="27">
        <f t="shared" si="18"/>
        <v>52362.992000000006</v>
      </c>
      <c r="BH111" s="27">
        <f t="shared" si="18"/>
        <v>52966.825000000004</v>
      </c>
      <c r="BI111" s="27">
        <f t="shared" si="18"/>
        <v>54429.436000000002</v>
      </c>
      <c r="BJ111" s="27">
        <f t="shared" si="18"/>
        <v>56081.703999999998</v>
      </c>
      <c r="BK111" s="27">
        <f t="shared" si="18"/>
        <v>59165.988499999992</v>
      </c>
      <c r="BL111" s="27">
        <f t="shared" si="18"/>
        <v>62837.502499999995</v>
      </c>
      <c r="BM111" s="27">
        <f t="shared" si="18"/>
        <v>66643.570500000002</v>
      </c>
      <c r="BN111" s="27">
        <f t="shared" ref="BN111:BW111" si="19">+BN11+BN12+BN13+BN29</f>
        <v>61101.085500000001</v>
      </c>
      <c r="BO111" s="27">
        <f t="shared" si="19"/>
        <v>68879.661500000002</v>
      </c>
      <c r="BP111" s="27">
        <f t="shared" si="19"/>
        <v>70214.330000000016</v>
      </c>
      <c r="BQ111" s="27">
        <f t="shared" si="19"/>
        <v>81365.173500000004</v>
      </c>
      <c r="BR111" s="27">
        <f t="shared" si="19"/>
        <v>84795.694000000003</v>
      </c>
      <c r="BS111" s="27">
        <f t="shared" si="19"/>
        <v>87123.070500000002</v>
      </c>
      <c r="BT111" s="27">
        <f t="shared" si="19"/>
        <v>94501.491167</v>
      </c>
      <c r="BU111" s="27">
        <f t="shared" si="19"/>
        <v>99559.191278000013</v>
      </c>
      <c r="BV111" s="27">
        <f t="shared" si="19"/>
        <v>105301.23639599999</v>
      </c>
      <c r="BW111" s="27">
        <f t="shared" si="19"/>
        <v>109289.179705</v>
      </c>
    </row>
    <row r="112" spans="1:75" x14ac:dyDescent="0.25">
      <c r="A112" s="24" t="s">
        <v>347</v>
      </c>
      <c r="B112" s="27">
        <f t="shared" ref="B112:D112" si="20">+B22+B23</f>
        <v>0</v>
      </c>
      <c r="C112" s="27">
        <f t="shared" si="20"/>
        <v>0</v>
      </c>
      <c r="D112" s="27">
        <f t="shared" si="20"/>
        <v>6.1952610000000004</v>
      </c>
      <c r="E112" s="27">
        <f>+E22+E23</f>
        <v>14.99225</v>
      </c>
      <c r="F112" s="27">
        <f t="shared" ref="F112:BQ112" si="21">+F22+F23</f>
        <v>36.240859999999998</v>
      </c>
      <c r="G112" s="27">
        <f t="shared" si="21"/>
        <v>131.44851</v>
      </c>
      <c r="H112" s="27">
        <f t="shared" si="21"/>
        <v>65.259349999999998</v>
      </c>
      <c r="I112" s="27">
        <f t="shared" si="21"/>
        <v>93.772510000000011</v>
      </c>
      <c r="J112" s="27">
        <f t="shared" si="21"/>
        <v>153.20032</v>
      </c>
      <c r="K112" s="27">
        <f t="shared" si="21"/>
        <v>203.2064</v>
      </c>
      <c r="L112" s="27">
        <f t="shared" si="21"/>
        <v>3201.4478899999999</v>
      </c>
      <c r="M112" s="27">
        <f t="shared" si="21"/>
        <v>1789.40408</v>
      </c>
      <c r="N112" s="27">
        <f t="shared" si="21"/>
        <v>702.98359000000005</v>
      </c>
      <c r="O112" s="27">
        <f t="shared" si="21"/>
        <v>446.61969999999997</v>
      </c>
      <c r="P112" s="27">
        <f t="shared" si="21"/>
        <v>597.30719999999997</v>
      </c>
      <c r="Q112" s="27">
        <f t="shared" si="21"/>
        <v>749.90589999999997</v>
      </c>
      <c r="R112" s="27">
        <f t="shared" si="21"/>
        <v>1082.7332999999999</v>
      </c>
      <c r="S112" s="27">
        <f t="shared" si="21"/>
        <v>982.97839999999997</v>
      </c>
      <c r="T112" s="27">
        <f t="shared" si="21"/>
        <v>999.48350000000005</v>
      </c>
      <c r="U112" s="27">
        <f t="shared" si="21"/>
        <v>1152.1804</v>
      </c>
      <c r="V112" s="27">
        <f t="shared" si="21"/>
        <v>1175.8598999999999</v>
      </c>
      <c r="W112" s="27">
        <f t="shared" si="21"/>
        <v>6789.3594000000003</v>
      </c>
      <c r="X112" s="27">
        <f t="shared" si="21"/>
        <v>9129.094000000001</v>
      </c>
      <c r="Y112" s="27">
        <f t="shared" si="21"/>
        <v>4246.3256999999994</v>
      </c>
      <c r="Z112" s="27">
        <f t="shared" si="21"/>
        <v>2455.8647000000001</v>
      </c>
      <c r="AA112" s="27">
        <f t="shared" si="21"/>
        <v>2963.8220000000001</v>
      </c>
      <c r="AB112" s="27">
        <f t="shared" si="21"/>
        <v>3957.0550000000003</v>
      </c>
      <c r="AC112" s="27">
        <f t="shared" si="21"/>
        <v>4257.0419999999995</v>
      </c>
      <c r="AD112" s="27">
        <f t="shared" si="21"/>
        <v>3397.1570000000002</v>
      </c>
      <c r="AE112" s="27">
        <f t="shared" si="21"/>
        <v>4253.7210000000005</v>
      </c>
      <c r="AF112" s="27">
        <f t="shared" si="21"/>
        <v>3804.393</v>
      </c>
      <c r="AG112" s="27">
        <f t="shared" si="21"/>
        <v>4817.5640000000003</v>
      </c>
      <c r="AH112" s="27">
        <f t="shared" si="21"/>
        <v>9427.9549999999999</v>
      </c>
      <c r="AI112" s="27">
        <f t="shared" si="21"/>
        <v>11009.314</v>
      </c>
      <c r="AJ112" s="27">
        <f t="shared" si="21"/>
        <v>13405.165000000001</v>
      </c>
      <c r="AK112" s="27">
        <f t="shared" si="21"/>
        <v>21734.925000000003</v>
      </c>
      <c r="AL112" s="27">
        <f t="shared" si="21"/>
        <v>24142.243000000002</v>
      </c>
      <c r="AM112" s="27">
        <f t="shared" si="21"/>
        <v>21136.429</v>
      </c>
      <c r="AN112" s="27">
        <f t="shared" si="21"/>
        <v>23959.45</v>
      </c>
      <c r="AO112" s="27">
        <f t="shared" si="21"/>
        <v>19667.168000000001</v>
      </c>
      <c r="AP112" s="27">
        <f t="shared" si="21"/>
        <v>19678.081000000002</v>
      </c>
      <c r="AQ112" s="27">
        <f t="shared" si="21"/>
        <v>17244.371999999999</v>
      </c>
      <c r="AR112" s="27">
        <f t="shared" si="21"/>
        <v>14102.225</v>
      </c>
      <c r="AS112" s="27">
        <f t="shared" si="21"/>
        <v>7418.1460000000006</v>
      </c>
      <c r="AT112" s="27">
        <f t="shared" si="21"/>
        <v>6469.973</v>
      </c>
      <c r="AU112" s="27">
        <f t="shared" si="21"/>
        <v>6370.7620000000006</v>
      </c>
      <c r="AV112" s="27">
        <f t="shared" si="21"/>
        <v>6362.4439000000002</v>
      </c>
      <c r="AW112" s="27">
        <f t="shared" si="21"/>
        <v>6594.1441000000004</v>
      </c>
      <c r="AX112" s="27">
        <f t="shared" si="21"/>
        <v>11363.851000000001</v>
      </c>
      <c r="AY112" s="27">
        <f t="shared" si="21"/>
        <v>14354.134</v>
      </c>
      <c r="AZ112" s="27">
        <f t="shared" si="21"/>
        <v>16685.815000000002</v>
      </c>
      <c r="BA112" s="27">
        <f t="shared" si="21"/>
        <v>14822.456999999999</v>
      </c>
      <c r="BB112" s="27">
        <f t="shared" si="21"/>
        <v>12890.686</v>
      </c>
      <c r="BC112" s="27">
        <f t="shared" si="21"/>
        <v>16847.242999999999</v>
      </c>
      <c r="BD112" s="27">
        <f t="shared" si="21"/>
        <v>19693.565000000002</v>
      </c>
      <c r="BE112" s="27">
        <f t="shared" si="21"/>
        <v>19742.52</v>
      </c>
      <c r="BF112" s="27">
        <f t="shared" si="21"/>
        <v>18537.107</v>
      </c>
      <c r="BG112" s="27">
        <f t="shared" si="21"/>
        <v>16634.244999999999</v>
      </c>
      <c r="BH112" s="27">
        <f t="shared" si="21"/>
        <v>13522.881000000001</v>
      </c>
      <c r="BI112" s="27">
        <f t="shared" si="21"/>
        <v>10706.991</v>
      </c>
      <c r="BJ112" s="27">
        <f t="shared" si="21"/>
        <v>7800.1790000000001</v>
      </c>
      <c r="BK112" s="27">
        <f t="shared" si="21"/>
        <v>5550.0479999999998</v>
      </c>
      <c r="BL112" s="27">
        <f t="shared" si="21"/>
        <v>2963.4349999999999</v>
      </c>
      <c r="BM112" s="27">
        <f t="shared" si="21"/>
        <v>2932.0140000000001</v>
      </c>
      <c r="BN112" s="27">
        <f t="shared" si="21"/>
        <v>2622.0583999999999</v>
      </c>
      <c r="BO112" s="27">
        <f t="shared" si="21"/>
        <v>2309.2413999999999</v>
      </c>
      <c r="BP112" s="27">
        <f t="shared" si="21"/>
        <v>2006.7229000000002</v>
      </c>
      <c r="BQ112" s="27">
        <f t="shared" si="21"/>
        <v>1711.4449999999999</v>
      </c>
      <c r="BR112" s="27">
        <f t="shared" ref="BR112:BW112" si="22">+BR22+BR23</f>
        <v>1711.364</v>
      </c>
      <c r="BS112" s="27">
        <f t="shared" si="22"/>
        <v>1711.2840000000001</v>
      </c>
      <c r="BT112" s="27">
        <f t="shared" si="22"/>
        <v>1711.203</v>
      </c>
      <c r="BU112" s="27">
        <f t="shared" si="22"/>
        <v>1711.1220000000001</v>
      </c>
      <c r="BV112" s="27">
        <f t="shared" si="22"/>
        <v>1711.0419999999999</v>
      </c>
      <c r="BW112" s="27">
        <f t="shared" si="22"/>
        <v>1710.961</v>
      </c>
    </row>
    <row r="113" spans="1:75" x14ac:dyDescent="0.25">
      <c r="A113" s="24" t="s">
        <v>351</v>
      </c>
      <c r="B113" s="27">
        <f t="shared" ref="B113:D113" si="23">+B21</f>
        <v>0</v>
      </c>
      <c r="C113" s="27">
        <f t="shared" si="23"/>
        <v>0</v>
      </c>
      <c r="D113" s="27">
        <f t="shared" si="23"/>
        <v>0</v>
      </c>
      <c r="E113" s="27">
        <f>+E21</f>
        <v>75.434759999999997</v>
      </c>
      <c r="F113" s="27">
        <f t="shared" ref="F113:BQ113" si="24">+F21</f>
        <v>143.75470000000001</v>
      </c>
      <c r="G113" s="27">
        <f t="shared" si="24"/>
        <v>273.63</v>
      </c>
      <c r="H113" s="27">
        <f t="shared" si="24"/>
        <v>260.09399999999999</v>
      </c>
      <c r="I113" s="27">
        <f t="shared" si="24"/>
        <v>493.78829999999999</v>
      </c>
      <c r="J113" s="27">
        <f t="shared" si="24"/>
        <v>936.09469999999999</v>
      </c>
      <c r="K113" s="27">
        <f t="shared" si="24"/>
        <v>1771.8050000000001</v>
      </c>
      <c r="L113" s="27">
        <f t="shared" si="24"/>
        <v>3347.8960000000002</v>
      </c>
      <c r="M113" s="27">
        <f t="shared" si="24"/>
        <v>3500.16</v>
      </c>
      <c r="N113" s="27">
        <f t="shared" si="24"/>
        <v>3665.9810000000002</v>
      </c>
      <c r="O113" s="27">
        <f t="shared" si="24"/>
        <v>4145.04</v>
      </c>
      <c r="P113" s="27">
        <f t="shared" si="24"/>
        <v>4618.4830000000002</v>
      </c>
      <c r="Q113" s="27">
        <f t="shared" si="24"/>
        <v>5085.3220000000001</v>
      </c>
      <c r="R113" s="27">
        <f t="shared" si="24"/>
        <v>5544.7640000000001</v>
      </c>
      <c r="S113" s="27">
        <f t="shared" si="24"/>
        <v>5996.19</v>
      </c>
      <c r="T113" s="27">
        <f t="shared" si="24"/>
        <v>6439.1390000000001</v>
      </c>
      <c r="U113" s="27">
        <f t="shared" si="24"/>
        <v>6873.268</v>
      </c>
      <c r="V113" s="27">
        <f t="shared" si="24"/>
        <v>7298.3419999999996</v>
      </c>
      <c r="W113" s="27">
        <f t="shared" si="24"/>
        <v>7714.2330000000002</v>
      </c>
      <c r="X113" s="27">
        <f t="shared" si="24"/>
        <v>8120.8680000000004</v>
      </c>
      <c r="Y113" s="27">
        <f t="shared" si="24"/>
        <v>8518.241</v>
      </c>
      <c r="Z113" s="27">
        <f t="shared" si="24"/>
        <v>8906.4259999999995</v>
      </c>
      <c r="AA113" s="27">
        <f t="shared" si="24"/>
        <v>9285.4920000000002</v>
      </c>
      <c r="AB113" s="27">
        <f t="shared" si="24"/>
        <v>9655.5910000000003</v>
      </c>
      <c r="AC113" s="27">
        <f t="shared" si="24"/>
        <v>11911.96</v>
      </c>
      <c r="AD113" s="27">
        <f t="shared" si="24"/>
        <v>11706.91</v>
      </c>
      <c r="AE113" s="27">
        <f t="shared" si="24"/>
        <v>11501.56</v>
      </c>
      <c r="AF113" s="27">
        <f t="shared" si="24"/>
        <v>11295.93</v>
      </c>
      <c r="AG113" s="27">
        <f t="shared" si="24"/>
        <v>11090.04</v>
      </c>
      <c r="AH113" s="27">
        <f t="shared" si="24"/>
        <v>10883.85</v>
      </c>
      <c r="AI113" s="27">
        <f t="shared" si="24"/>
        <v>10677.37</v>
      </c>
      <c r="AJ113" s="27">
        <f t="shared" si="24"/>
        <v>10470.629999999999</v>
      </c>
      <c r="AK113" s="27">
        <f t="shared" si="24"/>
        <v>10263.59</v>
      </c>
      <c r="AL113" s="27">
        <f t="shared" si="24"/>
        <v>10056.280000000001</v>
      </c>
      <c r="AM113" s="27">
        <f t="shared" si="24"/>
        <v>9848.6839999999993</v>
      </c>
      <c r="AN113" s="27">
        <f t="shared" si="24"/>
        <v>10564.6</v>
      </c>
      <c r="AO113" s="27">
        <f t="shared" si="24"/>
        <v>13178.16</v>
      </c>
      <c r="AP113" s="27">
        <f t="shared" si="24"/>
        <v>17348.5</v>
      </c>
      <c r="AQ113" s="27">
        <f t="shared" si="24"/>
        <v>21274.07</v>
      </c>
      <c r="AR113" s="27">
        <f t="shared" si="24"/>
        <v>29087.75</v>
      </c>
      <c r="AS113" s="27">
        <f t="shared" si="24"/>
        <v>38222.449999999997</v>
      </c>
      <c r="AT113" s="27">
        <f t="shared" si="24"/>
        <v>50104.35</v>
      </c>
      <c r="AU113" s="27">
        <f t="shared" si="24"/>
        <v>62894.62</v>
      </c>
      <c r="AV113" s="27">
        <f t="shared" si="24"/>
        <v>85433.2</v>
      </c>
      <c r="AW113" s="27">
        <f t="shared" si="24"/>
        <v>89655.41</v>
      </c>
      <c r="AX113" s="27">
        <f t="shared" si="24"/>
        <v>79293.14</v>
      </c>
      <c r="AY113" s="27">
        <f t="shared" si="24"/>
        <v>102448.8</v>
      </c>
      <c r="AZ113" s="27">
        <f t="shared" si="24"/>
        <v>90561.31</v>
      </c>
      <c r="BA113" s="27">
        <f t="shared" si="24"/>
        <v>99309.13</v>
      </c>
      <c r="BB113" s="27">
        <f t="shared" si="24"/>
        <v>98654.19</v>
      </c>
      <c r="BC113" s="27">
        <f t="shared" si="24"/>
        <v>111038.7</v>
      </c>
      <c r="BD113" s="27">
        <f t="shared" si="24"/>
        <v>120256.3</v>
      </c>
      <c r="BE113" s="27">
        <f t="shared" si="24"/>
        <v>128384.7</v>
      </c>
      <c r="BF113" s="27">
        <f t="shared" si="24"/>
        <v>136426.6</v>
      </c>
      <c r="BG113" s="27">
        <f t="shared" si="24"/>
        <v>132548.4</v>
      </c>
      <c r="BH113" s="27">
        <f t="shared" si="24"/>
        <v>131722.70000000001</v>
      </c>
      <c r="BI113" s="27">
        <f t="shared" si="24"/>
        <v>119529.60000000001</v>
      </c>
      <c r="BJ113" s="27">
        <f t="shared" si="24"/>
        <v>122329.4</v>
      </c>
      <c r="BK113" s="27">
        <f t="shared" si="24"/>
        <v>119069.1</v>
      </c>
      <c r="BL113" s="27">
        <f t="shared" si="24"/>
        <v>122705.60000000001</v>
      </c>
      <c r="BM113" s="27">
        <f t="shared" si="24"/>
        <v>121443.2</v>
      </c>
      <c r="BN113" s="27">
        <f t="shared" si="24"/>
        <v>120873.3</v>
      </c>
      <c r="BO113" s="27">
        <f t="shared" si="24"/>
        <v>120112.2</v>
      </c>
      <c r="BP113" s="27">
        <f t="shared" si="24"/>
        <v>110561</v>
      </c>
      <c r="BQ113" s="27">
        <f t="shared" si="24"/>
        <v>113045.8</v>
      </c>
      <c r="BR113" s="27">
        <f t="shared" ref="BR113:BW113" si="25">+BR21</f>
        <v>115961.60000000001</v>
      </c>
      <c r="BS113" s="27">
        <f t="shared" si="25"/>
        <v>113587.5</v>
      </c>
      <c r="BT113" s="27">
        <f t="shared" si="25"/>
        <v>112733.8</v>
      </c>
      <c r="BU113" s="27">
        <f t="shared" si="25"/>
        <v>111844.5</v>
      </c>
      <c r="BV113" s="27">
        <f t="shared" si="25"/>
        <v>113266.1</v>
      </c>
      <c r="BW113" s="27">
        <f t="shared" si="25"/>
        <v>112196.3</v>
      </c>
    </row>
    <row r="114" spans="1:75" x14ac:dyDescent="0.25">
      <c r="A114" s="24" t="s">
        <v>352</v>
      </c>
      <c r="B114" s="27">
        <f t="shared" ref="B114:AG114" si="26">+B24+B25+B28</f>
        <v>0</v>
      </c>
      <c r="C114" s="27">
        <f t="shared" si="26"/>
        <v>0</v>
      </c>
      <c r="D114" s="27">
        <f t="shared" si="26"/>
        <v>0</v>
      </c>
      <c r="E114" s="27">
        <f t="shared" si="26"/>
        <v>1.7833359</v>
      </c>
      <c r="F114" s="27">
        <f t="shared" si="26"/>
        <v>4.0430969999999995</v>
      </c>
      <c r="G114" s="27">
        <f t="shared" si="26"/>
        <v>102.69800599999999</v>
      </c>
      <c r="H114" s="27">
        <f t="shared" si="26"/>
        <v>181.728768</v>
      </c>
      <c r="I114" s="27">
        <f t="shared" si="26"/>
        <v>353.46327600000001</v>
      </c>
      <c r="J114" s="27">
        <f t="shared" si="26"/>
        <v>761.25391999999999</v>
      </c>
      <c r="K114" s="27">
        <f t="shared" si="26"/>
        <v>1604.5303000000001</v>
      </c>
      <c r="L114" s="27">
        <f t="shared" si="26"/>
        <v>3468.6017999999995</v>
      </c>
      <c r="M114" s="27">
        <f t="shared" si="26"/>
        <v>3697.7498999999998</v>
      </c>
      <c r="N114" s="27">
        <f t="shared" si="26"/>
        <v>3946.7372999999998</v>
      </c>
      <c r="O114" s="27">
        <f t="shared" si="26"/>
        <v>4209.2380999999996</v>
      </c>
      <c r="P114" s="27">
        <f t="shared" si="26"/>
        <v>4478.4209000000001</v>
      </c>
      <c r="Q114" s="27">
        <f t="shared" si="26"/>
        <v>4754.9130000000005</v>
      </c>
      <c r="R114" s="27">
        <f t="shared" si="26"/>
        <v>5039.4312</v>
      </c>
      <c r="S114" s="27">
        <f t="shared" si="26"/>
        <v>5368.7075999999997</v>
      </c>
      <c r="T114" s="27">
        <f t="shared" si="26"/>
        <v>5707.4835999999996</v>
      </c>
      <c r="U114" s="27">
        <f t="shared" si="26"/>
        <v>6035.7146999999995</v>
      </c>
      <c r="V114" s="27">
        <f t="shared" si="26"/>
        <v>6343.6670999999997</v>
      </c>
      <c r="W114" s="27">
        <f t="shared" si="26"/>
        <v>7382.2650999999996</v>
      </c>
      <c r="X114" s="27">
        <f t="shared" si="26"/>
        <v>8446.3559000000005</v>
      </c>
      <c r="Y114" s="27">
        <f t="shared" si="26"/>
        <v>9291.0625</v>
      </c>
      <c r="Z114" s="27">
        <f t="shared" si="26"/>
        <v>10365.989</v>
      </c>
      <c r="AA114" s="27">
        <f t="shared" si="26"/>
        <v>11416.467000000001</v>
      </c>
      <c r="AB114" s="27">
        <f t="shared" si="26"/>
        <v>12213.767</v>
      </c>
      <c r="AC114" s="27">
        <f t="shared" si="26"/>
        <v>14056.02</v>
      </c>
      <c r="AD114" s="27">
        <f t="shared" si="26"/>
        <v>14188.152</v>
      </c>
      <c r="AE114" s="27">
        <f t="shared" si="26"/>
        <v>14340.742</v>
      </c>
      <c r="AF114" s="27">
        <f t="shared" si="26"/>
        <v>14500.119000000001</v>
      </c>
      <c r="AG114" s="27">
        <f t="shared" si="26"/>
        <v>14661.596999999998</v>
      </c>
      <c r="AH114" s="27">
        <f t="shared" ref="AH114:BM114" si="27">+AH24+AH25+AH28</f>
        <v>14825.225999999999</v>
      </c>
      <c r="AI114" s="27">
        <f t="shared" si="27"/>
        <v>15062.643</v>
      </c>
      <c r="AJ114" s="27">
        <f t="shared" si="27"/>
        <v>15302.183000000001</v>
      </c>
      <c r="AK114" s="27">
        <f t="shared" si="27"/>
        <v>15543.879000000001</v>
      </c>
      <c r="AL114" s="27">
        <f t="shared" si="27"/>
        <v>15787.761999999999</v>
      </c>
      <c r="AM114" s="27">
        <f t="shared" si="27"/>
        <v>16033.874</v>
      </c>
      <c r="AN114" s="27">
        <f t="shared" si="27"/>
        <v>16113.208999999999</v>
      </c>
      <c r="AO114" s="27">
        <f t="shared" si="27"/>
        <v>17266.578000000001</v>
      </c>
      <c r="AP114" s="27">
        <f t="shared" si="27"/>
        <v>20553.409</v>
      </c>
      <c r="AQ114" s="27">
        <f t="shared" si="27"/>
        <v>24027.362000000001</v>
      </c>
      <c r="AR114" s="27">
        <f t="shared" si="27"/>
        <v>27986.885999999999</v>
      </c>
      <c r="AS114" s="27">
        <f t="shared" si="27"/>
        <v>33392.407999999996</v>
      </c>
      <c r="AT114" s="27">
        <f t="shared" si="27"/>
        <v>39724.088000000003</v>
      </c>
      <c r="AU114" s="27">
        <f t="shared" si="27"/>
        <v>48023.186000000002</v>
      </c>
      <c r="AV114" s="27">
        <f t="shared" si="27"/>
        <v>62354.243000000002</v>
      </c>
      <c r="AW114" s="27">
        <f t="shared" si="27"/>
        <v>81581.538</v>
      </c>
      <c r="AX114" s="27">
        <f t="shared" si="27"/>
        <v>90313.315000000002</v>
      </c>
      <c r="AY114" s="27">
        <f t="shared" si="27"/>
        <v>111984.09599999999</v>
      </c>
      <c r="AZ114" s="27">
        <f t="shared" si="27"/>
        <v>117753.1</v>
      </c>
      <c r="BA114" s="27">
        <f t="shared" si="27"/>
        <v>126037.59</v>
      </c>
      <c r="BB114" s="27">
        <f t="shared" si="27"/>
        <v>125757.31999999998</v>
      </c>
      <c r="BC114" s="27">
        <f t="shared" si="27"/>
        <v>171863.49</v>
      </c>
      <c r="BD114" s="27">
        <f t="shared" si="27"/>
        <v>181494.33000000002</v>
      </c>
      <c r="BE114" s="27">
        <f t="shared" si="27"/>
        <v>183838.84</v>
      </c>
      <c r="BF114" s="27">
        <f t="shared" si="27"/>
        <v>176040.25</v>
      </c>
      <c r="BG114" s="27">
        <f t="shared" si="27"/>
        <v>197329.43</v>
      </c>
      <c r="BH114" s="27">
        <f t="shared" si="27"/>
        <v>189414.24</v>
      </c>
      <c r="BI114" s="27">
        <f t="shared" si="27"/>
        <v>181707.78</v>
      </c>
      <c r="BJ114" s="27">
        <f t="shared" si="27"/>
        <v>180095.88</v>
      </c>
      <c r="BK114" s="27">
        <f t="shared" si="27"/>
        <v>174604.25</v>
      </c>
      <c r="BL114" s="27">
        <f t="shared" si="27"/>
        <v>174583.21</v>
      </c>
      <c r="BM114" s="27">
        <f t="shared" si="27"/>
        <v>161984.49</v>
      </c>
      <c r="BN114" s="27">
        <f t="shared" ref="BN114:BW114" si="28">+BN24+BN25+BN28</f>
        <v>147888.46000000002</v>
      </c>
      <c r="BO114" s="27">
        <f t="shared" si="28"/>
        <v>148572.72</v>
      </c>
      <c r="BP114" s="27">
        <f t="shared" si="28"/>
        <v>153770.12</v>
      </c>
      <c r="BQ114" s="27">
        <f t="shared" si="28"/>
        <v>159138.32999999999</v>
      </c>
      <c r="BR114" s="27">
        <f t="shared" si="28"/>
        <v>160152.08000000002</v>
      </c>
      <c r="BS114" s="27">
        <f t="shared" si="28"/>
        <v>167556.43</v>
      </c>
      <c r="BT114" s="27">
        <f t="shared" si="28"/>
        <v>173909.27</v>
      </c>
      <c r="BU114" s="27">
        <f t="shared" si="28"/>
        <v>179661.42</v>
      </c>
      <c r="BV114" s="27">
        <f t="shared" si="28"/>
        <v>185787.25</v>
      </c>
      <c r="BW114" s="27">
        <f t="shared" si="28"/>
        <v>191887.89</v>
      </c>
    </row>
    <row r="115" spans="1:75" x14ac:dyDescent="0.25">
      <c r="A115" s="24" t="s">
        <v>346</v>
      </c>
      <c r="B115" s="27">
        <f t="shared" ref="B115:AG115" si="29">+B26+B27</f>
        <v>0</v>
      </c>
      <c r="C115" s="27">
        <f t="shared" si="29"/>
        <v>0</v>
      </c>
      <c r="D115" s="27">
        <f t="shared" si="29"/>
        <v>0</v>
      </c>
      <c r="E115" s="27">
        <f t="shared" si="29"/>
        <v>0</v>
      </c>
      <c r="F115" s="27">
        <f t="shared" si="29"/>
        <v>0</v>
      </c>
      <c r="G115" s="27">
        <f t="shared" si="29"/>
        <v>0</v>
      </c>
      <c r="H115" s="27">
        <f t="shared" si="29"/>
        <v>15.791840000000001</v>
      </c>
      <c r="I115" s="27">
        <f t="shared" si="29"/>
        <v>34.226849999999999</v>
      </c>
      <c r="J115" s="27">
        <f t="shared" si="29"/>
        <v>74.074650000000005</v>
      </c>
      <c r="K115" s="27">
        <f t="shared" si="29"/>
        <v>160.0626</v>
      </c>
      <c r="L115" s="27">
        <f t="shared" si="29"/>
        <v>345.27859999999998</v>
      </c>
      <c r="M115" s="27">
        <f t="shared" si="29"/>
        <v>477.83879999999999</v>
      </c>
      <c r="N115" s="27">
        <f t="shared" si="29"/>
        <v>653.43730000000005</v>
      </c>
      <c r="O115" s="27">
        <f t="shared" si="29"/>
        <v>1001.878</v>
      </c>
      <c r="P115" s="27">
        <f t="shared" si="29"/>
        <v>1331.3530000000001</v>
      </c>
      <c r="Q115" s="27">
        <f t="shared" si="29"/>
        <v>1943.3820000000001</v>
      </c>
      <c r="R115" s="27">
        <f t="shared" si="29"/>
        <v>2517.5610000000001</v>
      </c>
      <c r="S115" s="27">
        <f t="shared" si="29"/>
        <v>3688.3890000000001</v>
      </c>
      <c r="T115" s="27">
        <f t="shared" si="29"/>
        <v>4343.085</v>
      </c>
      <c r="U115" s="27">
        <f t="shared" si="29"/>
        <v>4787.2380000000003</v>
      </c>
      <c r="V115" s="27">
        <f t="shared" si="29"/>
        <v>4229.2939999999999</v>
      </c>
      <c r="W115" s="27">
        <f t="shared" si="29"/>
        <v>4156.4620000000004</v>
      </c>
      <c r="X115" s="27">
        <f t="shared" si="29"/>
        <v>4287.1279999999997</v>
      </c>
      <c r="Y115" s="27">
        <f t="shared" si="29"/>
        <v>4641.0190000000002</v>
      </c>
      <c r="Z115" s="27">
        <f t="shared" si="29"/>
        <v>5568.4859999999999</v>
      </c>
      <c r="AA115" s="27">
        <f t="shared" si="29"/>
        <v>6862.6527839999999</v>
      </c>
      <c r="AB115" s="27">
        <f t="shared" si="29"/>
        <v>8699.2142641000009</v>
      </c>
      <c r="AC115" s="27">
        <f t="shared" si="29"/>
        <v>12209.3523441</v>
      </c>
      <c r="AD115" s="27">
        <f t="shared" si="29"/>
        <v>13034.831853</v>
      </c>
      <c r="AE115" s="27">
        <f t="shared" si="29"/>
        <v>12577.568095000001</v>
      </c>
      <c r="AF115" s="27">
        <f t="shared" si="29"/>
        <v>12115.359343</v>
      </c>
      <c r="AG115" s="27">
        <f t="shared" si="29"/>
        <v>11647.89566</v>
      </c>
      <c r="AH115" s="27">
        <f t="shared" ref="AH115:BM115" si="30">+AH26+AH27</f>
        <v>11174.789273</v>
      </c>
      <c r="AI115" s="27">
        <f t="shared" si="30"/>
        <v>10593.364991</v>
      </c>
      <c r="AJ115" s="27">
        <f t="shared" si="30"/>
        <v>10008.660705999999</v>
      </c>
      <c r="AK115" s="27">
        <f t="shared" si="30"/>
        <v>9420.3289599999989</v>
      </c>
      <c r="AL115" s="27">
        <f t="shared" si="30"/>
        <v>8827.9345850000009</v>
      </c>
      <c r="AM115" s="27">
        <f t="shared" si="30"/>
        <v>8233.0871819999993</v>
      </c>
      <c r="AN115" s="27">
        <f t="shared" si="30"/>
        <v>6574.1434870000003</v>
      </c>
      <c r="AO115" s="27">
        <f t="shared" si="30"/>
        <v>4889.7425239999993</v>
      </c>
      <c r="AP115" s="27">
        <f t="shared" si="30"/>
        <v>3178.3165730000001</v>
      </c>
      <c r="AQ115" s="27">
        <f t="shared" si="30"/>
        <v>1437.627555</v>
      </c>
      <c r="AR115" s="27">
        <f t="shared" si="30"/>
        <v>10.574389999999999</v>
      </c>
      <c r="AS115" s="27">
        <f t="shared" si="30"/>
        <v>14.28092</v>
      </c>
      <c r="AT115" s="27">
        <f t="shared" si="30"/>
        <v>17.541889999999999</v>
      </c>
      <c r="AU115" s="27">
        <f t="shared" si="30"/>
        <v>20.476420000000001</v>
      </c>
      <c r="AV115" s="27">
        <f t="shared" si="30"/>
        <v>25.335419999999999</v>
      </c>
      <c r="AW115" s="27">
        <f t="shared" si="30"/>
        <v>28.718209999999999</v>
      </c>
      <c r="AX115" s="27">
        <f t="shared" si="30"/>
        <v>70.937060000000002</v>
      </c>
      <c r="AY115" s="27">
        <f t="shared" si="30"/>
        <v>75.115170000000006</v>
      </c>
      <c r="AZ115" s="27">
        <f t="shared" si="30"/>
        <v>96.513859999999994</v>
      </c>
      <c r="BA115" s="27">
        <f t="shared" si="30"/>
        <v>128.19730000000001</v>
      </c>
      <c r="BB115" s="27">
        <f t="shared" si="30"/>
        <v>256.04989999999998</v>
      </c>
      <c r="BC115" s="27">
        <f t="shared" si="30"/>
        <v>255.65</v>
      </c>
      <c r="BD115" s="27">
        <f t="shared" si="30"/>
        <v>374.86149999999998</v>
      </c>
      <c r="BE115" s="27">
        <f t="shared" si="30"/>
        <v>899.35500000000002</v>
      </c>
      <c r="BF115" s="27">
        <f t="shared" si="30"/>
        <v>818.21010000000001</v>
      </c>
      <c r="BG115" s="27">
        <f t="shared" si="30"/>
        <v>938.16890000000001</v>
      </c>
      <c r="BH115" s="27">
        <f t="shared" si="30"/>
        <v>1230.58</v>
      </c>
      <c r="BI115" s="27">
        <f t="shared" si="30"/>
        <v>1005.24</v>
      </c>
      <c r="BJ115" s="27">
        <f t="shared" si="30"/>
        <v>356.72789999999998</v>
      </c>
      <c r="BK115" s="27">
        <f t="shared" si="30"/>
        <v>493.72320000000002</v>
      </c>
      <c r="BL115" s="27">
        <f t="shared" si="30"/>
        <v>396.02719999999999</v>
      </c>
      <c r="BM115" s="27">
        <f t="shared" si="30"/>
        <v>709.84990000000005</v>
      </c>
      <c r="BN115" s="27">
        <f t="shared" ref="BN115:BW115" si="31">+BN26+BN27</f>
        <v>180.59540000000001</v>
      </c>
      <c r="BO115" s="27">
        <f t="shared" si="31"/>
        <v>59.755899999999997</v>
      </c>
      <c r="BP115" s="27">
        <f t="shared" si="31"/>
        <v>93.755099999999999</v>
      </c>
      <c r="BQ115" s="27">
        <f t="shared" si="31"/>
        <v>156.72499999999999</v>
      </c>
      <c r="BR115" s="27">
        <f t="shared" si="31"/>
        <v>537.45320000000004</v>
      </c>
      <c r="BS115" s="27">
        <f t="shared" si="31"/>
        <v>199.7295</v>
      </c>
      <c r="BT115" s="27">
        <f t="shared" si="31"/>
        <v>363.84230000000002</v>
      </c>
      <c r="BU115" s="27">
        <f t="shared" si="31"/>
        <v>457.11849999999998</v>
      </c>
      <c r="BV115" s="27">
        <f t="shared" si="31"/>
        <v>512.46839999999997</v>
      </c>
      <c r="BW115" s="27">
        <f t="shared" si="31"/>
        <v>545.85670000000005</v>
      </c>
    </row>
    <row r="116" spans="1:75" x14ac:dyDescent="0.25">
      <c r="A116" s="24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</row>
    <row r="117" spans="1:75" x14ac:dyDescent="0.25">
      <c r="A117" s="26" t="s">
        <v>1</v>
      </c>
      <c r="B117" s="27">
        <f t="shared" ref="B117:AG117" si="32">SUM(B106:B115)</f>
        <v>0</v>
      </c>
      <c r="C117" s="27">
        <f t="shared" si="32"/>
        <v>0</v>
      </c>
      <c r="D117" s="27">
        <f t="shared" si="32"/>
        <v>6.1952610000000004</v>
      </c>
      <c r="E117" s="27">
        <f t="shared" si="32"/>
        <v>92.210345899999993</v>
      </c>
      <c r="F117" s="27">
        <f t="shared" si="32"/>
        <v>184.038657</v>
      </c>
      <c r="G117" s="27">
        <f t="shared" si="32"/>
        <v>507.77651600000002</v>
      </c>
      <c r="H117" s="27">
        <f t="shared" si="32"/>
        <v>522.87395800000002</v>
      </c>
      <c r="I117" s="27">
        <f t="shared" si="32"/>
        <v>975.25093599999991</v>
      </c>
      <c r="J117" s="27">
        <f t="shared" si="32"/>
        <v>1927.578559</v>
      </c>
      <c r="K117" s="27">
        <f t="shared" si="32"/>
        <v>3744.2534493000003</v>
      </c>
      <c r="L117" s="27">
        <f t="shared" si="32"/>
        <v>10369.625983199998</v>
      </c>
      <c r="M117" s="27">
        <f t="shared" si="32"/>
        <v>9473.9963116999988</v>
      </c>
      <c r="N117" s="27">
        <f t="shared" si="32"/>
        <v>8981.6789697000004</v>
      </c>
      <c r="O117" s="27">
        <f t="shared" si="32"/>
        <v>9820.6880687000012</v>
      </c>
      <c r="P117" s="27">
        <f t="shared" si="32"/>
        <v>11052.393551699999</v>
      </c>
      <c r="Q117" s="27">
        <f t="shared" si="32"/>
        <v>12575.2875198</v>
      </c>
      <c r="R117" s="27">
        <f t="shared" si="32"/>
        <v>14253.167373999999</v>
      </c>
      <c r="S117" s="27">
        <f t="shared" si="32"/>
        <v>16153.627538000001</v>
      </c>
      <c r="T117" s="27">
        <f t="shared" si="32"/>
        <v>17696.934176999999</v>
      </c>
      <c r="U117" s="27">
        <f t="shared" si="32"/>
        <v>19203.155525000002</v>
      </c>
      <c r="V117" s="27">
        <f t="shared" si="32"/>
        <v>19678.583879999998</v>
      </c>
      <c r="W117" s="27">
        <f t="shared" si="32"/>
        <v>26892.750859</v>
      </c>
      <c r="X117" s="27">
        <f t="shared" si="32"/>
        <v>31137.178760000006</v>
      </c>
      <c r="Y117" s="27">
        <f t="shared" si="32"/>
        <v>28284.939052000002</v>
      </c>
      <c r="Z117" s="27">
        <f t="shared" si="32"/>
        <v>29532.539221999999</v>
      </c>
      <c r="AA117" s="27">
        <f t="shared" si="32"/>
        <v>33973.555104999999</v>
      </c>
      <c r="AB117" s="27">
        <f t="shared" si="32"/>
        <v>40215.310095100001</v>
      </c>
      <c r="AC117" s="27">
        <f t="shared" si="32"/>
        <v>51740.647856299998</v>
      </c>
      <c r="AD117" s="27">
        <f t="shared" si="32"/>
        <v>51605.751625200006</v>
      </c>
      <c r="AE117" s="27">
        <f t="shared" si="32"/>
        <v>51952.972531799998</v>
      </c>
      <c r="AF117" s="27">
        <f t="shared" si="32"/>
        <v>51000.011577600002</v>
      </c>
      <c r="AG117" s="27">
        <f t="shared" si="32"/>
        <v>51513.116920000008</v>
      </c>
      <c r="AH117" s="27">
        <f t="shared" ref="AH117:BM117" si="33">SUM(AH106:AH115)</f>
        <v>55627.189553999997</v>
      </c>
      <c r="AI117" s="27">
        <f t="shared" si="33"/>
        <v>56677.002484999997</v>
      </c>
      <c r="AJ117" s="27">
        <f t="shared" si="33"/>
        <v>58545.573208000002</v>
      </c>
      <c r="AK117" s="27">
        <f t="shared" si="33"/>
        <v>66356.568492000006</v>
      </c>
      <c r="AL117" s="27">
        <f t="shared" si="33"/>
        <v>68256.842395</v>
      </c>
      <c r="AM117" s="27">
        <f t="shared" si="33"/>
        <v>64768.892601600004</v>
      </c>
      <c r="AN117" s="27">
        <f t="shared" si="33"/>
        <v>66666.470680599989</v>
      </c>
      <c r="AO117" s="27">
        <f t="shared" si="33"/>
        <v>64349.497900300004</v>
      </c>
      <c r="AP117" s="27">
        <f t="shared" si="33"/>
        <v>70077.153587000008</v>
      </c>
      <c r="AQ117" s="27">
        <f t="shared" si="33"/>
        <v>73416.607655999993</v>
      </c>
      <c r="AR117" s="27">
        <f t="shared" si="33"/>
        <v>80787.75159</v>
      </c>
      <c r="AS117" s="27">
        <f t="shared" si="33"/>
        <v>88880.36447</v>
      </c>
      <c r="AT117" s="27">
        <f t="shared" si="33"/>
        <v>106436.86769</v>
      </c>
      <c r="AU117" s="27">
        <f t="shared" si="33"/>
        <v>127856.42313000001</v>
      </c>
      <c r="AV117" s="27">
        <f t="shared" si="33"/>
        <v>165553.88764999999</v>
      </c>
      <c r="AW117" s="27">
        <f t="shared" si="33"/>
        <v>190634.82418999998</v>
      </c>
      <c r="AX117" s="27">
        <f t="shared" si="33"/>
        <v>195220.78601000001</v>
      </c>
      <c r="AY117" s="27">
        <f t="shared" si="33"/>
        <v>248138.26149999999</v>
      </c>
      <c r="AZ117" s="27">
        <f t="shared" si="33"/>
        <v>245351.26114000002</v>
      </c>
      <c r="BA117" s="27">
        <f t="shared" si="33"/>
        <v>265452.40529000002</v>
      </c>
      <c r="BB117" s="27">
        <f t="shared" si="33"/>
        <v>279447.99943999993</v>
      </c>
      <c r="BC117" s="27">
        <f t="shared" si="33"/>
        <v>355856.3677</v>
      </c>
      <c r="BD117" s="27">
        <f t="shared" si="33"/>
        <v>400792.20070000004</v>
      </c>
      <c r="BE117" s="27">
        <f t="shared" si="33"/>
        <v>424260.52659999998</v>
      </c>
      <c r="BF117" s="27">
        <f t="shared" si="33"/>
        <v>405750.14820000005</v>
      </c>
      <c r="BG117" s="27">
        <f t="shared" si="33"/>
        <v>433516.65710000001</v>
      </c>
      <c r="BH117" s="27">
        <f t="shared" si="33"/>
        <v>419755.6066</v>
      </c>
      <c r="BI117" s="27">
        <f t="shared" si="33"/>
        <v>397983.29359999998</v>
      </c>
      <c r="BJ117" s="27">
        <f t="shared" si="33"/>
        <v>398065.70789999998</v>
      </c>
      <c r="BK117" s="27">
        <f t="shared" si="33"/>
        <v>393590.00170000002</v>
      </c>
      <c r="BL117" s="27">
        <f t="shared" si="33"/>
        <v>398505.6679</v>
      </c>
      <c r="BM117" s="27">
        <f t="shared" si="33"/>
        <v>383561.72239999997</v>
      </c>
      <c r="BN117" s="27">
        <f t="shared" ref="BN117:BW117" si="34">SUM(BN106:BN115)</f>
        <v>362235.81949999998</v>
      </c>
      <c r="BO117" s="27">
        <f t="shared" si="34"/>
        <v>369519.6446</v>
      </c>
      <c r="BP117" s="27">
        <f t="shared" si="34"/>
        <v>368687.32199999999</v>
      </c>
      <c r="BQ117" s="27">
        <f t="shared" si="34"/>
        <v>386607.90101999999</v>
      </c>
      <c r="BR117" s="27">
        <f t="shared" si="34"/>
        <v>394197.31992000004</v>
      </c>
      <c r="BS117" s="27">
        <f t="shared" si="34"/>
        <v>401813.26224000001</v>
      </c>
      <c r="BT117" s="27">
        <f t="shared" si="34"/>
        <v>415452.078507</v>
      </c>
      <c r="BU117" s="27">
        <f t="shared" si="34"/>
        <v>425891.29221800005</v>
      </c>
      <c r="BV117" s="27">
        <f t="shared" si="34"/>
        <v>439336.133806</v>
      </c>
      <c r="BW117" s="27">
        <f t="shared" si="34"/>
        <v>449079.70885500003</v>
      </c>
    </row>
    <row r="118" spans="1:75" x14ac:dyDescent="0.25">
      <c r="A118" t="s">
        <v>2</v>
      </c>
      <c r="B118" t="e">
        <f t="shared" ref="B118:AG118" si="35">+B32/B117</f>
        <v>#DIV/0!</v>
      </c>
      <c r="C118" t="e">
        <f t="shared" si="35"/>
        <v>#DIV/0!</v>
      </c>
      <c r="D118" s="4">
        <f t="shared" si="35"/>
        <v>1</v>
      </c>
      <c r="E118" s="4">
        <f t="shared" si="35"/>
        <v>1</v>
      </c>
      <c r="F118" s="4">
        <f t="shared" si="35"/>
        <v>1</v>
      </c>
      <c r="G118" s="4">
        <f t="shared" si="35"/>
        <v>1</v>
      </c>
      <c r="H118" s="4">
        <f t="shared" si="35"/>
        <v>1</v>
      </c>
      <c r="I118" s="4">
        <f t="shared" si="35"/>
        <v>1.0000000000000002</v>
      </c>
      <c r="J118" s="4">
        <f t="shared" si="35"/>
        <v>1</v>
      </c>
      <c r="K118" s="4">
        <f t="shared" si="35"/>
        <v>1</v>
      </c>
      <c r="L118" s="4">
        <f t="shared" si="35"/>
        <v>1.0000000000000002</v>
      </c>
      <c r="M118" s="4">
        <f t="shared" si="35"/>
        <v>0.99999999999999978</v>
      </c>
      <c r="N118" s="4">
        <f t="shared" si="35"/>
        <v>1.0000000000000002</v>
      </c>
      <c r="O118" s="4">
        <f t="shared" si="35"/>
        <v>1</v>
      </c>
      <c r="P118" s="4">
        <f t="shared" si="35"/>
        <v>1.0000000000000002</v>
      </c>
      <c r="Q118" s="4">
        <f t="shared" si="35"/>
        <v>0.99999999999999989</v>
      </c>
      <c r="R118" s="4">
        <f t="shared" si="35"/>
        <v>1.0000000000000002</v>
      </c>
      <c r="S118" s="4">
        <f t="shared" si="35"/>
        <v>0.99999999999999989</v>
      </c>
      <c r="T118" s="4">
        <f t="shared" si="35"/>
        <v>1</v>
      </c>
      <c r="U118" s="4">
        <f t="shared" si="35"/>
        <v>0.99999999999999978</v>
      </c>
      <c r="V118" s="4">
        <f t="shared" si="35"/>
        <v>1</v>
      </c>
      <c r="W118" s="4">
        <f t="shared" si="35"/>
        <v>0.99999999999999989</v>
      </c>
      <c r="X118" s="4">
        <f t="shared" si="35"/>
        <v>1</v>
      </c>
      <c r="Y118" s="4">
        <f t="shared" si="35"/>
        <v>1</v>
      </c>
      <c r="Z118" s="4">
        <f t="shared" si="35"/>
        <v>1</v>
      </c>
      <c r="AA118" s="4">
        <f t="shared" si="35"/>
        <v>1</v>
      </c>
      <c r="AB118" s="4">
        <f t="shared" si="35"/>
        <v>1</v>
      </c>
      <c r="AC118" s="4">
        <f t="shared" si="35"/>
        <v>1.0000000000000002</v>
      </c>
      <c r="AD118" s="4">
        <f t="shared" si="35"/>
        <v>0.99999999999999967</v>
      </c>
      <c r="AE118" s="4">
        <f t="shared" si="35"/>
        <v>1</v>
      </c>
      <c r="AF118" s="4">
        <f t="shared" si="35"/>
        <v>1</v>
      </c>
      <c r="AG118" s="4">
        <f t="shared" si="35"/>
        <v>1</v>
      </c>
      <c r="AH118" s="4">
        <f t="shared" ref="AH118:BM118" si="36">+AH32/AH117</f>
        <v>1</v>
      </c>
      <c r="AI118" s="4">
        <f t="shared" si="36"/>
        <v>1.0000000000000002</v>
      </c>
      <c r="AJ118" s="4">
        <f t="shared" si="36"/>
        <v>1</v>
      </c>
      <c r="AK118" s="4">
        <f t="shared" si="36"/>
        <v>0.99999999999999978</v>
      </c>
      <c r="AL118" s="4">
        <f t="shared" si="36"/>
        <v>1</v>
      </c>
      <c r="AM118" s="4">
        <f t="shared" si="36"/>
        <v>1</v>
      </c>
      <c r="AN118" s="4">
        <f t="shared" si="36"/>
        <v>1</v>
      </c>
      <c r="AO118" s="4">
        <f t="shared" si="36"/>
        <v>1</v>
      </c>
      <c r="AP118" s="4">
        <f t="shared" si="36"/>
        <v>0.99999999999999956</v>
      </c>
      <c r="AQ118" s="4">
        <f t="shared" si="36"/>
        <v>1</v>
      </c>
      <c r="AR118" s="4">
        <f t="shared" si="36"/>
        <v>1</v>
      </c>
      <c r="AS118" s="4">
        <f t="shared" si="36"/>
        <v>1</v>
      </c>
      <c r="AT118" s="4">
        <f t="shared" si="36"/>
        <v>1</v>
      </c>
      <c r="AU118" s="4">
        <f t="shared" si="36"/>
        <v>1</v>
      </c>
      <c r="AV118" s="4">
        <f t="shared" si="36"/>
        <v>0.99999999999999978</v>
      </c>
      <c r="AW118" s="4">
        <f t="shared" si="36"/>
        <v>1</v>
      </c>
      <c r="AX118" s="4">
        <f t="shared" si="36"/>
        <v>0.99999999999999989</v>
      </c>
      <c r="AY118" s="4">
        <f t="shared" si="36"/>
        <v>1</v>
      </c>
      <c r="AZ118" s="4">
        <f t="shared" si="36"/>
        <v>1</v>
      </c>
      <c r="BA118" s="4">
        <f t="shared" si="36"/>
        <v>1</v>
      </c>
      <c r="BB118" s="4">
        <f t="shared" si="36"/>
        <v>1.0000000000000004</v>
      </c>
      <c r="BC118" s="4">
        <f t="shared" si="36"/>
        <v>1.0000000000000002</v>
      </c>
      <c r="BD118" s="4">
        <f t="shared" si="36"/>
        <v>0.99999999999999967</v>
      </c>
      <c r="BE118" s="4">
        <f t="shared" si="36"/>
        <v>1</v>
      </c>
      <c r="BF118" s="4">
        <f t="shared" si="36"/>
        <v>0.99999999999999989</v>
      </c>
      <c r="BG118" s="4">
        <f t="shared" si="36"/>
        <v>1</v>
      </c>
      <c r="BH118" s="4">
        <f t="shared" si="36"/>
        <v>1</v>
      </c>
      <c r="BI118" s="4">
        <f t="shared" si="36"/>
        <v>1</v>
      </c>
      <c r="BJ118" s="4">
        <f t="shared" si="36"/>
        <v>0.99999999999999989</v>
      </c>
      <c r="BK118" s="4">
        <f t="shared" si="36"/>
        <v>0.99999999999999989</v>
      </c>
      <c r="BL118" s="4">
        <f t="shared" si="36"/>
        <v>1</v>
      </c>
      <c r="BM118" s="4">
        <f t="shared" si="36"/>
        <v>1.0000000000000002</v>
      </c>
      <c r="BN118" s="4">
        <f t="shared" ref="BN118:BW118" si="37">+BN32/BN117</f>
        <v>1</v>
      </c>
      <c r="BO118" s="4">
        <f t="shared" si="37"/>
        <v>0.99999999999999989</v>
      </c>
      <c r="BP118" s="4">
        <f t="shared" si="37"/>
        <v>1</v>
      </c>
      <c r="BQ118" s="4">
        <f t="shared" si="37"/>
        <v>0.99999999999999989</v>
      </c>
      <c r="BR118" s="4">
        <f t="shared" si="37"/>
        <v>0.99999999999999967</v>
      </c>
      <c r="BS118" s="4">
        <f t="shared" si="37"/>
        <v>1</v>
      </c>
      <c r="BT118" s="4">
        <f t="shared" si="37"/>
        <v>1</v>
      </c>
      <c r="BU118" s="4">
        <f t="shared" si="37"/>
        <v>1</v>
      </c>
      <c r="BV118" s="4">
        <f t="shared" si="37"/>
        <v>1</v>
      </c>
      <c r="BW118" s="4">
        <f t="shared" si="37"/>
        <v>1</v>
      </c>
    </row>
    <row r="120" spans="1:75" x14ac:dyDescent="0.25">
      <c r="A120" s="5" t="s">
        <v>353</v>
      </c>
      <c r="B120" s="2">
        <v>-10000</v>
      </c>
      <c r="C120" s="2">
        <v>-9000</v>
      </c>
      <c r="D120" s="2">
        <v>-8000</v>
      </c>
      <c r="E120" s="2">
        <v>-7000</v>
      </c>
      <c r="F120" s="2">
        <v>-6000</v>
      </c>
      <c r="G120" s="2">
        <v>-5000</v>
      </c>
      <c r="H120" s="2">
        <v>-4000</v>
      </c>
      <c r="I120" s="2">
        <v>-3000</v>
      </c>
      <c r="J120" s="2">
        <v>-2000</v>
      </c>
      <c r="K120" s="2">
        <v>-1000</v>
      </c>
      <c r="L120" s="2">
        <v>0</v>
      </c>
      <c r="M120" s="2">
        <v>100</v>
      </c>
      <c r="N120" s="2">
        <v>200</v>
      </c>
      <c r="O120" s="2">
        <v>300</v>
      </c>
      <c r="P120" s="2">
        <v>400</v>
      </c>
      <c r="Q120" s="2">
        <v>500</v>
      </c>
      <c r="R120" s="2">
        <v>600</v>
      </c>
      <c r="S120" s="2">
        <v>700</v>
      </c>
      <c r="T120" s="2">
        <v>800</v>
      </c>
      <c r="U120" s="2">
        <v>900</v>
      </c>
      <c r="V120" s="2">
        <v>1000</v>
      </c>
      <c r="W120" s="2">
        <v>1100</v>
      </c>
      <c r="X120" s="2">
        <v>1200</v>
      </c>
      <c r="Y120" s="2">
        <v>1300</v>
      </c>
      <c r="Z120" s="2">
        <v>1400</v>
      </c>
      <c r="AA120" s="2">
        <v>1500</v>
      </c>
      <c r="AB120" s="2">
        <v>1600</v>
      </c>
      <c r="AC120" s="2">
        <v>1700</v>
      </c>
      <c r="AD120" s="2">
        <v>1710</v>
      </c>
      <c r="AE120" s="2">
        <v>1720</v>
      </c>
      <c r="AF120" s="2">
        <v>1730</v>
      </c>
      <c r="AG120" s="2">
        <v>1740</v>
      </c>
      <c r="AH120" s="2">
        <v>1750</v>
      </c>
      <c r="AI120" s="2">
        <v>1760</v>
      </c>
      <c r="AJ120" s="2">
        <v>1770</v>
      </c>
      <c r="AK120" s="2">
        <v>1780</v>
      </c>
      <c r="AL120" s="2">
        <v>1790</v>
      </c>
      <c r="AM120" s="2">
        <v>1800</v>
      </c>
      <c r="AN120" s="2">
        <v>1810</v>
      </c>
      <c r="AO120" s="2">
        <v>1820</v>
      </c>
      <c r="AP120" s="2">
        <v>1830</v>
      </c>
      <c r="AQ120" s="2">
        <v>1840</v>
      </c>
      <c r="AR120" s="2">
        <v>1850</v>
      </c>
      <c r="AS120" s="2">
        <v>1860</v>
      </c>
      <c r="AT120" s="2">
        <v>1870</v>
      </c>
      <c r="AU120" s="2">
        <v>1880</v>
      </c>
      <c r="AV120" s="2">
        <v>1890</v>
      </c>
      <c r="AW120" s="2">
        <v>1900</v>
      </c>
      <c r="AX120" s="2">
        <v>1910</v>
      </c>
      <c r="AY120" s="2">
        <v>1920</v>
      </c>
      <c r="AZ120" s="2">
        <v>1930</v>
      </c>
      <c r="BA120" s="2">
        <v>1940</v>
      </c>
      <c r="BB120" s="2">
        <v>1950</v>
      </c>
      <c r="BC120" s="2">
        <v>1960</v>
      </c>
      <c r="BD120" s="2">
        <v>1970</v>
      </c>
      <c r="BE120" s="2">
        <v>1980</v>
      </c>
      <c r="BF120" s="2">
        <v>1990</v>
      </c>
      <c r="BG120" s="2">
        <v>2000</v>
      </c>
      <c r="BH120" s="2">
        <v>2001</v>
      </c>
      <c r="BI120" s="2">
        <v>2002</v>
      </c>
      <c r="BJ120" s="2">
        <v>2003</v>
      </c>
      <c r="BK120" s="2">
        <v>2004</v>
      </c>
      <c r="BL120" s="2">
        <v>2005</v>
      </c>
      <c r="BM120" s="2">
        <v>2006</v>
      </c>
      <c r="BN120" s="2">
        <v>2007</v>
      </c>
      <c r="BO120" s="2">
        <v>2008</v>
      </c>
      <c r="BP120" s="2">
        <v>2009</v>
      </c>
      <c r="BQ120" s="2">
        <v>2010</v>
      </c>
      <c r="BR120" s="2">
        <v>2011</v>
      </c>
      <c r="BS120" s="2">
        <v>2012</v>
      </c>
      <c r="BT120" s="2">
        <v>2013</v>
      </c>
      <c r="BU120" s="2">
        <v>2014</v>
      </c>
      <c r="BV120" s="2">
        <v>2015</v>
      </c>
      <c r="BW120" s="2">
        <v>2016</v>
      </c>
    </row>
    <row r="121" spans="1:75" x14ac:dyDescent="0.25">
      <c r="A121" s="23" t="s">
        <v>343</v>
      </c>
      <c r="B121" s="27">
        <f>+B106/10000</f>
        <v>0</v>
      </c>
      <c r="C121" s="27">
        <f t="shared" ref="C121:BN125" si="38">+C106/10000</f>
        <v>0</v>
      </c>
      <c r="D121" s="27">
        <f t="shared" si="38"/>
        <v>0</v>
      </c>
      <c r="E121" s="27">
        <f t="shared" si="38"/>
        <v>0</v>
      </c>
      <c r="F121" s="27">
        <f t="shared" si="38"/>
        <v>0</v>
      </c>
      <c r="G121" s="27">
        <f t="shared" si="38"/>
        <v>0</v>
      </c>
      <c r="H121" s="27">
        <f t="shared" si="38"/>
        <v>0</v>
      </c>
      <c r="I121" s="27">
        <f t="shared" si="38"/>
        <v>0</v>
      </c>
      <c r="J121" s="27">
        <f t="shared" si="38"/>
        <v>0</v>
      </c>
      <c r="K121" s="27">
        <f t="shared" si="38"/>
        <v>0</v>
      </c>
      <c r="L121" s="27">
        <f t="shared" si="38"/>
        <v>0</v>
      </c>
      <c r="M121" s="27">
        <f t="shared" si="38"/>
        <v>0</v>
      </c>
      <c r="N121" s="27">
        <f t="shared" si="38"/>
        <v>0</v>
      </c>
      <c r="O121" s="27">
        <f t="shared" si="38"/>
        <v>0</v>
      </c>
      <c r="P121" s="27">
        <f t="shared" si="38"/>
        <v>0</v>
      </c>
      <c r="Q121" s="27">
        <f t="shared" si="38"/>
        <v>0</v>
      </c>
      <c r="R121" s="27">
        <f t="shared" si="38"/>
        <v>0</v>
      </c>
      <c r="S121" s="27">
        <f t="shared" si="38"/>
        <v>0</v>
      </c>
      <c r="T121" s="27">
        <f t="shared" si="38"/>
        <v>0</v>
      </c>
      <c r="U121" s="27">
        <f t="shared" si="38"/>
        <v>0</v>
      </c>
      <c r="V121" s="27">
        <f t="shared" si="38"/>
        <v>0</v>
      </c>
      <c r="W121" s="27">
        <f t="shared" si="38"/>
        <v>0</v>
      </c>
      <c r="X121" s="27">
        <f t="shared" si="38"/>
        <v>0</v>
      </c>
      <c r="Y121" s="27">
        <f t="shared" si="38"/>
        <v>0</v>
      </c>
      <c r="Z121" s="27">
        <f t="shared" si="38"/>
        <v>0</v>
      </c>
      <c r="AA121" s="27">
        <f t="shared" si="38"/>
        <v>0</v>
      </c>
      <c r="AB121" s="27">
        <f t="shared" si="38"/>
        <v>0</v>
      </c>
      <c r="AC121" s="27">
        <f t="shared" si="38"/>
        <v>0</v>
      </c>
      <c r="AD121" s="27">
        <f t="shared" si="38"/>
        <v>0</v>
      </c>
      <c r="AE121" s="27">
        <f t="shared" si="38"/>
        <v>0</v>
      </c>
      <c r="AF121" s="27">
        <f t="shared" si="38"/>
        <v>0</v>
      </c>
      <c r="AG121" s="27">
        <f t="shared" si="38"/>
        <v>0</v>
      </c>
      <c r="AH121" s="27">
        <f t="shared" si="38"/>
        <v>0</v>
      </c>
      <c r="AI121" s="27">
        <f t="shared" si="38"/>
        <v>0</v>
      </c>
      <c r="AJ121" s="27">
        <f t="shared" si="38"/>
        <v>0</v>
      </c>
      <c r="AK121" s="27">
        <f t="shared" si="38"/>
        <v>0</v>
      </c>
      <c r="AL121" s="27">
        <f t="shared" si="38"/>
        <v>0</v>
      </c>
      <c r="AM121" s="27">
        <f t="shared" si="38"/>
        <v>0</v>
      </c>
      <c r="AN121" s="27">
        <f t="shared" si="38"/>
        <v>0</v>
      </c>
      <c r="AO121" s="27">
        <f t="shared" si="38"/>
        <v>0</v>
      </c>
      <c r="AP121" s="27">
        <f t="shared" si="38"/>
        <v>0</v>
      </c>
      <c r="AQ121" s="27">
        <f t="shared" si="38"/>
        <v>0</v>
      </c>
      <c r="AR121" s="27">
        <f t="shared" si="38"/>
        <v>0</v>
      </c>
      <c r="AS121" s="27">
        <f t="shared" si="38"/>
        <v>0</v>
      </c>
      <c r="AT121" s="27">
        <f t="shared" si="38"/>
        <v>0</v>
      </c>
      <c r="AU121" s="27">
        <f t="shared" si="38"/>
        <v>0</v>
      </c>
      <c r="AV121" s="27">
        <f t="shared" si="38"/>
        <v>0</v>
      </c>
      <c r="AW121" s="27">
        <f t="shared" si="38"/>
        <v>0</v>
      </c>
      <c r="AX121" s="27">
        <f t="shared" si="38"/>
        <v>0</v>
      </c>
      <c r="AY121" s="27">
        <f t="shared" si="38"/>
        <v>0</v>
      </c>
      <c r="AZ121" s="27">
        <f t="shared" si="38"/>
        <v>0</v>
      </c>
      <c r="BA121" s="27">
        <f t="shared" si="38"/>
        <v>0</v>
      </c>
      <c r="BB121" s="27">
        <f t="shared" si="38"/>
        <v>0</v>
      </c>
      <c r="BC121" s="27">
        <f t="shared" si="38"/>
        <v>0</v>
      </c>
      <c r="BD121" s="27">
        <f t="shared" si="38"/>
        <v>0</v>
      </c>
      <c r="BE121" s="27">
        <f t="shared" si="38"/>
        <v>0</v>
      </c>
      <c r="BF121" s="27">
        <f t="shared" si="38"/>
        <v>0</v>
      </c>
      <c r="BG121" s="27">
        <f t="shared" si="38"/>
        <v>0</v>
      </c>
      <c r="BH121" s="27">
        <f t="shared" si="38"/>
        <v>0</v>
      </c>
      <c r="BI121" s="27">
        <f t="shared" si="38"/>
        <v>0</v>
      </c>
      <c r="BJ121" s="27">
        <f t="shared" si="38"/>
        <v>0</v>
      </c>
      <c r="BK121" s="27">
        <f t="shared" si="38"/>
        <v>0</v>
      </c>
      <c r="BL121" s="27">
        <f t="shared" si="38"/>
        <v>0</v>
      </c>
      <c r="BM121" s="27">
        <f t="shared" si="38"/>
        <v>0</v>
      </c>
      <c r="BN121" s="27">
        <f t="shared" si="38"/>
        <v>0</v>
      </c>
      <c r="BO121" s="27">
        <f t="shared" ref="BO121:BW125" si="39">+BO106/10000</f>
        <v>0</v>
      </c>
      <c r="BP121" s="27">
        <f t="shared" si="39"/>
        <v>0</v>
      </c>
      <c r="BQ121" s="27">
        <f t="shared" si="39"/>
        <v>0</v>
      </c>
      <c r="BR121" s="27">
        <f t="shared" si="39"/>
        <v>0</v>
      </c>
      <c r="BS121" s="27">
        <f t="shared" si="39"/>
        <v>0</v>
      </c>
      <c r="BT121" s="27">
        <f t="shared" si="39"/>
        <v>0</v>
      </c>
      <c r="BU121" s="27">
        <f t="shared" si="39"/>
        <v>0</v>
      </c>
      <c r="BV121" s="27">
        <f t="shared" si="39"/>
        <v>0</v>
      </c>
      <c r="BW121" s="27">
        <f t="shared" si="39"/>
        <v>0</v>
      </c>
    </row>
    <row r="122" spans="1:75" x14ac:dyDescent="0.25">
      <c r="A122" s="24" t="s">
        <v>348</v>
      </c>
      <c r="B122" s="27">
        <f t="shared" ref="B122:Q130" si="40">+B107/10000</f>
        <v>0</v>
      </c>
      <c r="C122" s="27">
        <f t="shared" si="40"/>
        <v>0</v>
      </c>
      <c r="D122" s="27">
        <f t="shared" si="40"/>
        <v>0</v>
      </c>
      <c r="E122" s="27">
        <f t="shared" si="40"/>
        <v>0</v>
      </c>
      <c r="F122" s="27">
        <f t="shared" si="40"/>
        <v>0</v>
      </c>
      <c r="G122" s="27">
        <f t="shared" si="40"/>
        <v>0</v>
      </c>
      <c r="H122" s="27">
        <f t="shared" si="40"/>
        <v>0</v>
      </c>
      <c r="I122" s="27">
        <f t="shared" si="40"/>
        <v>0</v>
      </c>
      <c r="J122" s="27">
        <f t="shared" si="40"/>
        <v>0</v>
      </c>
      <c r="K122" s="27">
        <f t="shared" si="40"/>
        <v>0</v>
      </c>
      <c r="L122" s="27">
        <f t="shared" si="40"/>
        <v>0</v>
      </c>
      <c r="M122" s="27">
        <f t="shared" si="40"/>
        <v>0</v>
      </c>
      <c r="N122" s="27">
        <f t="shared" si="40"/>
        <v>0</v>
      </c>
      <c r="O122" s="27">
        <f t="shared" si="40"/>
        <v>0</v>
      </c>
      <c r="P122" s="27">
        <f t="shared" si="40"/>
        <v>0</v>
      </c>
      <c r="Q122" s="27">
        <f t="shared" si="40"/>
        <v>0</v>
      </c>
      <c r="R122" s="27">
        <f t="shared" si="38"/>
        <v>0</v>
      </c>
      <c r="S122" s="27">
        <f t="shared" si="38"/>
        <v>0</v>
      </c>
      <c r="T122" s="27">
        <f t="shared" si="38"/>
        <v>0</v>
      </c>
      <c r="U122" s="27">
        <f t="shared" si="38"/>
        <v>0</v>
      </c>
      <c r="V122" s="27">
        <f t="shared" si="38"/>
        <v>0</v>
      </c>
      <c r="W122" s="27">
        <f t="shared" si="38"/>
        <v>0</v>
      </c>
      <c r="X122" s="27">
        <f t="shared" si="38"/>
        <v>0</v>
      </c>
      <c r="Y122" s="27">
        <f t="shared" si="38"/>
        <v>0</v>
      </c>
      <c r="Z122" s="27">
        <f t="shared" si="38"/>
        <v>0</v>
      </c>
      <c r="AA122" s="27">
        <f t="shared" si="38"/>
        <v>0</v>
      </c>
      <c r="AB122" s="27">
        <f t="shared" si="38"/>
        <v>1.0155471000000001E-3</v>
      </c>
      <c r="AC122" s="27">
        <f t="shared" si="38"/>
        <v>5.5949237199999996E-3</v>
      </c>
      <c r="AD122" s="27">
        <f t="shared" si="38"/>
        <v>5.9112992199999992E-3</v>
      </c>
      <c r="AE122" s="27">
        <f t="shared" si="38"/>
        <v>6.2426706799999995E-3</v>
      </c>
      <c r="AF122" s="27">
        <f t="shared" si="38"/>
        <v>6.5952499599999997E-3</v>
      </c>
      <c r="AG122" s="27">
        <f t="shared" si="38"/>
        <v>6.9791634000000002E-3</v>
      </c>
      <c r="AH122" s="27">
        <f t="shared" si="38"/>
        <v>7.4225785000000006E-3</v>
      </c>
      <c r="AI122" s="27">
        <f t="shared" si="38"/>
        <v>7.994393800000001E-3</v>
      </c>
      <c r="AJ122" s="27">
        <f t="shared" si="38"/>
        <v>8.8020372000000013E-3</v>
      </c>
      <c r="AK122" s="27">
        <f t="shared" si="38"/>
        <v>1.0128486199999998E-2</v>
      </c>
      <c r="AL122" s="27">
        <f t="shared" si="38"/>
        <v>1.2397385E-2</v>
      </c>
      <c r="AM122" s="27">
        <f t="shared" si="38"/>
        <v>1.6656081959999999E-2</v>
      </c>
      <c r="AN122" s="27">
        <f t="shared" si="38"/>
        <v>2.5070759459999998E-2</v>
      </c>
      <c r="AO122" s="27">
        <f t="shared" si="38"/>
        <v>2.771203463E-2</v>
      </c>
      <c r="AP122" s="27">
        <f t="shared" si="38"/>
        <v>3.1240785399999998E-2</v>
      </c>
      <c r="AQ122" s="27">
        <f t="shared" si="38"/>
        <v>3.3998840099999997E-2</v>
      </c>
      <c r="AR122" s="27">
        <f t="shared" si="38"/>
        <v>3.774102E-2</v>
      </c>
      <c r="AS122" s="27">
        <f t="shared" si="38"/>
        <v>4.5727824999999993E-2</v>
      </c>
      <c r="AT122" s="27">
        <f t="shared" si="38"/>
        <v>5.4880060000000001E-2</v>
      </c>
      <c r="AU122" s="27">
        <f t="shared" si="38"/>
        <v>7.2531370999999997E-2</v>
      </c>
      <c r="AV122" s="27">
        <f t="shared" si="38"/>
        <v>0.12288062299999999</v>
      </c>
      <c r="AW122" s="27">
        <f t="shared" si="38"/>
        <v>0.21639882800000002</v>
      </c>
      <c r="AX122" s="27">
        <f t="shared" si="38"/>
        <v>0.35997108999999999</v>
      </c>
      <c r="AY122" s="27">
        <f t="shared" si="38"/>
        <v>0.34507576000000001</v>
      </c>
      <c r="AZ122" s="27">
        <f t="shared" si="38"/>
        <v>0.74218542100000007</v>
      </c>
      <c r="BA122" s="27">
        <f t="shared" si="38"/>
        <v>1.0020585</v>
      </c>
      <c r="BB122" s="27">
        <f t="shared" si="38"/>
        <v>2.120422</v>
      </c>
      <c r="BC122" s="27">
        <f t="shared" si="38"/>
        <v>3.47528448</v>
      </c>
      <c r="BD122" s="27">
        <f t="shared" si="38"/>
        <v>5.1532016399999998</v>
      </c>
      <c r="BE122" s="27">
        <f t="shared" si="38"/>
        <v>5.80649996</v>
      </c>
      <c r="BF122" s="27">
        <f t="shared" si="38"/>
        <v>3.2624339600000001</v>
      </c>
      <c r="BG122" s="27">
        <f t="shared" si="38"/>
        <v>3.3703421199999997</v>
      </c>
      <c r="BH122" s="27">
        <f t="shared" si="38"/>
        <v>3.0898380599999995</v>
      </c>
      <c r="BI122" s="27">
        <f t="shared" si="38"/>
        <v>3.0604246600000002</v>
      </c>
      <c r="BJ122" s="27">
        <f t="shared" si="38"/>
        <v>3.1401816999999999</v>
      </c>
      <c r="BK122" s="27">
        <f t="shared" si="38"/>
        <v>3.4706891999999998</v>
      </c>
      <c r="BL122" s="27">
        <f t="shared" si="38"/>
        <v>3.5019893199999999</v>
      </c>
      <c r="BM122" s="27">
        <f t="shared" si="38"/>
        <v>2.9848598000000002</v>
      </c>
      <c r="BN122" s="27">
        <f t="shared" si="38"/>
        <v>2.9570320200000002</v>
      </c>
      <c r="BO122" s="27">
        <f t="shared" si="39"/>
        <v>2.9586065799999997</v>
      </c>
      <c r="BP122" s="27">
        <f t="shared" si="39"/>
        <v>3.2041393999999999</v>
      </c>
      <c r="BQ122" s="27">
        <f t="shared" si="39"/>
        <v>3.1188849400000001</v>
      </c>
      <c r="BR122" s="27">
        <f t="shared" si="39"/>
        <v>3.1036640599999998</v>
      </c>
      <c r="BS122" s="27">
        <f t="shared" si="39"/>
        <v>3.161779568</v>
      </c>
      <c r="BT122" s="27">
        <f t="shared" si="39"/>
        <v>3.21960018</v>
      </c>
      <c r="BU122" s="27">
        <f t="shared" si="39"/>
        <v>3.2596351500000003</v>
      </c>
      <c r="BV122" s="27">
        <f t="shared" si="39"/>
        <v>3.2678611499999999</v>
      </c>
      <c r="BW122" s="27">
        <f t="shared" si="39"/>
        <v>3.3357798500000007</v>
      </c>
    </row>
    <row r="123" spans="1:75" x14ac:dyDescent="0.25">
      <c r="A123" s="23" t="s">
        <v>344</v>
      </c>
      <c r="B123" s="27">
        <f t="shared" si="40"/>
        <v>0</v>
      </c>
      <c r="C123" s="27">
        <f t="shared" si="40"/>
        <v>0</v>
      </c>
      <c r="D123" s="27">
        <f t="shared" si="40"/>
        <v>0</v>
      </c>
      <c r="E123" s="27">
        <f t="shared" si="40"/>
        <v>0</v>
      </c>
      <c r="F123" s="27">
        <f t="shared" si="40"/>
        <v>0</v>
      </c>
      <c r="G123" s="27">
        <f t="shared" si="40"/>
        <v>0</v>
      </c>
      <c r="H123" s="27">
        <f t="shared" si="40"/>
        <v>0</v>
      </c>
      <c r="I123" s="27">
        <f t="shared" si="40"/>
        <v>0</v>
      </c>
      <c r="J123" s="27">
        <f t="shared" si="40"/>
        <v>0</v>
      </c>
      <c r="K123" s="27">
        <f t="shared" si="40"/>
        <v>0</v>
      </c>
      <c r="L123" s="27">
        <f t="shared" si="40"/>
        <v>0</v>
      </c>
      <c r="M123" s="27">
        <f t="shared" si="40"/>
        <v>0</v>
      </c>
      <c r="N123" s="27">
        <f t="shared" si="40"/>
        <v>0</v>
      </c>
      <c r="O123" s="27">
        <f t="shared" si="40"/>
        <v>0</v>
      </c>
      <c r="P123" s="27">
        <f t="shared" si="40"/>
        <v>0</v>
      </c>
      <c r="Q123" s="27">
        <f t="shared" si="40"/>
        <v>0</v>
      </c>
      <c r="R123" s="27">
        <f t="shared" si="38"/>
        <v>0</v>
      </c>
      <c r="S123" s="27">
        <f t="shared" si="38"/>
        <v>0</v>
      </c>
      <c r="T123" s="27">
        <f t="shared" si="38"/>
        <v>0</v>
      </c>
      <c r="U123" s="27">
        <f t="shared" si="38"/>
        <v>0</v>
      </c>
      <c r="V123" s="27">
        <f t="shared" si="38"/>
        <v>2.989008E-3</v>
      </c>
      <c r="W123" s="27">
        <f t="shared" si="38"/>
        <v>4.0130301000000004E-3</v>
      </c>
      <c r="X123" s="27">
        <f t="shared" si="38"/>
        <v>4.6457870000000002E-3</v>
      </c>
      <c r="Y123" s="27">
        <f t="shared" si="38"/>
        <v>6.0679491999999996E-3</v>
      </c>
      <c r="Z123" s="27">
        <f t="shared" si="38"/>
        <v>4.5663361999999999E-3</v>
      </c>
      <c r="AA123" s="27">
        <f t="shared" si="38"/>
        <v>6.0326800999999999E-3</v>
      </c>
      <c r="AB123" s="27">
        <f t="shared" si="38"/>
        <v>7.5006510000000005E-3</v>
      </c>
      <c r="AC123" s="27">
        <f t="shared" si="38"/>
        <v>7.6799429999999998E-3</v>
      </c>
      <c r="AD123" s="27">
        <f t="shared" si="38"/>
        <v>7.4059349999999998E-3</v>
      </c>
      <c r="AE123" s="27">
        <f t="shared" si="38"/>
        <v>7.0724830000000001E-3</v>
      </c>
      <c r="AF123" s="27">
        <f t="shared" si="38"/>
        <v>6.9442675000000011E-3</v>
      </c>
      <c r="AG123" s="27">
        <f t="shared" si="38"/>
        <v>7.281019599999999E-3</v>
      </c>
      <c r="AH123" s="27">
        <f t="shared" si="38"/>
        <v>7.6278595999999992E-3</v>
      </c>
      <c r="AI123" s="27">
        <f t="shared" si="38"/>
        <v>7.9855096000000011E-3</v>
      </c>
      <c r="AJ123" s="27">
        <f t="shared" si="38"/>
        <v>8.3567800000000012E-3</v>
      </c>
      <c r="AK123" s="27">
        <f t="shared" si="38"/>
        <v>8.868328E-3</v>
      </c>
      <c r="AL123" s="27">
        <f t="shared" si="38"/>
        <v>9.393170000000001E-3</v>
      </c>
      <c r="AM123" s="27">
        <f t="shared" si="38"/>
        <v>9.9322569999999999E-3</v>
      </c>
      <c r="AN123" s="27">
        <f t="shared" si="38"/>
        <v>9.8637889999999995E-3</v>
      </c>
      <c r="AO123" s="27">
        <f t="shared" si="38"/>
        <v>9.8116729999999999E-3</v>
      </c>
      <c r="AP123" s="27">
        <f t="shared" si="38"/>
        <v>1.0541780000000001E-2</v>
      </c>
      <c r="AQ123" s="27">
        <f t="shared" si="38"/>
        <v>1.1149280000000001E-2</v>
      </c>
      <c r="AR123" s="27">
        <f t="shared" si="38"/>
        <v>1.1394759999999999E-2</v>
      </c>
      <c r="AS123" s="27">
        <f t="shared" si="38"/>
        <v>1.1605039999999999E-2</v>
      </c>
      <c r="AT123" s="27">
        <f t="shared" si="38"/>
        <v>1.193454E-2</v>
      </c>
      <c r="AU123" s="27">
        <f t="shared" si="38"/>
        <v>1.2518959999999999E-2</v>
      </c>
      <c r="AV123" s="27">
        <f t="shared" si="38"/>
        <v>1.3224799999999998E-2</v>
      </c>
      <c r="AW123" s="27">
        <f t="shared" si="38"/>
        <v>1.4383750000000001E-2</v>
      </c>
      <c r="AX123" s="27">
        <f t="shared" si="38"/>
        <v>7.1854550000000003E-3</v>
      </c>
      <c r="AY123" s="27">
        <f t="shared" si="38"/>
        <v>1.283693E-3</v>
      </c>
      <c r="AZ123" s="27">
        <f t="shared" si="38"/>
        <v>1.1988770000000001E-3</v>
      </c>
      <c r="BA123" s="27">
        <f t="shared" si="38"/>
        <v>1.3107989999999999E-3</v>
      </c>
      <c r="BB123" s="27">
        <f t="shared" si="38"/>
        <v>1.499654E-3</v>
      </c>
      <c r="BC123" s="27">
        <f t="shared" si="38"/>
        <v>1.98789E-3</v>
      </c>
      <c r="BD123" s="27">
        <f t="shared" si="38"/>
        <v>3.36608E-3</v>
      </c>
      <c r="BE123" s="27">
        <f t="shared" si="38"/>
        <v>2.6800000000000001E-3</v>
      </c>
      <c r="BF123" s="27">
        <f t="shared" si="38"/>
        <v>2.0100000000000001E-3</v>
      </c>
      <c r="BG123" s="27">
        <f t="shared" si="38"/>
        <v>0</v>
      </c>
      <c r="BH123" s="27">
        <f t="shared" si="38"/>
        <v>0</v>
      </c>
      <c r="BI123" s="27">
        <f t="shared" si="38"/>
        <v>0</v>
      </c>
      <c r="BJ123" s="27">
        <f t="shared" si="38"/>
        <v>0</v>
      </c>
      <c r="BK123" s="27">
        <f t="shared" si="38"/>
        <v>0</v>
      </c>
      <c r="BL123" s="27">
        <f t="shared" si="38"/>
        <v>0</v>
      </c>
      <c r="BM123" s="27">
        <f t="shared" si="38"/>
        <v>0</v>
      </c>
      <c r="BN123" s="27">
        <f t="shared" si="38"/>
        <v>0</v>
      </c>
      <c r="BO123" s="27">
        <f t="shared" si="39"/>
        <v>0</v>
      </c>
      <c r="BP123" s="27">
        <f t="shared" si="39"/>
        <v>0</v>
      </c>
      <c r="BQ123" s="27">
        <f t="shared" si="39"/>
        <v>1.5781199999999999E-4</v>
      </c>
      <c r="BR123" s="27">
        <f t="shared" si="39"/>
        <v>2.48812E-4</v>
      </c>
      <c r="BS123" s="27">
        <f t="shared" si="39"/>
        <v>1.7452559999999999E-3</v>
      </c>
      <c r="BT123" s="27">
        <f t="shared" si="39"/>
        <v>3.6470239999999996E-3</v>
      </c>
      <c r="BU123" s="27">
        <f t="shared" si="39"/>
        <v>6.1588939999999998E-3</v>
      </c>
      <c r="BV123" s="27">
        <f t="shared" si="39"/>
        <v>7.9425510000000008E-3</v>
      </c>
      <c r="BW123" s="27">
        <f t="shared" si="39"/>
        <v>9.1722950000000004E-3</v>
      </c>
    </row>
    <row r="124" spans="1:75" x14ac:dyDescent="0.25">
      <c r="A124" s="24" t="s">
        <v>345</v>
      </c>
      <c r="B124" s="27">
        <f t="shared" si="40"/>
        <v>0</v>
      </c>
      <c r="C124" s="27">
        <f t="shared" si="38"/>
        <v>0</v>
      </c>
      <c r="D124" s="27">
        <f t="shared" si="38"/>
        <v>0</v>
      </c>
      <c r="E124" s="27">
        <f t="shared" si="38"/>
        <v>0</v>
      </c>
      <c r="F124" s="27">
        <f t="shared" si="38"/>
        <v>0</v>
      </c>
      <c r="G124" s="27">
        <f t="shared" si="38"/>
        <v>0</v>
      </c>
      <c r="H124" s="27">
        <f t="shared" si="38"/>
        <v>0</v>
      </c>
      <c r="I124" s="27">
        <f t="shared" si="38"/>
        <v>0</v>
      </c>
      <c r="J124" s="27">
        <f t="shared" si="38"/>
        <v>0</v>
      </c>
      <c r="K124" s="27">
        <f t="shared" si="38"/>
        <v>1.724652E-5</v>
      </c>
      <c r="L124" s="27">
        <f t="shared" si="38"/>
        <v>0</v>
      </c>
      <c r="M124" s="27">
        <f t="shared" si="38"/>
        <v>1.1705319999999999E-5</v>
      </c>
      <c r="N124" s="27">
        <f t="shared" si="38"/>
        <v>1.9516770000000001E-5</v>
      </c>
      <c r="O124" s="27">
        <f t="shared" si="38"/>
        <v>3.2226669999999999E-5</v>
      </c>
      <c r="P124" s="27">
        <f t="shared" si="38"/>
        <v>5.2807280000000004E-5</v>
      </c>
      <c r="Q124" s="27">
        <f t="shared" si="38"/>
        <v>7.9450930000000004E-5</v>
      </c>
      <c r="R124" s="27">
        <f t="shared" si="38"/>
        <v>1.1989639999999999E-4</v>
      </c>
      <c r="S124" s="27">
        <f t="shared" si="38"/>
        <v>1.968118E-4</v>
      </c>
      <c r="T124" s="27">
        <f t="shared" si="38"/>
        <v>3.239087E-4</v>
      </c>
      <c r="U124" s="27">
        <f t="shared" si="38"/>
        <v>5.2056750000000005E-4</v>
      </c>
      <c r="V124" s="27">
        <f t="shared" si="38"/>
        <v>8.3290799999999993E-4</v>
      </c>
      <c r="W124" s="27">
        <f t="shared" si="38"/>
        <v>7.2234579999999994E-4</v>
      </c>
      <c r="X124" s="27">
        <f t="shared" si="38"/>
        <v>1.083519E-3</v>
      </c>
      <c r="Y124" s="27">
        <f t="shared" si="38"/>
        <v>1.121356E-3</v>
      </c>
      <c r="Z124" s="27">
        <f t="shared" si="38"/>
        <v>1.121356E-3</v>
      </c>
      <c r="AA124" s="27">
        <f t="shared" si="38"/>
        <v>1.444692E-3</v>
      </c>
      <c r="AB124" s="27">
        <f t="shared" si="38"/>
        <v>1.805865E-3</v>
      </c>
      <c r="AC124" s="27">
        <f t="shared" si="38"/>
        <v>2.5879745E-3</v>
      </c>
      <c r="AD124" s="27">
        <f t="shared" si="38"/>
        <v>2.1402230000000001E-3</v>
      </c>
      <c r="AE124" s="27">
        <f t="shared" si="38"/>
        <v>2.2338000000000002E-3</v>
      </c>
      <c r="AF124" s="27">
        <f t="shared" si="38"/>
        <v>2.3273759999999999E-3</v>
      </c>
      <c r="AG124" s="27">
        <f t="shared" si="38"/>
        <v>2.420953E-3</v>
      </c>
      <c r="AH124" s="27">
        <f t="shared" si="38"/>
        <v>2.5145300000000001E-3</v>
      </c>
      <c r="AI124" s="27">
        <f t="shared" si="38"/>
        <v>2.6081060000000002E-3</v>
      </c>
      <c r="AJ124" s="27">
        <f t="shared" si="38"/>
        <v>2.7016829999999999E-3</v>
      </c>
      <c r="AK124" s="27">
        <f t="shared" si="38"/>
        <v>2.795259E-3</v>
      </c>
      <c r="AL124" s="27">
        <f t="shared" si="38"/>
        <v>2.8888359999999997E-3</v>
      </c>
      <c r="AM124" s="27">
        <f t="shared" si="38"/>
        <v>2.9824130000000002E-3</v>
      </c>
      <c r="AN124" s="27">
        <f t="shared" si="38"/>
        <v>8.4644089999999993E-4</v>
      </c>
      <c r="AO124" s="27">
        <f t="shared" si="38"/>
        <v>0</v>
      </c>
      <c r="AP124" s="27">
        <f t="shared" si="38"/>
        <v>0</v>
      </c>
      <c r="AQ124" s="27">
        <f t="shared" si="38"/>
        <v>0</v>
      </c>
      <c r="AR124" s="27">
        <f t="shared" si="38"/>
        <v>0</v>
      </c>
      <c r="AS124" s="27">
        <f t="shared" si="38"/>
        <v>0</v>
      </c>
      <c r="AT124" s="27">
        <f t="shared" si="38"/>
        <v>0</v>
      </c>
      <c r="AU124" s="27">
        <f t="shared" si="38"/>
        <v>0</v>
      </c>
      <c r="AV124" s="27">
        <f t="shared" si="38"/>
        <v>0</v>
      </c>
      <c r="AW124" s="27">
        <f t="shared" si="38"/>
        <v>0</v>
      </c>
      <c r="AX124" s="27">
        <f t="shared" si="38"/>
        <v>0</v>
      </c>
      <c r="AY124" s="27">
        <f t="shared" si="38"/>
        <v>0</v>
      </c>
      <c r="AZ124" s="27">
        <f t="shared" si="38"/>
        <v>0</v>
      </c>
      <c r="BA124" s="27">
        <f t="shared" si="38"/>
        <v>0</v>
      </c>
      <c r="BB124" s="27">
        <f t="shared" si="38"/>
        <v>0</v>
      </c>
      <c r="BC124" s="27">
        <f t="shared" si="38"/>
        <v>0</v>
      </c>
      <c r="BD124" s="27">
        <f t="shared" si="38"/>
        <v>0</v>
      </c>
      <c r="BE124" s="27">
        <f t="shared" si="38"/>
        <v>0</v>
      </c>
      <c r="BF124" s="27">
        <f t="shared" si="38"/>
        <v>0</v>
      </c>
      <c r="BG124" s="27">
        <f t="shared" si="38"/>
        <v>0</v>
      </c>
      <c r="BH124" s="27">
        <f t="shared" si="38"/>
        <v>0</v>
      </c>
      <c r="BI124" s="27">
        <f t="shared" si="38"/>
        <v>0</v>
      </c>
      <c r="BJ124" s="27">
        <f t="shared" si="38"/>
        <v>0</v>
      </c>
      <c r="BK124" s="27">
        <f t="shared" si="38"/>
        <v>0</v>
      </c>
      <c r="BL124" s="27">
        <f t="shared" si="38"/>
        <v>0</v>
      </c>
      <c r="BM124" s="27">
        <f t="shared" si="38"/>
        <v>0</v>
      </c>
      <c r="BN124" s="27">
        <f t="shared" si="38"/>
        <v>0</v>
      </c>
      <c r="BO124" s="27">
        <f t="shared" si="39"/>
        <v>0</v>
      </c>
      <c r="BP124" s="27">
        <f t="shared" si="39"/>
        <v>0</v>
      </c>
      <c r="BQ124" s="27">
        <f t="shared" si="39"/>
        <v>0</v>
      </c>
      <c r="BR124" s="27">
        <f t="shared" si="39"/>
        <v>0</v>
      </c>
      <c r="BS124" s="27">
        <f t="shared" si="39"/>
        <v>0</v>
      </c>
      <c r="BT124" s="27">
        <f t="shared" si="39"/>
        <v>0</v>
      </c>
      <c r="BU124" s="27">
        <f t="shared" si="39"/>
        <v>0</v>
      </c>
      <c r="BV124" s="27">
        <f t="shared" si="39"/>
        <v>0</v>
      </c>
      <c r="BW124" s="27">
        <f t="shared" si="39"/>
        <v>0</v>
      </c>
    </row>
    <row r="125" spans="1:75" x14ac:dyDescent="0.25">
      <c r="A125" s="25" t="s">
        <v>349</v>
      </c>
      <c r="B125" s="27">
        <f t="shared" si="40"/>
        <v>0</v>
      </c>
      <c r="C125" s="27">
        <f t="shared" si="38"/>
        <v>0</v>
      </c>
      <c r="D125" s="27">
        <f t="shared" si="38"/>
        <v>0</v>
      </c>
      <c r="E125" s="27">
        <f t="shared" si="38"/>
        <v>0</v>
      </c>
      <c r="F125" s="27">
        <f t="shared" si="38"/>
        <v>0</v>
      </c>
      <c r="G125" s="27">
        <f t="shared" si="38"/>
        <v>0</v>
      </c>
      <c r="H125" s="27">
        <f t="shared" si="38"/>
        <v>0</v>
      </c>
      <c r="I125" s="27">
        <f t="shared" si="38"/>
        <v>0</v>
      </c>
      <c r="J125" s="27">
        <f t="shared" si="38"/>
        <v>0</v>
      </c>
      <c r="K125" s="27">
        <f t="shared" si="38"/>
        <v>0</v>
      </c>
      <c r="L125" s="27">
        <f t="shared" si="38"/>
        <v>0</v>
      </c>
      <c r="M125" s="27">
        <f t="shared" si="38"/>
        <v>0</v>
      </c>
      <c r="N125" s="27">
        <f t="shared" si="38"/>
        <v>0</v>
      </c>
      <c r="O125" s="27">
        <f t="shared" si="38"/>
        <v>0</v>
      </c>
      <c r="P125" s="27">
        <f t="shared" si="38"/>
        <v>0</v>
      </c>
      <c r="Q125" s="27">
        <f t="shared" si="38"/>
        <v>0</v>
      </c>
      <c r="R125" s="27">
        <f t="shared" si="38"/>
        <v>0</v>
      </c>
      <c r="S125" s="27">
        <f t="shared" si="38"/>
        <v>0</v>
      </c>
      <c r="T125" s="27">
        <f t="shared" si="38"/>
        <v>0</v>
      </c>
      <c r="U125" s="27">
        <f t="shared" si="38"/>
        <v>0</v>
      </c>
      <c r="V125" s="27">
        <f t="shared" si="38"/>
        <v>0</v>
      </c>
      <c r="W125" s="27">
        <f t="shared" si="38"/>
        <v>0</v>
      </c>
      <c r="X125" s="27">
        <f t="shared" si="38"/>
        <v>0</v>
      </c>
      <c r="Y125" s="27">
        <f t="shared" si="38"/>
        <v>0</v>
      </c>
      <c r="Z125" s="27">
        <f t="shared" si="38"/>
        <v>0</v>
      </c>
      <c r="AA125" s="27">
        <f t="shared" si="38"/>
        <v>1.0521339999999999E-2</v>
      </c>
      <c r="AB125" s="27">
        <f t="shared" si="38"/>
        <v>3.9196910000000001E-2</v>
      </c>
      <c r="AC125" s="27">
        <f t="shared" si="38"/>
        <v>7.963336E-2</v>
      </c>
      <c r="AD125" s="27">
        <f t="shared" si="38"/>
        <v>7.7965030000000005E-2</v>
      </c>
      <c r="AE125" s="27">
        <f t="shared" si="38"/>
        <v>7.5882060000000001E-2</v>
      </c>
      <c r="AF125" s="27">
        <f t="shared" ref="AF125:BW129" si="41">+AF110/10000</f>
        <v>7.3767510000000008E-2</v>
      </c>
      <c r="AG125" s="27">
        <f t="shared" si="41"/>
        <v>7.1617219999999995E-2</v>
      </c>
      <c r="AH125" s="27">
        <f t="shared" si="41"/>
        <v>6.9426430000000011E-2</v>
      </c>
      <c r="AI125" s="27">
        <f t="shared" si="41"/>
        <v>6.7190079999999999E-2</v>
      </c>
      <c r="AJ125" s="27">
        <f t="shared" si="41"/>
        <v>6.4902639999999998E-2</v>
      </c>
      <c r="AK125" s="27">
        <f t="shared" si="41"/>
        <v>6.2557799999999997E-2</v>
      </c>
      <c r="AL125" s="27">
        <f t="shared" si="41"/>
        <v>6.0148620000000007E-2</v>
      </c>
      <c r="AM125" s="27">
        <f t="shared" si="41"/>
        <v>5.7667400000000001E-2</v>
      </c>
      <c r="AN125" s="27">
        <f t="shared" si="41"/>
        <v>3.8044049999999996E-2</v>
      </c>
      <c r="AO125" s="27">
        <f t="shared" si="41"/>
        <v>1.8330309999999999E-2</v>
      </c>
      <c r="AP125" s="27">
        <f t="shared" si="41"/>
        <v>2.8967960000000001E-3</v>
      </c>
      <c r="AQ125" s="27">
        <f t="shared" si="41"/>
        <v>0</v>
      </c>
      <c r="AR125" s="27">
        <f t="shared" si="41"/>
        <v>0</v>
      </c>
      <c r="AS125" s="27">
        <f t="shared" si="41"/>
        <v>0</v>
      </c>
      <c r="AT125" s="27">
        <f t="shared" si="41"/>
        <v>0</v>
      </c>
      <c r="AU125" s="27">
        <f t="shared" si="41"/>
        <v>0</v>
      </c>
      <c r="AV125" s="27">
        <f t="shared" si="41"/>
        <v>0</v>
      </c>
      <c r="AW125" s="27">
        <f t="shared" si="41"/>
        <v>0</v>
      </c>
      <c r="AX125" s="27">
        <f t="shared" si="41"/>
        <v>0</v>
      </c>
      <c r="AY125" s="27">
        <f t="shared" si="41"/>
        <v>0</v>
      </c>
      <c r="AZ125" s="27">
        <f t="shared" si="41"/>
        <v>0</v>
      </c>
      <c r="BA125" s="27">
        <f t="shared" si="41"/>
        <v>0</v>
      </c>
      <c r="BB125" s="27">
        <f t="shared" si="41"/>
        <v>0</v>
      </c>
      <c r="BC125" s="27">
        <f t="shared" si="41"/>
        <v>0</v>
      </c>
      <c r="BD125" s="27">
        <f t="shared" si="41"/>
        <v>0</v>
      </c>
      <c r="BE125" s="27">
        <f t="shared" si="41"/>
        <v>0</v>
      </c>
      <c r="BF125" s="27">
        <f t="shared" si="41"/>
        <v>0</v>
      </c>
      <c r="BG125" s="27">
        <f t="shared" si="41"/>
        <v>0</v>
      </c>
      <c r="BH125" s="27">
        <f t="shared" si="41"/>
        <v>0</v>
      </c>
      <c r="BI125" s="27">
        <f t="shared" si="41"/>
        <v>0</v>
      </c>
      <c r="BJ125" s="27">
        <f t="shared" si="41"/>
        <v>0</v>
      </c>
      <c r="BK125" s="27">
        <f t="shared" si="41"/>
        <v>0</v>
      </c>
      <c r="BL125" s="27">
        <f t="shared" si="41"/>
        <v>0</v>
      </c>
      <c r="BM125" s="27">
        <f t="shared" si="41"/>
        <v>0</v>
      </c>
      <c r="BN125" s="27">
        <f t="shared" si="41"/>
        <v>0</v>
      </c>
      <c r="BO125" s="27">
        <f t="shared" si="39"/>
        <v>0</v>
      </c>
      <c r="BP125" s="27">
        <f t="shared" si="39"/>
        <v>0</v>
      </c>
      <c r="BQ125" s="27">
        <f t="shared" si="39"/>
        <v>0</v>
      </c>
      <c r="BR125" s="27">
        <f t="shared" si="39"/>
        <v>0</v>
      </c>
      <c r="BS125" s="27">
        <f t="shared" si="39"/>
        <v>0</v>
      </c>
      <c r="BT125" s="27">
        <f t="shared" si="39"/>
        <v>0</v>
      </c>
      <c r="BU125" s="27">
        <f t="shared" si="39"/>
        <v>0</v>
      </c>
      <c r="BV125" s="27">
        <f t="shared" si="39"/>
        <v>0</v>
      </c>
      <c r="BW125" s="27">
        <f t="shared" si="39"/>
        <v>0</v>
      </c>
    </row>
    <row r="126" spans="1:75" x14ac:dyDescent="0.25">
      <c r="A126" s="23" t="s">
        <v>350</v>
      </c>
      <c r="B126" s="27">
        <f t="shared" si="40"/>
        <v>0</v>
      </c>
      <c r="C126" s="27">
        <f t="shared" si="40"/>
        <v>0</v>
      </c>
      <c r="D126" s="27">
        <f t="shared" si="40"/>
        <v>0</v>
      </c>
      <c r="E126" s="27">
        <f t="shared" si="40"/>
        <v>0</v>
      </c>
      <c r="F126" s="27">
        <f t="shared" si="40"/>
        <v>0</v>
      </c>
      <c r="G126" s="27">
        <f t="shared" si="40"/>
        <v>0</v>
      </c>
      <c r="H126" s="27">
        <f t="shared" si="40"/>
        <v>0</v>
      </c>
      <c r="I126" s="27">
        <f t="shared" si="40"/>
        <v>0</v>
      </c>
      <c r="J126" s="27">
        <f t="shared" si="40"/>
        <v>2.954969E-4</v>
      </c>
      <c r="K126" s="27">
        <f t="shared" si="40"/>
        <v>4.4766841000000001E-4</v>
      </c>
      <c r="L126" s="27">
        <f t="shared" si="40"/>
        <v>6.4016931999999992E-4</v>
      </c>
      <c r="M126" s="27">
        <f t="shared" si="40"/>
        <v>8.7264785000000012E-4</v>
      </c>
      <c r="N126" s="27">
        <f t="shared" si="40"/>
        <v>1.2344612000000001E-3</v>
      </c>
      <c r="O126" s="27">
        <f t="shared" si="40"/>
        <v>1.7590001999999998E-3</v>
      </c>
      <c r="P126" s="27">
        <f t="shared" si="40"/>
        <v>2.6301378900000002E-3</v>
      </c>
      <c r="Q126" s="27">
        <f t="shared" si="40"/>
        <v>4.09701105E-3</v>
      </c>
      <c r="R126" s="27">
        <f t="shared" ref="R126:BW130" si="42">+R111/10000</f>
        <v>6.7478909999999998E-3</v>
      </c>
      <c r="S126" s="27">
        <f t="shared" si="42"/>
        <v>1.1539442E-2</v>
      </c>
      <c r="T126" s="27">
        <f t="shared" si="42"/>
        <v>2.0450398999999998E-2</v>
      </c>
      <c r="U126" s="27">
        <f t="shared" si="42"/>
        <v>3.4954875000000003E-2</v>
      </c>
      <c r="V126" s="27">
        <f t="shared" si="42"/>
        <v>5.9320172000000004E-2</v>
      </c>
      <c r="W126" s="27">
        <f t="shared" si="42"/>
        <v>8.0307760000000006E-2</v>
      </c>
      <c r="X126" s="27">
        <f t="shared" si="42"/>
        <v>0.10964398000000002</v>
      </c>
      <c r="Y126" s="27">
        <f t="shared" si="42"/>
        <v>0.15163978</v>
      </c>
      <c r="Z126" s="27">
        <f t="shared" si="42"/>
        <v>0.21788966000000001</v>
      </c>
      <c r="AA126" s="27">
        <f t="shared" si="42"/>
        <v>0.32651342000000005</v>
      </c>
      <c r="AB126" s="27">
        <f t="shared" si="42"/>
        <v>0.51944930999999994</v>
      </c>
      <c r="AC126" s="27">
        <f t="shared" si="42"/>
        <v>0.83513114999999993</v>
      </c>
      <c r="AD126" s="27">
        <f t="shared" si="42"/>
        <v>0.83444758999999991</v>
      </c>
      <c r="AE126" s="27">
        <f t="shared" si="42"/>
        <v>0.83650712999999999</v>
      </c>
      <c r="AF126" s="27">
        <f t="shared" si="42"/>
        <v>0.83878662000000004</v>
      </c>
      <c r="AG126" s="27">
        <f t="shared" si="42"/>
        <v>0.84130367000000006</v>
      </c>
      <c r="AH126" s="27">
        <f t="shared" si="42"/>
        <v>0.84454552999999999</v>
      </c>
      <c r="AI126" s="27">
        <f t="shared" si="42"/>
        <v>0.84765296000000001</v>
      </c>
      <c r="AJ126" s="27">
        <f t="shared" si="42"/>
        <v>0.85113031000000006</v>
      </c>
      <c r="AK126" s="27">
        <f t="shared" si="42"/>
        <v>0.85503468000000016</v>
      </c>
      <c r="AL126" s="27">
        <f t="shared" si="42"/>
        <v>0.85943426999999994</v>
      </c>
      <c r="AM126" s="27">
        <f t="shared" si="42"/>
        <v>0.8644436900000001</v>
      </c>
      <c r="AN126" s="27">
        <f t="shared" si="42"/>
        <v>0.87168178000000007</v>
      </c>
      <c r="AO126" s="27">
        <f t="shared" si="42"/>
        <v>0.87893091999999995</v>
      </c>
      <c r="AP126" s="27">
        <f t="shared" si="42"/>
        <v>0.88720534000000006</v>
      </c>
      <c r="AQ126" s="27">
        <f t="shared" si="42"/>
        <v>0.89816949000000001</v>
      </c>
      <c r="AR126" s="27">
        <f t="shared" si="42"/>
        <v>0.9108958399999999</v>
      </c>
      <c r="AS126" s="27">
        <f t="shared" si="42"/>
        <v>0.92597508999999989</v>
      </c>
      <c r="AT126" s="27">
        <f t="shared" si="42"/>
        <v>0.94527687999999999</v>
      </c>
      <c r="AU126" s="27">
        <f t="shared" si="42"/>
        <v>0.96968754000000013</v>
      </c>
      <c r="AV126" s="27">
        <f t="shared" si="42"/>
        <v>1.0017611100000001</v>
      </c>
      <c r="AW126" s="27">
        <f t="shared" si="42"/>
        <v>1.04671881</v>
      </c>
      <c r="AX126" s="27">
        <f t="shared" si="42"/>
        <v>1.0507977500000001</v>
      </c>
      <c r="AY126" s="27">
        <f t="shared" si="42"/>
        <v>1.5812521800000001</v>
      </c>
      <c r="AZ126" s="27">
        <f t="shared" si="42"/>
        <v>1.28206793</v>
      </c>
      <c r="BA126" s="27">
        <f t="shared" si="42"/>
        <v>1.5121338000000002</v>
      </c>
      <c r="BB126" s="27">
        <f t="shared" si="42"/>
        <v>2.0670537000000002</v>
      </c>
      <c r="BC126" s="27">
        <f t="shared" si="42"/>
        <v>2.1078560999999998</v>
      </c>
      <c r="BD126" s="27">
        <f t="shared" si="42"/>
        <v>2.7407466999999999</v>
      </c>
      <c r="BE126" s="27">
        <f t="shared" si="42"/>
        <v>3.3303311999999998</v>
      </c>
      <c r="BF126" s="27">
        <f t="shared" si="42"/>
        <v>4.1283541500000007</v>
      </c>
      <c r="BG126" s="27">
        <f t="shared" si="42"/>
        <v>5.2362992000000004</v>
      </c>
      <c r="BH126" s="27">
        <f t="shared" si="42"/>
        <v>5.2966825000000002</v>
      </c>
      <c r="BI126" s="27">
        <f t="shared" si="42"/>
        <v>5.4429436000000004</v>
      </c>
      <c r="BJ126" s="27">
        <f t="shared" si="42"/>
        <v>5.6081703999999997</v>
      </c>
      <c r="BK126" s="27">
        <f t="shared" si="42"/>
        <v>5.9165988499999989</v>
      </c>
      <c r="BL126" s="27">
        <f t="shared" si="42"/>
        <v>6.2837502499999998</v>
      </c>
      <c r="BM126" s="27">
        <f t="shared" si="42"/>
        <v>6.6643570500000004</v>
      </c>
      <c r="BN126" s="27">
        <f t="shared" si="41"/>
        <v>6.1101085500000005</v>
      </c>
      <c r="BO126" s="27">
        <f t="shared" si="41"/>
        <v>6.8879661500000005</v>
      </c>
      <c r="BP126" s="27">
        <f t="shared" si="41"/>
        <v>7.0214330000000018</v>
      </c>
      <c r="BQ126" s="27">
        <f t="shared" si="41"/>
        <v>8.1365173500000001</v>
      </c>
      <c r="BR126" s="27">
        <f t="shared" si="41"/>
        <v>8.4795694000000008</v>
      </c>
      <c r="BS126" s="27">
        <f t="shared" si="41"/>
        <v>8.7123070499999997</v>
      </c>
      <c r="BT126" s="27">
        <f t="shared" si="41"/>
        <v>9.4501491167000005</v>
      </c>
      <c r="BU126" s="27">
        <f t="shared" si="41"/>
        <v>9.9559191278000014</v>
      </c>
      <c r="BV126" s="27">
        <f t="shared" si="41"/>
        <v>10.530123639599999</v>
      </c>
      <c r="BW126" s="27">
        <f t="shared" si="41"/>
        <v>10.928917970500001</v>
      </c>
    </row>
    <row r="127" spans="1:75" x14ac:dyDescent="0.25">
      <c r="A127" s="24" t="s">
        <v>347</v>
      </c>
      <c r="B127" s="27">
        <f t="shared" si="40"/>
        <v>0</v>
      </c>
      <c r="C127" s="27">
        <f t="shared" si="40"/>
        <v>0</v>
      </c>
      <c r="D127" s="27">
        <f t="shared" si="40"/>
        <v>6.1952610000000005E-4</v>
      </c>
      <c r="E127" s="27">
        <f t="shared" si="40"/>
        <v>1.4992250000000001E-3</v>
      </c>
      <c r="F127" s="27">
        <f t="shared" si="40"/>
        <v>3.6240859999999999E-3</v>
      </c>
      <c r="G127" s="27">
        <f t="shared" si="40"/>
        <v>1.3144850999999999E-2</v>
      </c>
      <c r="H127" s="27">
        <f t="shared" si="40"/>
        <v>6.5259350000000001E-3</v>
      </c>
      <c r="I127" s="27">
        <f t="shared" si="40"/>
        <v>9.3772510000000014E-3</v>
      </c>
      <c r="J127" s="27">
        <f t="shared" si="40"/>
        <v>1.5320032000000001E-2</v>
      </c>
      <c r="K127" s="27">
        <f t="shared" si="40"/>
        <v>2.0320640000000001E-2</v>
      </c>
      <c r="L127" s="27">
        <f t="shared" si="40"/>
        <v>0.32014478899999999</v>
      </c>
      <c r="M127" s="27">
        <f t="shared" si="40"/>
        <v>0.178940408</v>
      </c>
      <c r="N127" s="27">
        <f t="shared" si="40"/>
        <v>7.0298359000000005E-2</v>
      </c>
      <c r="O127" s="27">
        <f t="shared" si="40"/>
        <v>4.4661969999999995E-2</v>
      </c>
      <c r="P127" s="27">
        <f t="shared" si="40"/>
        <v>5.9730719999999994E-2</v>
      </c>
      <c r="Q127" s="27">
        <f t="shared" si="40"/>
        <v>7.4990589999999996E-2</v>
      </c>
      <c r="R127" s="27">
        <f t="shared" si="42"/>
        <v>0.10827332999999999</v>
      </c>
      <c r="S127" s="27">
        <f t="shared" si="42"/>
        <v>9.8297839999999997E-2</v>
      </c>
      <c r="T127" s="27">
        <f t="shared" si="42"/>
        <v>9.9948350000000005E-2</v>
      </c>
      <c r="U127" s="27">
        <f t="shared" si="42"/>
        <v>0.11521803999999999</v>
      </c>
      <c r="V127" s="27">
        <f t="shared" si="42"/>
        <v>0.11758598999999999</v>
      </c>
      <c r="W127" s="27">
        <f t="shared" si="42"/>
        <v>0.67893594000000002</v>
      </c>
      <c r="X127" s="27">
        <f t="shared" si="42"/>
        <v>0.91290940000000009</v>
      </c>
      <c r="Y127" s="27">
        <f t="shared" si="42"/>
        <v>0.42463256999999993</v>
      </c>
      <c r="Z127" s="27">
        <f t="shared" si="42"/>
        <v>0.24558647</v>
      </c>
      <c r="AA127" s="27">
        <f t="shared" si="42"/>
        <v>0.29638219999999998</v>
      </c>
      <c r="AB127" s="27">
        <f t="shared" si="42"/>
        <v>0.39570550000000004</v>
      </c>
      <c r="AC127" s="27">
        <f t="shared" si="42"/>
        <v>0.42570419999999992</v>
      </c>
      <c r="AD127" s="27">
        <f t="shared" si="42"/>
        <v>0.33971570000000001</v>
      </c>
      <c r="AE127" s="27">
        <f t="shared" si="42"/>
        <v>0.42537210000000003</v>
      </c>
      <c r="AF127" s="27">
        <f t="shared" si="42"/>
        <v>0.38043929999999998</v>
      </c>
      <c r="AG127" s="27">
        <f t="shared" si="42"/>
        <v>0.48175640000000003</v>
      </c>
      <c r="AH127" s="27">
        <f t="shared" si="42"/>
        <v>0.94279550000000001</v>
      </c>
      <c r="AI127" s="27">
        <f t="shared" si="42"/>
        <v>1.1009314000000001</v>
      </c>
      <c r="AJ127" s="27">
        <f t="shared" si="42"/>
        <v>1.3405165000000001</v>
      </c>
      <c r="AK127" s="27">
        <f t="shared" si="42"/>
        <v>2.1734925000000005</v>
      </c>
      <c r="AL127" s="27">
        <f t="shared" si="42"/>
        <v>2.4142243000000003</v>
      </c>
      <c r="AM127" s="27">
        <f t="shared" si="42"/>
        <v>2.1136428999999999</v>
      </c>
      <c r="AN127" s="27">
        <f t="shared" si="42"/>
        <v>2.3959450000000002</v>
      </c>
      <c r="AO127" s="27">
        <f t="shared" si="42"/>
        <v>1.9667168000000002</v>
      </c>
      <c r="AP127" s="27">
        <f t="shared" si="42"/>
        <v>1.9678081000000003</v>
      </c>
      <c r="AQ127" s="27">
        <f t="shared" si="42"/>
        <v>1.7244371999999999</v>
      </c>
      <c r="AR127" s="27">
        <f t="shared" si="42"/>
        <v>1.4102224999999999</v>
      </c>
      <c r="AS127" s="27">
        <f t="shared" si="42"/>
        <v>0.7418146000000001</v>
      </c>
      <c r="AT127" s="27">
        <f t="shared" si="42"/>
        <v>0.6469973</v>
      </c>
      <c r="AU127" s="27">
        <f t="shared" si="42"/>
        <v>0.63707620000000009</v>
      </c>
      <c r="AV127" s="27">
        <f t="shared" si="42"/>
        <v>0.63624438999999999</v>
      </c>
      <c r="AW127" s="27">
        <f t="shared" si="42"/>
        <v>0.65941441000000001</v>
      </c>
      <c r="AX127" s="27">
        <f t="shared" si="42"/>
        <v>1.1363851</v>
      </c>
      <c r="AY127" s="27">
        <f t="shared" si="42"/>
        <v>1.4354134000000001</v>
      </c>
      <c r="AZ127" s="27">
        <f t="shared" si="42"/>
        <v>1.6685815000000002</v>
      </c>
      <c r="BA127" s="27">
        <f t="shared" si="42"/>
        <v>1.4822456999999998</v>
      </c>
      <c r="BB127" s="27">
        <f t="shared" si="42"/>
        <v>1.2890686</v>
      </c>
      <c r="BC127" s="27">
        <f t="shared" si="42"/>
        <v>1.6847242999999998</v>
      </c>
      <c r="BD127" s="27">
        <f t="shared" si="42"/>
        <v>1.9693565000000002</v>
      </c>
      <c r="BE127" s="27">
        <f t="shared" si="42"/>
        <v>1.9742520000000001</v>
      </c>
      <c r="BF127" s="27">
        <f t="shared" si="42"/>
        <v>1.8537106999999999</v>
      </c>
      <c r="BG127" s="27">
        <f t="shared" si="42"/>
        <v>1.6634244999999999</v>
      </c>
      <c r="BH127" s="27">
        <f t="shared" si="42"/>
        <v>1.3522881000000002</v>
      </c>
      <c r="BI127" s="27">
        <f t="shared" si="42"/>
        <v>1.0706990999999999</v>
      </c>
      <c r="BJ127" s="27">
        <f t="shared" si="42"/>
        <v>0.78001790000000004</v>
      </c>
      <c r="BK127" s="27">
        <f t="shared" si="42"/>
        <v>0.55500479999999996</v>
      </c>
      <c r="BL127" s="27">
        <f t="shared" si="42"/>
        <v>0.29634349999999998</v>
      </c>
      <c r="BM127" s="27">
        <f t="shared" si="42"/>
        <v>0.2932014</v>
      </c>
      <c r="BN127" s="27">
        <f t="shared" si="42"/>
        <v>0.26220583999999997</v>
      </c>
      <c r="BO127" s="27">
        <f t="shared" si="41"/>
        <v>0.23092414</v>
      </c>
      <c r="BP127" s="27">
        <f t="shared" si="41"/>
        <v>0.20067229000000003</v>
      </c>
      <c r="BQ127" s="27">
        <f t="shared" si="41"/>
        <v>0.1711445</v>
      </c>
      <c r="BR127" s="27">
        <f t="shared" si="41"/>
        <v>0.17113639999999999</v>
      </c>
      <c r="BS127" s="27">
        <f t="shared" si="41"/>
        <v>0.17112840000000001</v>
      </c>
      <c r="BT127" s="27">
        <f t="shared" si="41"/>
        <v>0.1711203</v>
      </c>
      <c r="BU127" s="27">
        <f t="shared" si="41"/>
        <v>0.17111220000000002</v>
      </c>
      <c r="BV127" s="27">
        <f t="shared" si="41"/>
        <v>0.17110419999999998</v>
      </c>
      <c r="BW127" s="27">
        <f t="shared" si="41"/>
        <v>0.1710961</v>
      </c>
    </row>
    <row r="128" spans="1:75" x14ac:dyDescent="0.25">
      <c r="A128" s="24" t="s">
        <v>351</v>
      </c>
      <c r="B128" s="27">
        <f t="shared" si="40"/>
        <v>0</v>
      </c>
      <c r="C128" s="27">
        <f t="shared" si="40"/>
        <v>0</v>
      </c>
      <c r="D128" s="27">
        <f t="shared" si="40"/>
        <v>0</v>
      </c>
      <c r="E128" s="27">
        <f t="shared" si="40"/>
        <v>7.5434759999999995E-3</v>
      </c>
      <c r="F128" s="27">
        <f t="shared" si="40"/>
        <v>1.4375470000000001E-2</v>
      </c>
      <c r="G128" s="27">
        <f t="shared" si="40"/>
        <v>2.7362999999999998E-2</v>
      </c>
      <c r="H128" s="27">
        <f t="shared" si="40"/>
        <v>2.6009399999999998E-2</v>
      </c>
      <c r="I128" s="27">
        <f t="shared" si="40"/>
        <v>4.9378829999999999E-2</v>
      </c>
      <c r="J128" s="27">
        <f t="shared" si="40"/>
        <v>9.360947E-2</v>
      </c>
      <c r="K128" s="27">
        <f t="shared" si="40"/>
        <v>0.17718050000000002</v>
      </c>
      <c r="L128" s="27">
        <f t="shared" si="40"/>
        <v>0.33478960000000002</v>
      </c>
      <c r="M128" s="27">
        <f t="shared" si="40"/>
        <v>0.35001599999999999</v>
      </c>
      <c r="N128" s="27">
        <f t="shared" si="40"/>
        <v>0.36659810000000004</v>
      </c>
      <c r="O128" s="27">
        <f t="shared" si="40"/>
        <v>0.41450399999999998</v>
      </c>
      <c r="P128" s="27">
        <f t="shared" si="40"/>
        <v>0.46184830000000004</v>
      </c>
      <c r="Q128" s="27">
        <f t="shared" si="40"/>
        <v>0.50853219999999999</v>
      </c>
      <c r="R128" s="27">
        <f t="shared" si="42"/>
        <v>0.55447639999999998</v>
      </c>
      <c r="S128" s="27">
        <f t="shared" si="42"/>
        <v>0.59961900000000001</v>
      </c>
      <c r="T128" s="27">
        <f t="shared" si="42"/>
        <v>0.64391390000000004</v>
      </c>
      <c r="U128" s="27">
        <f t="shared" si="42"/>
        <v>0.68732680000000002</v>
      </c>
      <c r="V128" s="27">
        <f t="shared" si="42"/>
        <v>0.72983419999999999</v>
      </c>
      <c r="W128" s="27">
        <f t="shared" si="42"/>
        <v>0.77142330000000003</v>
      </c>
      <c r="X128" s="27">
        <f t="shared" si="42"/>
        <v>0.8120868</v>
      </c>
      <c r="Y128" s="27">
        <f t="shared" si="42"/>
        <v>0.85182409999999997</v>
      </c>
      <c r="Z128" s="27">
        <f t="shared" si="42"/>
        <v>0.89064259999999995</v>
      </c>
      <c r="AA128" s="27">
        <f t="shared" si="42"/>
        <v>0.92854919999999996</v>
      </c>
      <c r="AB128" s="27">
        <f t="shared" si="42"/>
        <v>0.9655591</v>
      </c>
      <c r="AC128" s="27">
        <f t="shared" si="42"/>
        <v>1.1911959999999999</v>
      </c>
      <c r="AD128" s="27">
        <f t="shared" si="42"/>
        <v>1.1706909999999999</v>
      </c>
      <c r="AE128" s="27">
        <f t="shared" si="42"/>
        <v>1.150156</v>
      </c>
      <c r="AF128" s="27">
        <f t="shared" si="42"/>
        <v>1.1295930000000001</v>
      </c>
      <c r="AG128" s="27">
        <f t="shared" si="42"/>
        <v>1.1090040000000001</v>
      </c>
      <c r="AH128" s="27">
        <f t="shared" si="42"/>
        <v>1.0883849999999999</v>
      </c>
      <c r="AI128" s="27">
        <f t="shared" si="42"/>
        <v>1.0677370000000002</v>
      </c>
      <c r="AJ128" s="27">
        <f t="shared" si="42"/>
        <v>1.0470629999999999</v>
      </c>
      <c r="AK128" s="27">
        <f t="shared" si="42"/>
        <v>1.026359</v>
      </c>
      <c r="AL128" s="27">
        <f t="shared" si="42"/>
        <v>1.005628</v>
      </c>
      <c r="AM128" s="27">
        <f t="shared" si="42"/>
        <v>0.98486839999999998</v>
      </c>
      <c r="AN128" s="27">
        <f t="shared" si="42"/>
        <v>1.05646</v>
      </c>
      <c r="AO128" s="27">
        <f t="shared" si="42"/>
        <v>1.3178159999999999</v>
      </c>
      <c r="AP128" s="27">
        <f t="shared" si="42"/>
        <v>1.73485</v>
      </c>
      <c r="AQ128" s="27">
        <f t="shared" si="42"/>
        <v>2.1274069999999998</v>
      </c>
      <c r="AR128" s="27">
        <f t="shared" si="42"/>
        <v>2.9087749999999999</v>
      </c>
      <c r="AS128" s="27">
        <f t="shared" si="42"/>
        <v>3.8222449999999997</v>
      </c>
      <c r="AT128" s="27">
        <f t="shared" si="42"/>
        <v>5.0104350000000002</v>
      </c>
      <c r="AU128" s="27">
        <f t="shared" si="42"/>
        <v>6.2894620000000003</v>
      </c>
      <c r="AV128" s="27">
        <f t="shared" si="42"/>
        <v>8.5433199999999996</v>
      </c>
      <c r="AW128" s="27">
        <f t="shared" si="42"/>
        <v>8.965541</v>
      </c>
      <c r="AX128" s="27">
        <f t="shared" si="42"/>
        <v>7.9293139999999998</v>
      </c>
      <c r="AY128" s="27">
        <f t="shared" si="42"/>
        <v>10.24488</v>
      </c>
      <c r="AZ128" s="27">
        <f t="shared" si="42"/>
        <v>9.0561310000000006</v>
      </c>
      <c r="BA128" s="27">
        <f t="shared" si="42"/>
        <v>9.9309130000000003</v>
      </c>
      <c r="BB128" s="27">
        <f t="shared" si="42"/>
        <v>9.865419000000001</v>
      </c>
      <c r="BC128" s="27">
        <f t="shared" si="42"/>
        <v>11.103870000000001</v>
      </c>
      <c r="BD128" s="27">
        <f t="shared" si="42"/>
        <v>12.02563</v>
      </c>
      <c r="BE128" s="27">
        <f t="shared" si="42"/>
        <v>12.838469999999999</v>
      </c>
      <c r="BF128" s="27">
        <f t="shared" si="42"/>
        <v>13.642660000000001</v>
      </c>
      <c r="BG128" s="27">
        <f t="shared" si="42"/>
        <v>13.25484</v>
      </c>
      <c r="BH128" s="27">
        <f t="shared" si="42"/>
        <v>13.172270000000001</v>
      </c>
      <c r="BI128" s="27">
        <f t="shared" si="42"/>
        <v>11.952960000000001</v>
      </c>
      <c r="BJ128" s="27">
        <f t="shared" si="42"/>
        <v>12.232939999999999</v>
      </c>
      <c r="BK128" s="27">
        <f t="shared" si="42"/>
        <v>11.90691</v>
      </c>
      <c r="BL128" s="27">
        <f t="shared" si="42"/>
        <v>12.270560000000001</v>
      </c>
      <c r="BM128" s="27">
        <f t="shared" si="42"/>
        <v>12.14432</v>
      </c>
      <c r="BN128" s="27">
        <f t="shared" si="42"/>
        <v>12.08733</v>
      </c>
      <c r="BO128" s="27">
        <f t="shared" si="41"/>
        <v>12.01122</v>
      </c>
      <c r="BP128" s="27">
        <f t="shared" si="41"/>
        <v>11.056100000000001</v>
      </c>
      <c r="BQ128" s="27">
        <f t="shared" si="41"/>
        <v>11.30458</v>
      </c>
      <c r="BR128" s="27">
        <f t="shared" si="41"/>
        <v>11.596160000000001</v>
      </c>
      <c r="BS128" s="27">
        <f t="shared" si="41"/>
        <v>11.358750000000001</v>
      </c>
      <c r="BT128" s="27">
        <f t="shared" si="41"/>
        <v>11.27338</v>
      </c>
      <c r="BU128" s="27">
        <f t="shared" si="41"/>
        <v>11.18445</v>
      </c>
      <c r="BV128" s="27">
        <f t="shared" si="41"/>
        <v>11.326610000000001</v>
      </c>
      <c r="BW128" s="27">
        <f t="shared" si="41"/>
        <v>11.21963</v>
      </c>
    </row>
    <row r="129" spans="1:75" x14ac:dyDescent="0.25">
      <c r="A129" s="24" t="s">
        <v>352</v>
      </c>
      <c r="B129" s="27">
        <f t="shared" si="40"/>
        <v>0</v>
      </c>
      <c r="C129" s="27">
        <f t="shared" si="40"/>
        <v>0</v>
      </c>
      <c r="D129" s="27">
        <f t="shared" si="40"/>
        <v>0</v>
      </c>
      <c r="E129" s="27">
        <f t="shared" si="40"/>
        <v>1.7833359E-4</v>
      </c>
      <c r="F129" s="27">
        <f t="shared" si="40"/>
        <v>4.0430969999999996E-4</v>
      </c>
      <c r="G129" s="27">
        <f t="shared" si="40"/>
        <v>1.0269800599999998E-2</v>
      </c>
      <c r="H129" s="27">
        <f t="shared" si="40"/>
        <v>1.8172876800000001E-2</v>
      </c>
      <c r="I129" s="27">
        <f t="shared" si="40"/>
        <v>3.5346327599999998E-2</v>
      </c>
      <c r="J129" s="27">
        <f t="shared" si="40"/>
        <v>7.6125392E-2</v>
      </c>
      <c r="K129" s="27">
        <f t="shared" si="40"/>
        <v>0.16045303000000002</v>
      </c>
      <c r="L129" s="27">
        <f t="shared" si="40"/>
        <v>0.34686017999999996</v>
      </c>
      <c r="M129" s="27">
        <f t="shared" si="40"/>
        <v>0.36977498999999997</v>
      </c>
      <c r="N129" s="27">
        <f t="shared" si="40"/>
        <v>0.39467373</v>
      </c>
      <c r="O129" s="27">
        <f t="shared" si="40"/>
        <v>0.42092380999999995</v>
      </c>
      <c r="P129" s="27">
        <f t="shared" si="40"/>
        <v>0.44784209000000003</v>
      </c>
      <c r="Q129" s="27">
        <f t="shared" si="40"/>
        <v>0.47549130000000006</v>
      </c>
      <c r="R129" s="27">
        <f t="shared" si="42"/>
        <v>0.50394311999999997</v>
      </c>
      <c r="S129" s="27">
        <f t="shared" si="42"/>
        <v>0.53687076</v>
      </c>
      <c r="T129" s="27">
        <f t="shared" si="42"/>
        <v>0.57074835999999995</v>
      </c>
      <c r="U129" s="27">
        <f t="shared" si="42"/>
        <v>0.60357147</v>
      </c>
      <c r="V129" s="27">
        <f t="shared" si="42"/>
        <v>0.63436671</v>
      </c>
      <c r="W129" s="27">
        <f t="shared" si="42"/>
        <v>0.73822650999999995</v>
      </c>
      <c r="X129" s="27">
        <f t="shared" si="42"/>
        <v>0.8446355900000001</v>
      </c>
      <c r="Y129" s="27">
        <f t="shared" si="42"/>
        <v>0.92910625000000002</v>
      </c>
      <c r="Z129" s="27">
        <f t="shared" si="42"/>
        <v>1.0365989</v>
      </c>
      <c r="AA129" s="27">
        <f t="shared" si="42"/>
        <v>1.1416467000000001</v>
      </c>
      <c r="AB129" s="27">
        <f t="shared" si="42"/>
        <v>1.2213767</v>
      </c>
      <c r="AC129" s="27">
        <f t="shared" si="42"/>
        <v>1.405602</v>
      </c>
      <c r="AD129" s="27">
        <f t="shared" si="42"/>
        <v>1.4188152000000001</v>
      </c>
      <c r="AE129" s="27">
        <f t="shared" si="42"/>
        <v>1.4340742</v>
      </c>
      <c r="AF129" s="27">
        <f t="shared" si="42"/>
        <v>1.4500119</v>
      </c>
      <c r="AG129" s="27">
        <f t="shared" si="42"/>
        <v>1.4661596999999997</v>
      </c>
      <c r="AH129" s="27">
        <f t="shared" si="42"/>
        <v>1.4825225999999998</v>
      </c>
      <c r="AI129" s="27">
        <f t="shared" si="42"/>
        <v>1.5062643</v>
      </c>
      <c r="AJ129" s="27">
        <f t="shared" si="42"/>
        <v>1.5302183</v>
      </c>
      <c r="AK129" s="27">
        <f t="shared" si="42"/>
        <v>1.5543879</v>
      </c>
      <c r="AL129" s="27">
        <f t="shared" si="42"/>
        <v>1.5787761999999999</v>
      </c>
      <c r="AM129" s="27">
        <f t="shared" si="42"/>
        <v>1.6033873999999999</v>
      </c>
      <c r="AN129" s="27">
        <f t="shared" si="42"/>
        <v>1.6113208999999999</v>
      </c>
      <c r="AO129" s="27">
        <f t="shared" si="42"/>
        <v>1.7266578000000001</v>
      </c>
      <c r="AP129" s="27">
        <f t="shared" si="42"/>
        <v>2.0553409</v>
      </c>
      <c r="AQ129" s="27">
        <f t="shared" si="42"/>
        <v>2.4027362000000001</v>
      </c>
      <c r="AR129" s="27">
        <f t="shared" si="42"/>
        <v>2.7986885999999997</v>
      </c>
      <c r="AS129" s="27">
        <f t="shared" si="42"/>
        <v>3.3392407999999998</v>
      </c>
      <c r="AT129" s="27">
        <f t="shared" si="42"/>
        <v>3.9724088000000002</v>
      </c>
      <c r="AU129" s="27">
        <f t="shared" si="42"/>
        <v>4.8023186000000004</v>
      </c>
      <c r="AV129" s="27">
        <f t="shared" si="42"/>
        <v>6.2354243</v>
      </c>
      <c r="AW129" s="27">
        <f t="shared" si="42"/>
        <v>8.1581538000000009</v>
      </c>
      <c r="AX129" s="27">
        <f t="shared" si="42"/>
        <v>9.0313315000000003</v>
      </c>
      <c r="AY129" s="27">
        <f t="shared" si="42"/>
        <v>11.1984096</v>
      </c>
      <c r="AZ129" s="27">
        <f t="shared" si="42"/>
        <v>11.775310000000001</v>
      </c>
      <c r="BA129" s="27">
        <f t="shared" si="42"/>
        <v>12.603759</v>
      </c>
      <c r="BB129" s="27">
        <f t="shared" si="42"/>
        <v>12.575731999999999</v>
      </c>
      <c r="BC129" s="27">
        <f t="shared" si="42"/>
        <v>17.186349</v>
      </c>
      <c r="BD129" s="27">
        <f t="shared" si="42"/>
        <v>18.149433000000002</v>
      </c>
      <c r="BE129" s="27">
        <f t="shared" si="42"/>
        <v>18.383883999999998</v>
      </c>
      <c r="BF129" s="27">
        <f t="shared" si="42"/>
        <v>17.604025</v>
      </c>
      <c r="BG129" s="27">
        <f t="shared" si="42"/>
        <v>19.732942999999999</v>
      </c>
      <c r="BH129" s="27">
        <f t="shared" si="42"/>
        <v>18.941423999999998</v>
      </c>
      <c r="BI129" s="27">
        <f t="shared" si="42"/>
        <v>18.170777999999999</v>
      </c>
      <c r="BJ129" s="27">
        <f t="shared" si="42"/>
        <v>18.009588000000001</v>
      </c>
      <c r="BK129" s="27">
        <f t="shared" si="42"/>
        <v>17.460425000000001</v>
      </c>
      <c r="BL129" s="27">
        <f t="shared" si="42"/>
        <v>17.458320999999998</v>
      </c>
      <c r="BM129" s="27">
        <f t="shared" si="42"/>
        <v>16.198449</v>
      </c>
      <c r="BN129" s="27">
        <f t="shared" si="42"/>
        <v>14.788846000000001</v>
      </c>
      <c r="BO129" s="27">
        <f t="shared" si="41"/>
        <v>14.857272</v>
      </c>
      <c r="BP129" s="27">
        <f t="shared" si="41"/>
        <v>15.377011999999999</v>
      </c>
      <c r="BQ129" s="27">
        <f t="shared" si="41"/>
        <v>15.913832999999999</v>
      </c>
      <c r="BR129" s="27">
        <f t="shared" si="41"/>
        <v>16.015208000000001</v>
      </c>
      <c r="BS129" s="27">
        <f t="shared" si="41"/>
        <v>16.755642999999999</v>
      </c>
      <c r="BT129" s="27">
        <f t="shared" si="41"/>
        <v>17.390926999999998</v>
      </c>
      <c r="BU129" s="27">
        <f t="shared" si="41"/>
        <v>17.966142000000001</v>
      </c>
      <c r="BV129" s="27">
        <f t="shared" si="41"/>
        <v>18.578724999999999</v>
      </c>
      <c r="BW129" s="27">
        <f t="shared" si="41"/>
        <v>19.188789</v>
      </c>
    </row>
    <row r="130" spans="1:75" x14ac:dyDescent="0.25">
      <c r="A130" s="24" t="s">
        <v>346</v>
      </c>
      <c r="B130" s="27">
        <f t="shared" si="40"/>
        <v>0</v>
      </c>
      <c r="C130" s="27">
        <f t="shared" si="40"/>
        <v>0</v>
      </c>
      <c r="D130" s="27">
        <f t="shared" si="40"/>
        <v>0</v>
      </c>
      <c r="E130" s="27">
        <f t="shared" si="40"/>
        <v>0</v>
      </c>
      <c r="F130" s="27">
        <f t="shared" si="40"/>
        <v>0</v>
      </c>
      <c r="G130" s="27">
        <f t="shared" si="40"/>
        <v>0</v>
      </c>
      <c r="H130" s="27">
        <f t="shared" si="40"/>
        <v>1.579184E-3</v>
      </c>
      <c r="I130" s="27">
        <f t="shared" si="40"/>
        <v>3.422685E-3</v>
      </c>
      <c r="J130" s="27">
        <f t="shared" si="40"/>
        <v>7.4074650000000002E-3</v>
      </c>
      <c r="K130" s="27">
        <f t="shared" si="40"/>
        <v>1.6006260000000001E-2</v>
      </c>
      <c r="L130" s="27">
        <f t="shared" si="40"/>
        <v>3.452786E-2</v>
      </c>
      <c r="M130" s="27">
        <f t="shared" si="40"/>
        <v>4.7783880000000001E-2</v>
      </c>
      <c r="N130" s="27">
        <f t="shared" si="40"/>
        <v>6.5343730000000003E-2</v>
      </c>
      <c r="O130" s="27">
        <f t="shared" si="40"/>
        <v>0.10018780000000001</v>
      </c>
      <c r="P130" s="27">
        <f t="shared" si="40"/>
        <v>0.13313530000000001</v>
      </c>
      <c r="Q130" s="27">
        <f t="shared" si="40"/>
        <v>0.19433820000000002</v>
      </c>
      <c r="R130" s="27">
        <f t="shared" si="42"/>
        <v>0.25175610000000004</v>
      </c>
      <c r="S130" s="27">
        <f t="shared" si="42"/>
        <v>0.36883890000000003</v>
      </c>
      <c r="T130" s="27">
        <f t="shared" si="42"/>
        <v>0.43430849999999999</v>
      </c>
      <c r="U130" s="27">
        <f t="shared" si="42"/>
        <v>0.47872380000000003</v>
      </c>
      <c r="V130" s="27">
        <f t="shared" si="42"/>
        <v>0.42292940000000001</v>
      </c>
      <c r="W130" s="27">
        <f t="shared" si="42"/>
        <v>0.41564620000000002</v>
      </c>
      <c r="X130" s="27">
        <f t="shared" si="42"/>
        <v>0.42871279999999995</v>
      </c>
      <c r="Y130" s="27">
        <f t="shared" si="42"/>
        <v>0.46410190000000001</v>
      </c>
      <c r="Z130" s="27">
        <f t="shared" si="42"/>
        <v>0.55684860000000003</v>
      </c>
      <c r="AA130" s="27">
        <f t="shared" si="42"/>
        <v>0.68626527839999996</v>
      </c>
      <c r="AB130" s="27">
        <f t="shared" si="42"/>
        <v>0.86992142641000014</v>
      </c>
      <c r="AC130" s="27">
        <f t="shared" si="42"/>
        <v>1.22093523441</v>
      </c>
      <c r="AD130" s="27">
        <f t="shared" si="42"/>
        <v>1.3034831853</v>
      </c>
      <c r="AE130" s="27">
        <f t="shared" si="42"/>
        <v>1.2577568095</v>
      </c>
      <c r="AF130" s="27">
        <f t="shared" si="42"/>
        <v>1.2115359343000001</v>
      </c>
      <c r="AG130" s="27">
        <f t="shared" si="42"/>
        <v>1.1647895660000001</v>
      </c>
      <c r="AH130" s="27">
        <f t="shared" si="42"/>
        <v>1.1174789273000001</v>
      </c>
      <c r="AI130" s="27">
        <f t="shared" si="42"/>
        <v>1.0593364991000001</v>
      </c>
      <c r="AJ130" s="27">
        <f t="shared" si="42"/>
        <v>1.0008660705999999</v>
      </c>
      <c r="AK130" s="27">
        <f t="shared" si="42"/>
        <v>0.94203289599999984</v>
      </c>
      <c r="AL130" s="27">
        <f t="shared" si="42"/>
        <v>0.88279345850000013</v>
      </c>
      <c r="AM130" s="27">
        <f t="shared" si="42"/>
        <v>0.82330871819999996</v>
      </c>
      <c r="AN130" s="27">
        <f t="shared" si="42"/>
        <v>0.65741434870000004</v>
      </c>
      <c r="AO130" s="27">
        <f t="shared" si="42"/>
        <v>0.48897425239999992</v>
      </c>
      <c r="AP130" s="27">
        <f t="shared" si="42"/>
        <v>0.31783165730000001</v>
      </c>
      <c r="AQ130" s="27">
        <f t="shared" si="42"/>
        <v>0.14376275550000001</v>
      </c>
      <c r="AR130" s="27">
        <f t="shared" si="42"/>
        <v>1.0574389999999999E-3</v>
      </c>
      <c r="AS130" s="27">
        <f t="shared" si="42"/>
        <v>1.4280919999999999E-3</v>
      </c>
      <c r="AT130" s="27">
        <f t="shared" si="42"/>
        <v>1.754189E-3</v>
      </c>
      <c r="AU130" s="27">
        <f t="shared" si="42"/>
        <v>2.0476420000000001E-3</v>
      </c>
      <c r="AV130" s="27">
        <f t="shared" si="42"/>
        <v>2.5335419999999997E-3</v>
      </c>
      <c r="AW130" s="27">
        <f t="shared" si="42"/>
        <v>2.8718210000000001E-3</v>
      </c>
      <c r="AX130" s="27">
        <f t="shared" si="42"/>
        <v>7.093706E-3</v>
      </c>
      <c r="AY130" s="27">
        <f t="shared" si="42"/>
        <v>7.5115170000000005E-3</v>
      </c>
      <c r="AZ130" s="27">
        <f t="shared" si="42"/>
        <v>9.6513859999999996E-3</v>
      </c>
      <c r="BA130" s="27">
        <f t="shared" si="42"/>
        <v>1.2819730000000001E-2</v>
      </c>
      <c r="BB130" s="27">
        <f t="shared" si="42"/>
        <v>2.5604989999999998E-2</v>
      </c>
      <c r="BC130" s="27">
        <f t="shared" si="42"/>
        <v>2.5565000000000001E-2</v>
      </c>
      <c r="BD130" s="27">
        <f t="shared" si="42"/>
        <v>3.7486149999999996E-2</v>
      </c>
      <c r="BE130" s="27">
        <f t="shared" si="42"/>
        <v>8.9935500000000002E-2</v>
      </c>
      <c r="BF130" s="27">
        <f t="shared" si="42"/>
        <v>8.182101E-2</v>
      </c>
      <c r="BG130" s="27">
        <f t="shared" si="42"/>
        <v>9.381689E-2</v>
      </c>
      <c r="BH130" s="27">
        <f t="shared" si="42"/>
        <v>0.12305799999999999</v>
      </c>
      <c r="BI130" s="27">
        <f t="shared" si="42"/>
        <v>0.100524</v>
      </c>
      <c r="BJ130" s="27">
        <f t="shared" si="42"/>
        <v>3.5672789999999996E-2</v>
      </c>
      <c r="BK130" s="27">
        <f t="shared" si="42"/>
        <v>4.9372320000000004E-2</v>
      </c>
      <c r="BL130" s="27">
        <f t="shared" si="42"/>
        <v>3.9602720000000001E-2</v>
      </c>
      <c r="BM130" s="27">
        <f t="shared" si="42"/>
        <v>7.0984990000000012E-2</v>
      </c>
      <c r="BN130" s="27">
        <f t="shared" si="42"/>
        <v>1.8059540000000002E-2</v>
      </c>
      <c r="BO130" s="27">
        <f t="shared" si="42"/>
        <v>5.9755899999999994E-3</v>
      </c>
      <c r="BP130" s="27">
        <f t="shared" si="42"/>
        <v>9.3755100000000001E-3</v>
      </c>
      <c r="BQ130" s="27">
        <f t="shared" si="42"/>
        <v>1.5672499999999999E-2</v>
      </c>
      <c r="BR130" s="27">
        <f t="shared" si="42"/>
        <v>5.3745320000000006E-2</v>
      </c>
      <c r="BS130" s="27">
        <f t="shared" si="42"/>
        <v>1.997295E-2</v>
      </c>
      <c r="BT130" s="27">
        <f t="shared" si="42"/>
        <v>3.6384230000000004E-2</v>
      </c>
      <c r="BU130" s="27">
        <f t="shared" si="42"/>
        <v>4.5711849999999998E-2</v>
      </c>
      <c r="BV130" s="27">
        <f t="shared" si="42"/>
        <v>5.1246839999999995E-2</v>
      </c>
      <c r="BW130" s="27">
        <f t="shared" si="42"/>
        <v>5.4585670000000003E-2</v>
      </c>
    </row>
    <row r="131" spans="1:75" x14ac:dyDescent="0.25">
      <c r="A131" s="24"/>
      <c r="B131" s="27"/>
      <c r="C131" s="27"/>
    </row>
    <row r="132" spans="1:75" x14ac:dyDescent="0.25">
      <c r="A132" s="26" t="s">
        <v>1</v>
      </c>
      <c r="B132" s="27">
        <f>SUM(B121:B130)</f>
        <v>0</v>
      </c>
      <c r="C132" s="27">
        <f t="shared" ref="C132:BN132" si="43">SUM(C121:C130)</f>
        <v>0</v>
      </c>
      <c r="D132" s="27">
        <f t="shared" si="43"/>
        <v>6.1952610000000005E-4</v>
      </c>
      <c r="E132" s="27">
        <f t="shared" si="43"/>
        <v>9.2210345899999997E-3</v>
      </c>
      <c r="F132" s="27">
        <f t="shared" si="43"/>
        <v>1.8403865700000001E-2</v>
      </c>
      <c r="G132" s="27">
        <f t="shared" si="43"/>
        <v>5.0777651599999994E-2</v>
      </c>
      <c r="H132" s="27">
        <f t="shared" si="43"/>
        <v>5.2287395799999997E-2</v>
      </c>
      <c r="I132" s="27">
        <f t="shared" si="43"/>
        <v>9.7525093599999987E-2</v>
      </c>
      <c r="J132" s="27">
        <f t="shared" si="43"/>
        <v>0.1927578559</v>
      </c>
      <c r="K132" s="27">
        <f t="shared" si="43"/>
        <v>0.37442534493000007</v>
      </c>
      <c r="L132" s="27">
        <f t="shared" si="43"/>
        <v>1.0369625983199999</v>
      </c>
      <c r="M132" s="27">
        <f t="shared" si="43"/>
        <v>0.94739963117000003</v>
      </c>
      <c r="N132" s="27">
        <f t="shared" si="43"/>
        <v>0.8981678969700001</v>
      </c>
      <c r="O132" s="27">
        <f t="shared" si="43"/>
        <v>0.98206880686999998</v>
      </c>
      <c r="P132" s="27">
        <f t="shared" si="43"/>
        <v>1.1052393551699999</v>
      </c>
      <c r="Q132" s="27">
        <f t="shared" si="43"/>
        <v>1.25752875198</v>
      </c>
      <c r="R132" s="27">
        <f t="shared" si="43"/>
        <v>1.4253167374000002</v>
      </c>
      <c r="S132" s="27">
        <f t="shared" si="43"/>
        <v>1.6153627537999999</v>
      </c>
      <c r="T132" s="27">
        <f t="shared" si="43"/>
        <v>1.7696934176999999</v>
      </c>
      <c r="U132" s="27">
        <f t="shared" si="43"/>
        <v>1.9203155525</v>
      </c>
      <c r="V132" s="27">
        <f t="shared" si="43"/>
        <v>1.9678583880000002</v>
      </c>
      <c r="W132" s="27">
        <f t="shared" si="43"/>
        <v>2.6892750858999999</v>
      </c>
      <c r="X132" s="27">
        <f t="shared" si="43"/>
        <v>3.1137178760000004</v>
      </c>
      <c r="Y132" s="27">
        <f t="shared" si="43"/>
        <v>2.8284939052000002</v>
      </c>
      <c r="Z132" s="27">
        <f t="shared" si="43"/>
        <v>2.9532539221999996</v>
      </c>
      <c r="AA132" s="27">
        <f t="shared" si="43"/>
        <v>3.3973555105000002</v>
      </c>
      <c r="AB132" s="27">
        <f t="shared" si="43"/>
        <v>4.0215310095100003</v>
      </c>
      <c r="AC132" s="27">
        <f t="shared" si="43"/>
        <v>5.1740647856299997</v>
      </c>
      <c r="AD132" s="27">
        <f t="shared" si="43"/>
        <v>5.1605751625199998</v>
      </c>
      <c r="AE132" s="27">
        <f t="shared" si="43"/>
        <v>5.1952972531799997</v>
      </c>
      <c r="AF132" s="27">
        <f t="shared" si="43"/>
        <v>5.1000011577599995</v>
      </c>
      <c r="AG132" s="27">
        <f t="shared" si="43"/>
        <v>5.1513116920000002</v>
      </c>
      <c r="AH132" s="27">
        <f t="shared" si="43"/>
        <v>5.5627189553999994</v>
      </c>
      <c r="AI132" s="27">
        <f t="shared" si="43"/>
        <v>5.667700248500001</v>
      </c>
      <c r="AJ132" s="27">
        <f t="shared" si="43"/>
        <v>5.8545573208000006</v>
      </c>
      <c r="AK132" s="27">
        <f t="shared" si="43"/>
        <v>6.6356568492000001</v>
      </c>
      <c r="AL132" s="27">
        <f t="shared" si="43"/>
        <v>6.8256842395000001</v>
      </c>
      <c r="AM132" s="27">
        <f t="shared" si="43"/>
        <v>6.4768892601600001</v>
      </c>
      <c r="AN132" s="27">
        <f t="shared" si="43"/>
        <v>6.6666470680600005</v>
      </c>
      <c r="AO132" s="27">
        <f t="shared" si="43"/>
        <v>6.4349497900300001</v>
      </c>
      <c r="AP132" s="27">
        <f t="shared" si="43"/>
        <v>7.0077153587000005</v>
      </c>
      <c r="AQ132" s="27">
        <f t="shared" si="43"/>
        <v>7.3416607655999995</v>
      </c>
      <c r="AR132" s="27">
        <f t="shared" si="43"/>
        <v>8.0787751589999992</v>
      </c>
      <c r="AS132" s="27">
        <f t="shared" si="43"/>
        <v>8.8880364469999993</v>
      </c>
      <c r="AT132" s="27">
        <f t="shared" si="43"/>
        <v>10.643686769</v>
      </c>
      <c r="AU132" s="27">
        <f t="shared" si="43"/>
        <v>12.785642313000002</v>
      </c>
      <c r="AV132" s="27">
        <f t="shared" si="43"/>
        <v>16.555388765</v>
      </c>
      <c r="AW132" s="27">
        <f t="shared" si="43"/>
        <v>19.063482419</v>
      </c>
      <c r="AX132" s="27">
        <f t="shared" si="43"/>
        <v>19.522078601</v>
      </c>
      <c r="AY132" s="27">
        <f t="shared" si="43"/>
        <v>24.813826150000001</v>
      </c>
      <c r="AZ132" s="27">
        <f t="shared" si="43"/>
        <v>24.535126114000004</v>
      </c>
      <c r="BA132" s="27">
        <f t="shared" si="43"/>
        <v>26.545240529000001</v>
      </c>
      <c r="BB132" s="27">
        <f t="shared" si="43"/>
        <v>27.944799944</v>
      </c>
      <c r="BC132" s="27">
        <f t="shared" si="43"/>
        <v>35.585636770000001</v>
      </c>
      <c r="BD132" s="27">
        <f t="shared" si="43"/>
        <v>40.079220069999998</v>
      </c>
      <c r="BE132" s="27">
        <f t="shared" si="43"/>
        <v>42.426052660000003</v>
      </c>
      <c r="BF132" s="27">
        <f t="shared" si="43"/>
        <v>40.57501482</v>
      </c>
      <c r="BG132" s="27">
        <f t="shared" si="43"/>
        <v>43.351665709999999</v>
      </c>
      <c r="BH132" s="27">
        <f t="shared" si="43"/>
        <v>41.975560659999999</v>
      </c>
      <c r="BI132" s="27">
        <f t="shared" si="43"/>
        <v>39.798329360000004</v>
      </c>
      <c r="BJ132" s="27">
        <f t="shared" si="43"/>
        <v>39.806570790000002</v>
      </c>
      <c r="BK132" s="27">
        <f t="shared" si="43"/>
        <v>39.359000170000002</v>
      </c>
      <c r="BL132" s="27">
        <f t="shared" si="43"/>
        <v>39.850566789999995</v>
      </c>
      <c r="BM132" s="27">
        <f t="shared" si="43"/>
        <v>38.356172239999999</v>
      </c>
      <c r="BN132" s="27">
        <f t="shared" si="43"/>
        <v>36.223581950000003</v>
      </c>
      <c r="BO132" s="27">
        <f t="shared" ref="BO132:BW132" si="44">SUM(BO121:BO130)</f>
        <v>36.951964459999999</v>
      </c>
      <c r="BP132" s="27">
        <f t="shared" si="44"/>
        <v>36.868732199999997</v>
      </c>
      <c r="BQ132" s="27">
        <f t="shared" si="44"/>
        <v>38.660790102</v>
      </c>
      <c r="BR132" s="27">
        <f t="shared" si="44"/>
        <v>39.419731992000003</v>
      </c>
      <c r="BS132" s="27">
        <f t="shared" si="44"/>
        <v>40.181326224000003</v>
      </c>
      <c r="BT132" s="27">
        <f t="shared" si="44"/>
        <v>41.545207850700002</v>
      </c>
      <c r="BU132" s="27">
        <f t="shared" si="44"/>
        <v>42.589129221800007</v>
      </c>
      <c r="BV132" s="27">
        <f t="shared" si="44"/>
        <v>43.933613380600001</v>
      </c>
      <c r="BW132" s="27">
        <f t="shared" si="44"/>
        <v>44.907970885499999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32"/>
  <sheetViews>
    <sheetView topLeftCell="A93" workbookViewId="0">
      <selection activeCell="A127" sqref="A127"/>
    </sheetView>
  </sheetViews>
  <sheetFormatPr defaultRowHeight="15" x14ac:dyDescent="0.25"/>
  <sheetData>
    <row r="1" spans="1:75" x14ac:dyDescent="0.25">
      <c r="A1" s="6" t="s">
        <v>297</v>
      </c>
    </row>
    <row r="3" spans="1:75" x14ac:dyDescent="0.25">
      <c r="A3" s="2" t="s">
        <v>0</v>
      </c>
      <c r="B3" s="2">
        <v>-10000</v>
      </c>
      <c r="C3" s="2">
        <v>-9000</v>
      </c>
      <c r="D3" s="2">
        <v>-8000</v>
      </c>
      <c r="E3" s="2">
        <v>-7000</v>
      </c>
      <c r="F3" s="2">
        <v>-6000</v>
      </c>
      <c r="G3" s="2">
        <v>-5000</v>
      </c>
      <c r="H3" s="2">
        <v>-4000</v>
      </c>
      <c r="I3" s="2">
        <v>-3000</v>
      </c>
      <c r="J3" s="2">
        <v>-2000</v>
      </c>
      <c r="K3" s="2">
        <v>-1000</v>
      </c>
      <c r="L3" s="2">
        <v>0</v>
      </c>
      <c r="M3" s="2">
        <v>100</v>
      </c>
      <c r="N3" s="2">
        <v>200</v>
      </c>
      <c r="O3" s="2">
        <v>300</v>
      </c>
      <c r="P3" s="2">
        <v>400</v>
      </c>
      <c r="Q3" s="2">
        <v>500</v>
      </c>
      <c r="R3" s="2">
        <v>600</v>
      </c>
      <c r="S3" s="2">
        <v>700</v>
      </c>
      <c r="T3" s="2">
        <v>800</v>
      </c>
      <c r="U3" s="2">
        <v>900</v>
      </c>
      <c r="V3" s="2">
        <v>1000</v>
      </c>
      <c r="W3" s="2">
        <v>1100</v>
      </c>
      <c r="X3" s="2">
        <v>1200</v>
      </c>
      <c r="Y3" s="2">
        <v>1300</v>
      </c>
      <c r="Z3" s="2">
        <v>1400</v>
      </c>
      <c r="AA3" s="2">
        <v>1500</v>
      </c>
      <c r="AB3" s="2">
        <v>1600</v>
      </c>
      <c r="AC3" s="2">
        <v>1700</v>
      </c>
      <c r="AD3" s="2">
        <v>1710</v>
      </c>
      <c r="AE3" s="2">
        <v>1720</v>
      </c>
      <c r="AF3" s="2">
        <v>1730</v>
      </c>
      <c r="AG3" s="2">
        <v>1740</v>
      </c>
      <c r="AH3" s="2">
        <v>1750</v>
      </c>
      <c r="AI3" s="2">
        <v>1760</v>
      </c>
      <c r="AJ3" s="2">
        <v>1770</v>
      </c>
      <c r="AK3" s="2">
        <v>1780</v>
      </c>
      <c r="AL3" s="2">
        <v>1790</v>
      </c>
      <c r="AM3" s="2">
        <v>1800</v>
      </c>
      <c r="AN3" s="2">
        <v>1810</v>
      </c>
      <c r="AO3" s="2">
        <v>1820</v>
      </c>
      <c r="AP3" s="2">
        <v>1830</v>
      </c>
      <c r="AQ3" s="2">
        <v>1840</v>
      </c>
      <c r="AR3" s="2">
        <v>1850</v>
      </c>
      <c r="AS3" s="2">
        <v>1860</v>
      </c>
      <c r="AT3" s="2">
        <v>1870</v>
      </c>
      <c r="AU3" s="2">
        <v>1880</v>
      </c>
      <c r="AV3" s="2">
        <v>1890</v>
      </c>
      <c r="AW3" s="2">
        <v>1900</v>
      </c>
      <c r="AX3" s="2">
        <v>1910</v>
      </c>
      <c r="AY3" s="2">
        <v>1920</v>
      </c>
      <c r="AZ3" s="2">
        <v>1930</v>
      </c>
      <c r="BA3" s="2">
        <v>1940</v>
      </c>
      <c r="BB3" s="2">
        <v>1950</v>
      </c>
      <c r="BC3" s="2">
        <v>1960</v>
      </c>
      <c r="BD3" s="2">
        <v>1970</v>
      </c>
      <c r="BE3" s="2">
        <v>1980</v>
      </c>
      <c r="BF3" s="2">
        <v>1990</v>
      </c>
      <c r="BG3" s="2">
        <v>2000</v>
      </c>
      <c r="BH3" s="2">
        <v>2001</v>
      </c>
      <c r="BI3" s="2">
        <v>2002</v>
      </c>
      <c r="BJ3" s="2">
        <v>2003</v>
      </c>
      <c r="BK3" s="2">
        <v>2004</v>
      </c>
      <c r="BL3" s="2">
        <v>2005</v>
      </c>
      <c r="BM3" s="2">
        <v>2006</v>
      </c>
      <c r="BN3" s="2">
        <v>2007</v>
      </c>
      <c r="BO3" s="2">
        <v>2008</v>
      </c>
      <c r="BP3" s="2">
        <v>2009</v>
      </c>
      <c r="BQ3" s="2">
        <v>2010</v>
      </c>
      <c r="BR3" s="2">
        <v>2011</v>
      </c>
      <c r="BS3" s="2">
        <v>2012</v>
      </c>
      <c r="BT3" s="2">
        <v>2013</v>
      </c>
      <c r="BU3" s="2">
        <v>2014</v>
      </c>
      <c r="BV3" s="2">
        <v>2015</v>
      </c>
      <c r="BW3" s="2">
        <v>2016</v>
      </c>
    </row>
    <row r="4" spans="1:75" x14ac:dyDescent="0.25">
      <c r="A4">
        <v>1</v>
      </c>
      <c r="B4" s="15">
        <v>0</v>
      </c>
      <c r="C4" s="15">
        <v>0</v>
      </c>
      <c r="D4" s="15">
        <v>0</v>
      </c>
      <c r="E4" s="15">
        <v>0</v>
      </c>
      <c r="F4" s="15">
        <v>0</v>
      </c>
      <c r="G4" s="15">
        <v>0</v>
      </c>
      <c r="H4" s="15">
        <v>0</v>
      </c>
      <c r="I4" s="15">
        <v>0</v>
      </c>
      <c r="J4" s="15">
        <v>0</v>
      </c>
      <c r="K4" s="15">
        <v>0</v>
      </c>
      <c r="L4" s="15">
        <v>0</v>
      </c>
      <c r="M4" s="15">
        <v>0</v>
      </c>
      <c r="N4" s="15">
        <v>0</v>
      </c>
      <c r="O4" s="15">
        <v>0</v>
      </c>
      <c r="P4" s="15">
        <v>0</v>
      </c>
      <c r="Q4" s="15">
        <v>0</v>
      </c>
      <c r="R4" s="15">
        <v>0</v>
      </c>
      <c r="S4" s="15">
        <v>0</v>
      </c>
      <c r="T4" s="15">
        <v>0</v>
      </c>
      <c r="U4" s="15">
        <v>0</v>
      </c>
      <c r="V4" s="15">
        <v>0</v>
      </c>
      <c r="W4" s="15">
        <v>0</v>
      </c>
      <c r="X4" s="15">
        <v>0</v>
      </c>
      <c r="Y4" s="15">
        <v>0</v>
      </c>
      <c r="Z4" s="15">
        <v>0</v>
      </c>
      <c r="AA4" s="15">
        <v>0</v>
      </c>
      <c r="AB4" s="15">
        <v>0</v>
      </c>
      <c r="AC4" s="15">
        <v>0</v>
      </c>
      <c r="AD4" s="15">
        <v>0</v>
      </c>
      <c r="AE4" s="15">
        <v>0</v>
      </c>
      <c r="AF4" s="15">
        <v>0</v>
      </c>
      <c r="AG4" s="15">
        <v>0</v>
      </c>
      <c r="AH4" s="15">
        <v>0</v>
      </c>
      <c r="AI4" s="15">
        <v>0</v>
      </c>
      <c r="AJ4" s="15">
        <v>0</v>
      </c>
      <c r="AK4" s="15">
        <v>0</v>
      </c>
      <c r="AL4" s="15">
        <v>0</v>
      </c>
      <c r="AM4" s="15">
        <v>0</v>
      </c>
      <c r="AN4">
        <v>32.399799999999999</v>
      </c>
      <c r="AO4">
        <v>64.8</v>
      </c>
      <c r="AP4">
        <v>97.199979999999996</v>
      </c>
      <c r="AQ4">
        <v>129.6</v>
      </c>
      <c r="AR4">
        <v>162</v>
      </c>
      <c r="AS4">
        <v>194.3999</v>
      </c>
      <c r="AT4">
        <v>226.79990000000001</v>
      </c>
      <c r="AU4">
        <v>259.19990000000001</v>
      </c>
      <c r="AV4">
        <v>291.60000000000002</v>
      </c>
      <c r="AW4">
        <v>323.99979999999999</v>
      </c>
      <c r="AX4">
        <v>674.93179999999995</v>
      </c>
      <c r="AY4">
        <v>1025.864</v>
      </c>
      <c r="AZ4">
        <v>1376.7950000000001</v>
      </c>
      <c r="BA4">
        <v>1727.7270000000001</v>
      </c>
      <c r="BB4">
        <v>2078.6590000000001</v>
      </c>
      <c r="BC4">
        <v>2429.5909999999999</v>
      </c>
      <c r="BD4">
        <v>2922.45</v>
      </c>
      <c r="BE4">
        <v>4137.2470000000003</v>
      </c>
      <c r="BF4">
        <v>4984.1310000000003</v>
      </c>
      <c r="BG4">
        <v>5442.2839999999997</v>
      </c>
      <c r="BH4">
        <v>5525.5829999999996</v>
      </c>
      <c r="BI4">
        <v>5608.884</v>
      </c>
      <c r="BJ4">
        <v>5699.1260000000002</v>
      </c>
      <c r="BK4">
        <v>5782.4250000000002</v>
      </c>
      <c r="BL4">
        <v>5865.7259999999997</v>
      </c>
      <c r="BM4">
        <v>5900.433</v>
      </c>
      <c r="BN4">
        <v>5935.0559999999996</v>
      </c>
      <c r="BO4">
        <v>5935.085</v>
      </c>
      <c r="BP4">
        <v>5935.1149999999998</v>
      </c>
      <c r="BQ4">
        <v>5935.143</v>
      </c>
      <c r="BR4">
        <v>5935.1419999999998</v>
      </c>
      <c r="BS4">
        <v>5946.71</v>
      </c>
      <c r="BT4">
        <v>5942.857</v>
      </c>
      <c r="BU4">
        <v>5945.6850000000004</v>
      </c>
      <c r="BV4">
        <v>5948.857</v>
      </c>
      <c r="BW4">
        <v>5952.03</v>
      </c>
    </row>
    <row r="5" spans="1:75" x14ac:dyDescent="0.25">
      <c r="A5">
        <v>2</v>
      </c>
      <c r="B5" s="15">
        <v>0</v>
      </c>
      <c r="C5" s="15">
        <v>0</v>
      </c>
      <c r="D5" s="15">
        <v>0</v>
      </c>
      <c r="E5" s="15">
        <v>0</v>
      </c>
      <c r="F5" s="15">
        <v>0</v>
      </c>
      <c r="G5" s="15">
        <v>0</v>
      </c>
      <c r="H5" s="15">
        <v>0</v>
      </c>
      <c r="I5" s="15">
        <v>0</v>
      </c>
      <c r="J5" s="15">
        <v>0</v>
      </c>
      <c r="K5" s="15">
        <v>0</v>
      </c>
      <c r="L5" s="15">
        <v>0</v>
      </c>
      <c r="M5" s="15">
        <v>0</v>
      </c>
      <c r="N5" s="15">
        <v>0</v>
      </c>
      <c r="O5" s="15">
        <v>0</v>
      </c>
      <c r="P5" s="15">
        <v>0</v>
      </c>
      <c r="Q5" s="15">
        <v>0</v>
      </c>
      <c r="R5" s="15">
        <v>0</v>
      </c>
      <c r="S5" s="15">
        <v>0</v>
      </c>
      <c r="T5">
        <v>41.433970000000002</v>
      </c>
      <c r="U5">
        <v>46.772559999999999</v>
      </c>
      <c r="V5">
        <v>52.13946</v>
      </c>
      <c r="W5">
        <v>56.551400000000001</v>
      </c>
      <c r="X5">
        <v>62.98075</v>
      </c>
      <c r="Y5">
        <v>68.632819999999995</v>
      </c>
      <c r="Z5">
        <v>76.745580000000004</v>
      </c>
      <c r="AA5">
        <v>84.366910000000004</v>
      </c>
      <c r="AB5">
        <v>39.889899999999997</v>
      </c>
      <c r="AC5">
        <v>50.570010000000003</v>
      </c>
      <c r="AD5">
        <v>62.198740000000001</v>
      </c>
      <c r="AE5">
        <v>73.827449999999999</v>
      </c>
      <c r="AF5">
        <v>85.456140000000005</v>
      </c>
      <c r="AG5">
        <v>97.084950000000006</v>
      </c>
      <c r="AH5">
        <v>108.7136</v>
      </c>
      <c r="AI5">
        <v>120.34229999999999</v>
      </c>
      <c r="AJ5">
        <v>131.9709</v>
      </c>
      <c r="AK5">
        <v>143.59960000000001</v>
      </c>
      <c r="AL5">
        <v>155.2285</v>
      </c>
      <c r="AM5">
        <v>166.64429999999999</v>
      </c>
      <c r="AN5">
        <v>3300.8119999999999</v>
      </c>
      <c r="AO5">
        <v>6435.9570000000003</v>
      </c>
      <c r="AP5">
        <v>9568.8649999999998</v>
      </c>
      <c r="AQ5">
        <v>12698.14</v>
      </c>
      <c r="AR5">
        <v>15817.47</v>
      </c>
      <c r="AS5">
        <v>18909.580000000002</v>
      </c>
      <c r="AT5">
        <v>21945.58</v>
      </c>
      <c r="AU5">
        <v>24812.49</v>
      </c>
      <c r="AV5">
        <v>27294.89</v>
      </c>
      <c r="AW5">
        <v>30059.38</v>
      </c>
      <c r="AX5">
        <v>49127.519999999997</v>
      </c>
      <c r="AY5">
        <v>66875.570000000007</v>
      </c>
      <c r="AZ5">
        <v>88533.84</v>
      </c>
      <c r="BA5">
        <v>108422</v>
      </c>
      <c r="BB5">
        <v>126439.8</v>
      </c>
      <c r="BC5">
        <v>146937.9</v>
      </c>
      <c r="BD5">
        <v>167818.9</v>
      </c>
      <c r="BE5">
        <v>188397.2</v>
      </c>
      <c r="BF5">
        <v>205440.5</v>
      </c>
      <c r="BG5">
        <v>205629.8</v>
      </c>
      <c r="BH5">
        <v>204235.8</v>
      </c>
      <c r="BI5">
        <v>204444.2</v>
      </c>
      <c r="BJ5">
        <v>204825.1</v>
      </c>
      <c r="BK5">
        <v>203026</v>
      </c>
      <c r="BL5">
        <v>202401.3</v>
      </c>
      <c r="BM5">
        <v>204100.4</v>
      </c>
      <c r="BN5">
        <v>203945</v>
      </c>
      <c r="BO5">
        <v>202991.2</v>
      </c>
      <c r="BP5">
        <v>202156.6</v>
      </c>
      <c r="BQ5">
        <v>200086</v>
      </c>
      <c r="BR5">
        <v>204124.3</v>
      </c>
      <c r="BS5">
        <v>201669.2</v>
      </c>
      <c r="BT5">
        <v>201488.7</v>
      </c>
      <c r="BU5">
        <v>201591.5</v>
      </c>
      <c r="BV5">
        <v>201745.4</v>
      </c>
      <c r="BW5">
        <v>201836</v>
      </c>
    </row>
    <row r="6" spans="1:75" x14ac:dyDescent="0.25">
      <c r="A6">
        <v>3</v>
      </c>
      <c r="B6" s="15">
        <v>0</v>
      </c>
      <c r="C6" s="15">
        <v>0</v>
      </c>
      <c r="D6" s="15">
        <v>0</v>
      </c>
      <c r="E6" s="15">
        <v>0</v>
      </c>
      <c r="F6" s="15">
        <v>0</v>
      </c>
      <c r="G6" s="15">
        <v>0</v>
      </c>
      <c r="H6" s="15">
        <v>0</v>
      </c>
      <c r="I6" s="15">
        <v>0</v>
      </c>
      <c r="J6" s="15">
        <v>0</v>
      </c>
      <c r="K6" s="15">
        <v>0</v>
      </c>
      <c r="L6">
        <v>533.80669999999998</v>
      </c>
      <c r="M6">
        <v>574.56740000000002</v>
      </c>
      <c r="N6">
        <v>618.44169999999997</v>
      </c>
      <c r="O6">
        <v>665.66660000000002</v>
      </c>
      <c r="P6">
        <v>716.49850000000004</v>
      </c>
      <c r="Q6">
        <v>771.21280000000002</v>
      </c>
      <c r="R6">
        <v>830.10590000000002</v>
      </c>
      <c r="S6">
        <v>893.49710000000005</v>
      </c>
      <c r="T6">
        <v>961.73019999999997</v>
      </c>
      <c r="U6">
        <v>1130.646</v>
      </c>
      <c r="V6">
        <v>1306.0440000000001</v>
      </c>
      <c r="W6">
        <v>1510.33</v>
      </c>
      <c r="X6">
        <v>1722.395</v>
      </c>
      <c r="Y6">
        <v>1942.4749999999999</v>
      </c>
      <c r="Z6">
        <v>2170.8069999999998</v>
      </c>
      <c r="AA6">
        <v>2407.6370000000002</v>
      </c>
      <c r="AB6">
        <v>66.608590000000007</v>
      </c>
      <c r="AC6">
        <v>274.46190000000001</v>
      </c>
      <c r="AD6">
        <v>344.26589999999999</v>
      </c>
      <c r="AE6">
        <v>414.06939999999997</v>
      </c>
      <c r="AF6">
        <v>483.8732</v>
      </c>
      <c r="AG6">
        <v>553.67690000000005</v>
      </c>
      <c r="AH6">
        <v>623.48080000000004</v>
      </c>
      <c r="AI6">
        <v>693.28440000000001</v>
      </c>
      <c r="AJ6">
        <v>763.0883</v>
      </c>
      <c r="AK6">
        <v>832.89250000000004</v>
      </c>
      <c r="AL6">
        <v>902.69560000000001</v>
      </c>
      <c r="AM6">
        <v>972.49919999999997</v>
      </c>
      <c r="AN6">
        <v>1620.336</v>
      </c>
      <c r="AO6">
        <v>2268.1729999999998</v>
      </c>
      <c r="AP6">
        <v>2916.009</v>
      </c>
      <c r="AQ6">
        <v>3563.8429999999998</v>
      </c>
      <c r="AR6">
        <v>4211.68</v>
      </c>
      <c r="AS6">
        <v>4859.518</v>
      </c>
      <c r="AT6">
        <v>5507.3559999999998</v>
      </c>
      <c r="AU6">
        <v>6155.1909999999998</v>
      </c>
      <c r="AV6">
        <v>6756.4570000000003</v>
      </c>
      <c r="AW6">
        <v>7359.0150000000003</v>
      </c>
      <c r="AX6">
        <v>9697.8490000000002</v>
      </c>
      <c r="AY6">
        <v>12819.29</v>
      </c>
      <c r="AZ6">
        <v>15276.56</v>
      </c>
      <c r="BA6">
        <v>17668.25</v>
      </c>
      <c r="BB6">
        <v>19904.13</v>
      </c>
      <c r="BC6">
        <v>22169.99</v>
      </c>
      <c r="BD6">
        <v>26681.75</v>
      </c>
      <c r="BE6">
        <v>37748.86</v>
      </c>
      <c r="BF6">
        <v>42759.64</v>
      </c>
      <c r="BG6">
        <v>48339.81</v>
      </c>
      <c r="BH6">
        <v>48595.93</v>
      </c>
      <c r="BI6">
        <v>48616.41</v>
      </c>
      <c r="BJ6">
        <v>48538.73</v>
      </c>
      <c r="BK6">
        <v>48516.9</v>
      </c>
      <c r="BL6">
        <v>48560.89</v>
      </c>
      <c r="BM6">
        <v>48457.7</v>
      </c>
      <c r="BN6">
        <v>48864.03</v>
      </c>
      <c r="BO6">
        <v>49436.76</v>
      </c>
      <c r="BP6">
        <v>49877.919999999998</v>
      </c>
      <c r="BQ6">
        <v>50136.78</v>
      </c>
      <c r="BR6">
        <v>50355.78</v>
      </c>
      <c r="BS6">
        <v>50880.59</v>
      </c>
      <c r="BT6">
        <v>51227.48</v>
      </c>
      <c r="BU6">
        <v>51534.97</v>
      </c>
      <c r="BV6">
        <v>51796.11</v>
      </c>
      <c r="BW6">
        <v>52123.97</v>
      </c>
    </row>
    <row r="7" spans="1:75" x14ac:dyDescent="0.25">
      <c r="A7">
        <v>4</v>
      </c>
      <c r="B7" s="15">
        <v>0</v>
      </c>
      <c r="C7" s="15">
        <v>0</v>
      </c>
      <c r="D7" s="15">
        <v>0</v>
      </c>
      <c r="E7" s="15">
        <v>0</v>
      </c>
      <c r="F7" s="15">
        <v>0</v>
      </c>
      <c r="G7" s="15">
        <v>0</v>
      </c>
      <c r="H7" s="15">
        <v>0</v>
      </c>
      <c r="I7" s="15">
        <v>0</v>
      </c>
      <c r="J7" s="15">
        <v>0</v>
      </c>
      <c r="K7" s="15">
        <v>0</v>
      </c>
      <c r="L7" s="15">
        <v>0</v>
      </c>
      <c r="M7" s="15">
        <v>0</v>
      </c>
      <c r="N7" s="15">
        <v>0</v>
      </c>
      <c r="O7" s="15">
        <v>0</v>
      </c>
      <c r="P7" s="15">
        <v>0</v>
      </c>
      <c r="Q7" s="15">
        <v>0</v>
      </c>
      <c r="R7" s="15">
        <v>0</v>
      </c>
      <c r="S7" s="15">
        <v>0</v>
      </c>
      <c r="T7">
        <v>15.24142</v>
      </c>
      <c r="U7">
        <v>22.228570000000001</v>
      </c>
      <c r="V7">
        <v>28.742239999999999</v>
      </c>
      <c r="W7">
        <v>29.639220000000002</v>
      </c>
      <c r="X7">
        <v>30.328720000000001</v>
      </c>
      <c r="Y7">
        <v>30.778939999999999</v>
      </c>
      <c r="Z7">
        <v>30.94707</v>
      </c>
      <c r="AA7">
        <v>30.77272</v>
      </c>
      <c r="AB7">
        <v>21.546869999999998</v>
      </c>
      <c r="AC7">
        <v>34.403509999999997</v>
      </c>
      <c r="AD7">
        <v>38.121859999999998</v>
      </c>
      <c r="AE7">
        <v>41.840209999999999</v>
      </c>
      <c r="AF7">
        <v>45.558540000000001</v>
      </c>
      <c r="AG7">
        <v>49.276910000000001</v>
      </c>
      <c r="AH7">
        <v>52.854149999999997</v>
      </c>
      <c r="AI7">
        <v>56.272790000000001</v>
      </c>
      <c r="AJ7">
        <v>59.522930000000002</v>
      </c>
      <c r="AK7">
        <v>62.12847</v>
      </c>
      <c r="AL7">
        <v>63.765140000000002</v>
      </c>
      <c r="AM7">
        <v>63.541249999999998</v>
      </c>
      <c r="AN7">
        <v>112.9614</v>
      </c>
      <c r="AO7">
        <v>165.4272</v>
      </c>
      <c r="AP7">
        <v>218.80289999999999</v>
      </c>
      <c r="AQ7">
        <v>272.05020000000002</v>
      </c>
      <c r="AR7">
        <v>320.678</v>
      </c>
      <c r="AS7">
        <v>377.3775</v>
      </c>
      <c r="AT7">
        <v>428.66539999999998</v>
      </c>
      <c r="AU7">
        <v>479.45510000000002</v>
      </c>
      <c r="AV7">
        <v>526.51490000000001</v>
      </c>
      <c r="AW7">
        <v>504.00990000000002</v>
      </c>
      <c r="AX7">
        <v>889.46169999999995</v>
      </c>
      <c r="AY7">
        <v>1270.377</v>
      </c>
      <c r="AZ7">
        <v>1542.665</v>
      </c>
      <c r="BA7">
        <v>1751.2</v>
      </c>
      <c r="BB7">
        <v>2155.8850000000002</v>
      </c>
      <c r="BC7">
        <v>2369.0729999999999</v>
      </c>
      <c r="BD7">
        <v>3415.5810000000001</v>
      </c>
      <c r="BE7">
        <v>5288.7889999999998</v>
      </c>
      <c r="BF7">
        <v>7013.6189999999997</v>
      </c>
      <c r="BG7">
        <v>8121.0280000000002</v>
      </c>
      <c r="BH7">
        <v>8179.9260000000004</v>
      </c>
      <c r="BI7">
        <v>8617.8529999999992</v>
      </c>
      <c r="BJ7">
        <v>9417.0540000000001</v>
      </c>
      <c r="BK7">
        <v>9744.2000000000007</v>
      </c>
      <c r="BL7">
        <v>9565.0169999999998</v>
      </c>
      <c r="BM7">
        <v>9633.9</v>
      </c>
      <c r="BN7">
        <v>9732.8240000000005</v>
      </c>
      <c r="BO7">
        <v>9670.509</v>
      </c>
      <c r="BP7">
        <v>9424.098</v>
      </c>
      <c r="BQ7">
        <v>9427.7860000000001</v>
      </c>
      <c r="BR7">
        <v>9425.0930000000008</v>
      </c>
      <c r="BS7">
        <v>9332.1139999999996</v>
      </c>
      <c r="BT7">
        <v>9228.4599999999991</v>
      </c>
      <c r="BU7">
        <v>9169.1119999999992</v>
      </c>
      <c r="BV7">
        <v>9138.01</v>
      </c>
      <c r="BW7">
        <v>9054.6129999999994</v>
      </c>
    </row>
    <row r="8" spans="1:75" x14ac:dyDescent="0.25">
      <c r="A8">
        <v>5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0</v>
      </c>
      <c r="L8" s="15">
        <v>0</v>
      </c>
      <c r="M8" s="15">
        <v>2.6117426E-3</v>
      </c>
      <c r="N8" s="15">
        <v>3.2157316000000001E-3</v>
      </c>
      <c r="O8" s="15">
        <v>3.2146897E-3</v>
      </c>
      <c r="P8" s="15">
        <v>3.9522009999999998E-3</v>
      </c>
      <c r="Q8" s="15">
        <v>4.8549930000000002E-3</v>
      </c>
      <c r="R8" s="15">
        <v>5.9582693999999997E-3</v>
      </c>
      <c r="S8" s="15">
        <v>7.3043973999999999E-3</v>
      </c>
      <c r="T8" s="15">
        <v>7.0843655000000002E-3</v>
      </c>
      <c r="U8" s="15">
        <v>8.6630257000000002E-3</v>
      </c>
      <c r="V8" s="15">
        <v>1.057749E-2</v>
      </c>
      <c r="W8" s="15">
        <v>1.1354173E-2</v>
      </c>
      <c r="X8" s="15">
        <v>8.9234319000000006E-3</v>
      </c>
      <c r="Y8" s="15">
        <v>1.0100525000000001E-2</v>
      </c>
      <c r="Z8" s="15">
        <v>1.1164919000000001E-2</v>
      </c>
      <c r="AA8" s="15">
        <v>8.6807506000000003E-3</v>
      </c>
      <c r="AB8" s="15">
        <v>5.1087562000000003E-2</v>
      </c>
      <c r="AC8">
        <v>0.28736840000000002</v>
      </c>
      <c r="AD8">
        <v>0.35672409999999999</v>
      </c>
      <c r="AE8">
        <v>0.42754560000000003</v>
      </c>
      <c r="AF8">
        <v>0.46458909999999998</v>
      </c>
      <c r="AG8">
        <v>0.53592309999999999</v>
      </c>
      <c r="AH8">
        <v>0.60600039999999999</v>
      </c>
      <c r="AI8">
        <v>0.67698400000000003</v>
      </c>
      <c r="AJ8">
        <v>0.76584200000000002</v>
      </c>
      <c r="AK8">
        <v>0.81544819999999996</v>
      </c>
      <c r="AL8">
        <v>0.88823180000000002</v>
      </c>
      <c r="AM8">
        <v>0.85239319999999996</v>
      </c>
      <c r="AN8">
        <v>1.0770379999999999</v>
      </c>
      <c r="AO8">
        <v>1.0581719999999999</v>
      </c>
      <c r="AP8">
        <v>0.55762990000000001</v>
      </c>
      <c r="AQ8">
        <v>0.61466690000000002</v>
      </c>
      <c r="AR8">
        <v>0.70264289999999996</v>
      </c>
      <c r="AS8">
        <v>0.73692139999999995</v>
      </c>
      <c r="AT8">
        <v>0.82588879999999998</v>
      </c>
      <c r="AU8">
        <v>0.92913590000000001</v>
      </c>
      <c r="AV8">
        <v>1.048581</v>
      </c>
      <c r="AW8">
        <v>1.1137060000000001</v>
      </c>
      <c r="AX8">
        <v>82.71763</v>
      </c>
      <c r="AY8">
        <v>164.19390000000001</v>
      </c>
      <c r="AZ8">
        <v>245.82339999999999</v>
      </c>
      <c r="BA8">
        <v>326.79989999999998</v>
      </c>
      <c r="BB8">
        <v>408.4</v>
      </c>
      <c r="BC8">
        <v>489.99990000000003</v>
      </c>
      <c r="BD8">
        <v>796</v>
      </c>
      <c r="BE8">
        <v>1600.001</v>
      </c>
      <c r="BF8">
        <v>7266.5529999999999</v>
      </c>
      <c r="BG8">
        <v>14723.55</v>
      </c>
      <c r="BH8">
        <v>19286.8</v>
      </c>
      <c r="BI8">
        <v>23270.66</v>
      </c>
      <c r="BJ8">
        <v>26095.71</v>
      </c>
      <c r="BK8">
        <v>26334.26</v>
      </c>
      <c r="BL8">
        <v>26420.720000000001</v>
      </c>
      <c r="BM8">
        <v>31155.42</v>
      </c>
      <c r="BN8">
        <v>32045.360000000001</v>
      </c>
      <c r="BO8">
        <v>33746.61</v>
      </c>
      <c r="BP8">
        <v>35639.800000000003</v>
      </c>
      <c r="BQ8">
        <v>38387.660000000003</v>
      </c>
      <c r="BR8">
        <v>40235.5</v>
      </c>
      <c r="BS8">
        <v>41833.86</v>
      </c>
      <c r="BT8">
        <v>44097.19</v>
      </c>
      <c r="BU8">
        <v>46208.41</v>
      </c>
      <c r="BV8">
        <v>48224.07</v>
      </c>
      <c r="BW8">
        <v>50100.84</v>
      </c>
    </row>
    <row r="9" spans="1:75" x14ac:dyDescent="0.25">
      <c r="A9">
        <v>6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>
        <v>348.90030000000002</v>
      </c>
      <c r="L9">
        <v>612.98770000000002</v>
      </c>
      <c r="M9">
        <v>659.48230000000001</v>
      </c>
      <c r="N9">
        <v>693.20730000000003</v>
      </c>
      <c r="O9">
        <v>728.8347</v>
      </c>
      <c r="P9">
        <v>766.23440000000005</v>
      </c>
      <c r="Q9">
        <v>805.45950000000005</v>
      </c>
      <c r="R9">
        <v>846.60950000000003</v>
      </c>
      <c r="S9">
        <v>909.30690000000004</v>
      </c>
      <c r="T9">
        <v>955.71469999999999</v>
      </c>
      <c r="U9">
        <v>1054.5899999999999</v>
      </c>
      <c r="V9">
        <v>1133.6990000000001</v>
      </c>
      <c r="W9">
        <v>1190.576</v>
      </c>
      <c r="X9">
        <v>1238.971</v>
      </c>
      <c r="Y9">
        <v>1287.6210000000001</v>
      </c>
      <c r="Z9">
        <v>1324.1959999999999</v>
      </c>
      <c r="AA9">
        <v>1381.338</v>
      </c>
      <c r="AB9">
        <v>914.96119999999996</v>
      </c>
      <c r="AC9">
        <v>907.40970000000004</v>
      </c>
      <c r="AD9">
        <v>1031.942</v>
      </c>
      <c r="AE9">
        <v>1157.25</v>
      </c>
      <c r="AF9">
        <v>1282.143</v>
      </c>
      <c r="AG9">
        <v>1407.068</v>
      </c>
      <c r="AH9">
        <v>1531.864</v>
      </c>
      <c r="AI9">
        <v>1656.664</v>
      </c>
      <c r="AJ9">
        <v>1781.3140000000001</v>
      </c>
      <c r="AK9">
        <v>1905.758</v>
      </c>
      <c r="AL9">
        <v>2029.51</v>
      </c>
      <c r="AM9">
        <v>2152.221</v>
      </c>
      <c r="AN9">
        <v>3284.2779999999998</v>
      </c>
      <c r="AO9">
        <v>4418.6750000000002</v>
      </c>
      <c r="AP9">
        <v>5550.4960000000001</v>
      </c>
      <c r="AQ9">
        <v>6680.5919999999996</v>
      </c>
      <c r="AR9">
        <v>7807.88</v>
      </c>
      <c r="AS9">
        <v>8930.3340000000007</v>
      </c>
      <c r="AT9">
        <v>10047.879999999999</v>
      </c>
      <c r="AU9">
        <v>11153.96</v>
      </c>
      <c r="AV9">
        <v>12228.84</v>
      </c>
      <c r="AW9">
        <v>13286.64</v>
      </c>
      <c r="AX9">
        <v>15122.43</v>
      </c>
      <c r="AY9">
        <v>17295.53</v>
      </c>
      <c r="AZ9">
        <v>19032.3</v>
      </c>
      <c r="BA9">
        <v>20498.21</v>
      </c>
      <c r="BB9">
        <v>21825.89</v>
      </c>
      <c r="BC9">
        <v>22152.32</v>
      </c>
      <c r="BD9">
        <v>25661.3</v>
      </c>
      <c r="BE9">
        <v>30053.43</v>
      </c>
      <c r="BF9">
        <v>35579.86</v>
      </c>
      <c r="BG9">
        <v>39292.660000000003</v>
      </c>
      <c r="BH9">
        <v>39315.660000000003</v>
      </c>
      <c r="BI9">
        <v>40751.919999999998</v>
      </c>
      <c r="BJ9">
        <v>41150.97</v>
      </c>
      <c r="BK9">
        <v>41839.379999999997</v>
      </c>
      <c r="BL9">
        <v>42465.440000000002</v>
      </c>
      <c r="BM9">
        <v>44466.34</v>
      </c>
      <c r="BN9">
        <v>44972.22</v>
      </c>
      <c r="BO9">
        <v>44455.39</v>
      </c>
      <c r="BP9">
        <v>44072.58</v>
      </c>
      <c r="BQ9">
        <v>45217.440000000002</v>
      </c>
      <c r="BR9">
        <v>45816.56</v>
      </c>
      <c r="BS9">
        <v>45498.71</v>
      </c>
      <c r="BT9">
        <v>45733.89</v>
      </c>
      <c r="BU9">
        <v>46156.23</v>
      </c>
      <c r="BV9">
        <v>46512.91</v>
      </c>
      <c r="BW9">
        <v>46553.26</v>
      </c>
    </row>
    <row r="10" spans="1:75" x14ac:dyDescent="0.25">
      <c r="A10">
        <v>7</v>
      </c>
      <c r="B10" s="15">
        <v>0</v>
      </c>
      <c r="C10" s="15">
        <v>0</v>
      </c>
      <c r="D10" s="15">
        <v>0</v>
      </c>
      <c r="E10" s="15">
        <v>0</v>
      </c>
      <c r="F10">
        <v>345.66399999999999</v>
      </c>
      <c r="G10">
        <v>1551.173</v>
      </c>
      <c r="H10">
        <v>7000</v>
      </c>
      <c r="I10">
        <v>7999.9989999999998</v>
      </c>
      <c r="J10">
        <v>8445.7939999999999</v>
      </c>
      <c r="K10">
        <v>8891.6020000000008</v>
      </c>
      <c r="L10">
        <v>10418.959999999999</v>
      </c>
      <c r="M10">
        <v>11005.74</v>
      </c>
      <c r="N10">
        <v>11609.53</v>
      </c>
      <c r="O10">
        <v>12198.81</v>
      </c>
      <c r="P10">
        <v>12788.49</v>
      </c>
      <c r="Q10">
        <v>13409.98</v>
      </c>
      <c r="R10">
        <v>13770.21</v>
      </c>
      <c r="S10">
        <v>14584.59</v>
      </c>
      <c r="T10">
        <v>15185.81</v>
      </c>
      <c r="U10">
        <v>15759.31</v>
      </c>
      <c r="V10">
        <v>16334.33</v>
      </c>
      <c r="W10">
        <v>14023.68</v>
      </c>
      <c r="X10">
        <v>11865.3</v>
      </c>
      <c r="Y10">
        <v>12606.27</v>
      </c>
      <c r="Z10">
        <v>9828.8420000000006</v>
      </c>
      <c r="AA10">
        <v>8680.6910000000007</v>
      </c>
      <c r="AB10">
        <v>9575.8220000000001</v>
      </c>
      <c r="AC10">
        <v>7383.9889999999996</v>
      </c>
      <c r="AD10">
        <v>7209.3869999999997</v>
      </c>
      <c r="AE10">
        <v>7038.2219999999998</v>
      </c>
      <c r="AF10">
        <v>6871.6809999999996</v>
      </c>
      <c r="AG10">
        <v>6710.8530000000001</v>
      </c>
      <c r="AH10">
        <v>6554.72</v>
      </c>
      <c r="AI10">
        <v>6404.2030000000004</v>
      </c>
      <c r="AJ10">
        <v>6258.6480000000001</v>
      </c>
      <c r="AK10">
        <v>6118.2619999999997</v>
      </c>
      <c r="AL10">
        <v>5983.0720000000001</v>
      </c>
      <c r="AM10">
        <v>5853.0529999999999</v>
      </c>
      <c r="AN10">
        <v>6495.1120000000001</v>
      </c>
      <c r="AO10">
        <v>7116.4260000000004</v>
      </c>
      <c r="AP10">
        <v>7715.3029999999999</v>
      </c>
      <c r="AQ10">
        <v>8293.4580000000005</v>
      </c>
      <c r="AR10">
        <v>8850.884</v>
      </c>
      <c r="AS10">
        <v>8284.2630000000008</v>
      </c>
      <c r="AT10">
        <v>9148.6170000000002</v>
      </c>
      <c r="AU10">
        <v>10081.64</v>
      </c>
      <c r="AV10">
        <v>12709.05</v>
      </c>
      <c r="AW10">
        <v>14992.48</v>
      </c>
      <c r="AX10">
        <v>16996.97</v>
      </c>
      <c r="AY10">
        <v>20214.36</v>
      </c>
      <c r="AZ10">
        <v>22075.8</v>
      </c>
      <c r="BA10">
        <v>24582.14</v>
      </c>
      <c r="BB10">
        <v>28151.47</v>
      </c>
      <c r="BC10">
        <v>35412.5</v>
      </c>
      <c r="BD10">
        <v>37363.410000000003</v>
      </c>
      <c r="BE10">
        <v>37866.080000000002</v>
      </c>
      <c r="BF10">
        <v>44357.05</v>
      </c>
      <c r="BG10">
        <v>51524.81</v>
      </c>
      <c r="BH10">
        <v>52984.37</v>
      </c>
      <c r="BI10">
        <v>53000.91</v>
      </c>
      <c r="BJ10">
        <v>53106.48</v>
      </c>
      <c r="BK10">
        <v>53459.27</v>
      </c>
      <c r="BL10">
        <v>54435.79</v>
      </c>
      <c r="BM10">
        <v>54304.17</v>
      </c>
      <c r="BN10">
        <v>54059.05</v>
      </c>
      <c r="BO10">
        <v>53785.5</v>
      </c>
      <c r="BP10">
        <v>56592.78</v>
      </c>
      <c r="BQ10">
        <v>58019</v>
      </c>
      <c r="BR10">
        <v>56248.43</v>
      </c>
      <c r="BS10">
        <v>57201.54</v>
      </c>
      <c r="BT10">
        <v>58240.57</v>
      </c>
      <c r="BU10">
        <v>58368.82</v>
      </c>
      <c r="BV10">
        <v>58453.21</v>
      </c>
      <c r="BW10">
        <v>58843.12</v>
      </c>
    </row>
    <row r="11" spans="1:75" x14ac:dyDescent="0.25">
      <c r="A11">
        <v>8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>
        <v>18.018090000000001</v>
      </c>
      <c r="R11">
        <v>22.585159999999998</v>
      </c>
      <c r="S11">
        <v>28.309229999999999</v>
      </c>
      <c r="T11">
        <v>35.483249999999998</v>
      </c>
      <c r="U11">
        <v>44.474330000000002</v>
      </c>
      <c r="V11">
        <v>55.74248</v>
      </c>
      <c r="W11">
        <v>82.270070000000004</v>
      </c>
      <c r="X11">
        <v>98.096230000000006</v>
      </c>
      <c r="Y11">
        <v>138.1832</v>
      </c>
      <c r="Z11">
        <v>155.47720000000001</v>
      </c>
      <c r="AA11">
        <v>177.6773</v>
      </c>
      <c r="AB11">
        <v>205.50020000000001</v>
      </c>
      <c r="AC11">
        <v>263.28070000000002</v>
      </c>
      <c r="AD11">
        <v>274.1037</v>
      </c>
      <c r="AE11">
        <v>284.6146</v>
      </c>
      <c r="AF11">
        <v>294.93939999999998</v>
      </c>
      <c r="AG11">
        <v>305.0102</v>
      </c>
      <c r="AH11">
        <v>314.1823</v>
      </c>
      <c r="AI11">
        <v>323.83010000000002</v>
      </c>
      <c r="AJ11">
        <v>333.12329999999997</v>
      </c>
      <c r="AK11">
        <v>341.90929999999997</v>
      </c>
      <c r="AL11">
        <v>350.0274</v>
      </c>
      <c r="AM11">
        <v>357.95150000000001</v>
      </c>
      <c r="AN11">
        <v>361.18220000000002</v>
      </c>
      <c r="AO11">
        <v>365.3562</v>
      </c>
      <c r="AP11">
        <v>367.11970000000002</v>
      </c>
      <c r="AQ11">
        <v>367.42140000000001</v>
      </c>
      <c r="AR11">
        <v>365.83539999999999</v>
      </c>
      <c r="AS11">
        <v>361.79320000000001</v>
      </c>
      <c r="AT11">
        <v>354.52280000000002</v>
      </c>
      <c r="AU11">
        <v>343.53379999999999</v>
      </c>
      <c r="AV11">
        <v>331.40199999999999</v>
      </c>
      <c r="AW11">
        <v>327.58859999999999</v>
      </c>
      <c r="AX11">
        <v>648.10799999999995</v>
      </c>
      <c r="AY11">
        <v>1058.9359999999999</v>
      </c>
      <c r="AZ11">
        <v>1422.682</v>
      </c>
      <c r="BA11">
        <v>1729.982</v>
      </c>
      <c r="BB11">
        <v>1698.1890000000001</v>
      </c>
      <c r="BC11">
        <v>2196.576</v>
      </c>
      <c r="BD11">
        <v>2049.7359999999999</v>
      </c>
      <c r="BE11">
        <v>1998.145</v>
      </c>
      <c r="BF11">
        <v>2248.3180000000002</v>
      </c>
      <c r="BG11">
        <v>3373.3229999999999</v>
      </c>
      <c r="BH11">
        <v>3262.21</v>
      </c>
      <c r="BI11">
        <v>3356.4479999999999</v>
      </c>
      <c r="BJ11">
        <v>3339.2710000000002</v>
      </c>
      <c r="BK11">
        <v>3322.9720000000002</v>
      </c>
      <c r="BL11">
        <v>3404.9549999999999</v>
      </c>
      <c r="BM11">
        <v>3738.0059999999999</v>
      </c>
      <c r="BN11">
        <v>4282.4679999999998</v>
      </c>
      <c r="BO11">
        <v>4391.8630000000003</v>
      </c>
      <c r="BP11">
        <v>4701.9949999999999</v>
      </c>
      <c r="BQ11">
        <v>3808.6579999999999</v>
      </c>
      <c r="BR11">
        <v>4133.6499999999996</v>
      </c>
      <c r="BS11">
        <v>3901.8290000000002</v>
      </c>
      <c r="BT11">
        <v>3823.0970000000002</v>
      </c>
      <c r="BU11">
        <v>3820.9119999999998</v>
      </c>
      <c r="BV11">
        <v>3767.6170000000002</v>
      </c>
      <c r="BW11">
        <v>3792.3139999999999</v>
      </c>
    </row>
    <row r="12" spans="1:75" x14ac:dyDescent="0.25">
      <c r="A12">
        <v>9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>
        <v>121.73050000000001</v>
      </c>
      <c r="M12">
        <v>126.13039999999999</v>
      </c>
      <c r="N12">
        <v>130.6865</v>
      </c>
      <c r="O12">
        <v>135.4042</v>
      </c>
      <c r="P12">
        <v>140.28919999999999</v>
      </c>
      <c r="Q12">
        <v>145.34739999999999</v>
      </c>
      <c r="R12">
        <v>150.58500000000001</v>
      </c>
      <c r="S12">
        <v>174.7184</v>
      </c>
      <c r="T12">
        <v>184.49420000000001</v>
      </c>
      <c r="U12">
        <v>197.3647</v>
      </c>
      <c r="V12">
        <v>210.2962</v>
      </c>
      <c r="W12">
        <v>217.0248</v>
      </c>
      <c r="X12">
        <v>223.78229999999999</v>
      </c>
      <c r="Y12">
        <v>241.0599</v>
      </c>
      <c r="Z12">
        <v>258.41770000000002</v>
      </c>
      <c r="AA12">
        <v>277.65129999999999</v>
      </c>
      <c r="AB12">
        <v>297.66199999999998</v>
      </c>
      <c r="AC12">
        <v>349.947</v>
      </c>
      <c r="AD12">
        <v>387.94369999999998</v>
      </c>
      <c r="AE12">
        <v>448.94819999999999</v>
      </c>
      <c r="AF12">
        <v>509.95269999999999</v>
      </c>
      <c r="AG12">
        <v>570.95680000000004</v>
      </c>
      <c r="AH12">
        <v>632.03340000000003</v>
      </c>
      <c r="AI12">
        <v>693.40729999999996</v>
      </c>
      <c r="AJ12">
        <v>754.76279999999997</v>
      </c>
      <c r="AK12">
        <v>816.10469999999998</v>
      </c>
      <c r="AL12">
        <v>877.46119999999996</v>
      </c>
      <c r="AM12">
        <v>939.26520000000005</v>
      </c>
      <c r="AN12">
        <v>1114.5219999999999</v>
      </c>
      <c r="AO12">
        <v>1258.25</v>
      </c>
      <c r="AP12">
        <v>1401.7850000000001</v>
      </c>
      <c r="AQ12">
        <v>1545.5319999999999</v>
      </c>
      <c r="AR12">
        <v>1689.1120000000001</v>
      </c>
      <c r="AS12">
        <v>1832.644</v>
      </c>
      <c r="AT12">
        <v>1976.1559999999999</v>
      </c>
      <c r="AU12">
        <v>2119.6410000000001</v>
      </c>
      <c r="AV12">
        <v>2263.0880000000002</v>
      </c>
      <c r="AW12">
        <v>2409.1080000000002</v>
      </c>
      <c r="AX12">
        <v>3459.2840000000001</v>
      </c>
      <c r="AY12">
        <v>4509.5159999999996</v>
      </c>
      <c r="AZ12">
        <v>5559.9120000000003</v>
      </c>
      <c r="BA12">
        <v>6618.652</v>
      </c>
      <c r="BB12">
        <v>7668.9470000000001</v>
      </c>
      <c r="BC12">
        <v>8812.3539999999994</v>
      </c>
      <c r="BD12">
        <v>9747.9609999999993</v>
      </c>
      <c r="BE12">
        <v>10600.91</v>
      </c>
      <c r="BF12">
        <v>12310.64</v>
      </c>
      <c r="BG12">
        <v>14030.93</v>
      </c>
      <c r="BH12">
        <v>14066.04</v>
      </c>
      <c r="BI12">
        <v>14098.66</v>
      </c>
      <c r="BJ12">
        <v>14248.8</v>
      </c>
      <c r="BK12">
        <v>14233.51</v>
      </c>
      <c r="BL12">
        <v>14268.97</v>
      </c>
      <c r="BM12">
        <v>14298.95</v>
      </c>
      <c r="BN12">
        <v>14316.98</v>
      </c>
      <c r="BO12">
        <v>14283.74</v>
      </c>
      <c r="BP12">
        <v>14220.31</v>
      </c>
      <c r="BQ12">
        <v>14255.28</v>
      </c>
      <c r="BR12">
        <v>14218.27</v>
      </c>
      <c r="BS12">
        <v>14201.79</v>
      </c>
      <c r="BT12">
        <v>14176.2</v>
      </c>
      <c r="BU12">
        <v>14162.85</v>
      </c>
      <c r="BV12">
        <v>14151.65</v>
      </c>
      <c r="BW12">
        <v>14123.34</v>
      </c>
    </row>
    <row r="13" spans="1:75" x14ac:dyDescent="0.25">
      <c r="A13">
        <v>10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0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  <c r="R13" s="15">
        <v>0</v>
      </c>
      <c r="S13" s="15">
        <v>0</v>
      </c>
      <c r="T13" s="15">
        <v>0</v>
      </c>
      <c r="U13" s="15">
        <v>0</v>
      </c>
      <c r="V13" s="15">
        <v>0</v>
      </c>
      <c r="W13" s="15">
        <v>0</v>
      </c>
      <c r="X13" s="15">
        <v>0</v>
      </c>
      <c r="Y13" s="15">
        <v>0</v>
      </c>
      <c r="Z13" s="15">
        <v>0</v>
      </c>
      <c r="AA13" s="15">
        <v>0</v>
      </c>
      <c r="AB13">
        <v>17.986460000000001</v>
      </c>
      <c r="AC13">
        <v>51.373449999999998</v>
      </c>
      <c r="AD13">
        <v>61.441009999999999</v>
      </c>
      <c r="AE13">
        <v>71.461969999999994</v>
      </c>
      <c r="AF13">
        <v>81.514690000000002</v>
      </c>
      <c r="AG13">
        <v>91.594380000000001</v>
      </c>
      <c r="AH13">
        <v>101.6456</v>
      </c>
      <c r="AI13">
        <v>111.6966</v>
      </c>
      <c r="AJ13">
        <v>121.7478</v>
      </c>
      <c r="AK13">
        <v>131.79910000000001</v>
      </c>
      <c r="AL13">
        <v>141.8501</v>
      </c>
      <c r="AM13">
        <v>151.90119999999999</v>
      </c>
      <c r="AN13">
        <v>540.71119999999996</v>
      </c>
      <c r="AO13">
        <v>929.52009999999996</v>
      </c>
      <c r="AP13">
        <v>1318.329</v>
      </c>
      <c r="AQ13">
        <v>1707.1410000000001</v>
      </c>
      <c r="AR13">
        <v>2095.9520000000002</v>
      </c>
      <c r="AS13">
        <v>2484.759</v>
      </c>
      <c r="AT13">
        <v>2873.5659999999998</v>
      </c>
      <c r="AU13">
        <v>3262.3809999999999</v>
      </c>
      <c r="AV13">
        <v>3651.19</v>
      </c>
      <c r="AW13">
        <v>4040.0050000000001</v>
      </c>
      <c r="AX13">
        <v>4713.3329999999996</v>
      </c>
      <c r="AY13">
        <v>5386.67</v>
      </c>
      <c r="AZ13">
        <v>6060.0010000000002</v>
      </c>
      <c r="BA13">
        <v>6733.3310000000001</v>
      </c>
      <c r="BB13">
        <v>7406.6689999999999</v>
      </c>
      <c r="BC13">
        <v>8075.9970000000003</v>
      </c>
      <c r="BD13">
        <v>9996.7489999999998</v>
      </c>
      <c r="BE13">
        <v>11276.74</v>
      </c>
      <c r="BF13">
        <v>11997.03</v>
      </c>
      <c r="BG13">
        <v>14977.46</v>
      </c>
      <c r="BH13">
        <v>14996.51</v>
      </c>
      <c r="BI13">
        <v>15054.85</v>
      </c>
      <c r="BJ13">
        <v>15096.3</v>
      </c>
      <c r="BK13">
        <v>15124.5</v>
      </c>
      <c r="BL13">
        <v>15167.79</v>
      </c>
      <c r="BM13">
        <v>15212.52</v>
      </c>
      <c r="BN13">
        <v>15254.08</v>
      </c>
      <c r="BO13">
        <v>15295.11</v>
      </c>
      <c r="BP13">
        <v>15336.62</v>
      </c>
      <c r="BQ13">
        <v>15377.19</v>
      </c>
      <c r="BR13">
        <v>16007.47</v>
      </c>
      <c r="BS13">
        <v>15850.61</v>
      </c>
      <c r="BT13">
        <v>16034.93</v>
      </c>
      <c r="BU13">
        <v>16236.71</v>
      </c>
      <c r="BV13">
        <v>16438.650000000001</v>
      </c>
      <c r="BW13">
        <v>16608.86</v>
      </c>
    </row>
    <row r="14" spans="1:75" x14ac:dyDescent="0.25">
      <c r="A14">
        <v>11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>
        <v>374.43360000000001</v>
      </c>
      <c r="M14">
        <v>447.65640000000002</v>
      </c>
      <c r="N14">
        <v>1076.4670000000001</v>
      </c>
      <c r="O14">
        <v>985.23910000000001</v>
      </c>
      <c r="P14">
        <v>884.21609999999998</v>
      </c>
      <c r="Q14">
        <v>653.39070000000004</v>
      </c>
      <c r="R14">
        <v>468.53250000000003</v>
      </c>
      <c r="S14">
        <v>556.23019999999997</v>
      </c>
      <c r="T14">
        <v>638.30909999999994</v>
      </c>
      <c r="U14">
        <v>689.0394</v>
      </c>
      <c r="V14">
        <v>570.79700000000003</v>
      </c>
      <c r="W14">
        <v>625.85410000000002</v>
      </c>
      <c r="X14">
        <v>824.76620000000003</v>
      </c>
      <c r="Y14">
        <v>839.82560000000001</v>
      </c>
      <c r="Z14">
        <v>695.54269999999997</v>
      </c>
      <c r="AA14">
        <v>852.79589999999996</v>
      </c>
      <c r="AB14">
        <v>953.01760000000002</v>
      </c>
      <c r="AC14">
        <v>1019.947</v>
      </c>
      <c r="AD14">
        <v>1142.001</v>
      </c>
      <c r="AE14">
        <v>1278.2239999999999</v>
      </c>
      <c r="AF14">
        <v>1417.2249999999999</v>
      </c>
      <c r="AG14">
        <v>1558.0440000000001</v>
      </c>
      <c r="AH14">
        <v>1698.943</v>
      </c>
      <c r="AI14">
        <v>1840.1220000000001</v>
      </c>
      <c r="AJ14">
        <v>1979.9929999999999</v>
      </c>
      <c r="AK14">
        <v>2120.4929999999999</v>
      </c>
      <c r="AL14">
        <v>2260.3209999999999</v>
      </c>
      <c r="AM14">
        <v>2399.4549999999999</v>
      </c>
      <c r="AN14">
        <v>4849.942</v>
      </c>
      <c r="AO14">
        <v>7310.3590000000004</v>
      </c>
      <c r="AP14">
        <v>9743.1360000000004</v>
      </c>
      <c r="AQ14">
        <v>12185.69</v>
      </c>
      <c r="AR14">
        <v>14604.28</v>
      </c>
      <c r="AS14">
        <v>17017.599999999999</v>
      </c>
      <c r="AT14">
        <v>19467.240000000002</v>
      </c>
      <c r="AU14">
        <v>21879.42</v>
      </c>
      <c r="AV14">
        <v>23100.89</v>
      </c>
      <c r="AW14">
        <v>25907.68</v>
      </c>
      <c r="AX14">
        <v>32164.92</v>
      </c>
      <c r="AY14">
        <v>38553.57</v>
      </c>
      <c r="AZ14">
        <v>44446.86</v>
      </c>
      <c r="BA14">
        <v>50346.96</v>
      </c>
      <c r="BB14">
        <v>56667.85</v>
      </c>
      <c r="BC14">
        <v>62899.22</v>
      </c>
      <c r="BD14">
        <v>71309.399999999994</v>
      </c>
      <c r="BE14">
        <v>85203.74</v>
      </c>
      <c r="BF14">
        <v>98087.48</v>
      </c>
      <c r="BG14">
        <v>107092.2</v>
      </c>
      <c r="BH14">
        <v>107696.5</v>
      </c>
      <c r="BI14">
        <v>108968</v>
      </c>
      <c r="BJ14">
        <v>109698</v>
      </c>
      <c r="BK14">
        <v>110025.2</v>
      </c>
      <c r="BL14">
        <v>110923.6</v>
      </c>
      <c r="BM14">
        <v>110219.6</v>
      </c>
      <c r="BN14">
        <v>109343.7</v>
      </c>
      <c r="BO14">
        <v>109445.6</v>
      </c>
      <c r="BP14">
        <v>107307.2</v>
      </c>
      <c r="BQ14">
        <v>106538</v>
      </c>
      <c r="BR14">
        <v>106550.1</v>
      </c>
      <c r="BS14">
        <v>105333.8</v>
      </c>
      <c r="BT14">
        <v>104604.6</v>
      </c>
      <c r="BU14">
        <v>103892.4</v>
      </c>
      <c r="BV14">
        <v>103515.1</v>
      </c>
      <c r="BW14">
        <v>102690.9</v>
      </c>
    </row>
    <row r="15" spans="1:75" x14ac:dyDescent="0.25">
      <c r="A15">
        <v>12</v>
      </c>
      <c r="B15" s="15">
        <v>0</v>
      </c>
      <c r="C15" s="15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0</v>
      </c>
      <c r="R15" s="15">
        <v>0</v>
      </c>
      <c r="S15" s="15">
        <v>0</v>
      </c>
      <c r="T15" s="15">
        <v>0</v>
      </c>
      <c r="U15" s="15">
        <v>0</v>
      </c>
      <c r="V15" s="15">
        <v>0</v>
      </c>
      <c r="W15" s="15">
        <v>0</v>
      </c>
      <c r="X15" s="15">
        <v>0</v>
      </c>
      <c r="Y15" s="15">
        <v>0</v>
      </c>
      <c r="Z15" s="15">
        <v>0</v>
      </c>
      <c r="AA15" s="15">
        <v>0</v>
      </c>
      <c r="AB15" s="15">
        <v>0</v>
      </c>
      <c r="AC15">
        <v>21.516349999999999</v>
      </c>
      <c r="AD15">
        <v>23.175850000000001</v>
      </c>
      <c r="AE15">
        <v>25.489909999999998</v>
      </c>
      <c r="AF15">
        <v>27.970939999999999</v>
      </c>
      <c r="AG15">
        <v>30.411449999999999</v>
      </c>
      <c r="AH15">
        <v>32.8095</v>
      </c>
      <c r="AI15">
        <v>35.163069999999998</v>
      </c>
      <c r="AJ15">
        <v>37.470050000000001</v>
      </c>
      <c r="AK15">
        <v>39.728200000000001</v>
      </c>
      <c r="AL15">
        <v>42.038989999999998</v>
      </c>
      <c r="AM15">
        <v>44.198059999999998</v>
      </c>
      <c r="AN15">
        <v>93.35248</v>
      </c>
      <c r="AO15">
        <v>142.44720000000001</v>
      </c>
      <c r="AP15">
        <v>191.95500000000001</v>
      </c>
      <c r="AQ15">
        <v>240.70429999999999</v>
      </c>
      <c r="AR15">
        <v>289.36239999999998</v>
      </c>
      <c r="AS15">
        <v>338.9402</v>
      </c>
      <c r="AT15">
        <v>388.51749999999998</v>
      </c>
      <c r="AU15">
        <v>427.97309999999999</v>
      </c>
      <c r="AV15">
        <v>471.7285</v>
      </c>
      <c r="AW15">
        <v>523.42070000000001</v>
      </c>
      <c r="AX15">
        <v>869.72180000000003</v>
      </c>
      <c r="AY15">
        <v>1234.9960000000001</v>
      </c>
      <c r="AZ15">
        <v>1635.8979999999999</v>
      </c>
      <c r="BA15">
        <v>2037.366</v>
      </c>
      <c r="BB15">
        <v>2447.248</v>
      </c>
      <c r="BC15">
        <v>2850.23</v>
      </c>
      <c r="BD15">
        <v>4300.2640000000001</v>
      </c>
      <c r="BE15">
        <v>6911.3829999999998</v>
      </c>
      <c r="BF15">
        <v>8083.991</v>
      </c>
      <c r="BG15">
        <v>7935.6949999999997</v>
      </c>
      <c r="BH15">
        <v>8182.3729999999996</v>
      </c>
      <c r="BI15">
        <v>8351.39</v>
      </c>
      <c r="BJ15">
        <v>8103.6530000000002</v>
      </c>
      <c r="BK15">
        <v>7998.3140000000003</v>
      </c>
      <c r="BL15">
        <v>8068.2359999999999</v>
      </c>
      <c r="BM15">
        <v>7588.4</v>
      </c>
      <c r="BN15">
        <v>7475.7629999999999</v>
      </c>
      <c r="BO15">
        <v>7460.7849999999999</v>
      </c>
      <c r="BP15">
        <v>7316.9960000000001</v>
      </c>
      <c r="BQ15">
        <v>7283.616</v>
      </c>
      <c r="BR15">
        <v>7283.6819999999998</v>
      </c>
      <c r="BS15">
        <v>7238.5420000000004</v>
      </c>
      <c r="BT15">
        <v>7271.5029999999997</v>
      </c>
      <c r="BU15">
        <v>7292.6689999999999</v>
      </c>
      <c r="BV15">
        <v>7312.6880000000001</v>
      </c>
      <c r="BW15">
        <v>7308.26</v>
      </c>
    </row>
    <row r="16" spans="1:75" x14ac:dyDescent="0.25">
      <c r="A16">
        <v>13</v>
      </c>
      <c r="B16" s="15">
        <v>0</v>
      </c>
      <c r="C16" s="15">
        <v>0</v>
      </c>
      <c r="D16" s="15">
        <v>0</v>
      </c>
      <c r="E16">
        <v>5.515587</v>
      </c>
      <c r="F16">
        <v>16.546759999999999</v>
      </c>
      <c r="G16">
        <v>104.7962</v>
      </c>
      <c r="H16">
        <v>171.71459999999999</v>
      </c>
      <c r="I16">
        <v>233.70169999999999</v>
      </c>
      <c r="J16">
        <v>448.7011</v>
      </c>
      <c r="K16">
        <v>639.05269999999996</v>
      </c>
      <c r="L16">
        <v>791.87199999999996</v>
      </c>
      <c r="M16">
        <v>849.65940000000001</v>
      </c>
      <c r="N16">
        <v>905.89009999999996</v>
      </c>
      <c r="O16">
        <v>831.59050000000002</v>
      </c>
      <c r="P16">
        <v>758.25630000000001</v>
      </c>
      <c r="Q16">
        <v>685.67560000000003</v>
      </c>
      <c r="R16">
        <v>613.63099999999997</v>
      </c>
      <c r="S16">
        <v>662.70899999999995</v>
      </c>
      <c r="T16">
        <v>707.09</v>
      </c>
      <c r="U16">
        <v>759.28790000000004</v>
      </c>
      <c r="V16">
        <v>801.57389999999998</v>
      </c>
      <c r="W16">
        <v>558.2038</v>
      </c>
      <c r="X16">
        <v>614.56169999999997</v>
      </c>
      <c r="Y16">
        <v>638.89509999999996</v>
      </c>
      <c r="Z16">
        <v>497.584</v>
      </c>
      <c r="AA16">
        <v>515.64469999999994</v>
      </c>
      <c r="AB16">
        <v>628.35360000000003</v>
      </c>
      <c r="AC16">
        <v>626.36360000000002</v>
      </c>
      <c r="AD16">
        <v>686.61260000000004</v>
      </c>
      <c r="AE16">
        <v>746.33219999999994</v>
      </c>
      <c r="AF16">
        <v>806.01419999999996</v>
      </c>
      <c r="AG16">
        <v>865.65779999999995</v>
      </c>
      <c r="AH16">
        <v>925.26260000000002</v>
      </c>
      <c r="AI16">
        <v>984.82820000000004</v>
      </c>
      <c r="AJ16">
        <v>1044.354</v>
      </c>
      <c r="AK16">
        <v>1103.8389999999999</v>
      </c>
      <c r="AL16">
        <v>1163.2819999999999</v>
      </c>
      <c r="AM16">
        <v>1222.684</v>
      </c>
      <c r="AN16">
        <v>1471.9829999999999</v>
      </c>
      <c r="AO16">
        <v>1721.239</v>
      </c>
      <c r="AP16">
        <v>1965.547</v>
      </c>
      <c r="AQ16">
        <v>2210.277</v>
      </c>
      <c r="AR16">
        <v>2454.7460000000001</v>
      </c>
      <c r="AS16">
        <v>2698.9479999999999</v>
      </c>
      <c r="AT16">
        <v>2942.8710000000001</v>
      </c>
      <c r="AU16">
        <v>3189.6480000000001</v>
      </c>
      <c r="AV16">
        <v>3436.6930000000002</v>
      </c>
      <c r="AW16">
        <v>3683.6329999999998</v>
      </c>
      <c r="AX16">
        <v>4449.6469999999999</v>
      </c>
      <c r="AY16">
        <v>5194.2129999999997</v>
      </c>
      <c r="AZ16">
        <v>5932.49</v>
      </c>
      <c r="BA16">
        <v>6639.07</v>
      </c>
      <c r="BB16">
        <v>7358.143</v>
      </c>
      <c r="BC16">
        <v>7988.55</v>
      </c>
      <c r="BD16">
        <v>11127.33</v>
      </c>
      <c r="BE16">
        <v>17160.990000000002</v>
      </c>
      <c r="BF16">
        <v>26195.53</v>
      </c>
      <c r="BG16">
        <v>30492.71</v>
      </c>
      <c r="BH16">
        <v>32054.32</v>
      </c>
      <c r="BI16">
        <v>33549.11</v>
      </c>
      <c r="BJ16">
        <v>33499.24</v>
      </c>
      <c r="BK16">
        <v>33449.43</v>
      </c>
      <c r="BL16">
        <v>33299.61</v>
      </c>
      <c r="BM16">
        <v>33158.79</v>
      </c>
      <c r="BN16">
        <v>33211.949999999997</v>
      </c>
      <c r="BO16">
        <v>33155.17</v>
      </c>
      <c r="BP16">
        <v>33185.910000000003</v>
      </c>
      <c r="BQ16">
        <v>33160.86</v>
      </c>
      <c r="BR16">
        <v>33156.51</v>
      </c>
      <c r="BS16">
        <v>33157.89</v>
      </c>
      <c r="BT16">
        <v>33142.019999999997</v>
      </c>
      <c r="BU16">
        <v>33144.129999999997</v>
      </c>
      <c r="BV16">
        <v>33131.43</v>
      </c>
      <c r="BW16">
        <v>33128.800000000003</v>
      </c>
    </row>
    <row r="17" spans="1:75" x14ac:dyDescent="0.25">
      <c r="A17">
        <v>14</v>
      </c>
      <c r="B17" s="15">
        <v>0</v>
      </c>
      <c r="C17" s="15">
        <v>0</v>
      </c>
      <c r="D17" s="15">
        <v>0</v>
      </c>
      <c r="E17" s="15">
        <v>0</v>
      </c>
      <c r="F17" s="15">
        <v>0</v>
      </c>
      <c r="G17" s="15">
        <v>0</v>
      </c>
      <c r="H17" s="15">
        <v>0</v>
      </c>
      <c r="I17" s="15">
        <v>0</v>
      </c>
      <c r="J17" s="15">
        <v>0</v>
      </c>
      <c r="K17" s="15">
        <v>0</v>
      </c>
      <c r="L17" s="15">
        <v>0</v>
      </c>
      <c r="M17" s="15">
        <v>0</v>
      </c>
      <c r="N17" s="15">
        <v>0</v>
      </c>
      <c r="O17" s="15">
        <v>0</v>
      </c>
      <c r="P17" s="15">
        <v>0</v>
      </c>
      <c r="Q17" s="15">
        <v>0</v>
      </c>
      <c r="R17" s="15">
        <v>0</v>
      </c>
      <c r="S17" s="15">
        <v>0</v>
      </c>
      <c r="T17" s="15">
        <v>0</v>
      </c>
      <c r="U17" s="15">
        <v>0</v>
      </c>
      <c r="V17" s="15">
        <v>0</v>
      </c>
      <c r="W17" s="15">
        <v>0</v>
      </c>
      <c r="X17" s="15">
        <v>0</v>
      </c>
      <c r="Y17" s="15">
        <v>0</v>
      </c>
      <c r="Z17" s="15">
        <v>0</v>
      </c>
      <c r="AA17" s="15">
        <v>0</v>
      </c>
      <c r="AB17" s="15">
        <v>0</v>
      </c>
      <c r="AC17">
        <v>8.0501009999999997</v>
      </c>
      <c r="AD17">
        <v>10.001659999999999</v>
      </c>
      <c r="AE17">
        <v>11.95322</v>
      </c>
      <c r="AF17">
        <v>13.904780000000001</v>
      </c>
      <c r="AG17">
        <v>15.85633</v>
      </c>
      <c r="AH17">
        <v>17.910260000000001</v>
      </c>
      <c r="AI17">
        <v>19.87067</v>
      </c>
      <c r="AJ17">
        <v>21.83108</v>
      </c>
      <c r="AK17">
        <v>23.79149</v>
      </c>
      <c r="AL17">
        <v>25.751909999999999</v>
      </c>
      <c r="AM17">
        <v>27.712319999999998</v>
      </c>
      <c r="AN17">
        <v>55.932540000000003</v>
      </c>
      <c r="AO17">
        <v>84.152760000000001</v>
      </c>
      <c r="AP17">
        <v>112.373</v>
      </c>
      <c r="AQ17">
        <v>130.77549999999999</v>
      </c>
      <c r="AR17">
        <v>161.69049999999999</v>
      </c>
      <c r="AS17">
        <v>197.03370000000001</v>
      </c>
      <c r="AT17">
        <v>221.95740000000001</v>
      </c>
      <c r="AU17">
        <v>252.87780000000001</v>
      </c>
      <c r="AV17">
        <v>279.65199999999999</v>
      </c>
      <c r="AW17">
        <v>309.91460000000001</v>
      </c>
      <c r="AX17">
        <v>1036.7650000000001</v>
      </c>
      <c r="AY17">
        <v>1763.616</v>
      </c>
      <c r="AZ17">
        <v>2490.4679999999998</v>
      </c>
      <c r="BA17">
        <v>3217.317</v>
      </c>
      <c r="BB17">
        <v>3944.1689999999999</v>
      </c>
      <c r="BC17">
        <v>4611.4319999999998</v>
      </c>
      <c r="BD17">
        <v>5328.2759999999998</v>
      </c>
      <c r="BE17">
        <v>8101.7070000000003</v>
      </c>
      <c r="BF17">
        <v>9867.5720000000001</v>
      </c>
      <c r="BG17">
        <v>9344.49</v>
      </c>
      <c r="BH17">
        <v>9104.7520000000004</v>
      </c>
      <c r="BI17">
        <v>8825.0650000000005</v>
      </c>
      <c r="BJ17">
        <v>8293.06</v>
      </c>
      <c r="BK17">
        <v>8251.3950000000004</v>
      </c>
      <c r="BL17">
        <v>8213.8209999999999</v>
      </c>
      <c r="BM17">
        <v>8205.7620000000006</v>
      </c>
      <c r="BN17">
        <v>8222.4590000000007</v>
      </c>
      <c r="BO17">
        <v>8219.7039999999997</v>
      </c>
      <c r="BP17">
        <v>8160.54</v>
      </c>
      <c r="BQ17">
        <v>8112.5829999999996</v>
      </c>
      <c r="BR17">
        <v>8103.4790000000003</v>
      </c>
      <c r="BS17">
        <v>8080.6710000000003</v>
      </c>
      <c r="BT17">
        <v>8039.29</v>
      </c>
      <c r="BU17">
        <v>8004.2610000000004</v>
      </c>
      <c r="BV17">
        <v>7981.049</v>
      </c>
      <c r="BW17">
        <v>7953.8879999999999</v>
      </c>
    </row>
    <row r="18" spans="1:75" x14ac:dyDescent="0.25">
      <c r="A18">
        <v>15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>
        <v>438.72340000000003</v>
      </c>
      <c r="M18">
        <v>581.65070000000003</v>
      </c>
      <c r="N18">
        <v>620.70060000000001</v>
      </c>
      <c r="O18">
        <v>661.94960000000003</v>
      </c>
      <c r="P18">
        <v>705.41949999999997</v>
      </c>
      <c r="Q18">
        <v>751.06740000000002</v>
      </c>
      <c r="R18">
        <v>798.52080000000001</v>
      </c>
      <c r="S18">
        <v>847.19290000000001</v>
      </c>
      <c r="T18">
        <v>904.2758</v>
      </c>
      <c r="U18">
        <v>924.72860000000003</v>
      </c>
      <c r="V18">
        <v>936.6191</v>
      </c>
      <c r="W18">
        <v>1004.443</v>
      </c>
      <c r="X18">
        <v>1074.3399999999999</v>
      </c>
      <c r="Y18">
        <v>1141.5540000000001</v>
      </c>
      <c r="Z18">
        <v>1208.606</v>
      </c>
      <c r="AA18">
        <v>1284.319</v>
      </c>
      <c r="AB18">
        <v>1452.1859999999999</v>
      </c>
      <c r="AC18">
        <v>1603.2070000000001</v>
      </c>
      <c r="AD18">
        <v>1923.7850000000001</v>
      </c>
      <c r="AE18">
        <v>2251.5859999999998</v>
      </c>
      <c r="AF18">
        <v>2578.9839999999999</v>
      </c>
      <c r="AG18">
        <v>2905.9690000000001</v>
      </c>
      <c r="AH18">
        <v>3232.5230000000001</v>
      </c>
      <c r="AI18">
        <v>3558.6109999999999</v>
      </c>
      <c r="AJ18">
        <v>3884.2910000000002</v>
      </c>
      <c r="AK18">
        <v>4209.518</v>
      </c>
      <c r="AL18">
        <v>4534.2849999999999</v>
      </c>
      <c r="AM18">
        <v>4858.5829999999996</v>
      </c>
      <c r="AN18">
        <v>6814.6009999999997</v>
      </c>
      <c r="AO18">
        <v>8770.1290000000008</v>
      </c>
      <c r="AP18">
        <v>10725.23</v>
      </c>
      <c r="AQ18">
        <v>12679.92</v>
      </c>
      <c r="AR18">
        <v>14634.25</v>
      </c>
      <c r="AS18">
        <v>16588.240000000002</v>
      </c>
      <c r="AT18">
        <v>18542</v>
      </c>
      <c r="AU18">
        <v>20488.28</v>
      </c>
      <c r="AV18">
        <v>22435.88</v>
      </c>
      <c r="AW18">
        <v>24376.13</v>
      </c>
      <c r="AX18">
        <v>27458.2</v>
      </c>
      <c r="AY18">
        <v>30531.78</v>
      </c>
      <c r="AZ18">
        <v>33619.800000000003</v>
      </c>
      <c r="BA18">
        <v>36686.839999999997</v>
      </c>
      <c r="BB18">
        <v>39816.49</v>
      </c>
      <c r="BC18">
        <v>42804.54</v>
      </c>
      <c r="BD18">
        <v>49271.91</v>
      </c>
      <c r="BE18">
        <v>75592.23</v>
      </c>
      <c r="BF18">
        <v>91503.34</v>
      </c>
      <c r="BG18">
        <v>85755.04</v>
      </c>
      <c r="BH18">
        <v>86039.360000000001</v>
      </c>
      <c r="BI18">
        <v>84779.61</v>
      </c>
      <c r="BJ18">
        <v>85374.81</v>
      </c>
      <c r="BK18">
        <v>86822.87</v>
      </c>
      <c r="BL18">
        <v>87569.86</v>
      </c>
      <c r="BM18">
        <v>87267.72</v>
      </c>
      <c r="BN18">
        <v>88055.33</v>
      </c>
      <c r="BO18">
        <v>87878.12</v>
      </c>
      <c r="BP18">
        <v>88056.52</v>
      </c>
      <c r="BQ18">
        <v>89404.4</v>
      </c>
      <c r="BR18">
        <v>89528.25</v>
      </c>
      <c r="BS18">
        <v>89973.3</v>
      </c>
      <c r="BT18">
        <v>90083.76</v>
      </c>
      <c r="BU18">
        <v>90454.17</v>
      </c>
      <c r="BV18">
        <v>90680.35</v>
      </c>
      <c r="BW18">
        <v>90860.28</v>
      </c>
    </row>
    <row r="19" spans="1:75" x14ac:dyDescent="0.25">
      <c r="A19">
        <v>16</v>
      </c>
      <c r="B19" s="15">
        <v>0</v>
      </c>
      <c r="C19" s="15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0</v>
      </c>
      <c r="K19" s="15">
        <v>0</v>
      </c>
      <c r="L19">
        <v>105.6508</v>
      </c>
      <c r="M19">
        <v>113.3565</v>
      </c>
      <c r="N19">
        <v>121.6143</v>
      </c>
      <c r="O19">
        <v>130.46289999999999</v>
      </c>
      <c r="P19">
        <v>139.9425</v>
      </c>
      <c r="Q19">
        <v>150.09639999999999</v>
      </c>
      <c r="R19">
        <v>160.9699</v>
      </c>
      <c r="S19">
        <v>172.48599999999999</v>
      </c>
      <c r="T19">
        <v>184.86920000000001</v>
      </c>
      <c r="U19">
        <v>195.38149999999999</v>
      </c>
      <c r="V19">
        <v>205.8047</v>
      </c>
      <c r="W19">
        <v>309.35590000000002</v>
      </c>
      <c r="X19">
        <v>412.5641</v>
      </c>
      <c r="Y19">
        <v>515.39400000000001</v>
      </c>
      <c r="Z19">
        <v>412.21249999999998</v>
      </c>
      <c r="AA19">
        <v>514.77049999999997</v>
      </c>
      <c r="AB19">
        <v>616.70680000000004</v>
      </c>
      <c r="AC19">
        <v>721.24289999999996</v>
      </c>
      <c r="AD19">
        <v>796.65049999999997</v>
      </c>
      <c r="AE19">
        <v>871.34749999999997</v>
      </c>
      <c r="AF19">
        <v>946.03639999999996</v>
      </c>
      <c r="AG19">
        <v>1020.717</v>
      </c>
      <c r="AH19">
        <v>1095.3879999999999</v>
      </c>
      <c r="AI19">
        <v>1170.048</v>
      </c>
      <c r="AJ19">
        <v>1244.6980000000001</v>
      </c>
      <c r="AK19">
        <v>1319.336</v>
      </c>
      <c r="AL19">
        <v>1393.962</v>
      </c>
      <c r="AM19">
        <v>1468.5719999999999</v>
      </c>
      <c r="AN19">
        <v>2010.4690000000001</v>
      </c>
      <c r="AO19">
        <v>2564.096</v>
      </c>
      <c r="AP19">
        <v>3118.9050000000002</v>
      </c>
      <c r="AQ19">
        <v>3658.4780000000001</v>
      </c>
      <c r="AR19">
        <v>4233.1260000000002</v>
      </c>
      <c r="AS19">
        <v>4781.9979999999996</v>
      </c>
      <c r="AT19">
        <v>5337.43</v>
      </c>
      <c r="AU19">
        <v>5881.1750000000002</v>
      </c>
      <c r="AV19">
        <v>6421.3850000000002</v>
      </c>
      <c r="AW19">
        <v>6963.3959999999997</v>
      </c>
      <c r="AX19">
        <v>8306.0059999999994</v>
      </c>
      <c r="AY19">
        <v>9730.1919999999991</v>
      </c>
      <c r="AZ19">
        <v>11099.66</v>
      </c>
      <c r="BA19">
        <v>12428.15</v>
      </c>
      <c r="BB19">
        <v>13861.91</v>
      </c>
      <c r="BC19">
        <v>15203.18</v>
      </c>
      <c r="BD19">
        <v>17226.349999999999</v>
      </c>
      <c r="BE19">
        <v>26266.7</v>
      </c>
      <c r="BF19">
        <v>32420.7</v>
      </c>
      <c r="BG19">
        <v>30714.36</v>
      </c>
      <c r="BH19">
        <v>30816.53</v>
      </c>
      <c r="BI19">
        <v>30820.62</v>
      </c>
      <c r="BJ19">
        <v>31031.98</v>
      </c>
      <c r="BK19">
        <v>31088.46</v>
      </c>
      <c r="BL19">
        <v>30783.91</v>
      </c>
      <c r="BM19">
        <v>30442.11</v>
      </c>
      <c r="BN19">
        <v>30127.41</v>
      </c>
      <c r="BO19">
        <v>29735.09</v>
      </c>
      <c r="BP19">
        <v>29313</v>
      </c>
      <c r="BQ19">
        <v>29087.72</v>
      </c>
      <c r="BR19">
        <v>29018.86</v>
      </c>
      <c r="BS19">
        <v>28554.720000000001</v>
      </c>
      <c r="BT19">
        <v>28282.2</v>
      </c>
      <c r="BU19">
        <v>28037.62</v>
      </c>
      <c r="BV19">
        <v>27789.89</v>
      </c>
      <c r="BW19">
        <v>27491.3</v>
      </c>
    </row>
    <row r="20" spans="1:75" x14ac:dyDescent="0.25">
      <c r="A20">
        <v>17</v>
      </c>
      <c r="B20" s="15">
        <v>0</v>
      </c>
      <c r="C20" s="15">
        <v>0</v>
      </c>
      <c r="D20" s="15">
        <v>0</v>
      </c>
      <c r="E20">
        <v>8.9736840000000004</v>
      </c>
      <c r="F20">
        <v>28.80151</v>
      </c>
      <c r="G20">
        <v>159.88550000000001</v>
      </c>
      <c r="H20">
        <v>1251.3389999999999</v>
      </c>
      <c r="I20">
        <v>1487.337</v>
      </c>
      <c r="J20">
        <v>1364.4680000000001</v>
      </c>
      <c r="K20">
        <v>1513.501</v>
      </c>
      <c r="L20">
        <v>1306.3019999999999</v>
      </c>
      <c r="M20">
        <v>1384.731</v>
      </c>
      <c r="N20">
        <v>1479.269</v>
      </c>
      <c r="O20">
        <v>1565.297</v>
      </c>
      <c r="P20">
        <v>1474.6</v>
      </c>
      <c r="Q20">
        <v>1368.3869999999999</v>
      </c>
      <c r="R20">
        <v>1272.422</v>
      </c>
      <c r="S20">
        <v>1545.163</v>
      </c>
      <c r="T20">
        <v>1793.7149999999999</v>
      </c>
      <c r="U20">
        <v>1697.2860000000001</v>
      </c>
      <c r="V20">
        <v>1404.4179999999999</v>
      </c>
      <c r="W20">
        <v>1246.377</v>
      </c>
      <c r="X20">
        <v>1022.05</v>
      </c>
      <c r="Y20">
        <v>703.4873</v>
      </c>
      <c r="Z20">
        <v>575.78440000000001</v>
      </c>
      <c r="AA20">
        <v>534.10019999999997</v>
      </c>
      <c r="AB20">
        <v>635.07730000000004</v>
      </c>
      <c r="AC20">
        <v>426.0788</v>
      </c>
      <c r="AD20">
        <v>583.81230000000005</v>
      </c>
      <c r="AE20">
        <v>618.84609999999998</v>
      </c>
      <c r="AF20">
        <v>653.87990000000002</v>
      </c>
      <c r="AG20">
        <v>688.91330000000005</v>
      </c>
      <c r="AH20">
        <v>723.94730000000004</v>
      </c>
      <c r="AI20">
        <v>758.98019999999997</v>
      </c>
      <c r="AJ20">
        <v>794.01369999999997</v>
      </c>
      <c r="AK20">
        <v>829.04769999999996</v>
      </c>
      <c r="AL20">
        <v>864.08119999999997</v>
      </c>
      <c r="AM20">
        <v>899.11440000000005</v>
      </c>
      <c r="AN20">
        <v>1652.3330000000001</v>
      </c>
      <c r="AO20">
        <v>2058.5329999999999</v>
      </c>
      <c r="AP20">
        <v>2464.7020000000002</v>
      </c>
      <c r="AQ20">
        <v>2999.4</v>
      </c>
      <c r="AR20">
        <v>3566.3539999999998</v>
      </c>
      <c r="AS20">
        <v>4136.9059999999999</v>
      </c>
      <c r="AT20">
        <v>4707.16</v>
      </c>
      <c r="AU20">
        <v>5124.1959999999999</v>
      </c>
      <c r="AV20">
        <v>5552.3919999999998</v>
      </c>
      <c r="AW20">
        <v>6041.6930000000002</v>
      </c>
      <c r="AX20">
        <v>16023.58</v>
      </c>
      <c r="AY20">
        <v>26019.65</v>
      </c>
      <c r="AZ20">
        <v>36035.620000000003</v>
      </c>
      <c r="BA20">
        <v>45983.21</v>
      </c>
      <c r="BB20">
        <v>55575.83</v>
      </c>
      <c r="BC20">
        <v>51895.21</v>
      </c>
      <c r="BD20">
        <v>55995.68</v>
      </c>
      <c r="BE20">
        <v>59235.48</v>
      </c>
      <c r="BF20">
        <v>97264.91</v>
      </c>
      <c r="BG20">
        <v>112225.1</v>
      </c>
      <c r="BH20">
        <v>114163.9</v>
      </c>
      <c r="BI20">
        <v>114262.3</v>
      </c>
      <c r="BJ20">
        <v>116527.3</v>
      </c>
      <c r="BK20">
        <v>119631</v>
      </c>
      <c r="BL20">
        <v>120182.3</v>
      </c>
      <c r="BM20">
        <v>120825</v>
      </c>
      <c r="BN20">
        <v>121921.1</v>
      </c>
      <c r="BO20">
        <v>123940.4</v>
      </c>
      <c r="BP20">
        <v>122820.6</v>
      </c>
      <c r="BQ20">
        <v>124565.2</v>
      </c>
      <c r="BR20">
        <v>125842.2</v>
      </c>
      <c r="BS20">
        <v>127018</v>
      </c>
      <c r="BT20">
        <v>128249.9</v>
      </c>
      <c r="BU20">
        <v>129387.8</v>
      </c>
      <c r="BV20">
        <v>130033.7</v>
      </c>
      <c r="BW20">
        <v>126429.3</v>
      </c>
    </row>
    <row r="21" spans="1:75" x14ac:dyDescent="0.25">
      <c r="A21">
        <v>18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>
        <v>171.13470000000001</v>
      </c>
      <c r="I21">
        <v>278.84539999999998</v>
      </c>
      <c r="J21">
        <v>448.23570000000001</v>
      </c>
      <c r="K21">
        <v>708.39829999999995</v>
      </c>
      <c r="L21">
        <v>1095.924</v>
      </c>
      <c r="M21">
        <v>741.67150000000004</v>
      </c>
      <c r="N21">
        <v>403.86579999999998</v>
      </c>
      <c r="O21">
        <v>383.8329</v>
      </c>
      <c r="P21">
        <v>364.11329999999998</v>
      </c>
      <c r="Q21">
        <v>344.80700000000002</v>
      </c>
      <c r="R21">
        <v>325.99380000000002</v>
      </c>
      <c r="S21">
        <v>307.75799999999998</v>
      </c>
      <c r="T21">
        <v>290.14319999999998</v>
      </c>
      <c r="U21">
        <v>273.18009999999998</v>
      </c>
      <c r="V21">
        <v>256.9024</v>
      </c>
      <c r="W21">
        <v>241.32429999999999</v>
      </c>
      <c r="X21">
        <v>226.45699999999999</v>
      </c>
      <c r="Y21">
        <v>212.29390000000001</v>
      </c>
      <c r="Z21">
        <v>198.94049999999999</v>
      </c>
      <c r="AA21">
        <v>186.17439999999999</v>
      </c>
      <c r="AB21">
        <v>174.08510000000001</v>
      </c>
      <c r="AC21">
        <v>193.42789999999999</v>
      </c>
      <c r="AD21">
        <v>249.2028</v>
      </c>
      <c r="AE21">
        <v>304.97750000000002</v>
      </c>
      <c r="AF21">
        <v>360.75240000000002</v>
      </c>
      <c r="AG21">
        <v>416.00229999999999</v>
      </c>
      <c r="AH21">
        <v>472.3021</v>
      </c>
      <c r="AI21">
        <v>527.846</v>
      </c>
      <c r="AJ21">
        <v>583.85170000000005</v>
      </c>
      <c r="AK21">
        <v>639.00540000000001</v>
      </c>
      <c r="AL21">
        <v>694.85479999999995</v>
      </c>
      <c r="AM21">
        <v>750.69399999999996</v>
      </c>
      <c r="AN21">
        <v>8029.92</v>
      </c>
      <c r="AO21">
        <v>16499.12</v>
      </c>
      <c r="AP21">
        <v>23411.53</v>
      </c>
      <c r="AQ21">
        <v>30568.71</v>
      </c>
      <c r="AR21">
        <v>33837.81</v>
      </c>
      <c r="AS21">
        <v>35785.86</v>
      </c>
      <c r="AT21">
        <v>34986.699999999997</v>
      </c>
      <c r="AU21">
        <v>33279.24</v>
      </c>
      <c r="AV21">
        <v>21823.43</v>
      </c>
      <c r="AW21">
        <v>28683.97</v>
      </c>
      <c r="AX21">
        <v>59925.61</v>
      </c>
      <c r="AY21">
        <v>57649.37</v>
      </c>
      <c r="AZ21">
        <v>90416.25</v>
      </c>
      <c r="BA21">
        <v>102547.7</v>
      </c>
      <c r="BB21">
        <v>124082.1</v>
      </c>
      <c r="BC21">
        <v>132577.1</v>
      </c>
      <c r="BD21">
        <v>175284.7</v>
      </c>
      <c r="BE21">
        <v>255043.9</v>
      </c>
      <c r="BF21">
        <v>328363.40000000002</v>
      </c>
      <c r="BG21">
        <v>414321.9</v>
      </c>
      <c r="BH21">
        <v>426167.9</v>
      </c>
      <c r="BI21">
        <v>444209.5</v>
      </c>
      <c r="BJ21">
        <v>444396.79999999999</v>
      </c>
      <c r="BK21">
        <v>451962.7</v>
      </c>
      <c r="BL21">
        <v>450836.6</v>
      </c>
      <c r="BM21">
        <v>453913.59999999998</v>
      </c>
      <c r="BN21">
        <v>457995.2</v>
      </c>
      <c r="BO21">
        <v>451910.1</v>
      </c>
      <c r="BP21">
        <v>469145.1</v>
      </c>
      <c r="BQ21">
        <v>465949.5</v>
      </c>
      <c r="BR21">
        <v>461945.3</v>
      </c>
      <c r="BS21">
        <v>470918.3</v>
      </c>
      <c r="BT21">
        <v>473782</v>
      </c>
      <c r="BU21">
        <v>476596.6</v>
      </c>
      <c r="BV21">
        <v>476693.9</v>
      </c>
      <c r="BW21">
        <v>481035.3</v>
      </c>
    </row>
    <row r="22" spans="1:75" x14ac:dyDescent="0.25">
      <c r="A22">
        <v>19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>
        <v>1.803777</v>
      </c>
      <c r="N22">
        <v>4.018192</v>
      </c>
      <c r="O22">
        <v>5.206601</v>
      </c>
      <c r="P22">
        <v>6.7470730000000003</v>
      </c>
      <c r="Q22">
        <v>8.7427709999999994</v>
      </c>
      <c r="R22">
        <v>11.325950000000001</v>
      </c>
      <c r="S22">
        <v>14.665330000000001</v>
      </c>
      <c r="T22">
        <v>18.974620000000002</v>
      </c>
      <c r="U22">
        <v>20.728449999999999</v>
      </c>
      <c r="V22">
        <v>22.30132</v>
      </c>
      <c r="W22">
        <v>25.823720000000002</v>
      </c>
      <c r="X22">
        <v>33.082949999999997</v>
      </c>
      <c r="Y22">
        <v>23.710640000000001</v>
      </c>
      <c r="Z22">
        <v>26.245049999999999</v>
      </c>
      <c r="AA22">
        <v>28.177250000000001</v>
      </c>
      <c r="AB22">
        <v>32.610970000000002</v>
      </c>
      <c r="AC22">
        <v>36.869430000000001</v>
      </c>
      <c r="AD22">
        <v>47.099980000000002</v>
      </c>
      <c r="AE22">
        <v>57.33052</v>
      </c>
      <c r="AF22">
        <v>67.561059999999998</v>
      </c>
      <c r="AG22">
        <v>77.791600000000003</v>
      </c>
      <c r="AH22">
        <v>88.022139999999993</v>
      </c>
      <c r="AI22">
        <v>98.252690000000001</v>
      </c>
      <c r="AJ22">
        <v>108.4832</v>
      </c>
      <c r="AK22">
        <v>118.71380000000001</v>
      </c>
      <c r="AL22">
        <v>128.9443</v>
      </c>
      <c r="AM22">
        <v>139.17490000000001</v>
      </c>
      <c r="AN22">
        <v>173.64949999999999</v>
      </c>
      <c r="AO22">
        <v>208.1241</v>
      </c>
      <c r="AP22">
        <v>242.59880000000001</v>
      </c>
      <c r="AQ22">
        <v>277.07350000000002</v>
      </c>
      <c r="AR22">
        <v>360.51339999999999</v>
      </c>
      <c r="AS22">
        <v>521.52059999999994</v>
      </c>
      <c r="AT22">
        <v>678.60059999999999</v>
      </c>
      <c r="AU22">
        <v>836.26229999999998</v>
      </c>
      <c r="AV22">
        <v>987.60469999999998</v>
      </c>
      <c r="AW22">
        <v>1138.8720000000001</v>
      </c>
      <c r="AX22">
        <v>1621.989</v>
      </c>
      <c r="AY22">
        <v>1878.0409999999999</v>
      </c>
      <c r="AZ22">
        <v>2094.8960000000002</v>
      </c>
      <c r="BA22">
        <v>2257.1999999999998</v>
      </c>
      <c r="BB22">
        <v>2480.1080000000002</v>
      </c>
      <c r="BC22">
        <v>2627.5590000000002</v>
      </c>
      <c r="BD22">
        <v>3523.1849999999999</v>
      </c>
      <c r="BE22">
        <v>8751.3940000000002</v>
      </c>
      <c r="BF22">
        <v>12683.64</v>
      </c>
      <c r="BG22">
        <v>13309.46</v>
      </c>
      <c r="BH22">
        <v>13028.65</v>
      </c>
      <c r="BI22">
        <v>13102.87</v>
      </c>
      <c r="BJ22">
        <v>13266.01</v>
      </c>
      <c r="BK22">
        <v>13268.94</v>
      </c>
      <c r="BL22">
        <v>13346.5</v>
      </c>
      <c r="BM22">
        <v>13392.18</v>
      </c>
      <c r="BN22">
        <v>13014.71</v>
      </c>
      <c r="BO22">
        <v>12708.17</v>
      </c>
      <c r="BP22">
        <v>12227.33</v>
      </c>
      <c r="BQ22">
        <v>11953.21</v>
      </c>
      <c r="BR22">
        <v>12180.84</v>
      </c>
      <c r="BS22">
        <v>12016.54</v>
      </c>
      <c r="BT22">
        <v>12028.66</v>
      </c>
      <c r="BU22">
        <v>12043.96</v>
      </c>
      <c r="BV22">
        <v>12087.88</v>
      </c>
      <c r="BW22">
        <v>12079.26</v>
      </c>
    </row>
    <row r="23" spans="1:75" x14ac:dyDescent="0.25">
      <c r="A23">
        <v>20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>
        <v>145.12090000000001</v>
      </c>
      <c r="I23">
        <v>287.85680000000002</v>
      </c>
      <c r="J23">
        <v>384.46350000000001</v>
      </c>
      <c r="K23">
        <v>1404.6890000000001</v>
      </c>
      <c r="L23">
        <v>910.00009999999997</v>
      </c>
      <c r="M23">
        <v>921.24990000000003</v>
      </c>
      <c r="N23">
        <v>1567.4760000000001</v>
      </c>
      <c r="O23">
        <v>5517.2330000000002</v>
      </c>
      <c r="P23">
        <v>4199.366</v>
      </c>
      <c r="Q23">
        <v>3044.7170000000001</v>
      </c>
      <c r="R23">
        <v>977.5</v>
      </c>
      <c r="S23">
        <v>2543.7339999999999</v>
      </c>
      <c r="T23">
        <v>4255.5510000000004</v>
      </c>
      <c r="U23">
        <v>4678.76</v>
      </c>
      <c r="V23">
        <v>5479.7510000000002</v>
      </c>
      <c r="W23">
        <v>1216.4280000000001</v>
      </c>
      <c r="X23">
        <v>1245.8679999999999</v>
      </c>
      <c r="Y23">
        <v>1273.8679999999999</v>
      </c>
      <c r="Z23">
        <v>1301.8389999999999</v>
      </c>
      <c r="AA23">
        <v>1665.0050000000001</v>
      </c>
      <c r="AB23">
        <v>1715.0619999999999</v>
      </c>
      <c r="AC23">
        <v>1772.6479999999999</v>
      </c>
      <c r="AD23">
        <v>2079.884</v>
      </c>
      <c r="AE23">
        <v>2204.3470000000002</v>
      </c>
      <c r="AF23">
        <v>2458.4050000000002</v>
      </c>
      <c r="AG23">
        <v>2636.0459999999998</v>
      </c>
      <c r="AH23">
        <v>2851.8969999999999</v>
      </c>
      <c r="AI23">
        <v>3068.8420000000001</v>
      </c>
      <c r="AJ23">
        <v>3293.1439999999998</v>
      </c>
      <c r="AK23">
        <v>3516.895</v>
      </c>
      <c r="AL23">
        <v>3740.076</v>
      </c>
      <c r="AM23">
        <v>3962.6509999999998</v>
      </c>
      <c r="AN23">
        <v>4738.2389999999996</v>
      </c>
      <c r="AO23">
        <v>5513.23</v>
      </c>
      <c r="AP23">
        <v>6293.6279999999997</v>
      </c>
      <c r="AQ23">
        <v>7072.1670000000004</v>
      </c>
      <c r="AR23">
        <v>7850.3289999999997</v>
      </c>
      <c r="AS23">
        <v>9647.9979999999996</v>
      </c>
      <c r="AT23">
        <v>27470.16</v>
      </c>
      <c r="AU23">
        <v>33774.67</v>
      </c>
      <c r="AV23">
        <v>38872.29</v>
      </c>
      <c r="AW23">
        <v>41728.65</v>
      </c>
      <c r="AX23">
        <v>55147.32</v>
      </c>
      <c r="AY23">
        <v>64651.199999999997</v>
      </c>
      <c r="AZ23">
        <v>59512.37</v>
      </c>
      <c r="BA23">
        <v>93905.95</v>
      </c>
      <c r="BB23">
        <v>86319.52</v>
      </c>
      <c r="BC23">
        <v>226344.7</v>
      </c>
      <c r="BD23">
        <v>201107.7</v>
      </c>
      <c r="BE23">
        <v>214477</v>
      </c>
      <c r="BF23">
        <v>232468.6</v>
      </c>
      <c r="BG23">
        <v>286666.09999999998</v>
      </c>
      <c r="BH23">
        <v>306112</v>
      </c>
      <c r="BI23">
        <v>322738.2</v>
      </c>
      <c r="BJ23">
        <v>362160</v>
      </c>
      <c r="BK23">
        <v>352102.8</v>
      </c>
      <c r="BL23">
        <v>349649.4</v>
      </c>
      <c r="BM23">
        <v>352487.5</v>
      </c>
      <c r="BN23">
        <v>360250.2</v>
      </c>
      <c r="BO23">
        <v>360017.7</v>
      </c>
      <c r="BP23">
        <v>363616.1</v>
      </c>
      <c r="BQ23">
        <v>378321.2</v>
      </c>
      <c r="BR23">
        <v>377133.4</v>
      </c>
      <c r="BS23">
        <v>383430.3</v>
      </c>
      <c r="BT23">
        <v>388526.1</v>
      </c>
      <c r="BU23">
        <v>395154.2</v>
      </c>
      <c r="BV23">
        <v>400424.2</v>
      </c>
      <c r="BW23">
        <v>404134.7</v>
      </c>
    </row>
    <row r="24" spans="1:75" x14ac:dyDescent="0.25">
      <c r="A24">
        <v>21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>
        <v>10.756069999999999</v>
      </c>
      <c r="L24">
        <v>18.880980000000001</v>
      </c>
      <c r="M24">
        <v>20.797460000000001</v>
      </c>
      <c r="N24">
        <v>22.71941</v>
      </c>
      <c r="O24">
        <v>24.64687</v>
      </c>
      <c r="P24">
        <v>26.57985</v>
      </c>
      <c r="Q24">
        <v>28.518380000000001</v>
      </c>
      <c r="R24">
        <v>30.46246</v>
      </c>
      <c r="S24">
        <v>32.412109999999998</v>
      </c>
      <c r="T24">
        <v>34.367339999999999</v>
      </c>
      <c r="U24">
        <v>36.328150000000001</v>
      </c>
      <c r="V24">
        <v>40.210859999999997</v>
      </c>
      <c r="W24">
        <v>52.356439999999999</v>
      </c>
      <c r="X24">
        <v>62.91534</v>
      </c>
      <c r="Y24">
        <v>61.963979999999999</v>
      </c>
      <c r="Z24">
        <v>73.523899999999998</v>
      </c>
      <c r="AA24">
        <v>87.046629999999993</v>
      </c>
      <c r="AB24">
        <v>99.964799999999997</v>
      </c>
      <c r="AC24">
        <v>115.1842</v>
      </c>
      <c r="AD24">
        <v>139.24930000000001</v>
      </c>
      <c r="AE24">
        <v>164.435</v>
      </c>
      <c r="AF24">
        <v>194.27420000000001</v>
      </c>
      <c r="AG24">
        <v>224.0401</v>
      </c>
      <c r="AH24">
        <v>253.72399999999999</v>
      </c>
      <c r="AI24">
        <v>283.31549999999999</v>
      </c>
      <c r="AJ24">
        <v>312.80239999999998</v>
      </c>
      <c r="AK24">
        <v>342.17</v>
      </c>
      <c r="AL24">
        <v>371.40050000000002</v>
      </c>
      <c r="AM24">
        <v>400.47199999999998</v>
      </c>
      <c r="AN24">
        <v>1043.1400000000001</v>
      </c>
      <c r="AO24">
        <v>1743.0730000000001</v>
      </c>
      <c r="AP24">
        <v>2397.3809999999999</v>
      </c>
      <c r="AQ24">
        <v>2685.95</v>
      </c>
      <c r="AR24">
        <v>2971.203</v>
      </c>
      <c r="AS24">
        <v>3245.7930000000001</v>
      </c>
      <c r="AT24">
        <v>3518.9319999999998</v>
      </c>
      <c r="AU24">
        <v>3755.7289999999998</v>
      </c>
      <c r="AV24">
        <v>3974.9810000000002</v>
      </c>
      <c r="AW24">
        <v>4332.6379999999999</v>
      </c>
      <c r="AX24">
        <v>2557.3919999999998</v>
      </c>
      <c r="AY24">
        <v>2745.9859999999999</v>
      </c>
      <c r="AZ24">
        <v>4443.2889999999998</v>
      </c>
      <c r="BA24">
        <v>6224.4070000000002</v>
      </c>
      <c r="BB24">
        <v>6055.2139999999999</v>
      </c>
      <c r="BC24">
        <v>6170.8440000000001</v>
      </c>
      <c r="BD24">
        <v>8719.7990000000009</v>
      </c>
      <c r="BE24">
        <v>16527.849999999999</v>
      </c>
      <c r="BF24">
        <v>32206.18</v>
      </c>
      <c r="BG24">
        <v>44926.5</v>
      </c>
      <c r="BH24">
        <v>45946.52</v>
      </c>
      <c r="BI24">
        <v>48523.44</v>
      </c>
      <c r="BJ24">
        <v>49031.61</v>
      </c>
      <c r="BK24">
        <v>51100.18</v>
      </c>
      <c r="BL24">
        <v>51357.919999999998</v>
      </c>
      <c r="BM24">
        <v>41763.26</v>
      </c>
      <c r="BN24">
        <v>29692.12</v>
      </c>
      <c r="BO24">
        <v>29507.75</v>
      </c>
      <c r="BP24">
        <v>27885.66</v>
      </c>
      <c r="BQ24">
        <v>24718.35</v>
      </c>
      <c r="BR24">
        <v>25753.38</v>
      </c>
      <c r="BS24">
        <v>25076.28</v>
      </c>
      <c r="BT24">
        <v>25347.59</v>
      </c>
      <c r="BU24">
        <v>25675.74</v>
      </c>
      <c r="BV24">
        <v>25977.56</v>
      </c>
      <c r="BW24">
        <v>26220.28</v>
      </c>
    </row>
    <row r="25" spans="1:75" x14ac:dyDescent="0.25">
      <c r="A25">
        <v>22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>
        <v>1.8801129999999999</v>
      </c>
      <c r="N25">
        <v>2.2570960000000002</v>
      </c>
      <c r="O25">
        <v>2.6946409999999998</v>
      </c>
      <c r="P25">
        <v>3.2015539999999998</v>
      </c>
      <c r="Q25">
        <v>3.7878470000000002</v>
      </c>
      <c r="R25">
        <v>4.4649010000000002</v>
      </c>
      <c r="S25">
        <v>5.2456490000000002</v>
      </c>
      <c r="T25">
        <v>6.144774</v>
      </c>
      <c r="U25">
        <v>7.1789440000000004</v>
      </c>
      <c r="V25">
        <v>8.3670659999999994</v>
      </c>
      <c r="W25">
        <v>10.32971</v>
      </c>
      <c r="X25">
        <v>12.6252</v>
      </c>
      <c r="Y25">
        <v>15.303280000000001</v>
      </c>
      <c r="Z25">
        <v>21.679639999999999</v>
      </c>
      <c r="AA25">
        <v>27.74278</v>
      </c>
      <c r="AB25">
        <v>31.476790000000001</v>
      </c>
      <c r="AC25">
        <v>36.082000000000001</v>
      </c>
      <c r="AD25">
        <v>43.123179999999998</v>
      </c>
      <c r="AE25">
        <v>50.164389999999997</v>
      </c>
      <c r="AF25">
        <v>57.205570000000002</v>
      </c>
      <c r="AG25">
        <v>64.246769999999998</v>
      </c>
      <c r="AH25">
        <v>71.287959999999998</v>
      </c>
      <c r="AI25">
        <v>78.329149999999998</v>
      </c>
      <c r="AJ25">
        <v>85.370339999999999</v>
      </c>
      <c r="AK25">
        <v>92.411529999999999</v>
      </c>
      <c r="AL25">
        <v>99.452730000000003</v>
      </c>
      <c r="AM25">
        <v>106.4939</v>
      </c>
      <c r="AN25">
        <v>541.22670000000005</v>
      </c>
      <c r="AO25">
        <v>1360.271</v>
      </c>
      <c r="AP25">
        <v>2179.386</v>
      </c>
      <c r="AQ25">
        <v>2998.57</v>
      </c>
      <c r="AR25">
        <v>3817.8240000000001</v>
      </c>
      <c r="AS25">
        <v>4240.8239999999996</v>
      </c>
      <c r="AT25">
        <v>4664.2629999999999</v>
      </c>
      <c r="AU25">
        <v>5088.1369999999997</v>
      </c>
      <c r="AV25">
        <v>5512.4520000000002</v>
      </c>
      <c r="AW25">
        <v>5937.2060000000001</v>
      </c>
      <c r="AX25">
        <v>5871.9759999999997</v>
      </c>
      <c r="AY25">
        <v>6153.8249999999998</v>
      </c>
      <c r="AZ25">
        <v>10284.629999999999</v>
      </c>
      <c r="BA25">
        <v>12852.76</v>
      </c>
      <c r="BB25">
        <v>19006.240000000002</v>
      </c>
      <c r="BC25">
        <v>12621.15</v>
      </c>
      <c r="BD25">
        <v>7719.0429999999997</v>
      </c>
      <c r="BE25">
        <v>6460.01</v>
      </c>
      <c r="BF25">
        <v>4419.3040000000001</v>
      </c>
      <c r="BG25">
        <v>9833.7800000000007</v>
      </c>
      <c r="BH25">
        <v>8826.4709999999995</v>
      </c>
      <c r="BI25">
        <v>6786.51</v>
      </c>
      <c r="BJ25">
        <v>6280.0219999999999</v>
      </c>
      <c r="BK25">
        <v>6586.335</v>
      </c>
      <c r="BL25">
        <v>6752.2</v>
      </c>
      <c r="BM25">
        <v>6751.9189999999999</v>
      </c>
      <c r="BN25">
        <v>6751.9449999999997</v>
      </c>
      <c r="BO25">
        <v>6751.9769999999999</v>
      </c>
      <c r="BP25">
        <v>6752</v>
      </c>
      <c r="BQ25">
        <v>6752.0230000000001</v>
      </c>
      <c r="BR25">
        <v>6752.0219999999999</v>
      </c>
      <c r="BS25">
        <v>6752.0219999999999</v>
      </c>
      <c r="BT25">
        <v>6752.0240000000003</v>
      </c>
      <c r="BU25">
        <v>6755.1660000000002</v>
      </c>
      <c r="BV25">
        <v>6765.0209999999997</v>
      </c>
      <c r="BW25">
        <v>6782.9009999999998</v>
      </c>
    </row>
    <row r="26" spans="1:75" x14ac:dyDescent="0.25">
      <c r="A26">
        <v>23</v>
      </c>
      <c r="B26" s="15">
        <v>0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>
        <v>9.4815989999999992</v>
      </c>
      <c r="N26">
        <v>13.046900000000001</v>
      </c>
      <c r="O26">
        <v>20.132110000000001</v>
      </c>
      <c r="P26">
        <v>26.928840000000001</v>
      </c>
      <c r="Q26">
        <v>39.575369999999999</v>
      </c>
      <c r="R26">
        <v>51.62959</v>
      </c>
      <c r="S26">
        <v>72.766329999999996</v>
      </c>
      <c r="T26">
        <v>88.936629999999994</v>
      </c>
      <c r="U26">
        <v>110.88200000000001</v>
      </c>
      <c r="V26">
        <v>110.88200000000001</v>
      </c>
      <c r="W26">
        <v>114.57810000000001</v>
      </c>
      <c r="X26">
        <v>92.618729999999999</v>
      </c>
      <c r="Y26">
        <v>101.4798</v>
      </c>
      <c r="Z26">
        <v>123.5031</v>
      </c>
      <c r="AA26">
        <v>154.90790000000001</v>
      </c>
      <c r="AB26">
        <v>201.01240000000001</v>
      </c>
      <c r="AC26">
        <v>292.05669999999998</v>
      </c>
      <c r="AD26">
        <v>319.96339999999998</v>
      </c>
      <c r="AE26">
        <v>347.87</v>
      </c>
      <c r="AF26">
        <v>375.77679999999998</v>
      </c>
      <c r="AG26">
        <v>403.68340000000001</v>
      </c>
      <c r="AH26">
        <v>431.59010000000001</v>
      </c>
      <c r="AI26">
        <v>459.49680000000001</v>
      </c>
      <c r="AJ26">
        <v>487.40339999999998</v>
      </c>
      <c r="AK26">
        <v>515.31010000000003</v>
      </c>
      <c r="AL26">
        <v>543.21669999999995</v>
      </c>
      <c r="AM26">
        <v>571.12350000000004</v>
      </c>
      <c r="AN26">
        <v>768.38589999999999</v>
      </c>
      <c r="AO26">
        <v>965.64859999999999</v>
      </c>
      <c r="AP26">
        <v>1162.9110000000001</v>
      </c>
      <c r="AQ26">
        <v>1360.174</v>
      </c>
      <c r="AR26">
        <v>1902.2819999999999</v>
      </c>
      <c r="AS26">
        <v>3753.3789999999999</v>
      </c>
      <c r="AT26">
        <v>5653.1059999999998</v>
      </c>
      <c r="AU26">
        <v>7101.0339999999997</v>
      </c>
      <c r="AV26">
        <v>5964.6480000000001</v>
      </c>
      <c r="AW26">
        <v>7431.9560000000001</v>
      </c>
      <c r="AX26">
        <v>7006.8670000000002</v>
      </c>
      <c r="AY26">
        <v>6231.06</v>
      </c>
      <c r="AZ26">
        <v>5865.9780000000001</v>
      </c>
      <c r="BA26">
        <v>6609.6880000000001</v>
      </c>
      <c r="BB26">
        <v>7974.0290000000005</v>
      </c>
      <c r="BC26">
        <v>6292.3959999999997</v>
      </c>
      <c r="BD26">
        <v>13204.83</v>
      </c>
      <c r="BE26">
        <v>13365.37</v>
      </c>
      <c r="BF26">
        <v>13356.1</v>
      </c>
      <c r="BG26">
        <v>13388.78</v>
      </c>
      <c r="BH26">
        <v>13639.31</v>
      </c>
      <c r="BI26">
        <v>13595.99</v>
      </c>
      <c r="BJ26">
        <v>13603.28</v>
      </c>
      <c r="BK26">
        <v>13215.01</v>
      </c>
      <c r="BL26">
        <v>13006.03</v>
      </c>
      <c r="BM26">
        <v>13000.07</v>
      </c>
      <c r="BN26">
        <v>12974.94</v>
      </c>
      <c r="BO26">
        <v>13138.42</v>
      </c>
      <c r="BP26">
        <v>13064.69</v>
      </c>
      <c r="BQ26">
        <v>12946.25</v>
      </c>
      <c r="BR26">
        <v>13073.05</v>
      </c>
      <c r="BS26">
        <v>13053.18</v>
      </c>
      <c r="BT26">
        <v>13049.19</v>
      </c>
      <c r="BU26">
        <v>13018.6</v>
      </c>
      <c r="BV26">
        <v>13039.9</v>
      </c>
      <c r="BW26">
        <v>13060.06</v>
      </c>
    </row>
    <row r="27" spans="1:75" x14ac:dyDescent="0.25">
      <c r="A27">
        <v>24</v>
      </c>
      <c r="B27" s="15">
        <v>0</v>
      </c>
      <c r="C27" s="15">
        <v>0</v>
      </c>
      <c r="D27" s="15">
        <v>0</v>
      </c>
      <c r="E27" s="15">
        <v>0</v>
      </c>
      <c r="F27" s="15">
        <v>0</v>
      </c>
      <c r="G27" s="15">
        <v>0</v>
      </c>
      <c r="H27" s="15">
        <v>0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0</v>
      </c>
      <c r="O27" s="15">
        <v>0</v>
      </c>
      <c r="P27" s="15">
        <v>0</v>
      </c>
      <c r="Q27" s="15">
        <v>0</v>
      </c>
      <c r="R27" s="15">
        <v>0</v>
      </c>
      <c r="S27" s="15">
        <v>0</v>
      </c>
      <c r="T27" s="15">
        <v>0</v>
      </c>
      <c r="U27" s="15">
        <v>0</v>
      </c>
      <c r="V27" s="15">
        <v>0</v>
      </c>
      <c r="W27" s="15">
        <v>0</v>
      </c>
      <c r="X27" s="15">
        <v>0</v>
      </c>
      <c r="Y27" s="15">
        <v>0</v>
      </c>
      <c r="Z27" s="15">
        <v>0</v>
      </c>
      <c r="AA27" s="15">
        <v>0</v>
      </c>
      <c r="AB27" s="15">
        <v>0</v>
      </c>
      <c r="AC27" s="15">
        <v>0</v>
      </c>
      <c r="AD27" s="15">
        <v>0</v>
      </c>
      <c r="AE27" s="15">
        <v>0</v>
      </c>
      <c r="AF27" s="15">
        <v>0</v>
      </c>
      <c r="AG27" s="15">
        <v>0</v>
      </c>
      <c r="AH27" s="15">
        <v>0</v>
      </c>
      <c r="AI27" s="15">
        <v>0</v>
      </c>
      <c r="AJ27" s="15">
        <v>0</v>
      </c>
      <c r="AK27" s="15">
        <v>0</v>
      </c>
      <c r="AL27" s="15">
        <v>0</v>
      </c>
      <c r="AM27" s="15">
        <v>0</v>
      </c>
      <c r="AN27">
        <v>27.86279</v>
      </c>
      <c r="AO27">
        <v>44.033520000000003</v>
      </c>
      <c r="AP27">
        <v>71.844800000000006</v>
      </c>
      <c r="AQ27">
        <v>126.878</v>
      </c>
      <c r="AR27">
        <v>210.13650000000001</v>
      </c>
      <c r="AS27">
        <v>247.81890000000001</v>
      </c>
      <c r="AT27">
        <v>285.63619999999997</v>
      </c>
      <c r="AU27">
        <v>323.59910000000002</v>
      </c>
      <c r="AV27">
        <v>360.59370000000001</v>
      </c>
      <c r="AW27">
        <v>691.89750000000004</v>
      </c>
      <c r="AX27">
        <v>1730.7460000000001</v>
      </c>
      <c r="AY27">
        <v>2768.837</v>
      </c>
      <c r="AZ27">
        <v>3798.3710000000001</v>
      </c>
      <c r="BA27">
        <v>4832.5450000000001</v>
      </c>
      <c r="BB27">
        <v>5853.5209999999997</v>
      </c>
      <c r="BC27">
        <v>6881.1009999999997</v>
      </c>
      <c r="BD27">
        <v>10080.36</v>
      </c>
      <c r="BE27">
        <v>10571.57</v>
      </c>
      <c r="BF27">
        <v>13513.58</v>
      </c>
      <c r="BG27">
        <v>16993.2</v>
      </c>
      <c r="BH27">
        <v>19379.37</v>
      </c>
      <c r="BI27">
        <v>19470.29</v>
      </c>
      <c r="BJ27">
        <v>19981.66</v>
      </c>
      <c r="BK27">
        <v>20434.740000000002</v>
      </c>
      <c r="BL27">
        <v>20319.02</v>
      </c>
      <c r="BM27">
        <v>19347.330000000002</v>
      </c>
      <c r="BN27">
        <v>21077.21</v>
      </c>
      <c r="BO27">
        <v>21225.43</v>
      </c>
      <c r="BP27">
        <v>21209.71</v>
      </c>
      <c r="BQ27">
        <v>21177.73</v>
      </c>
      <c r="BR27">
        <v>20990.15</v>
      </c>
      <c r="BS27">
        <v>21672.1</v>
      </c>
      <c r="BT27">
        <v>21407.99</v>
      </c>
      <c r="BU27">
        <v>21481.84</v>
      </c>
      <c r="BV27">
        <v>21590.400000000001</v>
      </c>
      <c r="BW27">
        <v>21707.93</v>
      </c>
    </row>
    <row r="28" spans="1:75" x14ac:dyDescent="0.25">
      <c r="A28">
        <v>25</v>
      </c>
      <c r="B28" s="15">
        <v>0</v>
      </c>
      <c r="C28" s="15">
        <v>0</v>
      </c>
      <c r="D28" s="15">
        <v>0</v>
      </c>
      <c r="E28" s="15">
        <v>0</v>
      </c>
      <c r="F28" s="15">
        <v>0</v>
      </c>
      <c r="G28" s="15">
        <v>0</v>
      </c>
      <c r="H28">
        <v>1008.773</v>
      </c>
      <c r="I28">
        <v>1510.3019999999999</v>
      </c>
      <c r="J28">
        <v>2242.9830000000002</v>
      </c>
      <c r="K28">
        <v>3285.0720000000001</v>
      </c>
      <c r="L28">
        <v>4772.4889999999996</v>
      </c>
      <c r="M28">
        <v>4597.7619999999997</v>
      </c>
      <c r="N28">
        <v>4401.4809999999998</v>
      </c>
      <c r="O28">
        <v>4228.3959999999997</v>
      </c>
      <c r="P28">
        <v>4032.056</v>
      </c>
      <c r="Q28">
        <v>3817.3</v>
      </c>
      <c r="R28">
        <v>3588.1610000000001</v>
      </c>
      <c r="S28">
        <v>3496.9119999999998</v>
      </c>
      <c r="T28">
        <v>3360.279</v>
      </c>
      <c r="U28">
        <v>3278.5819999999999</v>
      </c>
      <c r="V28">
        <v>3139.3339999999998</v>
      </c>
      <c r="W28">
        <v>2795.761</v>
      </c>
      <c r="X28">
        <v>2464.02</v>
      </c>
      <c r="Y28">
        <v>2078.5590000000002</v>
      </c>
      <c r="Z28">
        <v>1959.1089999999999</v>
      </c>
      <c r="AA28">
        <v>1702.818</v>
      </c>
      <c r="AB28">
        <v>1778.702</v>
      </c>
      <c r="AC28">
        <v>1681.9659999999999</v>
      </c>
      <c r="AD28">
        <v>2314.3330000000001</v>
      </c>
      <c r="AE28">
        <v>2911.8130000000001</v>
      </c>
      <c r="AF28">
        <v>3507.8670000000002</v>
      </c>
      <c r="AG28">
        <v>4102.4669999999996</v>
      </c>
      <c r="AH28">
        <v>4695.5829999999996</v>
      </c>
      <c r="AI28">
        <v>5287.1809999999996</v>
      </c>
      <c r="AJ28">
        <v>5877.24</v>
      </c>
      <c r="AK28">
        <v>6465.7150000000001</v>
      </c>
      <c r="AL28">
        <v>7052.5780000000004</v>
      </c>
      <c r="AM28">
        <v>7637.7929999999997</v>
      </c>
      <c r="AN28">
        <v>10471.700000000001</v>
      </c>
      <c r="AO28">
        <v>13676.7</v>
      </c>
      <c r="AP28">
        <v>16866.47</v>
      </c>
      <c r="AQ28">
        <v>20035.5</v>
      </c>
      <c r="AR28">
        <v>23189.279999999999</v>
      </c>
      <c r="AS28">
        <v>26356.82</v>
      </c>
      <c r="AT28">
        <v>29517.78</v>
      </c>
      <c r="AU28">
        <v>32692.93</v>
      </c>
      <c r="AV28">
        <v>35544.120000000003</v>
      </c>
      <c r="AW28">
        <v>38627.64</v>
      </c>
      <c r="AX28">
        <v>47562.57</v>
      </c>
      <c r="AY28">
        <v>56206.58</v>
      </c>
      <c r="AZ28">
        <v>64544.959999999999</v>
      </c>
      <c r="BA28">
        <v>72897.7</v>
      </c>
      <c r="BB28">
        <v>78605.179999999993</v>
      </c>
      <c r="BC28">
        <v>85394.92</v>
      </c>
      <c r="BD28">
        <v>100996</v>
      </c>
      <c r="BE28">
        <v>113086.9</v>
      </c>
      <c r="BF28">
        <v>134846.79999999999</v>
      </c>
      <c r="BG28">
        <v>167906.9</v>
      </c>
      <c r="BH28">
        <v>170589</v>
      </c>
      <c r="BI28">
        <v>170748.4</v>
      </c>
      <c r="BJ28">
        <v>170242.6</v>
      </c>
      <c r="BK28">
        <v>174594.7</v>
      </c>
      <c r="BL28">
        <v>173887.6</v>
      </c>
      <c r="BM28">
        <v>171911.6</v>
      </c>
      <c r="BN28">
        <v>169425.5</v>
      </c>
      <c r="BO28">
        <v>160522</v>
      </c>
      <c r="BP28">
        <v>163062</v>
      </c>
      <c r="BQ28">
        <v>168536.8</v>
      </c>
      <c r="BR28">
        <v>165433.1</v>
      </c>
      <c r="BS28">
        <v>167665.60000000001</v>
      </c>
      <c r="BT28">
        <v>168795.4</v>
      </c>
      <c r="BU28">
        <v>171000.9</v>
      </c>
      <c r="BV28">
        <v>172432.2</v>
      </c>
      <c r="BW28">
        <v>173570.6</v>
      </c>
    </row>
    <row r="29" spans="1:75" x14ac:dyDescent="0.25">
      <c r="A29">
        <v>26</v>
      </c>
      <c r="B29" s="15">
        <v>0</v>
      </c>
      <c r="C29" s="15">
        <v>0</v>
      </c>
      <c r="D29" s="15">
        <v>0</v>
      </c>
      <c r="E29" s="15">
        <v>0</v>
      </c>
      <c r="F29" s="15">
        <v>0</v>
      </c>
      <c r="G29" s="15">
        <v>0</v>
      </c>
      <c r="H29" s="15">
        <v>0</v>
      </c>
      <c r="I29" s="15">
        <v>0</v>
      </c>
      <c r="J29" s="15">
        <v>0</v>
      </c>
      <c r="K29" s="15">
        <v>0</v>
      </c>
      <c r="L29" s="15">
        <v>0</v>
      </c>
      <c r="M29" s="15">
        <v>0</v>
      </c>
      <c r="N29" s="15">
        <v>0</v>
      </c>
      <c r="O29" s="15">
        <v>0</v>
      </c>
      <c r="P29" s="15">
        <v>0</v>
      </c>
      <c r="Q29" s="15">
        <v>0</v>
      </c>
      <c r="R29" s="15">
        <v>0</v>
      </c>
      <c r="S29" s="15">
        <v>0</v>
      </c>
      <c r="T29" s="15">
        <v>0</v>
      </c>
      <c r="U29" s="15">
        <v>0</v>
      </c>
      <c r="V29">
        <v>16.515080000000001</v>
      </c>
      <c r="W29">
        <v>24.100570000000001</v>
      </c>
      <c r="X29">
        <v>31.60716</v>
      </c>
      <c r="Y29">
        <v>39.033670000000001</v>
      </c>
      <c r="Z29">
        <v>47.209629999999997</v>
      </c>
      <c r="AA29">
        <v>54.592289999999998</v>
      </c>
      <c r="AB29">
        <v>67.700530000000001</v>
      </c>
      <c r="AC29">
        <v>81.218029999999999</v>
      </c>
      <c r="AD29">
        <v>92.724199999999996</v>
      </c>
      <c r="AE29">
        <v>107.7696</v>
      </c>
      <c r="AF29">
        <v>122.7726</v>
      </c>
      <c r="AG29">
        <v>137.81819999999999</v>
      </c>
      <c r="AH29">
        <v>152.66499999999999</v>
      </c>
      <c r="AI29">
        <v>167.8289</v>
      </c>
      <c r="AJ29">
        <v>182.8056</v>
      </c>
      <c r="AK29">
        <v>197.66399999999999</v>
      </c>
      <c r="AL29">
        <v>212.6987</v>
      </c>
      <c r="AM29">
        <v>227.60910000000001</v>
      </c>
      <c r="AN29">
        <v>257.85539999999997</v>
      </c>
      <c r="AO29">
        <v>284.10000000000002</v>
      </c>
      <c r="AP29">
        <v>310.33690000000001</v>
      </c>
      <c r="AQ29">
        <v>336.16359999999997</v>
      </c>
      <c r="AR29">
        <v>361.88560000000001</v>
      </c>
      <c r="AS29">
        <v>388.92149999999998</v>
      </c>
      <c r="AT29">
        <v>416.2611</v>
      </c>
      <c r="AU29">
        <v>443.3929</v>
      </c>
      <c r="AV29">
        <v>470.24889999999999</v>
      </c>
      <c r="AW29">
        <v>496.72</v>
      </c>
      <c r="AX29">
        <v>364.86739999999998</v>
      </c>
      <c r="AY29">
        <v>464.28089999999997</v>
      </c>
      <c r="AZ29">
        <v>582.07060000000001</v>
      </c>
      <c r="BA29">
        <v>689.01379999999995</v>
      </c>
      <c r="BB29">
        <v>833.95569999999998</v>
      </c>
      <c r="BC29">
        <v>892.00409999999999</v>
      </c>
      <c r="BD29">
        <v>1298.021</v>
      </c>
      <c r="BE29">
        <v>2595.924</v>
      </c>
      <c r="BF29">
        <v>3196.0569999999998</v>
      </c>
      <c r="BG29">
        <v>5181.5140000000001</v>
      </c>
      <c r="BH29">
        <v>5390.3320000000003</v>
      </c>
      <c r="BI29">
        <v>5264.3959999999997</v>
      </c>
      <c r="BJ29">
        <v>5117.0249999999996</v>
      </c>
      <c r="BK29">
        <v>5118.924</v>
      </c>
      <c r="BL29">
        <v>4836.0259999999998</v>
      </c>
      <c r="BM29">
        <v>4876.1589999999997</v>
      </c>
      <c r="BN29">
        <v>4975.4030000000002</v>
      </c>
      <c r="BO29">
        <v>4771.57</v>
      </c>
      <c r="BP29">
        <v>4742.7560000000003</v>
      </c>
      <c r="BQ29">
        <v>4725.1689999999999</v>
      </c>
      <c r="BR29">
        <v>4720.6949999999997</v>
      </c>
      <c r="BS29">
        <v>4673.4170000000004</v>
      </c>
      <c r="BT29">
        <v>4643.5749999999998</v>
      </c>
      <c r="BU29">
        <v>4627.6019999999999</v>
      </c>
      <c r="BV29">
        <v>4602.0829999999996</v>
      </c>
      <c r="BW29">
        <v>4572.97</v>
      </c>
    </row>
    <row r="30" spans="1:75" x14ac:dyDescent="0.25">
      <c r="A30">
        <v>27</v>
      </c>
      <c r="B30" s="15">
        <v>0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5">
        <v>0</v>
      </c>
      <c r="V30" s="15">
        <v>0</v>
      </c>
      <c r="W30" s="15">
        <v>0</v>
      </c>
      <c r="X30" s="15">
        <v>0</v>
      </c>
      <c r="Y30" s="15">
        <v>0</v>
      </c>
      <c r="Z30" s="15">
        <v>0</v>
      </c>
      <c r="AA30" s="15">
        <v>0</v>
      </c>
      <c r="AB30" s="15">
        <v>0</v>
      </c>
      <c r="AC30" s="15">
        <v>0</v>
      </c>
      <c r="AD30" s="15">
        <v>0</v>
      </c>
      <c r="AE30" s="15">
        <v>0</v>
      </c>
      <c r="AF30" s="15">
        <v>0</v>
      </c>
      <c r="AG30" s="15">
        <v>0</v>
      </c>
      <c r="AH30" s="15">
        <v>0</v>
      </c>
      <c r="AI30" s="15">
        <v>0</v>
      </c>
      <c r="AJ30" s="15">
        <v>0</v>
      </c>
      <c r="AK30" s="15">
        <v>0</v>
      </c>
      <c r="AL30" s="15">
        <v>0</v>
      </c>
      <c r="AM30" s="15">
        <v>0</v>
      </c>
      <c r="AN30" s="15">
        <v>0</v>
      </c>
      <c r="AO30" s="15">
        <v>0</v>
      </c>
      <c r="AP30" s="15">
        <v>0</v>
      </c>
      <c r="AQ30" s="15">
        <v>0</v>
      </c>
      <c r="AR30" s="15">
        <v>0</v>
      </c>
      <c r="AS30" s="15">
        <v>0</v>
      </c>
      <c r="AT30" s="15">
        <v>0</v>
      </c>
      <c r="AU30" s="15">
        <v>0</v>
      </c>
      <c r="AV30" s="15">
        <v>0</v>
      </c>
      <c r="AW30" s="15">
        <v>0</v>
      </c>
      <c r="AX30" s="15">
        <v>0</v>
      </c>
      <c r="AY30" s="15">
        <v>0</v>
      </c>
      <c r="AZ30" s="15">
        <v>0</v>
      </c>
      <c r="BA30" s="15">
        <v>0</v>
      </c>
      <c r="BB30" s="15">
        <v>0</v>
      </c>
      <c r="BC30" s="15">
        <v>0</v>
      </c>
      <c r="BD30" s="15">
        <v>0</v>
      </c>
      <c r="BE30" s="15">
        <v>0</v>
      </c>
      <c r="BF30" s="15">
        <v>0</v>
      </c>
      <c r="BG30" s="15">
        <v>0</v>
      </c>
      <c r="BH30" s="15">
        <v>0</v>
      </c>
      <c r="BI30" s="15">
        <v>0</v>
      </c>
      <c r="BJ30" s="15">
        <v>0</v>
      </c>
      <c r="BK30" s="15">
        <v>0</v>
      </c>
      <c r="BL30" s="15">
        <v>0</v>
      </c>
      <c r="BM30" s="15">
        <v>0</v>
      </c>
      <c r="BN30" s="15">
        <v>0</v>
      </c>
      <c r="BO30" s="15">
        <v>0</v>
      </c>
      <c r="BP30" s="15">
        <v>0</v>
      </c>
      <c r="BQ30" s="15">
        <v>0</v>
      </c>
      <c r="BR30" s="15">
        <v>0</v>
      </c>
      <c r="BS30" s="15">
        <v>0</v>
      </c>
      <c r="BT30" s="15">
        <v>0</v>
      </c>
      <c r="BU30" s="15">
        <v>0</v>
      </c>
      <c r="BV30" s="15">
        <v>0</v>
      </c>
      <c r="BW30" s="15">
        <v>0</v>
      </c>
    </row>
    <row r="31" spans="1:75" x14ac:dyDescent="0.25">
      <c r="B31" s="15"/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5"/>
      <c r="AR31" s="15"/>
      <c r="AS31" s="15"/>
      <c r="AT31" s="15"/>
      <c r="AU31" s="15"/>
      <c r="AV31" s="15"/>
      <c r="AW31" s="15"/>
      <c r="AX31" s="15"/>
      <c r="AY31" s="15"/>
      <c r="AZ31" s="15"/>
      <c r="BA31" s="15"/>
      <c r="BB31" s="15"/>
      <c r="BC31" s="15"/>
      <c r="BD31" s="15"/>
      <c r="BE31" s="15"/>
      <c r="BF31" s="15"/>
      <c r="BG31" s="15"/>
      <c r="BH31" s="15"/>
      <c r="BI31" s="15"/>
      <c r="BJ31" s="15"/>
      <c r="BK31" s="15"/>
      <c r="BL31" s="15"/>
      <c r="BM31" s="15"/>
      <c r="BN31" s="15"/>
      <c r="BO31" s="15"/>
      <c r="BP31" s="15"/>
      <c r="BQ31" s="15"/>
      <c r="BR31" s="15"/>
      <c r="BS31" s="15"/>
      <c r="BT31" s="15"/>
      <c r="BU31" s="15"/>
      <c r="BV31" s="15"/>
      <c r="BW31" s="15"/>
    </row>
    <row r="32" spans="1:75" x14ac:dyDescent="0.25">
      <c r="A32" t="s">
        <v>1</v>
      </c>
      <c r="B32" s="15">
        <f t="shared" ref="B32:AG32" si="0">SUM(B4:B31)</f>
        <v>0</v>
      </c>
      <c r="C32" s="15">
        <f t="shared" si="0"/>
        <v>0</v>
      </c>
      <c r="D32" s="15">
        <f t="shared" si="0"/>
        <v>0</v>
      </c>
      <c r="E32" s="15">
        <f t="shared" si="0"/>
        <v>14.489271</v>
      </c>
      <c r="F32" s="15">
        <f t="shared" si="0"/>
        <v>391.01227</v>
      </c>
      <c r="G32" s="15">
        <f t="shared" si="0"/>
        <v>1815.8547000000001</v>
      </c>
      <c r="H32" s="15">
        <f t="shared" si="0"/>
        <v>9748.0821999999989</v>
      </c>
      <c r="I32" s="15">
        <f t="shared" si="0"/>
        <v>11798.041899999998</v>
      </c>
      <c r="J32" s="15">
        <f t="shared" si="0"/>
        <v>13334.6453</v>
      </c>
      <c r="K32" s="15">
        <f t="shared" si="0"/>
        <v>16801.971369999999</v>
      </c>
      <c r="L32" s="15">
        <f t="shared" si="0"/>
        <v>21501.760780000004</v>
      </c>
      <c r="M32" s="15">
        <f t="shared" si="0"/>
        <v>22037.623060742597</v>
      </c>
      <c r="N32" s="15">
        <f t="shared" si="0"/>
        <v>23670.674113731602</v>
      </c>
      <c r="O32" s="15">
        <f t="shared" si="0"/>
        <v>28085.399936689704</v>
      </c>
      <c r="P32" s="15">
        <f t="shared" si="0"/>
        <v>27032.943069200999</v>
      </c>
      <c r="Q32" s="15">
        <f t="shared" si="0"/>
        <v>26046.088112992999</v>
      </c>
      <c r="R32" s="15">
        <f t="shared" si="0"/>
        <v>23923.715419269392</v>
      </c>
      <c r="S32" s="15">
        <f t="shared" si="0"/>
        <v>26847.7034533974</v>
      </c>
      <c r="T32" s="15">
        <f t="shared" si="0"/>
        <v>29662.570488365498</v>
      </c>
      <c r="U32" s="15">
        <f t="shared" si="0"/>
        <v>30926.757867025699</v>
      </c>
      <c r="V32" s="15">
        <f t="shared" si="0"/>
        <v>32114.480383490001</v>
      </c>
      <c r="W32" s="15">
        <f t="shared" si="0"/>
        <v>25335.018484172993</v>
      </c>
      <c r="X32" s="15">
        <f t="shared" si="0"/>
        <v>23359.339303431891</v>
      </c>
      <c r="Y32" s="15">
        <f t="shared" si="0"/>
        <v>23960.399230525007</v>
      </c>
      <c r="Z32" s="15">
        <f t="shared" si="0"/>
        <v>20987.223134919004</v>
      </c>
      <c r="AA32" s="15">
        <f t="shared" si="0"/>
        <v>20648.237460750599</v>
      </c>
      <c r="AB32" s="15">
        <f t="shared" si="0"/>
        <v>19525.984197562</v>
      </c>
      <c r="AC32" s="15">
        <f t="shared" si="0"/>
        <v>17951.580649399999</v>
      </c>
      <c r="AD32" s="15">
        <f t="shared" si="0"/>
        <v>19861.379404099996</v>
      </c>
      <c r="AE32" s="15">
        <f t="shared" si="0"/>
        <v>21483.147315600007</v>
      </c>
      <c r="AF32" s="15">
        <f t="shared" si="0"/>
        <v>23244.213109099994</v>
      </c>
      <c r="AG32" s="15">
        <f t="shared" si="0"/>
        <v>24933.721313100003</v>
      </c>
      <c r="AH32" s="15">
        <f t="shared" ref="AH32:BM32" si="1">SUM(AH4:AH31)</f>
        <v>26663.954810400002</v>
      </c>
      <c r="AI32" s="15">
        <f t="shared" si="1"/>
        <v>28399.092654000004</v>
      </c>
      <c r="AJ32" s="15">
        <f t="shared" si="1"/>
        <v>30142.695341999999</v>
      </c>
      <c r="AK32" s="15">
        <f t="shared" si="1"/>
        <v>31886.907338199999</v>
      </c>
      <c r="AL32" s="15">
        <f t="shared" si="1"/>
        <v>33631.442001800002</v>
      </c>
      <c r="AM32" s="15">
        <f t="shared" si="1"/>
        <v>35374.259223200002</v>
      </c>
      <c r="AN32" s="15">
        <f t="shared" si="1"/>
        <v>59863.983948000008</v>
      </c>
      <c r="AO32" s="15">
        <f t="shared" si="1"/>
        <v>85968.898851999998</v>
      </c>
      <c r="AP32" s="15">
        <f t="shared" si="1"/>
        <v>110412.40170989999</v>
      </c>
      <c r="AQ32" s="15">
        <f t="shared" si="1"/>
        <v>134824.82316689999</v>
      </c>
      <c r="AR32" s="15">
        <f t="shared" si="1"/>
        <v>155767.26644289997</v>
      </c>
      <c r="AS32" s="15">
        <f t="shared" si="1"/>
        <v>176184.0064214</v>
      </c>
      <c r="AT32" s="15">
        <f t="shared" si="1"/>
        <v>211308.58378880002</v>
      </c>
      <c r="AU32" s="15">
        <f t="shared" si="1"/>
        <v>233206.98513589994</v>
      </c>
      <c r="AV32" s="15">
        <f t="shared" si="1"/>
        <v>241263.06928099997</v>
      </c>
      <c r="AW32" s="15">
        <f t="shared" si="1"/>
        <v>270178.75680600002</v>
      </c>
      <c r="AX32" s="15">
        <f t="shared" si="1"/>
        <v>373510.78233000002</v>
      </c>
      <c r="AY32" s="15">
        <f t="shared" si="1"/>
        <v>442397.50380000006</v>
      </c>
      <c r="AZ32" s="15">
        <f t="shared" si="1"/>
        <v>537929.98899999994</v>
      </c>
      <c r="BA32" s="15">
        <f t="shared" si="1"/>
        <v>650214.16870000004</v>
      </c>
      <c r="BB32" s="15">
        <f t="shared" si="1"/>
        <v>728619.54670000006</v>
      </c>
      <c r="BC32" s="15">
        <f t="shared" si="1"/>
        <v>919100.43700000015</v>
      </c>
      <c r="BD32" s="15">
        <f t="shared" si="1"/>
        <v>1022946.6849999998</v>
      </c>
      <c r="BE32" s="15">
        <f t="shared" si="1"/>
        <v>1248319.5500000003</v>
      </c>
      <c r="BF32" s="15">
        <f t="shared" si="1"/>
        <v>1512434.5250000001</v>
      </c>
      <c r="BG32" s="15">
        <f t="shared" si="1"/>
        <v>1761543.3839999998</v>
      </c>
      <c r="BH32" s="15">
        <f t="shared" si="1"/>
        <v>1807586.1170000001</v>
      </c>
      <c r="BI32" s="15">
        <f t="shared" si="1"/>
        <v>1850816.4859999998</v>
      </c>
      <c r="BJ32" s="15">
        <f t="shared" si="1"/>
        <v>1898124.5910000002</v>
      </c>
      <c r="BK32" s="15">
        <f t="shared" si="1"/>
        <v>1907034.415</v>
      </c>
      <c r="BL32" s="15">
        <f t="shared" si="1"/>
        <v>1905589.2310000001</v>
      </c>
      <c r="BM32" s="15">
        <f t="shared" si="1"/>
        <v>1906418.8390000002</v>
      </c>
      <c r="BN32" s="15">
        <f t="shared" ref="BN32:BW32" si="2">SUM(BN4:BN31)</f>
        <v>1907922.0079999999</v>
      </c>
      <c r="BO32" s="15">
        <f t="shared" si="2"/>
        <v>1894379.7529999998</v>
      </c>
      <c r="BP32" s="15">
        <f t="shared" si="2"/>
        <v>1915823.93</v>
      </c>
      <c r="BQ32" s="15">
        <f t="shared" si="2"/>
        <v>1933883.5480000002</v>
      </c>
      <c r="BR32" s="15">
        <f t="shared" si="2"/>
        <v>1933965.2130000002</v>
      </c>
      <c r="BS32" s="15">
        <f t="shared" si="2"/>
        <v>1950931.6150000002</v>
      </c>
      <c r="BT32" s="15">
        <f t="shared" si="2"/>
        <v>1963999.176</v>
      </c>
      <c r="BU32" s="15">
        <f t="shared" si="2"/>
        <v>1979762.8570000001</v>
      </c>
      <c r="BV32" s="15">
        <f t="shared" si="2"/>
        <v>1990233.8349999997</v>
      </c>
      <c r="BW32" s="15">
        <f t="shared" si="2"/>
        <v>1998015.0760000004</v>
      </c>
    </row>
    <row r="36" spans="1:75" x14ac:dyDescent="0.25">
      <c r="A36" s="6" t="s">
        <v>298</v>
      </c>
    </row>
    <row r="38" spans="1:75" x14ac:dyDescent="0.25">
      <c r="A38" s="2" t="s">
        <v>0</v>
      </c>
      <c r="B38" s="2">
        <v>-10000</v>
      </c>
      <c r="C38" s="2">
        <v>-9000</v>
      </c>
      <c r="D38" s="2">
        <v>-8000</v>
      </c>
      <c r="E38" s="2">
        <v>-7000</v>
      </c>
      <c r="F38" s="2">
        <v>-6000</v>
      </c>
      <c r="G38" s="2">
        <v>-5000</v>
      </c>
      <c r="H38" s="2">
        <v>-4000</v>
      </c>
      <c r="I38" s="2">
        <v>-3000</v>
      </c>
      <c r="J38" s="2">
        <v>-2000</v>
      </c>
      <c r="K38" s="2">
        <v>-1000</v>
      </c>
      <c r="L38" s="2">
        <v>0</v>
      </c>
      <c r="M38" s="2">
        <v>100</v>
      </c>
      <c r="N38" s="2">
        <v>200</v>
      </c>
      <c r="O38" s="2">
        <v>300</v>
      </c>
      <c r="P38" s="2">
        <v>400</v>
      </c>
      <c r="Q38" s="2">
        <v>500</v>
      </c>
      <c r="R38" s="2">
        <v>600</v>
      </c>
      <c r="S38" s="2">
        <v>700</v>
      </c>
      <c r="T38" s="2">
        <v>800</v>
      </c>
      <c r="U38" s="2">
        <v>900</v>
      </c>
      <c r="V38" s="2">
        <v>1000</v>
      </c>
      <c r="W38" s="2">
        <v>1100</v>
      </c>
      <c r="X38" s="2">
        <v>1200</v>
      </c>
      <c r="Y38" s="2">
        <v>1300</v>
      </c>
      <c r="Z38" s="2">
        <v>1400</v>
      </c>
      <c r="AA38" s="2">
        <v>1500</v>
      </c>
      <c r="AB38" s="2">
        <v>1600</v>
      </c>
      <c r="AC38" s="2">
        <v>1700</v>
      </c>
      <c r="AD38" s="2">
        <v>1710</v>
      </c>
      <c r="AE38" s="2">
        <v>1720</v>
      </c>
      <c r="AF38" s="2">
        <v>1730</v>
      </c>
      <c r="AG38" s="2">
        <v>1740</v>
      </c>
      <c r="AH38" s="2">
        <v>1750</v>
      </c>
      <c r="AI38" s="2">
        <v>1760</v>
      </c>
      <c r="AJ38" s="2">
        <v>1770</v>
      </c>
      <c r="AK38" s="2">
        <v>1780</v>
      </c>
      <c r="AL38" s="2">
        <v>1790</v>
      </c>
      <c r="AM38" s="2">
        <v>1800</v>
      </c>
      <c r="AN38" s="2">
        <v>1810</v>
      </c>
      <c r="AO38" s="2">
        <v>1820</v>
      </c>
      <c r="AP38" s="2">
        <v>1830</v>
      </c>
      <c r="AQ38" s="2">
        <v>1840</v>
      </c>
      <c r="AR38" s="2">
        <v>1850</v>
      </c>
      <c r="AS38" s="2">
        <v>1860</v>
      </c>
      <c r="AT38" s="2">
        <v>1870</v>
      </c>
      <c r="AU38" s="2">
        <v>1880</v>
      </c>
      <c r="AV38" s="2">
        <v>1890</v>
      </c>
      <c r="AW38" s="2">
        <v>1900</v>
      </c>
      <c r="AX38" s="2">
        <v>1910</v>
      </c>
      <c r="AY38" s="2">
        <v>1920</v>
      </c>
      <c r="AZ38" s="2">
        <v>1930</v>
      </c>
      <c r="BA38" s="2">
        <v>1940</v>
      </c>
      <c r="BB38" s="2">
        <v>1950</v>
      </c>
      <c r="BC38" s="2">
        <v>1960</v>
      </c>
      <c r="BD38" s="2">
        <v>1970</v>
      </c>
      <c r="BE38" s="2">
        <v>1980</v>
      </c>
      <c r="BF38" s="2">
        <v>1990</v>
      </c>
      <c r="BG38" s="2">
        <v>2000</v>
      </c>
      <c r="BH38" s="2">
        <v>2001</v>
      </c>
      <c r="BI38" s="2">
        <v>2002</v>
      </c>
      <c r="BJ38" s="2">
        <v>2003</v>
      </c>
      <c r="BK38" s="2">
        <v>2004</v>
      </c>
      <c r="BL38" s="2">
        <v>2005</v>
      </c>
      <c r="BM38" s="2">
        <v>2006</v>
      </c>
      <c r="BN38" s="2">
        <v>2007</v>
      </c>
      <c r="BO38" s="2">
        <v>2008</v>
      </c>
      <c r="BP38" s="2">
        <v>2009</v>
      </c>
      <c r="BQ38" s="2">
        <v>2010</v>
      </c>
      <c r="BR38" s="2">
        <v>2011</v>
      </c>
      <c r="BS38" s="2">
        <v>2012</v>
      </c>
      <c r="BT38" s="2">
        <v>2013</v>
      </c>
      <c r="BU38" s="2">
        <v>2014</v>
      </c>
      <c r="BV38" s="2">
        <v>2015</v>
      </c>
      <c r="BW38" s="2">
        <v>2016</v>
      </c>
    </row>
    <row r="39" spans="1:75" x14ac:dyDescent="0.25">
      <c r="A39">
        <v>1</v>
      </c>
      <c r="B39" s="3">
        <f>+B4/regions!$C3</f>
        <v>0</v>
      </c>
      <c r="C39" s="3">
        <f>+C4/regions!$C3</f>
        <v>0</v>
      </c>
      <c r="D39" s="3">
        <f>+D4/regions!$C3</f>
        <v>0</v>
      </c>
      <c r="E39" s="3">
        <f>+E4/regions!$C3</f>
        <v>0</v>
      </c>
      <c r="F39" s="3">
        <f>+F4/regions!$C3</f>
        <v>0</v>
      </c>
      <c r="G39" s="3">
        <f>+G4/regions!$C3</f>
        <v>0</v>
      </c>
      <c r="H39" s="3">
        <f>+H4/regions!$C3</f>
        <v>0</v>
      </c>
      <c r="I39" s="3">
        <f>+I4/regions!$C3</f>
        <v>0</v>
      </c>
      <c r="J39" s="3">
        <f>+J4/regions!$C3</f>
        <v>0</v>
      </c>
      <c r="K39" s="3">
        <f>+K4/regions!$C3</f>
        <v>0</v>
      </c>
      <c r="L39" s="3">
        <f>+L4/regions!$C3</f>
        <v>0</v>
      </c>
      <c r="M39" s="3">
        <f>+M4/regions!$C3</f>
        <v>0</v>
      </c>
      <c r="N39" s="3">
        <f>+N4/regions!$C3</f>
        <v>0</v>
      </c>
      <c r="O39" s="3">
        <f>+O4/regions!$C3</f>
        <v>0</v>
      </c>
      <c r="P39" s="3">
        <f>+P4/regions!$C3</f>
        <v>0</v>
      </c>
      <c r="Q39" s="3">
        <f>+Q4/regions!$C3</f>
        <v>0</v>
      </c>
      <c r="R39" s="3">
        <f>+R4/regions!$C3</f>
        <v>0</v>
      </c>
      <c r="S39" s="3">
        <f>+S4/regions!$C3</f>
        <v>0</v>
      </c>
      <c r="T39" s="3">
        <f>+T4/regions!$C3</f>
        <v>0</v>
      </c>
      <c r="U39" s="3">
        <f>+U4/regions!$C3</f>
        <v>0</v>
      </c>
      <c r="V39" s="3">
        <f>+V4/regions!$C3</f>
        <v>0</v>
      </c>
      <c r="W39" s="3">
        <f>+W4/regions!$C3</f>
        <v>0</v>
      </c>
      <c r="X39" s="3">
        <f>+X4/regions!$C3</f>
        <v>0</v>
      </c>
      <c r="Y39" s="3">
        <f>+Y4/regions!$C3</f>
        <v>0</v>
      </c>
      <c r="Z39" s="3">
        <f>+Z4/regions!$C3</f>
        <v>0</v>
      </c>
      <c r="AA39" s="3">
        <f>+AA4/regions!$C3</f>
        <v>0</v>
      </c>
      <c r="AB39" s="3">
        <f>+AB4/regions!$C3</f>
        <v>0</v>
      </c>
      <c r="AC39" s="3">
        <f>+AC4/regions!$C3</f>
        <v>0</v>
      </c>
      <c r="AD39" s="3">
        <f>+AD4/regions!$C3</f>
        <v>0</v>
      </c>
      <c r="AE39" s="3">
        <f>+AE4/regions!$C3</f>
        <v>0</v>
      </c>
      <c r="AF39" s="3">
        <f>+AF4/regions!$C3</f>
        <v>0</v>
      </c>
      <c r="AG39" s="3">
        <f>+AG4/regions!$C3</f>
        <v>0</v>
      </c>
      <c r="AH39" s="3">
        <f>+AH4/regions!$C3</f>
        <v>0</v>
      </c>
      <c r="AI39" s="3">
        <f>+AI4/regions!$C3</f>
        <v>0</v>
      </c>
      <c r="AJ39" s="3">
        <f>+AJ4/regions!$C3</f>
        <v>0</v>
      </c>
      <c r="AK39" s="3">
        <f>+AK4/regions!$C3</f>
        <v>0</v>
      </c>
      <c r="AL39" s="3">
        <f>+AL4/regions!$C3</f>
        <v>0</v>
      </c>
      <c r="AM39" s="3">
        <f>+AM4/regions!$C3</f>
        <v>0</v>
      </c>
      <c r="AN39" s="3">
        <f>+AN4/regions!$C3</f>
        <v>3.6330791657322266E-6</v>
      </c>
      <c r="AO39" s="3">
        <f>+AO4/regions!$C3</f>
        <v>7.2662031845705314E-6</v>
      </c>
      <c r="AP39" s="3">
        <f>+AP4/regions!$C3</f>
        <v>1.0899302534200493E-5</v>
      </c>
      <c r="AQ39" s="3">
        <f>+AQ4/regions!$C3</f>
        <v>1.4532406369141063E-5</v>
      </c>
      <c r="AR39" s="3">
        <f>+AR4/regions!$C3</f>
        <v>1.8165507961426329E-5</v>
      </c>
      <c r="AS39" s="3">
        <f>+AS4/regions!$C3</f>
        <v>2.1798598340435077E-5</v>
      </c>
      <c r="AT39" s="3">
        <f>+AT4/regions!$C3</f>
        <v>2.5431699932720342E-5</v>
      </c>
      <c r="AU39" s="3">
        <f>+AU4/regions!$C3</f>
        <v>2.9064801525005609E-5</v>
      </c>
      <c r="AV39" s="3">
        <f>+AV4/regions!$C3</f>
        <v>3.2697914330567397E-5</v>
      </c>
      <c r="AW39" s="3">
        <f>+AW4/regions!$C3</f>
        <v>3.6330993496299618E-5</v>
      </c>
      <c r="AX39" s="3">
        <f>+AX4/regions!$C3</f>
        <v>7.56819690513568E-5</v>
      </c>
      <c r="AY39" s="3">
        <f>+AY4/regions!$C3</f>
        <v>1.1503296703296704E-4</v>
      </c>
      <c r="AZ39" s="3">
        <f>+AZ4/regions!$C3</f>
        <v>1.5438383045525905E-4</v>
      </c>
      <c r="BA39" s="3">
        <f>+BA4/regions!$C3</f>
        <v>1.9373480601031623E-4</v>
      </c>
      <c r="BB39" s="3">
        <f>+BB4/regions!$C3</f>
        <v>2.3308578156537341E-4</v>
      </c>
      <c r="BC39" s="3">
        <f>+BC4/regions!$C3</f>
        <v>2.7243675712043056E-4</v>
      </c>
      <c r="BD39" s="3">
        <f>+BD4/regions!$C3</f>
        <v>3.2770239964117511E-4</v>
      </c>
      <c r="BE39" s="3">
        <f>+BE4/regions!$C3</f>
        <v>4.6392094640053828E-4</v>
      </c>
      <c r="BF39" s="3">
        <f>+BF4/regions!$C3</f>
        <v>5.5888439111908498E-4</v>
      </c>
      <c r="BG39" s="3">
        <f>+BG4/regions!$C3</f>
        <v>6.1025835389100691E-4</v>
      </c>
      <c r="BH39" s="3">
        <f>+BH4/regions!$C3</f>
        <v>6.1959890109890108E-4</v>
      </c>
      <c r="BI39" s="3">
        <f>+BI4/regions!$C3</f>
        <v>6.2893967257232565E-4</v>
      </c>
      <c r="BJ39" s="3">
        <f>+BJ4/regions!$C3</f>
        <v>6.3905875756896163E-4</v>
      </c>
      <c r="BK39" s="3">
        <f>+BK4/regions!$C3</f>
        <v>6.483993047768558E-4</v>
      </c>
      <c r="BL39" s="3">
        <f>+BL4/regions!$C3</f>
        <v>6.5774007625028026E-4</v>
      </c>
      <c r="BM39" s="3">
        <f>+BM4/regions!$C3</f>
        <v>6.6163186813186813E-4</v>
      </c>
      <c r="BN39" s="3">
        <f>+BN4/regions!$C3</f>
        <v>6.6551424086117961E-4</v>
      </c>
      <c r="BO39" s="3">
        <f>+BO4/regions!$C3</f>
        <v>6.6551749271137031E-4</v>
      </c>
      <c r="BP39" s="3">
        <f>+BP4/regions!$C3</f>
        <v>6.65520856694326E-4</v>
      </c>
      <c r="BQ39" s="3">
        <f>+BQ4/regions!$C3</f>
        <v>6.6552399641175151E-4</v>
      </c>
      <c r="BR39" s="3">
        <f>+BR4/regions!$C3</f>
        <v>6.655238842789863E-4</v>
      </c>
      <c r="BS39" s="3">
        <f>+BS4/regions!$C3</f>
        <v>6.6682103610675035E-4</v>
      </c>
      <c r="BT39" s="3">
        <f>+BT4/regions!$C3</f>
        <v>6.6638898856245798E-4</v>
      </c>
      <c r="BU39" s="3">
        <f>+BU4/regions!$C3</f>
        <v>6.6670610002242663E-4</v>
      </c>
      <c r="BV39" s="3">
        <f>+BV4/regions!$C3</f>
        <v>6.6706178515362185E-4</v>
      </c>
      <c r="BW39" s="3">
        <f>+BW4/regions!$C3</f>
        <v>6.6741758241758238E-4</v>
      </c>
    </row>
    <row r="40" spans="1:75" x14ac:dyDescent="0.25">
      <c r="A40">
        <v>2</v>
      </c>
      <c r="B40" s="3">
        <f>+B5/regions!$C4</f>
        <v>0</v>
      </c>
      <c r="C40" s="3">
        <f>+C5/regions!$C4</f>
        <v>0</v>
      </c>
      <c r="D40" s="3">
        <f>+D5/regions!$C4</f>
        <v>0</v>
      </c>
      <c r="E40" s="3">
        <f>+E5/regions!$C4</f>
        <v>0</v>
      </c>
      <c r="F40" s="3">
        <f>+F5/regions!$C4</f>
        <v>0</v>
      </c>
      <c r="G40" s="3">
        <f>+G5/regions!$C4</f>
        <v>0</v>
      </c>
      <c r="H40" s="3">
        <f>+H5/regions!$C4</f>
        <v>0</v>
      </c>
      <c r="I40" s="3">
        <f>+I5/regions!$C4</f>
        <v>0</v>
      </c>
      <c r="J40" s="3">
        <f>+J5/regions!$C4</f>
        <v>0</v>
      </c>
      <c r="K40" s="3">
        <f>+K5/regions!$C4</f>
        <v>0</v>
      </c>
      <c r="L40" s="3">
        <f>+L5/regions!$C4</f>
        <v>0</v>
      </c>
      <c r="M40" s="3">
        <f>+M5/regions!$C4</f>
        <v>0</v>
      </c>
      <c r="N40" s="3">
        <f>+N5/regions!$C4</f>
        <v>0</v>
      </c>
      <c r="O40" s="3">
        <f>+O5/regions!$C4</f>
        <v>0</v>
      </c>
      <c r="P40" s="3">
        <f>+P5/regions!$C4</f>
        <v>0</v>
      </c>
      <c r="Q40" s="3">
        <f>+Q5/regions!$C4</f>
        <v>0</v>
      </c>
      <c r="R40" s="3">
        <f>+R5/regions!$C4</f>
        <v>0</v>
      </c>
      <c r="S40" s="3">
        <f>+S5/regions!$C4</f>
        <v>0</v>
      </c>
      <c r="T40" s="3">
        <f>+T5/regions!$C4</f>
        <v>4.5638166621498451E-6</v>
      </c>
      <c r="U40" s="3">
        <f>+U5/regions!$C4</f>
        <v>5.1518449392950597E-6</v>
      </c>
      <c r="V40" s="3">
        <f>+V5/regions!$C4</f>
        <v>5.7429914706096313E-6</v>
      </c>
      <c r="W40" s="3">
        <f>+W5/regions!$C4</f>
        <v>6.2289522724445844E-6</v>
      </c>
      <c r="X40" s="3">
        <f>+X5/regions!$C4</f>
        <v>6.9371242061693295E-6</v>
      </c>
      <c r="Y40" s="3">
        <f>+Y5/regions!$C4</f>
        <v>7.5596812829263299E-6</v>
      </c>
      <c r="Z40" s="3">
        <f>+Z5/regions!$C4</f>
        <v>8.4532753378533084E-6</v>
      </c>
      <c r="AA40" s="3">
        <f>+AA5/regions!$C4</f>
        <v>9.2927399810372102E-6</v>
      </c>
      <c r="AB40" s="3">
        <f>+AB5/regions!$C4</f>
        <v>4.3937423875021166E-6</v>
      </c>
      <c r="AC40" s="3">
        <f>+AC5/regions!$C4</f>
        <v>5.5701216717366033E-6</v>
      </c>
      <c r="AD40" s="3">
        <f>+AD5/regions!$C4</f>
        <v>6.8509883551280751E-6</v>
      </c>
      <c r="AE40" s="3">
        <f>+AE5/regions!$C4</f>
        <v>8.1318528355847764E-6</v>
      </c>
      <c r="AF40" s="3">
        <f>+AF5/regions!$C4</f>
        <v>9.4127151131067047E-6</v>
      </c>
      <c r="AG40" s="3">
        <f>+AG5/regions!$C4</f>
        <v>1.0693590608237264E-5</v>
      </c>
      <c r="AH40" s="3">
        <f>+AH5/regions!$C4</f>
        <v>1.197444847988965E-5</v>
      </c>
      <c r="AI40" s="3">
        <f>+AI5/regions!$C4</f>
        <v>1.3255311858878964E-5</v>
      </c>
      <c r="AJ40" s="3">
        <f>+AJ5/regions!$C4</f>
        <v>1.453616422319442E-5</v>
      </c>
      <c r="AK40" s="3">
        <f>+AK5/regions!$C4</f>
        <v>1.5817027602183737E-5</v>
      </c>
      <c r="AL40" s="3">
        <f>+AL5/regions!$C4</f>
        <v>1.7097913010520766E-5</v>
      </c>
      <c r="AM40" s="3">
        <f>+AM5/regions!$C4</f>
        <v>1.8355326148865225E-5</v>
      </c>
      <c r="AN40" s="3">
        <f>+AN5/regions!$C4</f>
        <v>3.635736764839129E-4</v>
      </c>
      <c r="AO40" s="3">
        <f>+AO5/regions!$C4</f>
        <v>7.088996732265802E-4</v>
      </c>
      <c r="AP40" s="3">
        <f>+AP5/regions!$C4</f>
        <v>1.0539792717150316E-3</v>
      </c>
      <c r="AQ40" s="3">
        <f>+AQ5/regions!$C4</f>
        <v>1.398658707102202E-3</v>
      </c>
      <c r="AR40" s="3">
        <f>+AR5/regions!$C4</f>
        <v>1.7422427331741394E-3</v>
      </c>
      <c r="AS40" s="3">
        <f>+AS5/regions!$C4</f>
        <v>2.0828285650217795E-3</v>
      </c>
      <c r="AT40" s="3">
        <f>+AT5/regions!$C4</f>
        <v>2.4172340633673863E-3</v>
      </c>
      <c r="AU40" s="3">
        <f>+AU5/regions!$C4</f>
        <v>2.7330148496855695E-3</v>
      </c>
      <c r="AV40" s="3">
        <f>+AV5/regions!$C4</f>
        <v>3.0064431135502384E-3</v>
      </c>
      <c r="AW40" s="3">
        <f>+AW5/regions!$C4</f>
        <v>3.3109426709024936E-3</v>
      </c>
      <c r="AX40" s="3">
        <f>+AX5/regions!$C4</f>
        <v>5.4112361027943909E-3</v>
      </c>
      <c r="AY40" s="3">
        <f>+AY5/regions!$C4</f>
        <v>7.3661259265469445E-3</v>
      </c>
      <c r="AZ40" s="3">
        <f>+AZ5/regions!$C4</f>
        <v>9.7517137304513266E-3</v>
      </c>
      <c r="BA40" s="3">
        <f>+BA5/regions!$C4</f>
        <v>1.1942329690918114E-2</v>
      </c>
      <c r="BB40" s="3">
        <f>+BB5/regions!$C4</f>
        <v>1.3926931597404109E-2</v>
      </c>
      <c r="BC40" s="3">
        <f>+BC5/regions!$C4</f>
        <v>1.6184730459603742E-2</v>
      </c>
      <c r="BD40" s="3">
        <f>+BD5/regions!$C4</f>
        <v>1.8484704508007765E-2</v>
      </c>
      <c r="BE40" s="3">
        <f>+BE5/regions!$C4</f>
        <v>2.0751337138641957E-2</v>
      </c>
      <c r="BF40" s="3">
        <f>+BF5/regions!$C4</f>
        <v>2.2628601048376371E-2</v>
      </c>
      <c r="BG40" s="3">
        <f>+BG5/regions!$C4</f>
        <v>2.2649451825990607E-2</v>
      </c>
      <c r="BH40" s="3">
        <f>+BH5/regions!$C4</f>
        <v>2.2495907272402405E-2</v>
      </c>
      <c r="BI40" s="3">
        <f>+BI5/regions!$C4</f>
        <v>2.2518861852723629E-2</v>
      </c>
      <c r="BJ40" s="3">
        <f>+BJ5/regions!$C4</f>
        <v>2.2560816745450848E-2</v>
      </c>
      <c r="BK40" s="3">
        <f>+BK5/regions!$C4</f>
        <v>2.2362651748061659E-2</v>
      </c>
      <c r="BL40" s="3">
        <f>+BL5/regions!$C4</f>
        <v>2.229384308046729E-2</v>
      </c>
      <c r="BM40" s="3">
        <f>+BM5/regions!$C4</f>
        <v>2.248099340399793E-2</v>
      </c>
      <c r="BN40" s="3">
        <f>+BN5/regions!$C4</f>
        <v>2.246387660082174E-2</v>
      </c>
      <c r="BO40" s="3">
        <f>+BO5/regions!$C4</f>
        <v>2.2358818641558885E-2</v>
      </c>
      <c r="BP40" s="3">
        <f>+BP5/regions!$C4</f>
        <v>2.2266890173535416E-2</v>
      </c>
      <c r="BQ40" s="3">
        <f>+BQ5/regions!$C4</f>
        <v>2.203882033662026E-2</v>
      </c>
      <c r="BR40" s="3">
        <f>+BR5/regions!$C4</f>
        <v>2.2483625911050121E-2</v>
      </c>
      <c r="BS40" s="3">
        <f>+BS5/regions!$C4</f>
        <v>2.2213204653148841E-2</v>
      </c>
      <c r="BT40" s="3">
        <f>+BT5/regions!$C4</f>
        <v>2.2193323166834155E-2</v>
      </c>
      <c r="BU40" s="3">
        <f>+BU5/regions!$C4</f>
        <v>2.2204646251560746E-2</v>
      </c>
      <c r="BV40" s="3">
        <f>+BV5/regions!$C4</f>
        <v>2.2221597834629056E-2</v>
      </c>
      <c r="BW40" s="3">
        <f>+BW5/regions!$C4</f>
        <v>2.2231577129144902E-2</v>
      </c>
    </row>
    <row r="41" spans="1:75" x14ac:dyDescent="0.25">
      <c r="A41">
        <v>3</v>
      </c>
      <c r="B41" s="3">
        <f>+B6/regions!$C5</f>
        <v>0</v>
      </c>
      <c r="C41" s="3">
        <f>+C6/regions!$C5</f>
        <v>0</v>
      </c>
      <c r="D41" s="3">
        <f>+D6/regions!$C5</f>
        <v>0</v>
      </c>
      <c r="E41" s="3">
        <f>+E6/regions!$C5</f>
        <v>0</v>
      </c>
      <c r="F41" s="3">
        <f>+F6/regions!$C5</f>
        <v>0</v>
      </c>
      <c r="G41" s="3">
        <f>+G6/regions!$C5</f>
        <v>0</v>
      </c>
      <c r="H41" s="3">
        <f>+H6/regions!$C5</f>
        <v>0</v>
      </c>
      <c r="I41" s="3">
        <f>+I6/regions!$C5</f>
        <v>0</v>
      </c>
      <c r="J41" s="3">
        <f>+J6/regions!$C5</f>
        <v>0</v>
      </c>
      <c r="K41" s="3">
        <f>+K6/regions!$C5</f>
        <v>0</v>
      </c>
      <c r="L41" s="3">
        <f>+L6/regions!$C5</f>
        <v>2.7472052246679259E-4</v>
      </c>
      <c r="M41" s="3">
        <f>+M6/regions!$C5</f>
        <v>2.9569778033956227E-4</v>
      </c>
      <c r="N41" s="3">
        <f>+N6/regions!$C5</f>
        <v>3.1827743439573049E-4</v>
      </c>
      <c r="O41" s="3">
        <f>+O6/regions!$C5</f>
        <v>3.4258145531087083E-4</v>
      </c>
      <c r="P41" s="3">
        <f>+P6/regions!$C5</f>
        <v>3.6874179785805085E-4</v>
      </c>
      <c r="Q41" s="3">
        <f>+Q6/regions!$C5</f>
        <v>3.9690019505015208E-4</v>
      </c>
      <c r="R41" s="3">
        <f>+R6/regions!$C5</f>
        <v>4.2720918742827148E-4</v>
      </c>
      <c r="S41" s="3">
        <f>+S6/regions!$C5</f>
        <v>4.5983310088570272E-4</v>
      </c>
      <c r="T41" s="3">
        <f>+T6/regions!$C5</f>
        <v>4.9494887009865723E-4</v>
      </c>
      <c r="U41" s="3">
        <f>+U6/regions!$C5</f>
        <v>5.8188040698063388E-4</v>
      </c>
      <c r="V41" s="3">
        <f>+V6/regions!$C5</f>
        <v>6.7214797050059449E-4</v>
      </c>
      <c r="W41" s="3">
        <f>+W6/regions!$C5</f>
        <v>7.7728257569129576E-4</v>
      </c>
      <c r="X41" s="3">
        <f>+X6/regions!$C5</f>
        <v>8.8642059811949009E-4</v>
      </c>
      <c r="Y41" s="3">
        <f>+Y6/regions!$C5</f>
        <v>9.9968349381654984E-4</v>
      </c>
      <c r="Z41" s="3">
        <f>+Z6/regions!$C5</f>
        <v>1.1171932334580487E-3</v>
      </c>
      <c r="AA41" s="3">
        <f>+AA6/regions!$C5</f>
        <v>1.2390764195173668E-3</v>
      </c>
      <c r="AB41" s="3">
        <f>+AB6/regions!$C5</f>
        <v>3.4279724562423774E-5</v>
      </c>
      <c r="AC41" s="3">
        <f>+AC6/regions!$C5</f>
        <v>1.4125022515683783E-4</v>
      </c>
      <c r="AD41" s="3">
        <f>+AD6/regions!$C5</f>
        <v>1.7717444894472205E-4</v>
      </c>
      <c r="AE41" s="3">
        <f>+AE6/regions!$C5</f>
        <v>2.1309841541050593E-4</v>
      </c>
      <c r="AF41" s="3">
        <f>+AF6/regions!$C5</f>
        <v>2.4902253626955004E-4</v>
      </c>
      <c r="AG41" s="3">
        <f>+AG6/regions!$C5</f>
        <v>2.8494660566417409E-4</v>
      </c>
      <c r="AH41" s="3">
        <f>+AH6/regions!$C5</f>
        <v>3.2087077798763824E-4</v>
      </c>
      <c r="AI41" s="3">
        <f>+AI6/regions!$C5</f>
        <v>3.5679479591784223E-4</v>
      </c>
      <c r="AJ41" s="3">
        <f>+AJ6/regions!$C5</f>
        <v>3.9271896824130638E-4</v>
      </c>
      <c r="AK41" s="3">
        <f>+AK6/regions!$C5</f>
        <v>4.286432949580308E-4</v>
      </c>
      <c r="AL41" s="3">
        <f>+AL6/regions!$C5</f>
        <v>4.6456705556613436E-4</v>
      </c>
      <c r="AM41" s="3">
        <f>+AM6/regions!$C5</f>
        <v>5.0049107349633829E-4</v>
      </c>
      <c r="AN41" s="3">
        <f>+AN6/regions!$C5</f>
        <v>8.3389652563700082E-4</v>
      </c>
      <c r="AO41" s="3">
        <f>+AO6/regions!$C5</f>
        <v>1.1673020807065034E-3</v>
      </c>
      <c r="AP41" s="3">
        <f>+AP6/regions!$C5</f>
        <v>1.5007071211318055E-3</v>
      </c>
      <c r="AQ41" s="3">
        <f>+AQ6/regions!$C5</f>
        <v>1.834111132268706E-3</v>
      </c>
      <c r="AR41" s="3">
        <f>+AR6/regions!$C5</f>
        <v>2.1675166873382089E-3</v>
      </c>
      <c r="AS41" s="3">
        <f>+AS6/regions!$C5</f>
        <v>2.5009227570519121E-3</v>
      </c>
      <c r="AT41" s="3">
        <f>+AT6/regions!$C5</f>
        <v>2.8343288267656153E-3</v>
      </c>
      <c r="AU41" s="3">
        <f>+AU6/regions!$C5</f>
        <v>3.1677333525467169E-3</v>
      </c>
      <c r="AV41" s="3">
        <f>+AV6/regions!$C5</f>
        <v>3.4771714125439381E-3</v>
      </c>
      <c r="AW41" s="3">
        <f>+AW6/regions!$C5</f>
        <v>3.7872743928485044E-3</v>
      </c>
      <c r="AX41" s="3">
        <f>+AX6/regions!$C5</f>
        <v>4.9909417474229192E-3</v>
      </c>
      <c r="AY41" s="3">
        <f>+AY6/regions!$C5</f>
        <v>6.5973732559994648E-3</v>
      </c>
      <c r="AZ41" s="3">
        <f>+AZ6/regions!$C5</f>
        <v>7.8619930111317547E-3</v>
      </c>
      <c r="BA41" s="3">
        <f>+BA6/regions!$C5</f>
        <v>9.0928623995800498E-3</v>
      </c>
      <c r="BB41" s="3">
        <f>+BB6/regions!$C5</f>
        <v>1.0243545075112322E-2</v>
      </c>
      <c r="BC41" s="3">
        <f>+BC6/regions!$C5</f>
        <v>1.1409656783782533E-2</v>
      </c>
      <c r="BD41" s="3">
        <f>+BD6/regions!$C5</f>
        <v>1.3731607902876346E-2</v>
      </c>
      <c r="BE41" s="3">
        <f>+BE6/regions!$C5</f>
        <v>1.9427231883237524E-2</v>
      </c>
      <c r="BF41" s="3">
        <f>+BF6/regions!$C5</f>
        <v>2.2006000751380532E-2</v>
      </c>
      <c r="BG41" s="3">
        <f>+BG6/regions!$C5</f>
        <v>2.4877802880978236E-2</v>
      </c>
      <c r="BH41" s="3">
        <f>+BH6/regions!$C5</f>
        <v>2.5009613553669669E-2</v>
      </c>
      <c r="BI41" s="3">
        <f>+BI6/regions!$C5</f>
        <v>2.502015346690066E-2</v>
      </c>
      <c r="BJ41" s="3">
        <f>+BJ6/regions!$C5</f>
        <v>2.498017590538781E-2</v>
      </c>
      <c r="BK41" s="3">
        <f>+BK6/regions!$C5</f>
        <v>2.4968941222485837E-2</v>
      </c>
      <c r="BL41" s="3">
        <f>+BL6/regions!$C5</f>
        <v>2.4991580420876028E-2</v>
      </c>
      <c r="BM41" s="3">
        <f>+BM6/regions!$C5</f>
        <v>2.4938474285802509E-2</v>
      </c>
      <c r="BN41" s="3">
        <f>+BN6/regions!$C5</f>
        <v>2.5147589663885871E-2</v>
      </c>
      <c r="BO41" s="3">
        <f>+BO6/regions!$C5</f>
        <v>2.544234183697101E-2</v>
      </c>
      <c r="BP41" s="3">
        <f>+BP6/regions!$C5</f>
        <v>2.566938227256586E-2</v>
      </c>
      <c r="BQ41" s="3">
        <f>+BQ6/regions!$C5</f>
        <v>2.5802603070367303E-2</v>
      </c>
      <c r="BR41" s="3">
        <f>+BR6/regions!$C5</f>
        <v>2.591531015032757E-2</v>
      </c>
      <c r="BS41" s="3">
        <f>+BS6/regions!$C5</f>
        <v>2.6185400573313637E-2</v>
      </c>
      <c r="BT41" s="3">
        <f>+BT6/regions!$C5</f>
        <v>2.6363925500105502E-2</v>
      </c>
      <c r="BU41" s="3">
        <f>+BU6/regions!$C5</f>
        <v>2.6522173445388531E-2</v>
      </c>
      <c r="BV41" s="3">
        <f>+BV6/regions!$C5</f>
        <v>2.665656763196764E-2</v>
      </c>
      <c r="BW41" s="3">
        <f>+BW6/regions!$C5</f>
        <v>2.6825298879619576E-2</v>
      </c>
    </row>
    <row r="42" spans="1:75" x14ac:dyDescent="0.25">
      <c r="A42">
        <v>4</v>
      </c>
      <c r="B42" s="3">
        <f>+B7/regions!$C6</f>
        <v>0</v>
      </c>
      <c r="C42" s="3">
        <f>+C7/regions!$C6</f>
        <v>0</v>
      </c>
      <c r="D42" s="3">
        <f>+D7/regions!$C6</f>
        <v>0</v>
      </c>
      <c r="E42" s="3">
        <f>+E7/regions!$C6</f>
        <v>0</v>
      </c>
      <c r="F42" s="3">
        <f>+F7/regions!$C6</f>
        <v>0</v>
      </c>
      <c r="G42" s="3">
        <f>+G7/regions!$C6</f>
        <v>0</v>
      </c>
      <c r="H42" s="3">
        <f>+H7/regions!$C6</f>
        <v>0</v>
      </c>
      <c r="I42" s="3">
        <f>+I7/regions!$C6</f>
        <v>0</v>
      </c>
      <c r="J42" s="3">
        <f>+J7/regions!$C6</f>
        <v>0</v>
      </c>
      <c r="K42" s="3">
        <f>+K7/regions!$C6</f>
        <v>0</v>
      </c>
      <c r="L42" s="3">
        <f>+L7/regions!$C6</f>
        <v>0</v>
      </c>
      <c r="M42" s="3">
        <f>+M7/regions!$C6</f>
        <v>0</v>
      </c>
      <c r="N42" s="3">
        <f>+N7/regions!$C6</f>
        <v>0</v>
      </c>
      <c r="O42" s="3">
        <f>+O7/regions!$C6</f>
        <v>0</v>
      </c>
      <c r="P42" s="3">
        <f>+P7/regions!$C6</f>
        <v>0</v>
      </c>
      <c r="Q42" s="3">
        <f>+Q7/regions!$C6</f>
        <v>0</v>
      </c>
      <c r="R42" s="3">
        <f>+R7/regions!$C6</f>
        <v>0</v>
      </c>
      <c r="S42" s="3">
        <f>+S7/regions!$C6</f>
        <v>0</v>
      </c>
      <c r="T42" s="3">
        <f>+T7/regions!$C6</f>
        <v>2.0733378269877443E-5</v>
      </c>
      <c r="U42" s="3">
        <f>+U7/regions!$C6</f>
        <v>3.0238216006674554E-5</v>
      </c>
      <c r="V42" s="3">
        <f>+V7/regions!$C6</f>
        <v>3.9098964154494941E-5</v>
      </c>
      <c r="W42" s="3">
        <f>+W7/regions!$C6</f>
        <v>4.0319153981985736E-5</v>
      </c>
      <c r="X42" s="3">
        <f>+X7/regions!$C6</f>
        <v>4.1257102304194591E-5</v>
      </c>
      <c r="Y42" s="3">
        <f>+Y7/regions!$C6</f>
        <v>4.1869550590815137E-5</v>
      </c>
      <c r="Z42" s="3">
        <f>+Z7/regions!$C6</f>
        <v>4.2098263065670798E-5</v>
      </c>
      <c r="AA42" s="3">
        <f>+AA7/regions!$C6</f>
        <v>4.1861089331113705E-5</v>
      </c>
      <c r="AB42" s="3">
        <f>+AB7/regions!$C6</f>
        <v>2.9310878267371033E-5</v>
      </c>
      <c r="AC42" s="3">
        <f>+AC7/regions!$C6</f>
        <v>4.6800166037121957E-5</v>
      </c>
      <c r="AD42" s="3">
        <f>+AD7/regions!$C6</f>
        <v>5.1858353337898312E-5</v>
      </c>
      <c r="AE42" s="3">
        <f>+AE7/regions!$C6</f>
        <v>5.6916540638674673E-5</v>
      </c>
      <c r="AF42" s="3">
        <f>+AF7/regions!$C6</f>
        <v>6.1974700732828194E-5</v>
      </c>
      <c r="AG42" s="3">
        <f>+AG7/regions!$C6</f>
        <v>6.7032915240227388E-5</v>
      </c>
      <c r="AH42" s="3">
        <f>+AH7/regions!$C6</f>
        <v>7.1899146213597081E-5</v>
      </c>
      <c r="AI42" s="3">
        <f>+AI7/regions!$C6</f>
        <v>7.6549628667891631E-5</v>
      </c>
      <c r="AJ42" s="3">
        <f>+AJ7/regions!$C6</f>
        <v>8.0970895324808072E-5</v>
      </c>
      <c r="AK42" s="3">
        <f>+AK7/regions!$C6</f>
        <v>8.4515292527778435E-5</v>
      </c>
      <c r="AL42" s="3">
        <f>+AL7/regions!$C6</f>
        <v>8.6741705697480489E-5</v>
      </c>
      <c r="AM42" s="3">
        <f>+AM7/regions!$C6</f>
        <v>8.6437141158163093E-5</v>
      </c>
      <c r="AN42" s="3">
        <f>+AN7/regions!$C6</f>
        <v>1.5366491023112899E-4</v>
      </c>
      <c r="AO42" s="3">
        <f>+AO7/regions!$C6</f>
        <v>2.250357718458431E-4</v>
      </c>
      <c r="AP42" s="3">
        <f>+AP7/regions!$C6</f>
        <v>2.9764439876639887E-4</v>
      </c>
      <c r="AQ42" s="3">
        <f>+AQ7/regions!$C6</f>
        <v>3.700783591683592E-4</v>
      </c>
      <c r="AR42" s="3">
        <f>+AR7/regions!$C6</f>
        <v>4.3622826986119137E-4</v>
      </c>
      <c r="AS42" s="3">
        <f>+AS7/regions!$C6</f>
        <v>5.133583654305619E-4</v>
      </c>
      <c r="AT42" s="3">
        <f>+AT7/regions!$C6</f>
        <v>5.8312689299345609E-4</v>
      </c>
      <c r="AU42" s="3">
        <f>+AU7/regions!$C6</f>
        <v>6.5221770358155063E-4</v>
      </c>
      <c r="AV42" s="3">
        <f>+AV7/regions!$C6</f>
        <v>7.1623461504418198E-4</v>
      </c>
      <c r="AW42" s="3">
        <f>+AW7/regions!$C6</f>
        <v>6.8562036270000465E-4</v>
      </c>
      <c r="AX42" s="3">
        <f>+AX7/regions!$C6</f>
        <v>1.2099624498680733E-3</v>
      </c>
      <c r="AY42" s="3">
        <f>+AY7/regions!$C6</f>
        <v>1.7281333948117759E-3</v>
      </c>
      <c r="AZ42" s="3">
        <f>+AZ7/regions!$C6</f>
        <v>2.0985352407256338E-3</v>
      </c>
      <c r="BA42" s="3">
        <f>+BA7/regions!$C6</f>
        <v>2.3822118953620713E-3</v>
      </c>
      <c r="BB42" s="3">
        <f>+BB7/regions!$C6</f>
        <v>2.9327175034448718E-3</v>
      </c>
      <c r="BC42" s="3">
        <f>+BC7/regions!$C6</f>
        <v>3.2227237788836844E-3</v>
      </c>
      <c r="BD42" s="3">
        <f>+BD7/regions!$C6</f>
        <v>4.6463212013320458E-3</v>
      </c>
      <c r="BE42" s="3">
        <f>+BE7/regions!$C6</f>
        <v>7.1945043786318368E-3</v>
      </c>
      <c r="BF42" s="3">
        <f>+BF7/regions!$C6</f>
        <v>9.5408443417870237E-3</v>
      </c>
      <c r="BG42" s="3">
        <f>+BG7/regions!$C6</f>
        <v>1.104728729109665E-2</v>
      </c>
      <c r="BH42" s="3">
        <f>+BH7/regions!$C6</f>
        <v>1.1127408074681069E-2</v>
      </c>
      <c r="BI42" s="3">
        <f>+BI7/regions!$C6</f>
        <v>1.1723133810576582E-2</v>
      </c>
      <c r="BJ42" s="3">
        <f>+BJ7/regions!$C6</f>
        <v>1.2810311819362138E-2</v>
      </c>
      <c r="BK42" s="3">
        <f>+BK7/regions!$C6</f>
        <v>1.3255338711047908E-2</v>
      </c>
      <c r="BL42" s="3">
        <f>+BL7/regions!$C6</f>
        <v>1.3011590496082933E-2</v>
      </c>
      <c r="BM42" s="3">
        <f>+BM7/regions!$C6</f>
        <v>1.3105294186117325E-2</v>
      </c>
      <c r="BN42" s="3">
        <f>+BN7/regions!$C6</f>
        <v>1.3239863583979819E-2</v>
      </c>
      <c r="BO42" s="3">
        <f>+BO7/regions!$C6</f>
        <v>1.3155094548884177E-2</v>
      </c>
      <c r="BP42" s="3">
        <f>+BP7/regions!$C6</f>
        <v>1.281989399192434E-2</v>
      </c>
      <c r="BQ42" s="3">
        <f>+BQ7/regions!$C6</f>
        <v>1.2824910893174966E-2</v>
      </c>
      <c r="BR42" s="3">
        <f>+BR7/regions!$C6</f>
        <v>1.2821247521410343E-2</v>
      </c>
      <c r="BS42" s="3">
        <f>+BS7/regions!$C6</f>
        <v>1.2694765292185313E-2</v>
      </c>
      <c r="BT42" s="3">
        <f>+BT7/regions!$C6</f>
        <v>1.2553761528022532E-2</v>
      </c>
      <c r="BU42" s="3">
        <f>+BU7/regions!$C6</f>
        <v>1.2473028595424344E-2</v>
      </c>
      <c r="BV42" s="3">
        <f>+BV7/regions!$C6</f>
        <v>1.2430719576254889E-2</v>
      </c>
      <c r="BW42" s="3">
        <f>+BW7/regions!$C6</f>
        <v>1.2317272040029721E-2</v>
      </c>
    </row>
    <row r="43" spans="1:75" x14ac:dyDescent="0.25">
      <c r="A43">
        <v>5</v>
      </c>
      <c r="B43" s="3">
        <f>+B8/regions!$C7</f>
        <v>0</v>
      </c>
      <c r="C43" s="3">
        <f>+C8/regions!$C7</f>
        <v>0</v>
      </c>
      <c r="D43" s="3">
        <f>+D8/regions!$C7</f>
        <v>0</v>
      </c>
      <c r="E43" s="3">
        <f>+E8/regions!$C7</f>
        <v>0</v>
      </c>
      <c r="F43" s="3">
        <f>+F8/regions!$C7</f>
        <v>0</v>
      </c>
      <c r="G43" s="3">
        <f>+G8/regions!$C7</f>
        <v>0</v>
      </c>
      <c r="H43" s="3">
        <f>+H8/regions!$C7</f>
        <v>0</v>
      </c>
      <c r="I43" s="3">
        <f>+I8/regions!$C7</f>
        <v>0</v>
      </c>
      <c r="J43" s="3">
        <f>+J8/regions!$C7</f>
        <v>0</v>
      </c>
      <c r="K43" s="3">
        <f>+K8/regions!$C7</f>
        <v>0</v>
      </c>
      <c r="L43" s="3">
        <f>+L8/regions!$C7</f>
        <v>0</v>
      </c>
      <c r="M43" s="3">
        <f>+M8/regions!$C7</f>
        <v>3.0934298408005806E-10</v>
      </c>
      <c r="N43" s="3">
        <f>+N8/regions!$C7</f>
        <v>3.8088133537529302E-10</v>
      </c>
      <c r="O43" s="3">
        <f>+O8/regions!$C7</f>
        <v>3.8075792947185021E-10</v>
      </c>
      <c r="P43" s="3">
        <f>+P8/regions!$C7</f>
        <v>4.6811108071070614E-10</v>
      </c>
      <c r="Q43" s="3">
        <f>+Q8/regions!$C7</f>
        <v>5.7504059638487858E-10</v>
      </c>
      <c r="R43" s="3">
        <f>+R8/regions!$C7</f>
        <v>7.0571611312267036E-10</v>
      </c>
      <c r="S43" s="3">
        <f>+S8/regions!$C7</f>
        <v>8.651557349574256E-10</v>
      </c>
      <c r="T43" s="3">
        <f>+T8/regions!$C7</f>
        <v>8.3909446669201354E-10</v>
      </c>
      <c r="U43" s="3">
        <f>+U8/regions!$C7</f>
        <v>1.0260759315256543E-9</v>
      </c>
      <c r="V43" s="3">
        <f>+V8/regions!$C7</f>
        <v>1.2528310870592584E-9</v>
      </c>
      <c r="W43" s="3">
        <f>+W8/regions!$C7</f>
        <v>1.3448238572902342E-9</v>
      </c>
      <c r="X43" s="3">
        <f>+X8/regions!$C7</f>
        <v>1.0569192584985912E-9</v>
      </c>
      <c r="Y43" s="3">
        <f>+Y8/regions!$C7</f>
        <v>1.1963378566766989E-9</v>
      </c>
      <c r="Z43" s="3">
        <f>+Z8/regions!$C7</f>
        <v>1.3224080200216277E-9</v>
      </c>
      <c r="AA43" s="3">
        <f>+AA8/regions!$C7</f>
        <v>1.0281753242676958E-9</v>
      </c>
      <c r="AB43" s="3">
        <f>+AB8/regions!$C7</f>
        <v>6.0509710560508458E-9</v>
      </c>
      <c r="AC43" s="3">
        <f>+AC8/regions!$C7</f>
        <v>3.4036814495544763E-8</v>
      </c>
      <c r="AD43" s="3">
        <f>+AD8/regions!$C7</f>
        <v>4.2251521105974624E-8</v>
      </c>
      <c r="AE43" s="3">
        <f>+AE8/regions!$C7</f>
        <v>5.0639841665215738E-8</v>
      </c>
      <c r="AF43" s="3">
        <f>+AF8/regions!$C7</f>
        <v>5.5027389975209846E-8</v>
      </c>
      <c r="AG43" s="3">
        <f>+AG8/regions!$C7</f>
        <v>6.3476412641672791E-8</v>
      </c>
      <c r="AH43" s="3">
        <f>+AH8/regions!$C7</f>
        <v>7.1776587819071005E-8</v>
      </c>
      <c r="AI43" s="3">
        <f>+AI8/regions!$C7</f>
        <v>8.0184108010664628E-8</v>
      </c>
      <c r="AJ43" s="3">
        <f>+AJ8/regions!$C7</f>
        <v>9.0708728193138124E-8</v>
      </c>
      <c r="AK43" s="3">
        <f>+AK8/regions!$C7</f>
        <v>9.6584242088294613E-8</v>
      </c>
      <c r="AL43" s="3">
        <f>+AL8/regions!$C7</f>
        <v>1.0520495992476493E-7</v>
      </c>
      <c r="AM43" s="3">
        <f>+AM8/regions!$C7</f>
        <v>1.0096012374938853E-7</v>
      </c>
      <c r="AN43" s="3">
        <f>+AN8/regions!$C7</f>
        <v>1.2756775835705156E-7</v>
      </c>
      <c r="AO43" s="3">
        <f>+AO8/regions!$C7</f>
        <v>1.2533321015247183E-7</v>
      </c>
      <c r="AP43" s="3">
        <f>+AP8/regions!$C7</f>
        <v>6.6047434107122346E-8</v>
      </c>
      <c r="AQ43" s="3">
        <f>+AQ8/regions!$C7</f>
        <v>7.2803075257584216E-8</v>
      </c>
      <c r="AR43" s="3">
        <f>+AR8/regions!$C7</f>
        <v>8.3223228594068129E-8</v>
      </c>
      <c r="AS43" s="3">
        <f>+AS8/regions!$C7</f>
        <v>8.7283281632904449E-8</v>
      </c>
      <c r="AT43" s="3">
        <f>+AT8/regions!$C7</f>
        <v>9.7820859494461006E-8</v>
      </c>
      <c r="AU43" s="3">
        <f>+AU8/regions!$C7</f>
        <v>1.100497698057651E-7</v>
      </c>
      <c r="AV43" s="3">
        <f>+AV8/regions!$C7</f>
        <v>1.2419722203468726E-7</v>
      </c>
      <c r="AW43" s="3">
        <f>+AW8/regions!$C7</f>
        <v>1.3191083126946169E-7</v>
      </c>
      <c r="AX43" s="3">
        <f>+AX8/regions!$C7</f>
        <v>9.7973355032115854E-6</v>
      </c>
      <c r="AY43" s="3">
        <f>+AY8/regions!$C7</f>
        <v>1.944764043506533E-5</v>
      </c>
      <c r="AZ43" s="3">
        <f>+AZ8/regions!$C7</f>
        <v>2.9116094408654875E-5</v>
      </c>
      <c r="BA43" s="3">
        <f>+BA8/regions!$C7</f>
        <v>3.8707205014408608E-5</v>
      </c>
      <c r="BB43" s="3">
        <f>+BB8/regions!$C7</f>
        <v>4.83721767597985E-5</v>
      </c>
      <c r="BC43" s="3">
        <f>+BC8/regions!$C7</f>
        <v>5.8037124816561194E-5</v>
      </c>
      <c r="BD43" s="3">
        <f>+BD8/regions!$C7</f>
        <v>9.4280736289910889E-5</v>
      </c>
      <c r="BE43" s="3">
        <f>+BE8/regions!$C7</f>
        <v>1.8950913611129864E-4</v>
      </c>
      <c r="BF43" s="3">
        <f>+BF8/regions!$C7</f>
        <v>8.6067332553977499E-4</v>
      </c>
      <c r="BG43" s="3">
        <f>+BG8/regions!$C7</f>
        <v>1.7439034356800472E-3</v>
      </c>
      <c r="BH43" s="3">
        <f>+BH8/regions!$C7</f>
        <v>2.2843890762264491E-3</v>
      </c>
      <c r="BI43" s="3">
        <f>+BI8/regions!$C7</f>
        <v>2.7562499481811279E-3</v>
      </c>
      <c r="BJ43" s="3">
        <f>+BJ8/regions!$C7</f>
        <v>3.0908577296582798E-3</v>
      </c>
      <c r="BK43" s="3">
        <f>+BK8/regions!$C7</f>
        <v>3.119112339761242E-3</v>
      </c>
      <c r="BL43" s="3">
        <f>+BL8/regions!$C7</f>
        <v>3.1293529333034859E-3</v>
      </c>
      <c r="BM43" s="3">
        <f>+BM8/regions!$C7</f>
        <v>3.6901456495243914E-3</v>
      </c>
      <c r="BN43" s="3">
        <f>+BN8/regions!$C7</f>
        <v>3.7955529340141445E-3</v>
      </c>
      <c r="BO43" s="3">
        <f>+BO8/regions!$C7</f>
        <v>3.9970543192066202E-3</v>
      </c>
      <c r="BP43" s="3">
        <f>+BP8/regions!$C7</f>
        <v>4.2212896799311136E-3</v>
      </c>
      <c r="BQ43" s="3">
        <f>+BQ8/regions!$C7</f>
        <v>4.5467548357371376E-3</v>
      </c>
      <c r="BR43" s="3">
        <f>+BR8/regions!$C7</f>
        <v>4.7656188002420975E-3</v>
      </c>
      <c r="BS43" s="3">
        <f>+BS8/regions!$C7</f>
        <v>4.9549335711671508E-3</v>
      </c>
      <c r="BT43" s="3">
        <f>+BT8/regions!$C7</f>
        <v>5.2230094742664523E-3</v>
      </c>
      <c r="BU43" s="3">
        <f>+BU8/regions!$C7</f>
        <v>5.4730689919423141E-3</v>
      </c>
      <c r="BV43" s="3">
        <f>+BV8/regions!$C7</f>
        <v>5.7118100835379442E-3</v>
      </c>
      <c r="BW43" s="3">
        <f>+BW8/regions!$C7</f>
        <v>5.9341006079686167E-3</v>
      </c>
    </row>
    <row r="44" spans="1:75" x14ac:dyDescent="0.25">
      <c r="A44">
        <v>6</v>
      </c>
      <c r="B44" s="3">
        <f>+B9/regions!$C8</f>
        <v>0</v>
      </c>
      <c r="C44" s="3">
        <f>+C9/regions!$C8</f>
        <v>0</v>
      </c>
      <c r="D44" s="3">
        <f>+D9/regions!$C8</f>
        <v>0</v>
      </c>
      <c r="E44" s="3">
        <f>+E9/regions!$C8</f>
        <v>0</v>
      </c>
      <c r="F44" s="3">
        <f>+F9/regions!$C8</f>
        <v>0</v>
      </c>
      <c r="G44" s="3">
        <f>+G9/regions!$C8</f>
        <v>0</v>
      </c>
      <c r="H44" s="3">
        <f>+H9/regions!$C8</f>
        <v>0</v>
      </c>
      <c r="I44" s="3">
        <f>+I9/regions!$C8</f>
        <v>0</v>
      </c>
      <c r="J44" s="3">
        <f>+J9/regions!$C8</f>
        <v>0</v>
      </c>
      <c r="K44" s="3">
        <f>+K9/regions!$C8</f>
        <v>3.7987648461187993E-5</v>
      </c>
      <c r="L44" s="3">
        <f>+L9/regions!$C8</f>
        <v>6.6741018160867643E-5</v>
      </c>
      <c r="M44" s="3">
        <f>+M9/regions!$C8</f>
        <v>7.1803268093423021E-5</v>
      </c>
      <c r="N44" s="3">
        <f>+N9/regions!$C8</f>
        <v>7.547518653073467E-5</v>
      </c>
      <c r="O44" s="3">
        <f>+O9/regions!$C8</f>
        <v>7.9354234920163197E-5</v>
      </c>
      <c r="P44" s="3">
        <f>+P9/regions!$C8</f>
        <v>8.3426248203481934E-5</v>
      </c>
      <c r="Q44" s="3">
        <f>+Q9/regions!$C8</f>
        <v>8.7697007814909456E-5</v>
      </c>
      <c r="R44" s="3">
        <f>+R9/regions!$C8</f>
        <v>9.2177347138715948E-5</v>
      </c>
      <c r="S44" s="3">
        <f>+S9/regions!$C8</f>
        <v>9.9003729319042225E-5</v>
      </c>
      <c r="T44" s="3">
        <f>+T9/regions!$C8</f>
        <v>1.0405652862089757E-4</v>
      </c>
      <c r="U44" s="3">
        <f>+U9/regions!$C8</f>
        <v>1.1482189665839852E-4</v>
      </c>
      <c r="V44" s="3">
        <f>+V9/regions!$C8</f>
        <v>1.2343514486172803E-4</v>
      </c>
      <c r="W44" s="3">
        <f>+W9/regions!$C8</f>
        <v>1.2962781216962943E-4</v>
      </c>
      <c r="X44" s="3">
        <f>+X9/regions!$C8</f>
        <v>1.3489697429783394E-4</v>
      </c>
      <c r="Y44" s="3">
        <f>+Y9/regions!$C8</f>
        <v>1.4019390037567565E-4</v>
      </c>
      <c r="Z44" s="3">
        <f>+Z9/regions!$C8</f>
        <v>1.4417612177952067E-4</v>
      </c>
      <c r="AA44" s="3">
        <f>+AA9/regions!$C8</f>
        <v>1.5039764181939798E-4</v>
      </c>
      <c r="AB44" s="3">
        <f>+AB9/regions!$C8</f>
        <v>9.9619359516821054E-5</v>
      </c>
      <c r="AC44" s="3">
        <f>+AC9/regions!$C8</f>
        <v>9.8797165533741482E-5</v>
      </c>
      <c r="AD44" s="3">
        <f>+AD9/regions!$C8</f>
        <v>1.1235602241767996E-4</v>
      </c>
      <c r="AE44" s="3">
        <f>+AE9/regions!$C8</f>
        <v>1.2599933614763245E-4</v>
      </c>
      <c r="AF44" s="3">
        <f>+AF9/regions!$C8</f>
        <v>1.3959746541052833E-4</v>
      </c>
      <c r="AG44" s="3">
        <f>+AG9/regions!$C8</f>
        <v>1.5319907877690809E-4</v>
      </c>
      <c r="AH44" s="3">
        <f>+AH9/regions!$C8</f>
        <v>1.6678664685111847E-4</v>
      </c>
      <c r="AI44" s="3">
        <f>+AI9/regions!$C8</f>
        <v>1.803746504382643E-4</v>
      </c>
      <c r="AJ44" s="3">
        <f>+AJ9/regions!$C8</f>
        <v>1.9394632229032945E-4</v>
      </c>
      <c r="AK44" s="3">
        <f>+AK9/regions!$C8</f>
        <v>2.074955652262171E-4</v>
      </c>
      <c r="AL44" s="3">
        <f>+AL9/regions!$C8</f>
        <v>2.2096946442426573E-4</v>
      </c>
      <c r="AM44" s="3">
        <f>+AM9/regions!$C8</f>
        <v>2.3433002138085432E-4</v>
      </c>
      <c r="AN44" s="3">
        <f>+AN9/regions!$C8</f>
        <v>3.5758638818256553E-4</v>
      </c>
      <c r="AO44" s="3">
        <f>+AO9/regions!$C8</f>
        <v>4.810975300515358E-4</v>
      </c>
      <c r="AP44" s="3">
        <f>+AP9/regions!$C8</f>
        <v>6.0432820159005347E-4</v>
      </c>
      <c r="AQ44" s="3">
        <f>+AQ9/regions!$C8</f>
        <v>7.2737105817514286E-4</v>
      </c>
      <c r="AR44" s="3">
        <f>+AR9/regions!$C8</f>
        <v>8.501081846795217E-4</v>
      </c>
      <c r="AS44" s="3">
        <f>+AS9/regions!$C8</f>
        <v>9.723189938013663E-4</v>
      </c>
      <c r="AT44" s="3">
        <f>+AT9/regions!$C8</f>
        <v>1.0939954285513701E-3</v>
      </c>
      <c r="AU44" s="3">
        <f>+AU9/regions!$C8</f>
        <v>1.214423465471805E-3</v>
      </c>
      <c r="AV44" s="3">
        <f>+AV9/regions!$C8</f>
        <v>1.3314545014954536E-3</v>
      </c>
      <c r="AW44" s="3">
        <f>+AW9/regions!$C8</f>
        <v>1.4466258972845791E-3</v>
      </c>
      <c r="AX44" s="3">
        <f>+AX9/regions!$C8</f>
        <v>1.646503470243285E-3</v>
      </c>
      <c r="AY44" s="3">
        <f>+AY9/regions!$C8</f>
        <v>1.8831067602691392E-3</v>
      </c>
      <c r="AZ44" s="3">
        <f>+AZ9/regions!$C8</f>
        <v>2.0722032105099028E-3</v>
      </c>
      <c r="BA44" s="3">
        <f>+BA9/regions!$C8</f>
        <v>2.2318089023242696E-3</v>
      </c>
      <c r="BB44" s="3">
        <f>+BB9/regions!$C8</f>
        <v>2.3763643558705979E-3</v>
      </c>
      <c r="BC44" s="3">
        <f>+BC9/regions!$C8</f>
        <v>2.4119054777532265E-3</v>
      </c>
      <c r="BD44" s="3">
        <f>+BD9/regions!$C8</f>
        <v>2.7939570228431546E-3</v>
      </c>
      <c r="BE44" s="3">
        <f>+BE9/regions!$C8</f>
        <v>3.2721643801765753E-3</v>
      </c>
      <c r="BF44" s="3">
        <f>+BF9/regions!$C8</f>
        <v>3.8738723181902805E-3</v>
      </c>
      <c r="BG44" s="3">
        <f>+BG9/regions!$C8</f>
        <v>4.2781154249078692E-3</v>
      </c>
      <c r="BH44" s="3">
        <f>+BH9/regions!$C8</f>
        <v>4.2806196242869106E-3</v>
      </c>
      <c r="BI44" s="3">
        <f>+BI9/regions!$C8</f>
        <v>4.4369970764669914E-3</v>
      </c>
      <c r="BJ44" s="3">
        <f>+BJ9/regions!$C8</f>
        <v>4.480444935693358E-3</v>
      </c>
      <c r="BK44" s="3">
        <f>+BK9/regions!$C8</f>
        <v>4.5553978006727409E-3</v>
      </c>
      <c r="BL44" s="3">
        <f>+BL9/regions!$C8</f>
        <v>4.6235621077702462E-3</v>
      </c>
      <c r="BM44" s="3">
        <f>+BM9/regions!$C8</f>
        <v>4.8414165659234516E-3</v>
      </c>
      <c r="BN44" s="3">
        <f>+BN9/regions!$C8</f>
        <v>4.8964958868742961E-3</v>
      </c>
      <c r="BO44" s="3">
        <f>+BO9/regions!$C8</f>
        <v>4.8402243492625605E-3</v>
      </c>
      <c r="BP44" s="3">
        <f>+BP9/regions!$C8</f>
        <v>4.798544672554265E-3</v>
      </c>
      <c r="BQ44" s="3">
        <f>+BQ9/regions!$C8</f>
        <v>4.9231950073842312E-3</v>
      </c>
      <c r="BR44" s="3">
        <f>+BR9/regions!$C8</f>
        <v>4.9884261348612409E-3</v>
      </c>
      <c r="BS44" s="3">
        <f>+BS9/regions!$C8</f>
        <v>4.9538191882252287E-3</v>
      </c>
      <c r="BT44" s="3">
        <f>+BT9/regions!$C8</f>
        <v>4.9794251712670951E-3</v>
      </c>
      <c r="BU44" s="3">
        <f>+BU9/regions!$C8</f>
        <v>5.0254088045603267E-3</v>
      </c>
      <c r="BV44" s="3">
        <f>+BV9/regions!$C8</f>
        <v>5.0642434930175638E-3</v>
      </c>
      <c r="BW44" s="3">
        <f>+BW9/regions!$C8</f>
        <v>5.0686367297542723E-3</v>
      </c>
    </row>
    <row r="45" spans="1:75" x14ac:dyDescent="0.25">
      <c r="A45">
        <v>7</v>
      </c>
      <c r="B45" s="3">
        <f>+B10/regions!$C9</f>
        <v>0</v>
      </c>
      <c r="C45" s="3">
        <f>+C10/regions!$C9</f>
        <v>0</v>
      </c>
      <c r="D45" s="3">
        <f>+D10/regions!$C9</f>
        <v>0</v>
      </c>
      <c r="E45" s="3">
        <f>+E10/regions!$C9</f>
        <v>0</v>
      </c>
      <c r="F45" s="3">
        <f>+F10/regions!$C9</f>
        <v>5.74728658918799E-5</v>
      </c>
      <c r="G45" s="3">
        <f>+G10/regions!$C9</f>
        <v>2.5791045004427716E-4</v>
      </c>
      <c r="H45" s="3">
        <f>+H10/regions!$C9</f>
        <v>1.1638760797860329E-3</v>
      </c>
      <c r="I45" s="3">
        <f>+I10/regions!$C9</f>
        <v>1.3301439249160264E-3</v>
      </c>
      <c r="J45" s="3">
        <f>+J10/regions!$C9</f>
        <v>1.4042653730571997E-3</v>
      </c>
      <c r="K45" s="3">
        <f>+K10/regions!$C9</f>
        <v>1.4783889826825217E-3</v>
      </c>
      <c r="L45" s="3">
        <f>+L10/regions!$C9</f>
        <v>1.732339760035355E-3</v>
      </c>
      <c r="M45" s="3">
        <f>+M10/regions!$C9</f>
        <v>1.8299025037634765E-3</v>
      </c>
      <c r="N45" s="3">
        <f>+N10/regions!$C9</f>
        <v>1.9302934663654777E-3</v>
      </c>
      <c r="O45" s="3">
        <f>+O10/regions!$C9</f>
        <v>2.028271880122094E-3</v>
      </c>
      <c r="P45" s="3">
        <f>+P10/regions!$C9</f>
        <v>2.1263168010832692E-3</v>
      </c>
      <c r="Q45" s="3">
        <f>+Q10/regions!$C9</f>
        <v>2.2296507074870153E-3</v>
      </c>
      <c r="R45" s="3">
        <f>+R10/regions!$C9</f>
        <v>2.2895454332329183E-3</v>
      </c>
      <c r="S45" s="3">
        <f>+S10/regions!$C9</f>
        <v>2.4249507763552257E-3</v>
      </c>
      <c r="T45" s="3">
        <f>+T10/regions!$C9</f>
        <v>2.5249144301679339E-3</v>
      </c>
      <c r="U45" s="3">
        <f>+U10/regions!$C9</f>
        <v>2.6202691347046898E-3</v>
      </c>
      <c r="V45" s="3">
        <f>+V10/regions!$C9</f>
        <v>2.7158765666187704E-3</v>
      </c>
      <c r="W45" s="3">
        <f>+W10/regions!$C9</f>
        <v>2.3316893860819707E-3</v>
      </c>
      <c r="X45" s="3">
        <f>+X10/regions!$C9</f>
        <v>1.9728198356407452E-3</v>
      </c>
      <c r="Y45" s="3">
        <f>+Y10/regions!$C9</f>
        <v>2.0960194440463251E-3</v>
      </c>
      <c r="Z45" s="3">
        <f>+Z10/regions!$C9</f>
        <v>1.6342220136851876E-3</v>
      </c>
      <c r="AA45" s="3">
        <f>+AA10/regions!$C9</f>
        <v>1.443321230130557E-3</v>
      </c>
      <c r="AB45" s="3">
        <f>+AB10/regions!$C9</f>
        <v>1.5921528814412643E-3</v>
      </c>
      <c r="AC45" s="3">
        <f>+AC10/regions!$C9</f>
        <v>1.2277211672147414E-3</v>
      </c>
      <c r="AD45" s="3">
        <f>+AD10/regions!$C9</f>
        <v>1.1986904398886269E-3</v>
      </c>
      <c r="AE45" s="3">
        <f>+AE10/regions!$C9</f>
        <v>1.1702311757176875E-3</v>
      </c>
      <c r="AF45" s="3">
        <f>+AF10/regions!$C9</f>
        <v>1.1425407348314525E-3</v>
      </c>
      <c r="AG45" s="3">
        <f>+AG10/regions!$C9</f>
        <v>1.1158001830943341E-3</v>
      </c>
      <c r="AH45" s="3">
        <f>+AH10/regions!$C9</f>
        <v>1.0898402596707295E-3</v>
      </c>
      <c r="AI45" s="3">
        <f>+AI10/regions!$C9</f>
        <v>1.0648140973991361E-3</v>
      </c>
      <c r="AJ45" s="3">
        <f>+AJ10/regions!$C9</f>
        <v>1.0406129570000994E-3</v>
      </c>
      <c r="AK45" s="3">
        <f>+AK10/regions!$C9</f>
        <v>1.0172712559519792E-3</v>
      </c>
      <c r="AL45" s="3">
        <f>+AL10/regions!$C9</f>
        <v>9.94793483491083E-4</v>
      </c>
      <c r="AM45" s="3">
        <f>+AM10/regions!$C9</f>
        <v>9.7317548291712573E-4</v>
      </c>
      <c r="AN45" s="3">
        <f>+AN10/regions!$C9</f>
        <v>1.0799293560473172E-3</v>
      </c>
      <c r="AO45" s="3">
        <f>+AO10/regions!$C9</f>
        <v>1.1832339992810571E-3</v>
      </c>
      <c r="AP45" s="3">
        <f>+AP10/regions!$C9</f>
        <v>1.28280808714306E-3</v>
      </c>
      <c r="AQ45" s="3">
        <f>+AQ10/regions!$C9</f>
        <v>1.3789367692728736E-3</v>
      </c>
      <c r="AR45" s="3">
        <f>+AR10/regions!$C9</f>
        <v>1.4716188817944175E-3</v>
      </c>
      <c r="AS45" s="3">
        <f>+AS10/regions!$C9</f>
        <v>1.3774079349080689E-3</v>
      </c>
      <c r="AT45" s="3">
        <f>+AT10/regions!$C9</f>
        <v>1.5211223556319798E-3</v>
      </c>
      <c r="AU45" s="3">
        <f>+AU10/regions!$C9</f>
        <v>1.6762542344305803E-3</v>
      </c>
      <c r="AV45" s="3">
        <f>+AV10/regions!$C9</f>
        <v>2.1131084702578117E-3</v>
      </c>
      <c r="AW45" s="3">
        <f>+AW10/regions!$C9</f>
        <v>2.4927698355243577E-3</v>
      </c>
      <c r="AX45" s="3">
        <f>+AX10/regions!$C9</f>
        <v>2.8260524016915445E-3</v>
      </c>
      <c r="AY45" s="3">
        <f>+AY10/regions!$C9</f>
        <v>3.3610014388833708E-3</v>
      </c>
      <c r="AZ45" s="3">
        <f>+AZ10/regions!$C9</f>
        <v>3.6704993660200726E-3</v>
      </c>
      <c r="BA45" s="3">
        <f>+BA10/regions!$C9</f>
        <v>4.0872235337073475E-3</v>
      </c>
      <c r="BB45" s="3">
        <f>+BB10/regions!$C9</f>
        <v>4.6806889348305876E-3</v>
      </c>
      <c r="BC45" s="3">
        <f>+BC10/regions!$C9</f>
        <v>5.8879659536318421E-3</v>
      </c>
      <c r="BD45" s="3">
        <f>+BD10/regions!$C9</f>
        <v>6.2123398797483244E-3</v>
      </c>
      <c r="BE45" s="3">
        <f>+BE10/regions!$C9</f>
        <v>6.2959178210377584E-3</v>
      </c>
      <c r="BF45" s="3">
        <f>+BF10/regions!$C9</f>
        <v>7.375158494981866E-3</v>
      </c>
      <c r="BG45" s="3">
        <f>+BG10/regions!$C9</f>
        <v>8.5669276963600272E-3</v>
      </c>
      <c r="BH45" s="3">
        <f>+BH10/regions!$C9</f>
        <v>8.8096058350761001E-3</v>
      </c>
      <c r="BI45" s="3">
        <f>+BI10/regions!$C9</f>
        <v>8.8123559079846224E-3</v>
      </c>
      <c r="BJ45" s="3">
        <f>+BJ10/regions!$C9</f>
        <v>8.8299088219479099E-3</v>
      </c>
      <c r="BK45" s="3">
        <f>+BK10/regions!$C9</f>
        <v>8.8885665136890103E-3</v>
      </c>
      <c r="BL45" s="3">
        <f>+BL10/regions!$C9</f>
        <v>9.0509305521793912E-3</v>
      </c>
      <c r="BM45" s="3">
        <f>+BM10/regions!$C9</f>
        <v>9.0290463565191863E-3</v>
      </c>
      <c r="BN45" s="3">
        <f>+BN10/regions!$C9</f>
        <v>8.9882907415653069E-3</v>
      </c>
      <c r="BO45" s="3">
        <f>+BO10/regions!$C9</f>
        <v>8.942808127047383E-3</v>
      </c>
      <c r="BP45" s="3">
        <f>+BP10/regions!$C9</f>
        <v>9.4095689900847729E-3</v>
      </c>
      <c r="BQ45" s="3">
        <f>+BQ10/regions!$C9</f>
        <v>9.6467037533008362E-3</v>
      </c>
      <c r="BR45" s="3">
        <f>+BR10/regions!$C9</f>
        <v>9.3523146003598699E-3</v>
      </c>
      <c r="BS45" s="3">
        <f>+BS10/regions!$C9</f>
        <v>9.5107863047034225E-3</v>
      </c>
      <c r="BT45" s="3">
        <f>+BT10/regions!$C9</f>
        <v>9.6835437565862912E-3</v>
      </c>
      <c r="BU45" s="3">
        <f>+BU10/regions!$C9</f>
        <v>9.7048676290480852E-3</v>
      </c>
      <c r="BV45" s="3">
        <f>+BV10/regions!$C9</f>
        <v>9.7188989865299637E-3</v>
      </c>
      <c r="BW45" s="3">
        <f>+BW10/regions!$C9</f>
        <v>9.7837285468541594E-3</v>
      </c>
    </row>
    <row r="46" spans="1:75" x14ac:dyDescent="0.25">
      <c r="A46">
        <v>8</v>
      </c>
      <c r="B46" s="3">
        <f>+B11/regions!$C10</f>
        <v>0</v>
      </c>
      <c r="C46" s="3">
        <f>+C11/regions!$C10</f>
        <v>0</v>
      </c>
      <c r="D46" s="3">
        <f>+D11/regions!$C10</f>
        <v>0</v>
      </c>
      <c r="E46" s="3">
        <f>+E11/regions!$C10</f>
        <v>0</v>
      </c>
      <c r="F46" s="3">
        <f>+F11/regions!$C10</f>
        <v>0</v>
      </c>
      <c r="G46" s="3">
        <f>+G11/regions!$C10</f>
        <v>0</v>
      </c>
      <c r="H46" s="3">
        <f>+H11/regions!$C10</f>
        <v>0</v>
      </c>
      <c r="I46" s="3">
        <f>+I11/regions!$C10</f>
        <v>0</v>
      </c>
      <c r="J46" s="3">
        <f>+J11/regions!$C10</f>
        <v>0</v>
      </c>
      <c r="K46" s="3">
        <f>+K11/regions!$C10</f>
        <v>0</v>
      </c>
      <c r="L46" s="3">
        <f>+L11/regions!$C10</f>
        <v>0</v>
      </c>
      <c r="M46" s="3">
        <f>+M11/regions!$C10</f>
        <v>0</v>
      </c>
      <c r="N46" s="3">
        <f>+N11/regions!$C10</f>
        <v>0</v>
      </c>
      <c r="O46" s="3">
        <f>+O11/regions!$C10</f>
        <v>0</v>
      </c>
      <c r="P46" s="3">
        <f>+P11/regions!$C10</f>
        <v>0</v>
      </c>
      <c r="Q46" s="3">
        <f>+Q11/regions!$C10</f>
        <v>1.58745551741776E-6</v>
      </c>
      <c r="R46" s="3">
        <f>+R11/regions!$C10</f>
        <v>1.9898300460128066E-6</v>
      </c>
      <c r="S46" s="3">
        <f>+S11/regions!$C10</f>
        <v>2.494140242242567E-6</v>
      </c>
      <c r="T46" s="3">
        <f>+T11/regions!$C10</f>
        <v>3.1261960057039191E-6</v>
      </c>
      <c r="U46" s="3">
        <f>+U11/regions!$C10</f>
        <v>3.9183409863064401E-6</v>
      </c>
      <c r="V46" s="3">
        <f>+V11/regions!$C10</f>
        <v>4.9111036425364257E-6</v>
      </c>
      <c r="W46" s="3">
        <f>+W11/regions!$C10</f>
        <v>7.2482752911016287E-6</v>
      </c>
      <c r="X46" s="3">
        <f>+X11/regions!$C10</f>
        <v>8.6426142588577148E-6</v>
      </c>
      <c r="Y46" s="3">
        <f>+Y11/regions!$C10</f>
        <v>1.2174413783838454E-5</v>
      </c>
      <c r="Z46" s="3">
        <f>+Z11/regions!$C10</f>
        <v>1.3698074489175299E-5</v>
      </c>
      <c r="AA46" s="3">
        <f>+AA11/regions!$C10</f>
        <v>1.5653979428723607E-5</v>
      </c>
      <c r="AB46" s="3">
        <f>+AB11/regions!$C10</f>
        <v>1.8105272330222192E-5</v>
      </c>
      <c r="AC46" s="3">
        <f>+AC11/regions!$C10</f>
        <v>2.3195932523625428E-5</v>
      </c>
      <c r="AD46" s="3">
        <f>+AD11/regions!$C10</f>
        <v>2.4149475938327674E-5</v>
      </c>
      <c r="AE46" s="3">
        <f>+AE11/regions!$C10</f>
        <v>2.5075522272763028E-5</v>
      </c>
      <c r="AF46" s="3">
        <f>+AF11/regions!$C10</f>
        <v>2.5985172559016168E-5</v>
      </c>
      <c r="AG46" s="3">
        <f>+AG11/regions!$C10</f>
        <v>2.6872444574241468E-5</v>
      </c>
      <c r="AH46" s="3">
        <f>+AH11/regions!$C10</f>
        <v>2.7680538037605645E-5</v>
      </c>
      <c r="AI46" s="3">
        <f>+AI11/regions!$C10</f>
        <v>2.8530542302260948E-5</v>
      </c>
      <c r="AJ46" s="3">
        <f>+AJ11/regions!$C10</f>
        <v>2.9349305090906507E-5</v>
      </c>
      <c r="AK46" s="3">
        <f>+AK11/regions!$C10</f>
        <v>3.0123381820239776E-5</v>
      </c>
      <c r="AL46" s="3">
        <f>+AL11/regions!$C10</f>
        <v>3.0838614269181322E-5</v>
      </c>
      <c r="AM46" s="3">
        <f>+AM11/regions!$C10</f>
        <v>3.1536754652849628E-5</v>
      </c>
      <c r="AN46" s="3">
        <f>+AN11/regions!$C10</f>
        <v>3.182139040170656E-5</v>
      </c>
      <c r="AO46" s="3">
        <f>+AO11/regions!$C10</f>
        <v>3.2189134115368868E-5</v>
      </c>
      <c r="AP46" s="3">
        <f>+AP11/regions!$C10</f>
        <v>3.2344504512839756E-5</v>
      </c>
      <c r="AQ46" s="3">
        <f>+AQ11/regions!$C10</f>
        <v>3.2371085317442515E-5</v>
      </c>
      <c r="AR46" s="3">
        <f>+AR11/regions!$C10</f>
        <v>3.2231353278662343E-5</v>
      </c>
      <c r="AS46" s="3">
        <f>+AS11/regions!$C10</f>
        <v>3.1875221596974327E-5</v>
      </c>
      <c r="AT46" s="3">
        <f>+AT11/regions!$C10</f>
        <v>3.1234674425002491E-5</v>
      </c>
      <c r="AU46" s="3">
        <f>+AU11/regions!$C10</f>
        <v>3.026650584104582E-5</v>
      </c>
      <c r="AV46" s="3">
        <f>+AV11/regions!$C10</f>
        <v>2.9197652658149698E-5</v>
      </c>
      <c r="AW46" s="3">
        <f>+AW11/regions!$C10</f>
        <v>2.8861679041072588E-5</v>
      </c>
      <c r="AX46" s="3">
        <f>+AX11/regions!$C10</f>
        <v>5.7100537320137127E-5</v>
      </c>
      <c r="AY46" s="3">
        <f>+AY11/regions!$C10</f>
        <v>9.3295892949379932E-5</v>
      </c>
      <c r="AZ46" s="3">
        <f>+AZ11/regions!$C10</f>
        <v>1.2534316292298094E-4</v>
      </c>
      <c r="BA46" s="3">
        <f>+BA11/regions!$C10</f>
        <v>1.5241734672950415E-4</v>
      </c>
      <c r="BB46" s="3">
        <f>+BB11/regions!$C10</f>
        <v>1.4961627440356602E-4</v>
      </c>
      <c r="BC46" s="3">
        <f>+BC11/regions!$C10</f>
        <v>1.9352587819393917E-4</v>
      </c>
      <c r="BD46" s="3">
        <f>+BD11/regions!$C10</f>
        <v>1.8058877064382572E-4</v>
      </c>
      <c r="BE46" s="3">
        <f>+BE11/regions!$C10</f>
        <v>1.7604342662572503E-4</v>
      </c>
      <c r="BF46" s="3">
        <f>+BF11/regions!$C10</f>
        <v>1.9808452582985563E-4</v>
      </c>
      <c r="BG46" s="3">
        <f>+BG11/regions!$C10</f>
        <v>2.9720132424592344E-4</v>
      </c>
      <c r="BH46" s="3">
        <f>+BH11/regions!$C10</f>
        <v>2.87411887912392E-4</v>
      </c>
      <c r="BI46" s="3">
        <f>+BI11/regions!$C10</f>
        <v>2.9571457887743962E-4</v>
      </c>
      <c r="BJ46" s="3">
        <f>+BJ11/regions!$C10</f>
        <v>2.9420122627332425E-4</v>
      </c>
      <c r="BK46" s="3">
        <f>+BK11/regions!$C10</f>
        <v>2.9276522848008468E-4</v>
      </c>
      <c r="BL46" s="3">
        <f>+BL11/regions!$C10</f>
        <v>2.9998821191975334E-4</v>
      </c>
      <c r="BM46" s="3">
        <f>+BM11/regions!$C10</f>
        <v>3.2933114713272558E-4</v>
      </c>
      <c r="BN46" s="3">
        <f>+BN11/regions!$C10</f>
        <v>3.7730011642549236E-4</v>
      </c>
      <c r="BO46" s="3">
        <f>+BO11/regions!$C10</f>
        <v>3.8693819106758355E-4</v>
      </c>
      <c r="BP46" s="3">
        <f>+BP11/regions!$C10</f>
        <v>4.1426188378572426E-4</v>
      </c>
      <c r="BQ46" s="3">
        <f>+BQ11/regions!$C10</f>
        <v>3.3555583061563635E-4</v>
      </c>
      <c r="BR46" s="3">
        <f>+BR11/regions!$C10</f>
        <v>3.6418874029233524E-4</v>
      </c>
      <c r="BS46" s="3">
        <f>+BS11/regions!$C10</f>
        <v>3.4376451522168117E-4</v>
      </c>
      <c r="BT46" s="3">
        <f>+BT11/regions!$C10</f>
        <v>3.3682795603048307E-4</v>
      </c>
      <c r="BU46" s="3">
        <f>+BU11/regions!$C10</f>
        <v>3.3663545003758598E-4</v>
      </c>
      <c r="BV46" s="3">
        <f>+BV11/regions!$C10</f>
        <v>3.3193997777605447E-4</v>
      </c>
      <c r="BW46" s="3">
        <f>+BW11/regions!$C10</f>
        <v>3.3411586816808078E-4</v>
      </c>
    </row>
    <row r="47" spans="1:75" x14ac:dyDescent="0.25">
      <c r="A47">
        <v>9</v>
      </c>
      <c r="B47" s="3">
        <f>+B12/regions!$C11</f>
        <v>0</v>
      </c>
      <c r="C47" s="3">
        <f>+C12/regions!$C11</f>
        <v>0</v>
      </c>
      <c r="D47" s="3">
        <f>+D12/regions!$C11</f>
        <v>0</v>
      </c>
      <c r="E47" s="3">
        <f>+E12/regions!$C11</f>
        <v>0</v>
      </c>
      <c r="F47" s="3">
        <f>+F12/regions!$C11</f>
        <v>0</v>
      </c>
      <c r="G47" s="3">
        <f>+G12/regions!$C11</f>
        <v>0</v>
      </c>
      <c r="H47" s="3">
        <f>+H12/regions!$C11</f>
        <v>0</v>
      </c>
      <c r="I47" s="3">
        <f>+I12/regions!$C11</f>
        <v>0</v>
      </c>
      <c r="J47" s="3">
        <f>+J12/regions!$C11</f>
        <v>0</v>
      </c>
      <c r="K47" s="3">
        <f>+K12/regions!$C11</f>
        <v>0</v>
      </c>
      <c r="L47" s="3">
        <f>+L12/regions!$C11</f>
        <v>2.0810735942444164E-5</v>
      </c>
      <c r="M47" s="3">
        <f>+M12/regions!$C11</f>
        <v>2.1562931629417926E-5</v>
      </c>
      <c r="N47" s="3">
        <f>+N12/regions!$C11</f>
        <v>2.2341830870178213E-5</v>
      </c>
      <c r="O47" s="3">
        <f>+O12/regions!$C11</f>
        <v>2.3148356834958353E-5</v>
      </c>
      <c r="P47" s="3">
        <f>+P12/regions!$C11</f>
        <v>2.3983483981226868E-5</v>
      </c>
      <c r="Q47" s="3">
        <f>+Q12/regions!$C11</f>
        <v>2.484822095794241E-5</v>
      </c>
      <c r="R47" s="3">
        <f>+R12/regions!$C11</f>
        <v>2.5743627701298807E-5</v>
      </c>
      <c r="S47" s="3">
        <f>+S12/regions!$C11</f>
        <v>2.9869412240041208E-5</v>
      </c>
      <c r="T47" s="3">
        <f>+T12/regions!$C11</f>
        <v>3.1540658085791826E-5</v>
      </c>
      <c r="U47" s="3">
        <f>+U12/regions!$C11</f>
        <v>3.3740965953969703E-5</v>
      </c>
      <c r="V47" s="3">
        <f>+V12/regions!$C11</f>
        <v>3.5951702226635282E-5</v>
      </c>
      <c r="W47" s="3">
        <f>+W12/regions!$C11</f>
        <v>3.7102006528862986E-5</v>
      </c>
      <c r="X47" s="3">
        <f>+X12/regions!$C11</f>
        <v>3.825725150141355E-5</v>
      </c>
      <c r="Y47" s="3">
        <f>+Y12/regions!$C11</f>
        <v>4.1210985950209646E-5</v>
      </c>
      <c r="Z47" s="3">
        <f>+Z12/regions!$C11</f>
        <v>4.4178431186545307E-5</v>
      </c>
      <c r="AA47" s="3">
        <f>+AA12/regions!$C11</f>
        <v>4.7466558408750035E-5</v>
      </c>
      <c r="AB47" s="3">
        <f>+AB12/regions!$C11</f>
        <v>5.0887536665829956E-5</v>
      </c>
      <c r="AC47" s="3">
        <f>+AC12/regions!$C11</f>
        <v>5.9826046971387676E-5</v>
      </c>
      <c r="AD47" s="3">
        <f>+AD12/regions!$C11</f>
        <v>6.6321865935281424E-5</v>
      </c>
      <c r="AE47" s="3">
        <f>+AE12/regions!$C11</f>
        <v>7.6751039731502049E-5</v>
      </c>
      <c r="AF47" s="3">
        <f>+AF12/regions!$C11</f>
        <v>8.7180213527722673E-5</v>
      </c>
      <c r="AG47" s="3">
        <f>+AG12/regions!$C11</f>
        <v>9.7609318940963057E-5</v>
      </c>
      <c r="AH47" s="3">
        <f>+AH12/regions!$C11</f>
        <v>1.0805081876937323E-4</v>
      </c>
      <c r="AI47" s="3">
        <f>+AI12/regions!$C11</f>
        <v>1.185431442478521E-4</v>
      </c>
      <c r="AJ47" s="3">
        <f>+AJ12/regions!$C11</f>
        <v>1.2903232410923962E-4</v>
      </c>
      <c r="AK47" s="3">
        <f>+AK12/regions!$C11</f>
        <v>1.3951917894929874E-4</v>
      </c>
      <c r="AL47" s="3">
        <f>+AL12/regions!$C11</f>
        <v>1.5000852976813686E-4</v>
      </c>
      <c r="AM47" s="3">
        <f>+AM12/regions!$C11</f>
        <v>1.6057438404612652E-4</v>
      </c>
      <c r="AN47" s="3">
        <f>+AN12/regions!$C11</f>
        <v>1.9053583977758041E-4</v>
      </c>
      <c r="AO47" s="3">
        <f>+AO12/regions!$C11</f>
        <v>2.1510721223999215E-4</v>
      </c>
      <c r="AP47" s="3">
        <f>+AP12/regions!$C11</f>
        <v>2.3964558991443468E-4</v>
      </c>
      <c r="AQ47" s="3">
        <f>+AQ12/regions!$C11</f>
        <v>2.6422021056840816E-4</v>
      </c>
      <c r="AR47" s="3">
        <f>+AR12/regions!$C11</f>
        <v>2.8876628132812847E-4</v>
      </c>
      <c r="AS47" s="3">
        <f>+AS12/regions!$C11</f>
        <v>3.1330414613021913E-4</v>
      </c>
      <c r="AT47" s="3">
        <f>+AT12/regions!$C11</f>
        <v>3.3783859178329741E-4</v>
      </c>
      <c r="AU47" s="3">
        <f>+AU12/regions!$C11</f>
        <v>3.6236842158520903E-4</v>
      </c>
      <c r="AV47" s="3">
        <f>+AV12/regions!$C11</f>
        <v>3.8689175500399719E-4</v>
      </c>
      <c r="AW47" s="3">
        <f>+AW12/regions!$C11</f>
        <v>4.1185496194322518E-4</v>
      </c>
      <c r="AX47" s="3">
        <f>+AX12/regions!$C11</f>
        <v>5.9139037360334522E-4</v>
      </c>
      <c r="AY47" s="3">
        <f>+AY12/regions!$C11</f>
        <v>7.7093535888069973E-4</v>
      </c>
      <c r="AZ47" s="3">
        <f>+AZ12/regions!$C11</f>
        <v>9.5050838117995585E-4</v>
      </c>
      <c r="BA47" s="3">
        <f>+BA12/regions!$C11</f>
        <v>1.1315078724471676E-3</v>
      </c>
      <c r="BB47" s="3">
        <f>+BB12/regions!$C11</f>
        <v>1.3110636280439113E-3</v>
      </c>
      <c r="BC47" s="3">
        <f>+BC12/regions!$C11</f>
        <v>1.5065375737825899E-3</v>
      </c>
      <c r="BD47" s="3">
        <f>+BD12/regions!$C11</f>
        <v>1.6664865612828659E-3</v>
      </c>
      <c r="BE47" s="3">
        <f>+BE12/regions!$C11</f>
        <v>1.8123045478299665E-3</v>
      </c>
      <c r="BF47" s="3">
        <f>+BF12/regions!$C11</f>
        <v>2.1045956298749351E-3</v>
      </c>
      <c r="BG47" s="3">
        <f>+BG12/regions!$C11</f>
        <v>2.3986920225984292E-3</v>
      </c>
      <c r="BH47" s="3">
        <f>+BH12/regions!$C11</f>
        <v>2.4046943386896243E-3</v>
      </c>
      <c r="BI47" s="3">
        <f>+BI12/regions!$C11</f>
        <v>2.4102709707287803E-3</v>
      </c>
      <c r="BJ47" s="3">
        <f>+BJ12/regions!$C11</f>
        <v>2.4359385223645543E-3</v>
      </c>
      <c r="BK47" s="3">
        <f>+BK12/regions!$C11</f>
        <v>2.4333245829446064E-3</v>
      </c>
      <c r="BL47" s="3">
        <f>+BL12/regions!$C11</f>
        <v>2.4393867341435177E-3</v>
      </c>
      <c r="BM47" s="3">
        <f>+BM12/regions!$C11</f>
        <v>2.4445120385130428E-3</v>
      </c>
      <c r="BN47" s="3">
        <f>+BN12/regions!$C11</f>
        <v>2.4475944013476838E-3</v>
      </c>
      <c r="BO47" s="3">
        <f>+BO12/regions!$C11</f>
        <v>2.4419117756891442E-3</v>
      </c>
      <c r="BP47" s="3">
        <f>+BP12/regions!$C11</f>
        <v>2.43106794459645E-3</v>
      </c>
      <c r="BQ47" s="3">
        <f>+BQ12/regions!$C11</f>
        <v>2.4370463266445586E-3</v>
      </c>
      <c r="BR47" s="3">
        <f>+BR12/regions!$C11</f>
        <v>2.4307191913971894E-3</v>
      </c>
      <c r="BS47" s="3">
        <f>+BS12/regions!$C11</f>
        <v>2.4279018126110064E-3</v>
      </c>
      <c r="BT47" s="3">
        <f>+BT12/regions!$C11</f>
        <v>2.4235270114496936E-3</v>
      </c>
      <c r="BU47" s="3">
        <f>+BU12/regions!$C11</f>
        <v>2.4212447294839445E-3</v>
      </c>
      <c r="BV47" s="3">
        <f>+BV12/regions!$C11</f>
        <v>2.4193300060370237E-3</v>
      </c>
      <c r="BW47" s="3">
        <f>+BW12/regions!$C11</f>
        <v>2.4144902006100308E-3</v>
      </c>
    </row>
    <row r="48" spans="1:75" x14ac:dyDescent="0.25">
      <c r="A48">
        <v>10</v>
      </c>
      <c r="B48" s="3">
        <f>+B13/regions!$C12</f>
        <v>0</v>
      </c>
      <c r="C48" s="3">
        <f>+C13/regions!$C12</f>
        <v>0</v>
      </c>
      <c r="D48" s="3">
        <f>+D13/regions!$C12</f>
        <v>0</v>
      </c>
      <c r="E48" s="3">
        <f>+E13/regions!$C12</f>
        <v>0</v>
      </c>
      <c r="F48" s="3">
        <f>+F13/regions!$C12</f>
        <v>0</v>
      </c>
      <c r="G48" s="3">
        <f>+G13/regions!$C12</f>
        <v>0</v>
      </c>
      <c r="H48" s="3">
        <f>+H13/regions!$C12</f>
        <v>0</v>
      </c>
      <c r="I48" s="3">
        <f>+I13/regions!$C12</f>
        <v>0</v>
      </c>
      <c r="J48" s="3">
        <f>+J13/regions!$C12</f>
        <v>0</v>
      </c>
      <c r="K48" s="3">
        <f>+K13/regions!$C12</f>
        <v>0</v>
      </c>
      <c r="L48" s="3">
        <f>+L13/regions!$C12</f>
        <v>0</v>
      </c>
      <c r="M48" s="3">
        <f>+M13/regions!$C12</f>
        <v>0</v>
      </c>
      <c r="N48" s="3">
        <f>+N13/regions!$C12</f>
        <v>0</v>
      </c>
      <c r="O48" s="3">
        <f>+O13/regions!$C12</f>
        <v>0</v>
      </c>
      <c r="P48" s="3">
        <f>+P13/regions!$C12</f>
        <v>0</v>
      </c>
      <c r="Q48" s="3">
        <f>+Q13/regions!$C12</f>
        <v>0</v>
      </c>
      <c r="R48" s="3">
        <f>+R13/regions!$C12</f>
        <v>0</v>
      </c>
      <c r="S48" s="3">
        <f>+S13/regions!$C12</f>
        <v>0</v>
      </c>
      <c r="T48" s="3">
        <f>+T13/regions!$C12</f>
        <v>0</v>
      </c>
      <c r="U48" s="3">
        <f>+U13/regions!$C12</f>
        <v>0</v>
      </c>
      <c r="V48" s="3">
        <f>+V13/regions!$C12</f>
        <v>0</v>
      </c>
      <c r="W48" s="3">
        <f>+W13/regions!$C12</f>
        <v>0</v>
      </c>
      <c r="X48" s="3">
        <f>+X13/regions!$C12</f>
        <v>0</v>
      </c>
      <c r="Y48" s="3">
        <f>+Y13/regions!$C12</f>
        <v>0</v>
      </c>
      <c r="Z48" s="3">
        <f>+Z13/regions!$C12</f>
        <v>0</v>
      </c>
      <c r="AA48" s="3">
        <f>+AA13/regions!$C12</f>
        <v>0</v>
      </c>
      <c r="AB48" s="3">
        <f>+AB13/regions!$C12</f>
        <v>1.4754005036543653E-5</v>
      </c>
      <c r="AC48" s="3">
        <f>+AC13/regions!$C12</f>
        <v>4.2140818151243957E-5</v>
      </c>
      <c r="AD48" s="3">
        <f>+AD13/regions!$C12</f>
        <v>5.0399076360235914E-5</v>
      </c>
      <c r="AE48" s="3">
        <f>+AE13/regions!$C12</f>
        <v>5.8619109335651998E-5</v>
      </c>
      <c r="AF48" s="3">
        <f>+AF13/regions!$C12</f>
        <v>6.6865194530346412E-5</v>
      </c>
      <c r="AG48" s="3">
        <f>+AG13/regions!$C12</f>
        <v>7.513340278404383E-5</v>
      </c>
      <c r="AH48" s="3">
        <f>+AH13/regions!$C12</f>
        <v>8.3378257552764774E-5</v>
      </c>
      <c r="AI48" s="3">
        <f>+AI13/regions!$C12</f>
        <v>9.1622931859009591E-5</v>
      </c>
      <c r="AJ48" s="3">
        <f>+AJ13/regions!$C12</f>
        <v>9.9867770222050877E-5</v>
      </c>
      <c r="AK48" s="3">
        <f>+AK13/regions!$C12</f>
        <v>1.081126906134904E-4</v>
      </c>
      <c r="AL48" s="3">
        <f>+AL13/regions!$C12</f>
        <v>1.1635736491973521E-4</v>
      </c>
      <c r="AM48" s="3">
        <f>+AM13/regions!$C12</f>
        <v>1.2460212125437825E-4</v>
      </c>
      <c r="AN48" s="3">
        <f>+AN13/regions!$C12</f>
        <v>4.4353673641814794E-4</v>
      </c>
      <c r="AO48" s="3">
        <f>+AO13/regions!$C12</f>
        <v>7.6247044926953706E-4</v>
      </c>
      <c r="AP48" s="3">
        <f>+AP13/regions!$C12</f>
        <v>1.0814041621209263E-3</v>
      </c>
      <c r="AQ48" s="3">
        <f>+AQ13/regions!$C12</f>
        <v>1.4003404178526606E-3</v>
      </c>
      <c r="AR48" s="3">
        <f>+AR13/regions!$C12</f>
        <v>1.7192758533004129E-3</v>
      </c>
      <c r="AS48" s="3">
        <f>+AS13/regions!$C12</f>
        <v>2.0382080076122352E-3</v>
      </c>
      <c r="AT48" s="3">
        <f>+AT13/regions!$C12</f>
        <v>2.3571401619240581E-3</v>
      </c>
      <c r="AU48" s="3">
        <f>+AU13/regions!$C12</f>
        <v>2.6760788785077393E-3</v>
      </c>
      <c r="AV48" s="3">
        <f>+AV13/regions!$C12</f>
        <v>2.9950126733875268E-3</v>
      </c>
      <c r="AW48" s="3">
        <f>+AW13/regions!$C12</f>
        <v>3.313951389971208E-3</v>
      </c>
      <c r="AX48" s="3">
        <f>+AX13/regions!$C12</f>
        <v>3.8662715632151847E-3</v>
      </c>
      <c r="AY48" s="3">
        <f>+AY13/regions!$C12</f>
        <v>4.4185991190150032E-3</v>
      </c>
      <c r="AZ48" s="3">
        <f>+AZ13/regions!$C12</f>
        <v>4.9709217531109275E-3</v>
      </c>
      <c r="BA48" s="3">
        <f>+BA13/regions!$C12</f>
        <v>5.5232435669228686E-3</v>
      </c>
      <c r="BB48" s="3">
        <f>+BB13/regions!$C12</f>
        <v>6.0755719430066685E-3</v>
      </c>
      <c r="BC48" s="3">
        <f>+BC13/regions!$C12</f>
        <v>6.6246109803213878E-3</v>
      </c>
      <c r="BD48" s="3">
        <f>+BD13/regions!$C12</f>
        <v>8.2001730799202682E-3</v>
      </c>
      <c r="BE48" s="3">
        <f>+BE13/regions!$C12</f>
        <v>9.2501291947272146E-3</v>
      </c>
      <c r="BF48" s="3">
        <f>+BF13/regions!$C12</f>
        <v>9.8409715443486534E-3</v>
      </c>
      <c r="BG48" s="3">
        <f>+BG13/regions!$C12</f>
        <v>1.2285770533758787E-2</v>
      </c>
      <c r="BH48" s="3">
        <f>+BH13/regions!$C12</f>
        <v>1.2301396943621883E-2</v>
      </c>
      <c r="BI48" s="3">
        <f>+BI13/regions!$C12</f>
        <v>1.2349252311150121E-2</v>
      </c>
      <c r="BJ48" s="3">
        <f>+BJ13/regions!$C12</f>
        <v>1.2383253082217063E-2</v>
      </c>
      <c r="BK48" s="3">
        <f>+BK13/regions!$C12</f>
        <v>1.2406385090518338E-2</v>
      </c>
      <c r="BL48" s="3">
        <f>+BL13/regions!$C12</f>
        <v>1.244189518411274E-2</v>
      </c>
      <c r="BM48" s="3">
        <f>+BM13/regions!$C12</f>
        <v>1.2478586486641676E-2</v>
      </c>
      <c r="BN48" s="3">
        <f>+BN13/regions!$C12</f>
        <v>1.2512677488946673E-2</v>
      </c>
      <c r="BO48" s="3">
        <f>+BO13/regions!$C12</f>
        <v>1.2546333740741045E-2</v>
      </c>
      <c r="BP48" s="3">
        <f>+BP13/regions!$C12</f>
        <v>1.2580383728846928E-2</v>
      </c>
      <c r="BQ48" s="3">
        <f>+BQ13/regions!$C12</f>
        <v>1.2613662650009433E-2</v>
      </c>
      <c r="BR48" s="3">
        <f>+BR13/regions!$C12</f>
        <v>1.3130671238382727E-2</v>
      </c>
      <c r="BS48" s="3">
        <f>+BS13/regions!$C12</f>
        <v>1.3002001492916849E-2</v>
      </c>
      <c r="BT48" s="3">
        <f>+BT13/regions!$C12</f>
        <v>1.3153196236537089E-2</v>
      </c>
      <c r="BU48" s="3">
        <f>+BU13/regions!$C12</f>
        <v>1.3318713138488545E-2</v>
      </c>
      <c r="BV48" s="3">
        <f>+BV13/regions!$C12</f>
        <v>1.3484361285877171E-2</v>
      </c>
      <c r="BW48" s="3">
        <f>+BW13/regions!$C12</f>
        <v>1.3623981822506952E-2</v>
      </c>
    </row>
    <row r="49" spans="1:75" x14ac:dyDescent="0.25">
      <c r="A49">
        <v>11</v>
      </c>
      <c r="B49" s="3">
        <f>+B14/regions!$C13</f>
        <v>0</v>
      </c>
      <c r="C49" s="3">
        <f>+C14/regions!$C13</f>
        <v>0</v>
      </c>
      <c r="D49" s="3">
        <f>+D14/regions!$C13</f>
        <v>0</v>
      </c>
      <c r="E49" s="3">
        <f>+E14/regions!$C13</f>
        <v>0</v>
      </c>
      <c r="F49" s="3">
        <f>+F14/regions!$C13</f>
        <v>0</v>
      </c>
      <c r="G49" s="3">
        <f>+G14/regions!$C13</f>
        <v>0</v>
      </c>
      <c r="H49" s="3">
        <f>+H14/regions!$C13</f>
        <v>0</v>
      </c>
      <c r="I49" s="3">
        <f>+I14/regions!$C13</f>
        <v>0</v>
      </c>
      <c r="J49" s="3">
        <f>+J14/regions!$C13</f>
        <v>0</v>
      </c>
      <c r="K49" s="3">
        <f>+K14/regions!$C13</f>
        <v>0</v>
      </c>
      <c r="L49" s="3">
        <f>+L14/regions!$C13</f>
        <v>1.0328814787822096E-4</v>
      </c>
      <c r="M49" s="3">
        <f>+M14/regions!$C13</f>
        <v>1.2348678228084242E-4</v>
      </c>
      <c r="N49" s="3">
        <f>+N14/regions!$C13</f>
        <v>2.969452599393454E-4</v>
      </c>
      <c r="O49" s="3">
        <f>+O14/regions!$C13</f>
        <v>2.7177988795932129E-4</v>
      </c>
      <c r="P49" s="3">
        <f>+P14/regions!$C13</f>
        <v>2.439125209198742E-4</v>
      </c>
      <c r="Q49" s="3">
        <f>+Q14/regions!$C13</f>
        <v>1.8023894021224139E-4</v>
      </c>
      <c r="R49" s="3">
        <f>+R14/regions!$C13</f>
        <v>1.2924549011026937E-4</v>
      </c>
      <c r="S49" s="3">
        <f>+S14/regions!$C13</f>
        <v>1.5343705039273296E-4</v>
      </c>
      <c r="T49" s="3">
        <f>+T14/regions!$C13</f>
        <v>1.7607865510150297E-4</v>
      </c>
      <c r="U49" s="3">
        <f>+U14/regions!$C13</f>
        <v>1.9007269497481167E-4</v>
      </c>
      <c r="V49" s="3">
        <f>+V14/regions!$C13</f>
        <v>1.5745532704448769E-4</v>
      </c>
      <c r="W49" s="3">
        <f>+W14/regions!$C13</f>
        <v>1.7264292208549363E-4</v>
      </c>
      <c r="X49" s="3">
        <f>+X14/regions!$C13</f>
        <v>2.275131644984808E-4</v>
      </c>
      <c r="Y49" s="3">
        <f>+Y14/regions!$C13</f>
        <v>2.316673257013143E-4</v>
      </c>
      <c r="Z49" s="3">
        <f>+Z14/regions!$C13</f>
        <v>1.9186664138372484E-4</v>
      </c>
      <c r="AA49" s="3">
        <f>+AA14/regions!$C13</f>
        <v>2.3524520510216103E-4</v>
      </c>
      <c r="AB49" s="3">
        <f>+AB14/regions!$C13</f>
        <v>2.6289153216844648E-4</v>
      </c>
      <c r="AC49" s="3">
        <f>+AC14/regions!$C13</f>
        <v>2.8135412143554379E-4</v>
      </c>
      <c r="AD49" s="3">
        <f>+AD14/regions!$C13</f>
        <v>3.1502292573389837E-4</v>
      </c>
      <c r="AE49" s="3">
        <f>+AE14/regions!$C13</f>
        <v>3.5260027287479303E-4</v>
      </c>
      <c r="AF49" s="3">
        <f>+AF14/regions!$C13</f>
        <v>3.9094393605892123E-4</v>
      </c>
      <c r="AG49" s="3">
        <f>+AG14/regions!$C13</f>
        <v>4.2978909764715265E-4</v>
      </c>
      <c r="AH49" s="3">
        <f>+AH14/regions!$C13</f>
        <v>4.6865632737197823E-4</v>
      </c>
      <c r="AI49" s="3">
        <f>+AI14/regions!$C13</f>
        <v>5.0760079557488351E-4</v>
      </c>
      <c r="AJ49" s="3">
        <f>+AJ14/regions!$C13</f>
        <v>5.4618444974447366E-4</v>
      </c>
      <c r="AK49" s="3">
        <f>+AK14/regions!$C13</f>
        <v>5.8494161463803563E-4</v>
      </c>
      <c r="AL49" s="3">
        <f>+AL14/regions!$C13</f>
        <v>6.235134071842064E-4</v>
      </c>
      <c r="AM49" s="3">
        <f>+AM14/regions!$C13</f>
        <v>6.6189375864542251E-4</v>
      </c>
      <c r="AN49" s="3">
        <f>+AN14/regions!$C13</f>
        <v>1.3378647816242844E-3</v>
      </c>
      <c r="AO49" s="3">
        <f>+AO14/regions!$C13</f>
        <v>2.0165750120579016E-3</v>
      </c>
      <c r="AP49" s="3">
        <f>+AP14/regions!$C13</f>
        <v>2.6876607012982228E-3</v>
      </c>
      <c r="AQ49" s="3">
        <f>+AQ14/regions!$C13</f>
        <v>3.3614433926820626E-3</v>
      </c>
      <c r="AR49" s="3">
        <f>+AR14/regions!$C13</f>
        <v>4.02861557374911E-3</v>
      </c>
      <c r="AS49" s="3">
        <f>+AS14/regions!$C13</f>
        <v>4.6943340163180143E-3</v>
      </c>
      <c r="AT49" s="3">
        <f>+AT14/regions!$C13</f>
        <v>5.3700713929006856E-3</v>
      </c>
      <c r="AU49" s="3">
        <f>+AU14/regions!$C13</f>
        <v>6.035475364523122E-3</v>
      </c>
      <c r="AV49" s="3">
        <f>+AV14/regions!$C13</f>
        <v>6.3724199495945755E-3</v>
      </c>
      <c r="AW49" s="3">
        <f>+AW14/regions!$C13</f>
        <v>7.1466777634849746E-3</v>
      </c>
      <c r="AX49" s="3">
        <f>+AX14/regions!$C13</f>
        <v>8.8727481012685471E-3</v>
      </c>
      <c r="AY49" s="3">
        <f>+AY14/regions!$C13</f>
        <v>1.0635068111925166E-2</v>
      </c>
      <c r="AZ49" s="3">
        <f>+AZ14/regions!$C13</f>
        <v>1.2260742220790505E-2</v>
      </c>
      <c r="BA49" s="3">
        <f>+BA14/regions!$C13</f>
        <v>1.3888294879783426E-2</v>
      </c>
      <c r="BB49" s="3">
        <f>+BB14/regions!$C13</f>
        <v>1.5631923178744758E-2</v>
      </c>
      <c r="BC49" s="3">
        <f>+BC14/regions!$C13</f>
        <v>1.7350857232857182E-2</v>
      </c>
      <c r="BD49" s="3">
        <f>+BD14/regions!$C13</f>
        <v>1.9670819745629689E-2</v>
      </c>
      <c r="BE49" s="3">
        <f>+BE14/regions!$C13</f>
        <v>2.3503597158207733E-2</v>
      </c>
      <c r="BF49" s="3">
        <f>+BF14/regions!$C13</f>
        <v>2.7057598835259548E-2</v>
      </c>
      <c r="BG49" s="3">
        <f>+BG14/regions!$C13</f>
        <v>2.9541566222165996E-2</v>
      </c>
      <c r="BH49" s="3">
        <f>+BH14/regions!$C13</f>
        <v>2.9708263408964427E-2</v>
      </c>
      <c r="BI49" s="3">
        <f>+BI14/regions!$C13</f>
        <v>3.0059008854958477E-2</v>
      </c>
      <c r="BJ49" s="3">
        <f>+BJ14/regions!$C13</f>
        <v>3.0260380601380546E-2</v>
      </c>
      <c r="BK49" s="3">
        <f>+BK14/regions!$C13</f>
        <v>3.0350639280050818E-2</v>
      </c>
      <c r="BL49" s="3">
        <f>+BL14/regions!$C13</f>
        <v>3.0598464454003674E-2</v>
      </c>
      <c r="BM49" s="3">
        <f>+BM14/regions!$C13</f>
        <v>3.0404264851974724E-2</v>
      </c>
      <c r="BN49" s="3">
        <f>+BN14/regions!$C13</f>
        <v>3.0162646341438986E-2</v>
      </c>
      <c r="BO49" s="3">
        <f>+BO14/regions!$C13</f>
        <v>3.019075563042585E-2</v>
      </c>
      <c r="BP49" s="3">
        <f>+BP14/regions!$C13</f>
        <v>2.9600874339262905E-2</v>
      </c>
      <c r="BQ49" s="3">
        <f>+BQ14/regions!$C13</f>
        <v>2.9388689205909684E-2</v>
      </c>
      <c r="BR49" s="3">
        <f>+BR14/regions!$C13</f>
        <v>2.9392027011569559E-2</v>
      </c>
      <c r="BS49" s="3">
        <f>+BS14/regions!$C13</f>
        <v>2.9056508579825505E-2</v>
      </c>
      <c r="BT49" s="3">
        <f>+BT14/regions!$C13</f>
        <v>2.8855357514769382E-2</v>
      </c>
      <c r="BU49" s="3">
        <f>+BU14/regions!$C13</f>
        <v>2.865889592873952E-2</v>
      </c>
      <c r="BV49" s="3">
        <f>+BV14/regions!$C13</f>
        <v>2.8554817079527131E-2</v>
      </c>
      <c r="BW49" s="3">
        <f>+BW14/regions!$C13</f>
        <v>2.8327460102265393E-2</v>
      </c>
    </row>
    <row r="50" spans="1:75" x14ac:dyDescent="0.25">
      <c r="A50">
        <v>12</v>
      </c>
      <c r="B50" s="3">
        <f>+B15/regions!$C14</f>
        <v>0</v>
      </c>
      <c r="C50" s="3">
        <f>+C15/regions!$C14</f>
        <v>0</v>
      </c>
      <c r="D50" s="3">
        <f>+D15/regions!$C14</f>
        <v>0</v>
      </c>
      <c r="E50" s="3">
        <f>+E15/regions!$C14</f>
        <v>0</v>
      </c>
      <c r="F50" s="3">
        <f>+F15/regions!$C14</f>
        <v>0</v>
      </c>
      <c r="G50" s="3">
        <f>+G15/regions!$C14</f>
        <v>0</v>
      </c>
      <c r="H50" s="3">
        <f>+H15/regions!$C14</f>
        <v>0</v>
      </c>
      <c r="I50" s="3">
        <f>+I15/regions!$C14</f>
        <v>0</v>
      </c>
      <c r="J50" s="3">
        <f>+J15/regions!$C14</f>
        <v>0</v>
      </c>
      <c r="K50" s="3">
        <f>+K15/regions!$C14</f>
        <v>0</v>
      </c>
      <c r="L50" s="3">
        <f>+L15/regions!$C14</f>
        <v>0</v>
      </c>
      <c r="M50" s="3">
        <f>+M15/regions!$C14</f>
        <v>0</v>
      </c>
      <c r="N50" s="3">
        <f>+N15/regions!$C14</f>
        <v>0</v>
      </c>
      <c r="O50" s="3">
        <f>+O15/regions!$C14</f>
        <v>0</v>
      </c>
      <c r="P50" s="3">
        <f>+P15/regions!$C14</f>
        <v>0</v>
      </c>
      <c r="Q50" s="3">
        <f>+Q15/regions!$C14</f>
        <v>0</v>
      </c>
      <c r="R50" s="3">
        <f>+R15/regions!$C14</f>
        <v>0</v>
      </c>
      <c r="S50" s="3">
        <f>+S15/regions!$C14</f>
        <v>0</v>
      </c>
      <c r="T50" s="3">
        <f>+T15/regions!$C14</f>
        <v>0</v>
      </c>
      <c r="U50" s="3">
        <f>+U15/regions!$C14</f>
        <v>0</v>
      </c>
      <c r="V50" s="3">
        <f>+V15/regions!$C14</f>
        <v>0</v>
      </c>
      <c r="W50" s="3">
        <f>+W15/regions!$C14</f>
        <v>0</v>
      </c>
      <c r="X50" s="3">
        <f>+X15/regions!$C14</f>
        <v>0</v>
      </c>
      <c r="Y50" s="3">
        <f>+Y15/regions!$C14</f>
        <v>0</v>
      </c>
      <c r="Z50" s="3">
        <f>+Z15/regions!$C14</f>
        <v>0</v>
      </c>
      <c r="AA50" s="3">
        <f>+AA15/regions!$C14</f>
        <v>0</v>
      </c>
      <c r="AB50" s="3">
        <f>+AB15/regions!$C14</f>
        <v>0</v>
      </c>
      <c r="AC50" s="3">
        <f>+AC15/regions!$C14</f>
        <v>1.6085978782998931E-5</v>
      </c>
      <c r="AD50" s="3">
        <f>+AD15/regions!$C14</f>
        <v>1.7326648403561284E-5</v>
      </c>
      <c r="AE50" s="3">
        <f>+AE15/regions!$C14</f>
        <v>1.905667789567247E-5</v>
      </c>
      <c r="AF50" s="3">
        <f>+AF15/regions!$C14</f>
        <v>2.0911536918693747E-5</v>
      </c>
      <c r="AG50" s="3">
        <f>+AG15/regions!$C14</f>
        <v>2.2736102520187341E-5</v>
      </c>
      <c r="AH50" s="3">
        <f>+AH15/regions!$C14</f>
        <v>2.4528924324097883E-5</v>
      </c>
      <c r="AI50" s="3">
        <f>+AI15/regions!$C14</f>
        <v>2.6288492145048126E-5</v>
      </c>
      <c r="AJ50" s="3">
        <f>+AJ15/regions!$C14</f>
        <v>2.801322851217373E-5</v>
      </c>
      <c r="AK50" s="3">
        <f>+AK15/regions!$C14</f>
        <v>2.9701458764462294E-5</v>
      </c>
      <c r="AL50" s="3">
        <f>+AL15/regions!$C14</f>
        <v>3.1429043550541998E-5</v>
      </c>
      <c r="AM50" s="3">
        <f>+AM15/regions!$C14</f>
        <v>3.3043199957693282E-5</v>
      </c>
      <c r="AN50" s="3">
        <f>+AN15/regions!$C14</f>
        <v>6.9791856547245806E-5</v>
      </c>
      <c r="AO50" s="3">
        <f>+AO15/regions!$C14</f>
        <v>1.0649588043035208E-4</v>
      </c>
      <c r="AP50" s="3">
        <f>+AP15/regions!$C14</f>
        <v>1.4350872974693945E-4</v>
      </c>
      <c r="AQ50" s="3">
        <f>+AQ15/regions!$C14</f>
        <v>1.7995451193053702E-4</v>
      </c>
      <c r="AR50" s="3">
        <f>+AR15/regions!$C14</f>
        <v>2.1633211148720162E-4</v>
      </c>
      <c r="AS50" s="3">
        <f>+AS15/regions!$C14</f>
        <v>2.5339729396042614E-4</v>
      </c>
      <c r="AT50" s="3">
        <f>+AT15/regions!$C14</f>
        <v>2.9046210262538899E-4</v>
      </c>
      <c r="AU50" s="3">
        <f>+AU15/regions!$C14</f>
        <v>3.1995976112557568E-4</v>
      </c>
      <c r="AV50" s="3">
        <f>+AV15/regions!$C14</f>
        <v>3.5267202115302605E-4</v>
      </c>
      <c r="AW50" s="3">
        <f>+AW15/regions!$C14</f>
        <v>3.9131796400330212E-4</v>
      </c>
      <c r="AX50" s="3">
        <f>+AX15/regions!$C14</f>
        <v>6.5021838843073488E-4</v>
      </c>
      <c r="AY50" s="3">
        <f>+AY15/regions!$C14</f>
        <v>9.2330341591806008E-4</v>
      </c>
      <c r="AZ50" s="3">
        <f>+AZ15/regions!$C14</f>
        <v>1.2230243753773473E-3</v>
      </c>
      <c r="BA50" s="3">
        <f>+BA15/regions!$C14</f>
        <v>1.5231684857888723E-3</v>
      </c>
      <c r="BB50" s="3">
        <f>+BB15/regions!$C14</f>
        <v>1.8296030416281839E-3</v>
      </c>
      <c r="BC50" s="3">
        <f>+BC15/regions!$C14</f>
        <v>2.1308790434561185E-3</v>
      </c>
      <c r="BD50" s="3">
        <f>+BD15/regions!$C14</f>
        <v>3.2149484213304827E-3</v>
      </c>
      <c r="BE50" s="3">
        <f>+BE15/regions!$C14</f>
        <v>5.1670641302627779E-3</v>
      </c>
      <c r="BF50" s="3">
        <f>+BF15/regions!$C14</f>
        <v>6.043725246519709E-3</v>
      </c>
      <c r="BG50" s="3">
        <f>+BG15/regions!$C14</f>
        <v>5.9328567065673648E-3</v>
      </c>
      <c r="BH50" s="3">
        <f>+BH15/regions!$C14</f>
        <v>6.1172772553236641E-3</v>
      </c>
      <c r="BI50" s="3">
        <f>+BI15/regions!$C14</f>
        <v>6.2436371572571299E-3</v>
      </c>
      <c r="BJ50" s="3">
        <f>+BJ15/regions!$C14</f>
        <v>6.0584248826025628E-3</v>
      </c>
      <c r="BK50" s="3">
        <f>+BK15/regions!$C14</f>
        <v>5.9796717056453969E-3</v>
      </c>
      <c r="BL50" s="3">
        <f>+BL15/regions!$C14</f>
        <v>6.0319465481937307E-3</v>
      </c>
      <c r="BM50" s="3">
        <f>+BM15/regions!$C14</f>
        <v>5.6732132260773364E-3</v>
      </c>
      <c r="BN50" s="3">
        <f>+BN15/regions!$C14</f>
        <v>5.5890039437324849E-3</v>
      </c>
      <c r="BO50" s="3">
        <f>+BO15/regions!$C14</f>
        <v>5.5778061434451796E-3</v>
      </c>
      <c r="BP50" s="3">
        <f>+BP15/regions!$C14</f>
        <v>5.4703071111637464E-3</v>
      </c>
      <c r="BQ50" s="3">
        <f>+BQ15/regions!$C14</f>
        <v>5.4453516716130553E-3</v>
      </c>
      <c r="BR50" s="3">
        <f>+BR15/regions!$C14</f>
        <v>5.445401014303599E-3</v>
      </c>
      <c r="BS50" s="3">
        <f>+BS15/regions!$C14</f>
        <v>5.4116536044378659E-3</v>
      </c>
      <c r="BT50" s="3">
        <f>+BT15/regions!$C14</f>
        <v>5.4362957926652562E-3</v>
      </c>
      <c r="BU50" s="3">
        <f>+BU15/regions!$C14</f>
        <v>5.4521198439992863E-3</v>
      </c>
      <c r="BV50" s="3">
        <f>+BV15/regions!$C14</f>
        <v>5.4670863791809908E-3</v>
      </c>
      <c r="BW50" s="3">
        <f>+BW15/regions!$C14</f>
        <v>5.4637759332154291E-3</v>
      </c>
    </row>
    <row r="51" spans="1:75" x14ac:dyDescent="0.25">
      <c r="A51">
        <v>13</v>
      </c>
      <c r="B51" s="3">
        <f>+B16/regions!$C15</f>
        <v>0</v>
      </c>
      <c r="C51" s="3">
        <f>+C16/regions!$C15</f>
        <v>0</v>
      </c>
      <c r="D51" s="3">
        <f>+D16/regions!$C15</f>
        <v>0</v>
      </c>
      <c r="E51" s="3">
        <f>+E16/regions!$C15</f>
        <v>7.1116651129686716E-6</v>
      </c>
      <c r="F51" s="3">
        <f>+F16/regions!$C15</f>
        <v>2.1334994049530084E-5</v>
      </c>
      <c r="G51" s="3">
        <f>+G16/regions!$C15</f>
        <v>1.3512169774707343E-4</v>
      </c>
      <c r="H51" s="3">
        <f>+H16/regions!$C15</f>
        <v>2.214046719247417E-4</v>
      </c>
      <c r="I51" s="3">
        <f>+I16/regions!$C15</f>
        <v>3.0132934658296038E-4</v>
      </c>
      <c r="J51" s="3">
        <f>+J16/regions!$C15</f>
        <v>5.7854439772605658E-4</v>
      </c>
      <c r="K51" s="3">
        <f>+K16/regions!$C15</f>
        <v>8.2397916884248846E-4</v>
      </c>
      <c r="L51" s="3">
        <f>+L16/regions!$C15</f>
        <v>1.0210206957730389E-3</v>
      </c>
      <c r="M51" s="3">
        <f>+M16/regions!$C15</f>
        <v>1.0955303783415789E-3</v>
      </c>
      <c r="N51" s="3">
        <f>+N16/regions!$C15</f>
        <v>1.168032889401201E-3</v>
      </c>
      <c r="O51" s="3">
        <f>+O16/regions!$C15</f>
        <v>1.0722327736152426E-3</v>
      </c>
      <c r="P51" s="3">
        <f>+P16/regions!$C15</f>
        <v>9.7767742135129168E-4</v>
      </c>
      <c r="Q51" s="3">
        <f>+Q16/regions!$C15</f>
        <v>8.8409361384996052E-4</v>
      </c>
      <c r="R51" s="3">
        <f>+R16/regions!$C15</f>
        <v>7.9120104078424995E-4</v>
      </c>
      <c r="S51" s="3">
        <f>+S16/regions!$C15</f>
        <v>8.544810326353941E-4</v>
      </c>
      <c r="T51" s="3">
        <f>+T16/regions!$C15</f>
        <v>9.1170482574729004E-4</v>
      </c>
      <c r="U51" s="3">
        <f>+U16/regions!$C15</f>
        <v>9.7900754155980964E-4</v>
      </c>
      <c r="V51" s="3">
        <f>+V16/regions!$C15</f>
        <v>1.0335300921001226E-3</v>
      </c>
      <c r="W51" s="3">
        <f>+W16/regions!$C15</f>
        <v>7.1973454328370522E-4</v>
      </c>
      <c r="X51" s="3">
        <f>+X16/regions!$C15</f>
        <v>7.9240106296151597E-4</v>
      </c>
      <c r="Y51" s="3">
        <f>+Y16/regions!$C15</f>
        <v>8.2377596319605341E-4</v>
      </c>
      <c r="Z51" s="3">
        <f>+Z16/regions!$C15</f>
        <v>6.4157283233342232E-4</v>
      </c>
      <c r="AA51" s="3">
        <f>+AA16/regions!$C15</f>
        <v>6.6485986417713953E-4</v>
      </c>
      <c r="AB51" s="3">
        <f>+AB16/regions!$C15</f>
        <v>8.1018400683884994E-4</v>
      </c>
      <c r="AC51" s="3">
        <f>+AC16/regions!$C15</f>
        <v>8.0761814873982847E-4</v>
      </c>
      <c r="AD51" s="3">
        <f>+AD16/regions!$C15</f>
        <v>8.8530175909558024E-4</v>
      </c>
      <c r="AE51" s="3">
        <f>+AE16/regions!$C15</f>
        <v>9.6230277383443637E-4</v>
      </c>
      <c r="AF51" s="3">
        <f>+AF16/regions!$C15</f>
        <v>1.0392553080383563E-3</v>
      </c>
      <c r="AG51" s="3">
        <f>+AG16/regions!$C15</f>
        <v>1.1161583302065966E-3</v>
      </c>
      <c r="AH51" s="3">
        <f>+AH16/regions!$C15</f>
        <v>1.1930113245887859E-3</v>
      </c>
      <c r="AI51" s="3">
        <f>+AI16/regions!$C15</f>
        <v>1.2698137754345519E-3</v>
      </c>
      <c r="AJ51" s="3">
        <f>+AJ16/regions!$C15</f>
        <v>1.3465649091183376E-3</v>
      </c>
      <c r="AK51" s="3">
        <f>+AK16/regions!$C15</f>
        <v>1.4232634362642137E-3</v>
      </c>
      <c r="AL51" s="3">
        <f>+AL16/regions!$C15</f>
        <v>1.4999078096210653E-3</v>
      </c>
      <c r="AM51" s="3">
        <f>+AM16/regions!$C15</f>
        <v>1.5764993185648213E-3</v>
      </c>
      <c r="AN51" s="3">
        <f>+AN16/regions!$C15</f>
        <v>1.8979394483276148E-3</v>
      </c>
      <c r="AO51" s="3">
        <f>+AO16/regions!$C15</f>
        <v>2.2193241349254549E-3</v>
      </c>
      <c r="AP51" s="3">
        <f>+AP16/regions!$C15</f>
        <v>2.5343289894258279E-3</v>
      </c>
      <c r="AQ51" s="3">
        <f>+AQ16/regions!$C15</f>
        <v>2.8498779605683052E-3</v>
      </c>
      <c r="AR51" s="3">
        <f>+AR16/regions!$C15</f>
        <v>3.1650904045932731E-3</v>
      </c>
      <c r="AS51" s="3">
        <f>+AS16/regions!$C15</f>
        <v>3.4799585852451553E-3</v>
      </c>
      <c r="AT51" s="3">
        <f>+AT16/regions!$C15</f>
        <v>3.7944670300128036E-3</v>
      </c>
      <c r="AU51" s="3">
        <f>+AU16/regions!$C15</f>
        <v>4.1126553536822647E-3</v>
      </c>
      <c r="AV51" s="3">
        <f>+AV16/regions!$C15</f>
        <v>4.4311892301007391E-3</v>
      </c>
      <c r="AW51" s="3">
        <f>+AW16/regions!$C15</f>
        <v>4.7495877220466521E-3</v>
      </c>
      <c r="AX51" s="3">
        <f>+AX16/regions!$C15</f>
        <v>5.7372677350435615E-3</v>
      </c>
      <c r="AY51" s="3">
        <f>+AY16/regions!$C15</f>
        <v>6.6972932131119213E-3</v>
      </c>
      <c r="AZ51" s="3">
        <f>+AZ16/regions!$C15</f>
        <v>7.6492098059618161E-3</v>
      </c>
      <c r="BA51" s="3">
        <f>+BA16/regions!$C15</f>
        <v>8.5602570499852364E-3</v>
      </c>
      <c r="BB51" s="3">
        <f>+BB16/regions!$C15</f>
        <v>9.4874124674916103E-3</v>
      </c>
      <c r="BC51" s="3">
        <f>+BC16/regions!$C15</f>
        <v>1.030024407886339E-2</v>
      </c>
      <c r="BD51" s="3">
        <f>+BD16/regions!$C15</f>
        <v>1.434731145778132E-2</v>
      </c>
      <c r="BE51" s="3">
        <f>+BE16/regions!$C15</f>
        <v>2.2126967426495905E-2</v>
      </c>
      <c r="BF51" s="3">
        <f>+BF16/regions!$C15</f>
        <v>3.3775885833497728E-2</v>
      </c>
      <c r="BG51" s="3">
        <f>+BG16/regions!$C15</f>
        <v>3.9316566288750583E-2</v>
      </c>
      <c r="BH51" s="3">
        <f>+BH16/regions!$C15</f>
        <v>4.133006863348071E-2</v>
      </c>
      <c r="BI51" s="3">
        <f>+BI16/regions!$C15</f>
        <v>4.3257414878624598E-2</v>
      </c>
      <c r="BJ51" s="3">
        <f>+BJ16/regions!$C15</f>
        <v>4.319311370103756E-2</v>
      </c>
      <c r="BK51" s="3">
        <f>+BK16/regions!$C15</f>
        <v>4.3128889886006272E-2</v>
      </c>
      <c r="BL51" s="3">
        <f>+BL16/regions!$C15</f>
        <v>4.2935715584300045E-2</v>
      </c>
      <c r="BM51" s="3">
        <f>+BM16/regions!$C15</f>
        <v>4.2754145665956221E-2</v>
      </c>
      <c r="BN51" s="3">
        <f>+BN16/regions!$C15</f>
        <v>4.282268889035018E-2</v>
      </c>
      <c r="BO51" s="3">
        <f>+BO16/regions!$C15</f>
        <v>4.2749478125092673E-2</v>
      </c>
      <c r="BP51" s="3">
        <f>+BP16/regions!$C15</f>
        <v>4.2789113541154951E-2</v>
      </c>
      <c r="BQ51" s="3">
        <f>+BQ16/regions!$C15</f>
        <v>4.2756814674129576E-2</v>
      </c>
      <c r="BR51" s="3">
        <f>+BR16/regions!$C15</f>
        <v>4.2751205888837747E-2</v>
      </c>
      <c r="BS51" s="3">
        <f>+BS16/regions!$C15</f>
        <v>4.2752985227619979E-2</v>
      </c>
      <c r="BT51" s="3">
        <f>+BT16/regions!$C15</f>
        <v>4.2732522831624264E-2</v>
      </c>
      <c r="BU51" s="3">
        <f>+BU16/regions!$C15</f>
        <v>4.2735243414834784E-2</v>
      </c>
      <c r="BV51" s="3">
        <f>+BV16/regions!$C15</f>
        <v>4.2718868340534497E-2</v>
      </c>
      <c r="BW51" s="3">
        <f>+BW16/regions!$C15</f>
        <v>4.2715477281840823E-2</v>
      </c>
    </row>
    <row r="52" spans="1:75" x14ac:dyDescent="0.25">
      <c r="A52">
        <v>14</v>
      </c>
      <c r="B52" s="3">
        <f>+B17/regions!$C16</f>
        <v>0</v>
      </c>
      <c r="C52" s="3">
        <f>+C17/regions!$C16</f>
        <v>0</v>
      </c>
      <c r="D52" s="3">
        <f>+D17/regions!$C16</f>
        <v>0</v>
      </c>
      <c r="E52" s="3">
        <f>+E17/regions!$C16</f>
        <v>0</v>
      </c>
      <c r="F52" s="3">
        <f>+F17/regions!$C16</f>
        <v>0</v>
      </c>
      <c r="G52" s="3">
        <f>+G17/regions!$C16</f>
        <v>0</v>
      </c>
      <c r="H52" s="3">
        <f>+H17/regions!$C16</f>
        <v>0</v>
      </c>
      <c r="I52" s="3">
        <f>+I17/regions!$C16</f>
        <v>0</v>
      </c>
      <c r="J52" s="3">
        <f>+J17/regions!$C16</f>
        <v>0</v>
      </c>
      <c r="K52" s="3">
        <f>+K17/regions!$C16</f>
        <v>0</v>
      </c>
      <c r="L52" s="3">
        <f>+L17/regions!$C16</f>
        <v>0</v>
      </c>
      <c r="M52" s="3">
        <f>+M17/regions!$C16</f>
        <v>0</v>
      </c>
      <c r="N52" s="3">
        <f>+N17/regions!$C16</f>
        <v>0</v>
      </c>
      <c r="O52" s="3">
        <f>+O17/regions!$C16</f>
        <v>0</v>
      </c>
      <c r="P52" s="3">
        <f>+P17/regions!$C16</f>
        <v>0</v>
      </c>
      <c r="Q52" s="3">
        <f>+Q17/regions!$C16</f>
        <v>0</v>
      </c>
      <c r="R52" s="3">
        <f>+R17/regions!$C16</f>
        <v>0</v>
      </c>
      <c r="S52" s="3">
        <f>+S17/regions!$C16</f>
        <v>0</v>
      </c>
      <c r="T52" s="3">
        <f>+T17/regions!$C16</f>
        <v>0</v>
      </c>
      <c r="U52" s="3">
        <f>+U17/regions!$C16</f>
        <v>0</v>
      </c>
      <c r="V52" s="3">
        <f>+V17/regions!$C16</f>
        <v>0</v>
      </c>
      <c r="W52" s="3">
        <f>+W17/regions!$C16</f>
        <v>0</v>
      </c>
      <c r="X52" s="3">
        <f>+X17/regions!$C16</f>
        <v>0</v>
      </c>
      <c r="Y52" s="3">
        <f>+Y17/regions!$C16</f>
        <v>0</v>
      </c>
      <c r="Z52" s="3">
        <f>+Z17/regions!$C16</f>
        <v>0</v>
      </c>
      <c r="AA52" s="3">
        <f>+AA17/regions!$C16</f>
        <v>0</v>
      </c>
      <c r="AB52" s="3">
        <f>+AB17/regions!$C16</f>
        <v>0</v>
      </c>
      <c r="AC52" s="3">
        <f>+AC17/regions!$C16</f>
        <v>9.7623119095921815E-6</v>
      </c>
      <c r="AD52" s="3">
        <f>+AD17/regions!$C16</f>
        <v>1.2128956460756423E-5</v>
      </c>
      <c r="AE52" s="3">
        <f>+AE17/regions!$C16</f>
        <v>1.4495602224615004E-5</v>
      </c>
      <c r="AF52" s="3">
        <f>+AF17/regions!$C16</f>
        <v>1.6862247988473583E-5</v>
      </c>
      <c r="AG52" s="3">
        <f>+AG17/regions!$C16</f>
        <v>1.9228881625388775E-5</v>
      </c>
      <c r="AH52" s="3">
        <f>+AH17/regions!$C16</f>
        <v>2.171967090871189E-5</v>
      </c>
      <c r="AI52" s="3">
        <f>+AI17/regions!$C16</f>
        <v>2.4097049017468984E-5</v>
      </c>
      <c r="AJ52" s="3">
        <f>+AJ17/regions!$C16</f>
        <v>2.6474427126226079E-5</v>
      </c>
      <c r="AK52" s="3">
        <f>+AK17/regions!$C16</f>
        <v>2.8851805234983176E-5</v>
      </c>
      <c r="AL52" s="3">
        <f>+AL17/regions!$C16</f>
        <v>3.1229195470683661E-5</v>
      </c>
      <c r="AM52" s="3">
        <f>+AM17/regions!$C16</f>
        <v>3.3606573579440756E-5</v>
      </c>
      <c r="AN52" s="3">
        <f>+AN17/regions!$C16</f>
        <v>6.7829074613565859E-5</v>
      </c>
      <c r="AO52" s="3">
        <f>+AO17/regions!$C16</f>
        <v>1.0205157564769095E-4</v>
      </c>
      <c r="AP52" s="3">
        <f>+AP17/regions!$C16</f>
        <v>1.3627410093570283E-4</v>
      </c>
      <c r="AQ52" s="3">
        <f>+AQ17/regions!$C16</f>
        <v>1.5859070850575321E-4</v>
      </c>
      <c r="AR52" s="3">
        <f>+AR17/regions!$C16</f>
        <v>1.9608115399023126E-4</v>
      </c>
      <c r="AS52" s="3">
        <f>+AS17/regions!$C16</f>
        <v>2.3894165254585169E-4</v>
      </c>
      <c r="AT52" s="3">
        <f>+AT17/regions!$C16</f>
        <v>2.6916648243818504E-4</v>
      </c>
      <c r="AU52" s="3">
        <f>+AU17/regions!$C16</f>
        <v>3.0666347647209273E-4</v>
      </c>
      <c r="AV52" s="3">
        <f>+AV17/regions!$C16</f>
        <v>3.3913239723840392E-4</v>
      </c>
      <c r="AW52" s="3">
        <f>+AW17/regions!$C16</f>
        <v>3.7583168093623885E-4</v>
      </c>
      <c r="AX52" s="3">
        <f>+AX17/regions!$C16</f>
        <v>1.2572790461819472E-3</v>
      </c>
      <c r="AY52" s="3">
        <f>+AY17/regions!$C16</f>
        <v>2.1387271390442587E-3</v>
      </c>
      <c r="AZ52" s="3">
        <f>+AZ17/regions!$C16</f>
        <v>3.0201764446009089E-3</v>
      </c>
      <c r="BA52" s="3">
        <f>+BA17/regions!$C16</f>
        <v>3.9016221120745428E-3</v>
      </c>
      <c r="BB52" s="3">
        <f>+BB17/regions!$C16</f>
        <v>4.7830714176311934E-3</v>
      </c>
      <c r="BC52" s="3">
        <f>+BC17/regions!$C16</f>
        <v>5.5922574802321724E-3</v>
      </c>
      <c r="BD52" s="3">
        <f>+BD17/regions!$C16</f>
        <v>6.4615701408459588E-3</v>
      </c>
      <c r="BE52" s="3">
        <f>+BE17/regions!$C16</f>
        <v>9.8248942136410899E-3</v>
      </c>
      <c r="BF52" s="3">
        <f>+BF17/regions!$C16</f>
        <v>1.1966348702253344E-2</v>
      </c>
      <c r="BG52" s="3">
        <f>+BG17/regions!$C16</f>
        <v>1.1332010122117108E-2</v>
      </c>
      <c r="BH52" s="3">
        <f>+BH17/regions!$C16</f>
        <v>1.1041281206718183E-2</v>
      </c>
      <c r="BI52" s="3">
        <f>+BI17/regions!$C16</f>
        <v>1.070210636517792E-2</v>
      </c>
      <c r="BJ52" s="3">
        <f>+BJ17/regions!$C16</f>
        <v>1.0056946913456433E-2</v>
      </c>
      <c r="BK52" s="3">
        <f>+BK17/regions!$C16</f>
        <v>1.000642000382969E-2</v>
      </c>
      <c r="BL52" s="3">
        <f>+BL17/regions!$C16</f>
        <v>9.9608542267430392E-3</v>
      </c>
      <c r="BM52" s="3">
        <f>+BM17/regions!$C16</f>
        <v>9.9510811230665262E-3</v>
      </c>
      <c r="BN52" s="3">
        <f>+BN17/regions!$C16</f>
        <v>9.9713294804417273E-3</v>
      </c>
      <c r="BO52" s="3">
        <f>+BO17/regions!$C16</f>
        <v>9.9679885075382897E-3</v>
      </c>
      <c r="BP52" s="3">
        <f>+BP17/regions!$C16</f>
        <v>9.896240659676616E-3</v>
      </c>
      <c r="BQ52" s="3">
        <f>+BQ17/regions!$C16</f>
        <v>9.8380834772700456E-3</v>
      </c>
      <c r="BR52" s="3">
        <f>+BR17/regions!$C16</f>
        <v>9.82704310800947E-3</v>
      </c>
      <c r="BS52" s="3">
        <f>+BS17/regions!$C16</f>
        <v>9.7993839755297699E-3</v>
      </c>
      <c r="BT52" s="3">
        <f>+BT17/regions!$C16</f>
        <v>9.7492014710952486E-3</v>
      </c>
      <c r="BU52" s="3">
        <f>+BU17/regions!$C16</f>
        <v>9.7067220011008842E-3</v>
      </c>
      <c r="BV52" s="3">
        <f>+BV17/regions!$C16</f>
        <v>9.6785729401083018E-3</v>
      </c>
      <c r="BW52" s="3">
        <f>+BW17/regions!$C16</f>
        <v>9.6456349491717362E-3</v>
      </c>
    </row>
    <row r="53" spans="1:75" x14ac:dyDescent="0.25">
      <c r="A53">
        <v>15</v>
      </c>
      <c r="B53" s="3">
        <f>+B18/regions!$C17</f>
        <v>0</v>
      </c>
      <c r="C53" s="3">
        <f>+C18/regions!$C17</f>
        <v>0</v>
      </c>
      <c r="D53" s="3">
        <f>+D18/regions!$C17</f>
        <v>0</v>
      </c>
      <c r="E53" s="3">
        <f>+E18/regions!$C17</f>
        <v>0</v>
      </c>
      <c r="F53" s="3">
        <f>+F18/regions!$C17</f>
        <v>0</v>
      </c>
      <c r="G53" s="3">
        <f>+G18/regions!$C17</f>
        <v>0</v>
      </c>
      <c r="H53" s="3">
        <f>+H18/regions!$C17</f>
        <v>0</v>
      </c>
      <c r="I53" s="3">
        <f>+I18/regions!$C17</f>
        <v>0</v>
      </c>
      <c r="J53" s="3">
        <f>+J18/regions!$C17</f>
        <v>0</v>
      </c>
      <c r="K53" s="3">
        <f>+K18/regions!$C17</f>
        <v>0</v>
      </c>
      <c r="L53" s="3">
        <f>+L18/regions!$C17</f>
        <v>1.1282079371508291E-4</v>
      </c>
      <c r="M53" s="3">
        <f>+M18/regions!$C17</f>
        <v>1.4957554951236605E-4</v>
      </c>
      <c r="N53" s="3">
        <f>+N18/regions!$C17</f>
        <v>1.5961750467704294E-4</v>
      </c>
      <c r="O53" s="3">
        <f>+O18/regions!$C17</f>
        <v>1.7022497380213056E-4</v>
      </c>
      <c r="P53" s="3">
        <f>+P18/regions!$C17</f>
        <v>1.8140356291024577E-4</v>
      </c>
      <c r="Q53" s="3">
        <f>+Q18/regions!$C17</f>
        <v>1.9314223996605529E-4</v>
      </c>
      <c r="R53" s="3">
        <f>+R18/regions!$C17</f>
        <v>2.0534521398676928E-4</v>
      </c>
      <c r="S53" s="3">
        <f>+S18/regions!$C17</f>
        <v>2.1786158524433129E-4</v>
      </c>
      <c r="T53" s="3">
        <f>+T18/regions!$C17</f>
        <v>2.3254085260403608E-4</v>
      </c>
      <c r="U53" s="3">
        <f>+U18/regions!$C17</f>
        <v>2.3780043330954632E-4</v>
      </c>
      <c r="V53" s="3">
        <f>+V18/regions!$C17</f>
        <v>2.4085815862729594E-4</v>
      </c>
      <c r="W53" s="3">
        <f>+W18/regions!$C17</f>
        <v>2.5829954933235611E-4</v>
      </c>
      <c r="X53" s="3">
        <f>+X18/regions!$C17</f>
        <v>2.7627405221572899E-4</v>
      </c>
      <c r="Y53" s="3">
        <f>+Y18/regions!$C17</f>
        <v>2.9355860286601478E-4</v>
      </c>
      <c r="Z53" s="3">
        <f>+Z18/regions!$C17</f>
        <v>3.1080149408217451E-4</v>
      </c>
      <c r="AA53" s="3">
        <f>+AA18/regions!$C17</f>
        <v>3.3027162208207166E-4</v>
      </c>
      <c r="AB53" s="3">
        <f>+AB18/regions!$C17</f>
        <v>3.7343979633165539E-4</v>
      </c>
      <c r="AC53" s="3">
        <f>+AC18/regions!$C17</f>
        <v>4.1227590374613466E-4</v>
      </c>
      <c r="AD53" s="3">
        <f>+AD18/regions!$C17</f>
        <v>4.9471478074151218E-4</v>
      </c>
      <c r="AE53" s="3">
        <f>+AE18/regions!$C17</f>
        <v>5.7901110275350855E-4</v>
      </c>
      <c r="AF53" s="3">
        <f>+AF18/regions!$C17</f>
        <v>6.6320379049419149E-4</v>
      </c>
      <c r="AG53" s="3">
        <f>+AG18/regions!$C17</f>
        <v>7.4729027239355309E-4</v>
      </c>
      <c r="AH53" s="3">
        <f>+AH18/regions!$C17</f>
        <v>8.3126591962557944E-4</v>
      </c>
      <c r="AI53" s="3">
        <f>+AI18/regions!$C17</f>
        <v>9.1512173169524321E-4</v>
      </c>
      <c r="AJ53" s="3">
        <f>+AJ18/regions!$C17</f>
        <v>9.9887262370858981E-4</v>
      </c>
      <c r="AK53" s="3">
        <f>+AK18/regions!$C17</f>
        <v>1.0825070236005839E-3</v>
      </c>
      <c r="AL53" s="3">
        <f>+AL18/regions!$C17</f>
        <v>1.1660231312722198E-3</v>
      </c>
      <c r="AM53" s="3">
        <f>+AM18/regions!$C17</f>
        <v>1.2494186323104913E-3</v>
      </c>
      <c r="AN53" s="3">
        <f>+AN18/regions!$C17</f>
        <v>1.7524223546580774E-3</v>
      </c>
      <c r="AO53" s="3">
        <f>+AO18/regions!$C17</f>
        <v>2.2553000700752828E-3</v>
      </c>
      <c r="AP53" s="3">
        <f>+AP18/regions!$C17</f>
        <v>2.7580679794531556E-3</v>
      </c>
      <c r="AQ53" s="3">
        <f>+AQ18/regions!$C17</f>
        <v>3.2607301973037088E-3</v>
      </c>
      <c r="AR53" s="3">
        <f>+AR18/regions!$C17</f>
        <v>3.763299838633982E-3</v>
      </c>
      <c r="AS53" s="3">
        <f>+AS18/regions!$C17</f>
        <v>4.2657820465839911E-3</v>
      </c>
      <c r="AT53" s="3">
        <f>+AT18/regions!$C17</f>
        <v>4.7682051084238205E-3</v>
      </c>
      <c r="AU53" s="3">
        <f>+AU18/regions!$C17</f>
        <v>5.2687046358978308E-3</v>
      </c>
      <c r="AV53" s="3">
        <f>+AV18/regions!$C17</f>
        <v>5.7695436106128695E-3</v>
      </c>
      <c r="AW53" s="3">
        <f>+AW18/regions!$C17</f>
        <v>6.26849248137219E-3</v>
      </c>
      <c r="AX53" s="3">
        <f>+AX18/regions!$C17</f>
        <v>7.0610683587597322E-3</v>
      </c>
      <c r="AY53" s="3">
        <f>+AY18/regions!$C17</f>
        <v>7.8514609732106694E-3</v>
      </c>
      <c r="AZ53" s="3">
        <f>+AZ18/regions!$C17</f>
        <v>8.6455669347528415E-3</v>
      </c>
      <c r="BA53" s="3">
        <f>+BA18/regions!$C17</f>
        <v>9.4342777424186886E-3</v>
      </c>
      <c r="BB53" s="3">
        <f>+BB18/regions!$C17</f>
        <v>1.0239089149903244E-2</v>
      </c>
      <c r="BC53" s="3">
        <f>+BC18/regions!$C17</f>
        <v>1.1007487126077648E-2</v>
      </c>
      <c r="BD53" s="3">
        <f>+BD18/regions!$C17</f>
        <v>1.2670616598198617E-2</v>
      </c>
      <c r="BE53" s="3">
        <f>+BE18/regions!$C17</f>
        <v>1.943907114891319E-2</v>
      </c>
      <c r="BF53" s="3">
        <f>+BF18/regions!$C17</f>
        <v>2.3530724475560441E-2</v>
      </c>
      <c r="BG53" s="3">
        <f>+BG18/regions!$C17</f>
        <v>2.2052508887988837E-2</v>
      </c>
      <c r="BH53" s="3">
        <f>+BH18/regions!$C17</f>
        <v>2.2125623766450012E-2</v>
      </c>
      <c r="BI53" s="3">
        <f>+BI18/regions!$C17</f>
        <v>2.1801670234720051E-2</v>
      </c>
      <c r="BJ53" s="3">
        <f>+BJ18/regions!$C17</f>
        <v>2.1954730081583058E-2</v>
      </c>
      <c r="BK53" s="3">
        <f>+BK18/regions!$C17</f>
        <v>2.2327108848129502E-2</v>
      </c>
      <c r="BL53" s="3">
        <f>+BL18/regions!$C17</f>
        <v>2.2519202556140587E-2</v>
      </c>
      <c r="BM53" s="3">
        <f>+BM18/regions!$C17</f>
        <v>2.2441505139925554E-2</v>
      </c>
      <c r="BN53" s="3">
        <f>+BN18/regions!$C17</f>
        <v>2.2644044565308236E-2</v>
      </c>
      <c r="BO53" s="3">
        <f>+BO18/regions!$C17</f>
        <v>2.2598473773200383E-2</v>
      </c>
      <c r="BP53" s="3">
        <f>+BP18/regions!$C17</f>
        <v>2.264435058213916E-2</v>
      </c>
      <c r="BQ53" s="3">
        <f>+BQ18/regions!$C17</f>
        <v>2.2990967360347676E-2</v>
      </c>
      <c r="BR53" s="3">
        <f>+BR18/regions!$C17</f>
        <v>2.3022816254894021E-2</v>
      </c>
      <c r="BS53" s="3">
        <f>+BS18/regions!$C17</f>
        <v>2.3137263978090225E-2</v>
      </c>
      <c r="BT53" s="3">
        <f>+BT18/regions!$C17</f>
        <v>2.3165669540396148E-2</v>
      </c>
      <c r="BU53" s="3">
        <f>+BU18/regions!$C17</f>
        <v>2.3260923065054291E-2</v>
      </c>
      <c r="BV53" s="3">
        <f>+BV18/regions!$C17</f>
        <v>2.3319086835490239E-2</v>
      </c>
      <c r="BW53" s="3">
        <f>+BW18/regions!$C17</f>
        <v>2.3365357094640205E-2</v>
      </c>
    </row>
    <row r="54" spans="1:75" x14ac:dyDescent="0.25">
      <c r="A54">
        <v>16</v>
      </c>
      <c r="B54" s="3">
        <f>+B19/regions!$C18</f>
        <v>0</v>
      </c>
      <c r="C54" s="3">
        <f>+C19/regions!$C18</f>
        <v>0</v>
      </c>
      <c r="D54" s="3">
        <f>+D19/regions!$C18</f>
        <v>0</v>
      </c>
      <c r="E54" s="3">
        <f>+E19/regions!$C18</f>
        <v>0</v>
      </c>
      <c r="F54" s="3">
        <f>+F19/regions!$C18</f>
        <v>0</v>
      </c>
      <c r="G54" s="3">
        <f>+G19/regions!$C18</f>
        <v>0</v>
      </c>
      <c r="H54" s="3">
        <f>+H19/regions!$C18</f>
        <v>0</v>
      </c>
      <c r="I54" s="3">
        <f>+I19/regions!$C18</f>
        <v>0</v>
      </c>
      <c r="J54" s="3">
        <f>+J19/regions!$C18</f>
        <v>0</v>
      </c>
      <c r="K54" s="3">
        <f>+K19/regions!$C18</f>
        <v>0</v>
      </c>
      <c r="L54" s="3">
        <f>+L19/regions!$C18</f>
        <v>6.396276096275886E-6</v>
      </c>
      <c r="M54" s="3">
        <f>+M19/regions!$C18</f>
        <v>6.8627920593833399E-6</v>
      </c>
      <c r="N54" s="3">
        <f>+N19/regions!$C18</f>
        <v>7.3627330796863288E-6</v>
      </c>
      <c r="O54" s="3">
        <f>+O19/regions!$C18</f>
        <v>7.8984421198971634E-6</v>
      </c>
      <c r="P54" s="3">
        <f>+P19/regions!$C18</f>
        <v>8.4723529552363824E-6</v>
      </c>
      <c r="Q54" s="3">
        <f>+Q19/regions!$C18</f>
        <v>9.0870870401082036E-6</v>
      </c>
      <c r="R54" s="3">
        <f>+R19/regions!$C18</f>
        <v>9.7453869122611435E-6</v>
      </c>
      <c r="S54" s="3">
        <f>+S19/regions!$C18</f>
        <v>1.0442590862939442E-5</v>
      </c>
      <c r="T54" s="3">
        <f>+T19/regions!$C18</f>
        <v>1.1192290497541391E-5</v>
      </c>
      <c r="U54" s="3">
        <f>+U19/regions!$C18</f>
        <v>1.1828722717712755E-5</v>
      </c>
      <c r="V54" s="3">
        <f>+V19/regions!$C18</f>
        <v>1.2459760674895313E-5</v>
      </c>
      <c r="W54" s="3">
        <f>+W19/regions!$C18</f>
        <v>1.8728923476319284E-5</v>
      </c>
      <c r="X54" s="3">
        <f>+X19/regions!$C18</f>
        <v>2.4977320484194858E-5</v>
      </c>
      <c r="Y54" s="3">
        <f>+Y19/regions!$C18</f>
        <v>3.1202814577495046E-5</v>
      </c>
      <c r="Z54" s="3">
        <f>+Z19/regions!$C18</f>
        <v>2.4956034032265947E-5</v>
      </c>
      <c r="AA54" s="3">
        <f>+AA19/regions!$C18</f>
        <v>3.1165066844907807E-5</v>
      </c>
      <c r="AB54" s="3">
        <f>+AB19/regions!$C18</f>
        <v>3.7336460899972298E-5</v>
      </c>
      <c r="AC54" s="3">
        <f>+AC19/regions!$C18</f>
        <v>4.3665251194299508E-5</v>
      </c>
      <c r="AD54" s="3">
        <f>+AD19/regions!$C18</f>
        <v>4.8230553391325308E-5</v>
      </c>
      <c r="AE54" s="3">
        <f>+AE19/regions!$C18</f>
        <v>5.2752834676119365E-5</v>
      </c>
      <c r="AF54" s="3">
        <f>+AF19/regions!$C18</f>
        <v>5.7274625573368986E-5</v>
      </c>
      <c r="AG54" s="3">
        <f>+AG19/regions!$C18</f>
        <v>6.1795913974739737E-5</v>
      </c>
      <c r="AH54" s="3">
        <f>+AH19/regions!$C18</f>
        <v>6.6316621176057809E-5</v>
      </c>
      <c r="AI54" s="3">
        <f>+AI19/regions!$C18</f>
        <v>7.0836662418982227E-5</v>
      </c>
      <c r="AJ54" s="3">
        <f>+AJ19/regions!$C18</f>
        <v>7.5356098245185101E-5</v>
      </c>
      <c r="AK54" s="3">
        <f>+AK19/regions!$C18</f>
        <v>7.9874807571322139E-5</v>
      </c>
      <c r="AL54" s="3">
        <f>+AL19/regions!$C18</f>
        <v>8.4392790397393356E-5</v>
      </c>
      <c r="AM54" s="3">
        <f>+AM19/regions!$C18</f>
        <v>8.8909804556710112E-5</v>
      </c>
      <c r="AN54" s="3">
        <f>+AN19/regions!$C18</f>
        <v>1.2171715507126953E-4</v>
      </c>
      <c r="AO54" s="3">
        <f>+AO19/regions!$C18</f>
        <v>1.5523465940018072E-4</v>
      </c>
      <c r="AP54" s="3">
        <f>+AP19/regions!$C18</f>
        <v>1.8882372398557645E-4</v>
      </c>
      <c r="AQ54" s="3">
        <f>+AQ19/regions!$C18</f>
        <v>2.2149037565405286E-4</v>
      </c>
      <c r="AR54" s="3">
        <f>+AR19/regions!$C18</f>
        <v>2.5628052647328706E-4</v>
      </c>
      <c r="AS54" s="3">
        <f>+AS19/regions!$C18</f>
        <v>2.8951015515111189E-4</v>
      </c>
      <c r="AT54" s="3">
        <f>+AT19/regions!$C18</f>
        <v>3.231369371982588E-4</v>
      </c>
      <c r="AU54" s="3">
        <f>+AU19/regions!$C18</f>
        <v>3.560561687229565E-4</v>
      </c>
      <c r="AV54" s="3">
        <f>+AV19/regions!$C18</f>
        <v>3.8876138543659421E-4</v>
      </c>
      <c r="AW54" s="3">
        <f>+AW19/regions!$C18</f>
        <v>4.2157563770177901E-4</v>
      </c>
      <c r="AX54" s="3">
        <f>+AX19/regions!$C18</f>
        <v>5.0285949215078424E-4</v>
      </c>
      <c r="AY54" s="3">
        <f>+AY19/regions!$C18</f>
        <v>5.8908209404732233E-4</v>
      </c>
      <c r="AZ54" s="3">
        <f>+AZ19/regions!$C18</f>
        <v>6.7199197672700628E-4</v>
      </c>
      <c r="BA54" s="3">
        <f>+BA19/regions!$C18</f>
        <v>7.5242098276521465E-4</v>
      </c>
      <c r="BB54" s="3">
        <f>+BB19/regions!$C18</f>
        <v>8.3922321063094329E-4</v>
      </c>
      <c r="BC54" s="3">
        <f>+BC19/regions!$C18</f>
        <v>9.2042593923926384E-4</v>
      </c>
      <c r="BD54" s="3">
        <f>+BD19/regions!$C18</f>
        <v>1.0429120340885454E-3</v>
      </c>
      <c r="BE54" s="3">
        <f>+BE19/regions!$C18</f>
        <v>1.5902299399346697E-3</v>
      </c>
      <c r="BF54" s="3">
        <f>+BF19/regions!$C18</f>
        <v>1.9628033903627004E-3</v>
      </c>
      <c r="BG54" s="3">
        <f>+BG19/regions!$C18</f>
        <v>1.8594987135015751E-3</v>
      </c>
      <c r="BH54" s="3">
        <f>+BH19/regions!$C18</f>
        <v>1.8656842561454215E-3</v>
      </c>
      <c r="BI54" s="3">
        <f>+BI19/regions!$C18</f>
        <v>1.8659318715845263E-3</v>
      </c>
      <c r="BJ54" s="3">
        <f>+BJ19/regions!$C18</f>
        <v>1.8787279594107318E-3</v>
      </c>
      <c r="BK54" s="3">
        <f>+BK19/regions!$C18</f>
        <v>1.8821473530539192E-3</v>
      </c>
      <c r="BL54" s="3">
        <f>+BL19/regions!$C18</f>
        <v>1.8637093867997989E-3</v>
      </c>
      <c r="BM54" s="3">
        <f>+BM19/regions!$C18</f>
        <v>1.8430162432579887E-3</v>
      </c>
      <c r="BN54" s="3">
        <f>+BN19/regions!$C18</f>
        <v>1.8239637790315177E-3</v>
      </c>
      <c r="BO54" s="3">
        <f>+BO19/regions!$C18</f>
        <v>1.8002120702125504E-3</v>
      </c>
      <c r="BP54" s="3">
        <f>+BP19/regions!$C18</f>
        <v>1.7746580358135957E-3</v>
      </c>
      <c r="BQ54" s="3">
        <f>+BQ19/regions!$C18</f>
        <v>1.7610192079110239E-3</v>
      </c>
      <c r="BR54" s="3">
        <f>+BR19/regions!$C18</f>
        <v>1.7568503083665854E-3</v>
      </c>
      <c r="BS54" s="3">
        <f>+BS19/regions!$C18</f>
        <v>1.7287504966536076E-3</v>
      </c>
      <c r="BT54" s="3">
        <f>+BT19/regions!$C18</f>
        <v>1.7122516801585397E-3</v>
      </c>
      <c r="BU54" s="3">
        <f>+BU19/regions!$C18</f>
        <v>1.6974443979834199E-3</v>
      </c>
      <c r="BV54" s="3">
        <f>+BV19/regions!$C18</f>
        <v>1.6824464095410187E-3</v>
      </c>
      <c r="BW54" s="3">
        <f>+BW19/regions!$C18</f>
        <v>1.6643692716529288E-3</v>
      </c>
    </row>
    <row r="55" spans="1:75" x14ac:dyDescent="0.25">
      <c r="A55">
        <v>17</v>
      </c>
      <c r="B55" s="3">
        <f>+B20/regions!$C19</f>
        <v>0</v>
      </c>
      <c r="C55" s="3">
        <f>+C20/regions!$C19</f>
        <v>0</v>
      </c>
      <c r="D55" s="3">
        <f>+D20/regions!$C19</f>
        <v>0</v>
      </c>
      <c r="E55" s="3">
        <f>+E20/regions!$C19</f>
        <v>1.734705263190499E-6</v>
      </c>
      <c r="F55" s="3">
        <f>+F20/regions!$C19</f>
        <v>5.5676276303950294E-6</v>
      </c>
      <c r="G55" s="3">
        <f>+G20/regions!$C19</f>
        <v>3.0907508929202824E-5</v>
      </c>
      <c r="H55" s="3">
        <f>+H20/regions!$C19</f>
        <v>2.4189667803496708E-4</v>
      </c>
      <c r="I55" s="3">
        <f>+I20/regions!$C19</f>
        <v>2.8751751477297028E-4</v>
      </c>
      <c r="J55" s="3">
        <f>+J20/regions!$C19</f>
        <v>2.6376567539652767E-4</v>
      </c>
      <c r="K55" s="3">
        <f>+K20/regions!$C19</f>
        <v>2.9257528463717721E-4</v>
      </c>
      <c r="L55" s="3">
        <f>+L20/regions!$C19</f>
        <v>2.5252159032079519E-4</v>
      </c>
      <c r="M55" s="3">
        <f>+M20/regions!$C19</f>
        <v>2.676827213665026E-4</v>
      </c>
      <c r="N55" s="3">
        <f>+N20/regions!$C19</f>
        <v>2.8595788752696732E-4</v>
      </c>
      <c r="O55" s="3">
        <f>+O20/regions!$C19</f>
        <v>3.0258798330276597E-4</v>
      </c>
      <c r="P55" s="3">
        <f>+P20/regions!$C19</f>
        <v>2.8505532188348838E-4</v>
      </c>
      <c r="Q55" s="3">
        <f>+Q20/regions!$C19</f>
        <v>2.6452325833865522E-4</v>
      </c>
      <c r="R55" s="3">
        <f>+R20/regions!$C19</f>
        <v>2.4597223842508616E-4</v>
      </c>
      <c r="S55" s="3">
        <f>+S20/regions!$C19</f>
        <v>2.986958743574234E-4</v>
      </c>
      <c r="T55" s="3">
        <f>+T20/regions!$C19</f>
        <v>3.4674352820577875E-4</v>
      </c>
      <c r="U55" s="3">
        <f>+U20/regions!$C19</f>
        <v>3.2810281232764036E-4</v>
      </c>
      <c r="V55" s="3">
        <f>+V20/regions!$C19</f>
        <v>2.7148842062183978E-4</v>
      </c>
      <c r="W55" s="3">
        <f>+W20/regions!$C19</f>
        <v>2.4093747248282694E-4</v>
      </c>
      <c r="X55" s="3">
        <f>+X20/regions!$C19</f>
        <v>1.9757275988811833E-4</v>
      </c>
      <c r="Y55" s="3">
        <f>+Y20/regions!$C19</f>
        <v>1.3599131882710306E-4</v>
      </c>
      <c r="Z55" s="3">
        <f>+Z20/regions!$C19</f>
        <v>1.1130503694391104E-4</v>
      </c>
      <c r="AA55" s="3">
        <f>+AA20/regions!$C19</f>
        <v>1.0324705305102097E-4</v>
      </c>
      <c r="AB55" s="3">
        <f>+AB20/regions!$C19</f>
        <v>1.2276696336118047E-4</v>
      </c>
      <c r="AC55" s="3">
        <f>+AC20/regions!$C19</f>
        <v>8.2365407216689597E-5</v>
      </c>
      <c r="AD55" s="3">
        <f>+AD20/regions!$C19</f>
        <v>1.1285691244814846E-4</v>
      </c>
      <c r="AE55" s="3">
        <f>+AE20/regions!$C19</f>
        <v>1.1962930573161632E-4</v>
      </c>
      <c r="AF55" s="3">
        <f>+AF20/regions!$C19</f>
        <v>1.2640169901508423E-4</v>
      </c>
      <c r="AG55" s="3">
        <f>+AG20/regions!$C19</f>
        <v>1.3317401497444474E-4</v>
      </c>
      <c r="AH55" s="3">
        <f>+AH20/regions!$C19</f>
        <v>1.3994644691996632E-4</v>
      </c>
      <c r="AI55" s="3">
        <f>+AI20/regions!$C19</f>
        <v>1.4671866622419259E-4</v>
      </c>
      <c r="AJ55" s="3">
        <f>+AJ20/regions!$C19</f>
        <v>1.5349100151457995E-4</v>
      </c>
      <c r="AK55" s="3">
        <f>+AK20/regions!$C19</f>
        <v>1.6026343346010153E-4</v>
      </c>
      <c r="AL55" s="3">
        <f>+AL20/regions!$C19</f>
        <v>1.6703576875048889E-4</v>
      </c>
      <c r="AM55" s="3">
        <f>+AM20/regions!$C19</f>
        <v>1.7380804604779572E-4</v>
      </c>
      <c r="AN55" s="3">
        <f>+AN20/regions!$C19</f>
        <v>3.1941293582918084E-4</v>
      </c>
      <c r="AO55" s="3">
        <f>+AO20/regions!$C19</f>
        <v>3.9793556688104095E-4</v>
      </c>
      <c r="AP55" s="3">
        <f>+AP20/regions!$C19</f>
        <v>4.7645220531457864E-4</v>
      </c>
      <c r="AQ55" s="3">
        <f>+AQ20/regions!$C19</f>
        <v>5.7981481924409E-4</v>
      </c>
      <c r="AR55" s="3">
        <f>+AR20/regions!$C19</f>
        <v>6.8941284919331769E-4</v>
      </c>
      <c r="AS55" s="3">
        <f>+AS20/regions!$C19</f>
        <v>7.9970640948849483E-4</v>
      </c>
      <c r="AT55" s="3">
        <f>+AT20/regions!$C19</f>
        <v>9.099423633236682E-4</v>
      </c>
      <c r="AU55" s="3">
        <f>+AU20/regions!$C19</f>
        <v>9.9055970444465193E-4</v>
      </c>
      <c r="AV55" s="3">
        <f>+AV20/regions!$C19</f>
        <v>1.0733343881617428E-3</v>
      </c>
      <c r="AW55" s="3">
        <f>+AW20/regions!$C19</f>
        <v>1.1679212958335948E-3</v>
      </c>
      <c r="AX55" s="3">
        <f>+AX20/regions!$C19</f>
        <v>3.09752255162473E-3</v>
      </c>
      <c r="AY55" s="3">
        <f>+AY20/regions!$C19</f>
        <v>5.0298655269535525E-3</v>
      </c>
      <c r="AZ55" s="3">
        <f>+AZ20/regions!$C19</f>
        <v>6.9660553766248967E-3</v>
      </c>
      <c r="BA55" s="3">
        <f>+BA20/regions!$C19</f>
        <v>8.8890266701383714E-3</v>
      </c>
      <c r="BB55" s="3">
        <f>+BB20/regions!$C19</f>
        <v>1.0743378617653622E-2</v>
      </c>
      <c r="BC55" s="3">
        <f>+BC20/regions!$C19</f>
        <v>1.0031876977323495E-2</v>
      </c>
      <c r="BD55" s="3">
        <f>+BD20/regions!$C19</f>
        <v>1.0824539933870076E-2</v>
      </c>
      <c r="BE55" s="3">
        <f>+BE20/regions!$C19</f>
        <v>1.1450826541653967E-2</v>
      </c>
      <c r="BF55" s="3">
        <f>+BF20/regions!$C19</f>
        <v>1.8802305864653826E-2</v>
      </c>
      <c r="BG55" s="3">
        <f>+BG20/regions!$C19</f>
        <v>2.1694264209891952E-2</v>
      </c>
      <c r="BH55" s="3">
        <f>+BH20/regions!$C19</f>
        <v>2.2069054158398466E-2</v>
      </c>
      <c r="BI55" s="3">
        <f>+BI20/regions!$C19</f>
        <v>2.2088075888815759E-2</v>
      </c>
      <c r="BJ55" s="3">
        <f>+BJ20/regions!$C19</f>
        <v>2.2525923646896661E-2</v>
      </c>
      <c r="BK55" s="3">
        <f>+BK20/regions!$C19</f>
        <v>2.3125900727142004E-2</v>
      </c>
      <c r="BL55" s="3">
        <f>+BL20/regions!$C19</f>
        <v>2.3232472678148628E-2</v>
      </c>
      <c r="BM55" s="3">
        <f>+BM20/regions!$C19</f>
        <v>2.3356713187693261E-2</v>
      </c>
      <c r="BN55" s="3">
        <f>+BN20/regions!$C19</f>
        <v>2.3568600572961465E-2</v>
      </c>
      <c r="BO55" s="3">
        <f>+BO20/regions!$C19</f>
        <v>2.3958951998079684E-2</v>
      </c>
      <c r="BP55" s="3">
        <f>+BP20/regions!$C19</f>
        <v>2.3742483159448782E-2</v>
      </c>
      <c r="BQ55" s="3">
        <f>+BQ20/regions!$C19</f>
        <v>2.4079732253818736E-2</v>
      </c>
      <c r="BR55" s="3">
        <f>+BR20/regions!$C19</f>
        <v>2.4326589466652868E-2</v>
      </c>
      <c r="BS55" s="3">
        <f>+BS20/regions!$C19</f>
        <v>2.4553883680318005E-2</v>
      </c>
      <c r="BT55" s="3">
        <f>+BT20/regions!$C19</f>
        <v>2.4792022600044213E-2</v>
      </c>
      <c r="BU55" s="3">
        <f>+BU20/regions!$C19</f>
        <v>2.5011990354534396E-2</v>
      </c>
      <c r="BV55" s="3">
        <f>+BV20/regions!$C19</f>
        <v>2.5136849456938129E-2</v>
      </c>
      <c r="BW55" s="3">
        <f>+BW20/regions!$C19</f>
        <v>2.4440081925270665E-2</v>
      </c>
    </row>
    <row r="56" spans="1:75" x14ac:dyDescent="0.25">
      <c r="A56">
        <v>18</v>
      </c>
      <c r="B56" s="3">
        <f>+B21/regions!$C20</f>
        <v>0</v>
      </c>
      <c r="C56" s="3">
        <f>+C21/regions!$C20</f>
        <v>0</v>
      </c>
      <c r="D56" s="3">
        <f>+D21/regions!$C20</f>
        <v>0</v>
      </c>
      <c r="E56" s="3">
        <f>+E21/regions!$C20</f>
        <v>0</v>
      </c>
      <c r="F56" s="3">
        <f>+F21/regions!$C20</f>
        <v>0</v>
      </c>
      <c r="G56" s="3">
        <f>+G21/regions!$C20</f>
        <v>0</v>
      </c>
      <c r="H56" s="3">
        <f>+H21/regions!$C20</f>
        <v>5.4085623157479558E-5</v>
      </c>
      <c r="I56" s="3">
        <f>+I21/regions!$C20</f>
        <v>8.8126646574871432E-5</v>
      </c>
      <c r="J56" s="3">
        <f>+J21/regions!$C20</f>
        <v>1.4166096738960047E-4</v>
      </c>
      <c r="K56" s="3">
        <f>+K21/regions!$C20</f>
        <v>2.2388307864623099E-4</v>
      </c>
      <c r="L56" s="3">
        <f>+L21/regions!$C20</f>
        <v>3.4635718222685187E-4</v>
      </c>
      <c r="M56" s="3">
        <f>+M21/regions!$C20</f>
        <v>2.3439878210346939E-4</v>
      </c>
      <c r="N56" s="3">
        <f>+N21/regions!$C20</f>
        <v>1.2763824908095206E-4</v>
      </c>
      <c r="O56" s="3">
        <f>+O21/regions!$C20</f>
        <v>1.2130702648172776E-4</v>
      </c>
      <c r="P56" s="3">
        <f>+P21/regions!$C20</f>
        <v>1.1507481960365899E-4</v>
      </c>
      <c r="Q56" s="3">
        <f>+Q21/regions!$C20</f>
        <v>1.0897323257095758E-4</v>
      </c>
      <c r="R56" s="3">
        <f>+R21/regions!$C20</f>
        <v>1.0302748547474451E-4</v>
      </c>
      <c r="S56" s="3">
        <f>+S21/regions!$C20</f>
        <v>9.726422059173033E-5</v>
      </c>
      <c r="T56" s="3">
        <f>+T21/regions!$C20</f>
        <v>9.1697217320071389E-5</v>
      </c>
      <c r="U56" s="3">
        <f>+U21/regions!$C20</f>
        <v>8.6336178125900716E-5</v>
      </c>
      <c r="V56" s="3">
        <f>+V21/regions!$C20</f>
        <v>8.1191753599077661E-5</v>
      </c>
      <c r="W56" s="3">
        <f>+W21/regions!$C20</f>
        <v>7.6268431525240314E-5</v>
      </c>
      <c r="X56" s="3">
        <f>+X21/regions!$C20</f>
        <v>7.1569751566300397E-5</v>
      </c>
      <c r="Y56" s="3">
        <f>+Y21/regions!$C20</f>
        <v>6.7093627850059922E-5</v>
      </c>
      <c r="Z56" s="3">
        <f>+Z21/regions!$C20</f>
        <v>6.2873402727562337E-5</v>
      </c>
      <c r="AA56" s="3">
        <f>+AA21/regions!$C20</f>
        <v>5.8838788626560609E-5</v>
      </c>
      <c r="AB56" s="3">
        <f>+AB21/regions!$C20</f>
        <v>5.5018071238224305E-5</v>
      </c>
      <c r="AC56" s="3">
        <f>+AC21/regions!$C20</f>
        <v>6.1131193776263029E-5</v>
      </c>
      <c r="AD56" s="3">
        <f>+AD21/regions!$C20</f>
        <v>7.8758362451266436E-5</v>
      </c>
      <c r="AE56" s="3">
        <f>+AE21/regions!$C20</f>
        <v>9.6385467918021434E-5</v>
      </c>
      <c r="AF56" s="3">
        <f>+AF21/regions!$C20</f>
        <v>1.1401263659302485E-4</v>
      </c>
      <c r="AG56" s="3">
        <f>+AG21/regions!$C20</f>
        <v>1.3147388361591634E-4</v>
      </c>
      <c r="AH56" s="3">
        <f>+AH21/regions!$C20</f>
        <v>1.4926694233890746E-4</v>
      </c>
      <c r="AI56" s="3">
        <f>+AI21/regions!$C20</f>
        <v>1.6682110548698164E-4</v>
      </c>
      <c r="AJ56" s="3">
        <f>+AJ21/regions!$C20</f>
        <v>1.8452121648066588E-4</v>
      </c>
      <c r="AK56" s="3">
        <f>+AK21/regions!$C20</f>
        <v>2.0195206033606561E-4</v>
      </c>
      <c r="AL56" s="3">
        <f>+AL21/regions!$C20</f>
        <v>2.1960277408360679E-4</v>
      </c>
      <c r="AM56" s="3">
        <f>+AM21/regions!$C20</f>
        <v>2.3725026421047839E-4</v>
      </c>
      <c r="AN56" s="3">
        <f>+AN21/regions!$C20</f>
        <v>2.5377858909076201E-3</v>
      </c>
      <c r="AO56" s="3">
        <f>+AO21/regions!$C20</f>
        <v>5.2144023786528043E-3</v>
      </c>
      <c r="AP56" s="3">
        <f>+AP21/regions!$C20</f>
        <v>7.3990090210812147E-3</v>
      </c>
      <c r="AQ56" s="3">
        <f>+AQ21/regions!$C20</f>
        <v>9.660973078342832E-3</v>
      </c>
      <c r="AR56" s="3">
        <f>+AR21/regions!$C20</f>
        <v>1.0694143502950561E-2</v>
      </c>
      <c r="AS56" s="3">
        <f>+AS21/regions!$C20</f>
        <v>1.1309807644658398E-2</v>
      </c>
      <c r="AT56" s="3">
        <f>+AT21/regions!$C20</f>
        <v>1.105724012560743E-2</v>
      </c>
      <c r="AU56" s="3">
        <f>+AU21/regions!$C20</f>
        <v>1.0517612346340747E-2</v>
      </c>
      <c r="AV56" s="3">
        <f>+AV21/regions!$C20</f>
        <v>6.8971039244737284E-3</v>
      </c>
      <c r="AW56" s="3">
        <f>+AW21/regions!$C20</f>
        <v>9.0653175076734812E-3</v>
      </c>
      <c r="AX56" s="3">
        <f>+AX21/regions!$C20</f>
        <v>1.8938964219074733E-2</v>
      </c>
      <c r="AY56" s="3">
        <f>+AY21/regions!$C20</f>
        <v>1.8219578502116213E-2</v>
      </c>
      <c r="AZ56" s="3">
        <f>+AZ21/regions!$C20</f>
        <v>2.8575263957645418E-2</v>
      </c>
      <c r="BA56" s="3">
        <f>+BA21/regions!$C20</f>
        <v>3.2409302484336995E-2</v>
      </c>
      <c r="BB56" s="3">
        <f>+BB21/regions!$C20</f>
        <v>3.9215061008601379E-2</v>
      </c>
      <c r="BC56" s="3">
        <f>+BC21/regions!$C20</f>
        <v>4.1899831360393207E-2</v>
      </c>
      <c r="BD56" s="3">
        <f>+BD21/regions!$C20</f>
        <v>5.5397194312268978E-2</v>
      </c>
      <c r="BE56" s="3">
        <f>+BE21/regions!$C20</f>
        <v>8.0604390950601484E-2</v>
      </c>
      <c r="BF56" s="3">
        <f>+BF21/regions!$C20</f>
        <v>0.10377637680206717</v>
      </c>
      <c r="BG56" s="3">
        <f>+BG21/regions!$C20</f>
        <v>0.13094280791266139</v>
      </c>
      <c r="BH56" s="3">
        <f>+BH21/regions!$C20</f>
        <v>0.13468663246679038</v>
      </c>
      <c r="BI56" s="3">
        <f>+BI21/regions!$C20</f>
        <v>0.14038852214058525</v>
      </c>
      <c r="BJ56" s="3">
        <f>+BJ21/regions!$C20</f>
        <v>0.14044771666523395</v>
      </c>
      <c r="BK56" s="3">
        <f>+BK21/regions!$C20</f>
        <v>0.14283885309897401</v>
      </c>
      <c r="BL56" s="3">
        <f>+BL21/regions!$C20</f>
        <v>0.14248295905622499</v>
      </c>
      <c r="BM56" s="3">
        <f>+BM21/regions!$C20</f>
        <v>0.14345541795822186</v>
      </c>
      <c r="BN56" s="3">
        <f>+BN21/regions!$C20</f>
        <v>0.14474537189205042</v>
      </c>
      <c r="BO56" s="3">
        <f>+BO21/regions!$C20</f>
        <v>0.14282222932963859</v>
      </c>
      <c r="BP56" s="3">
        <f>+BP21/regions!$C20</f>
        <v>0.14826920013754114</v>
      </c>
      <c r="BQ56" s="3">
        <f>+BQ21/regions!$C20</f>
        <v>0.1472592587442291</v>
      </c>
      <c r="BR56" s="3">
        <f>+BR21/regions!$C20</f>
        <v>0.14599376640254047</v>
      </c>
      <c r="BS56" s="3">
        <f>+BS21/regions!$C20</f>
        <v>0.14882960446806467</v>
      </c>
      <c r="BT56" s="3">
        <f>+BT21/regions!$C20</f>
        <v>0.14973465177311779</v>
      </c>
      <c r="BU56" s="3">
        <f>+BU21/regions!$C20</f>
        <v>0.1506241814531829</v>
      </c>
      <c r="BV56" s="3">
        <f>+BV21/regions!$C20</f>
        <v>0.15065493226604099</v>
      </c>
      <c r="BW56" s="3">
        <f>+BW21/regions!$C20</f>
        <v>0.15202699371457176</v>
      </c>
    </row>
    <row r="57" spans="1:75" x14ac:dyDescent="0.25">
      <c r="A57">
        <v>19</v>
      </c>
      <c r="B57" s="3">
        <f>+B22/regions!$C21</f>
        <v>0</v>
      </c>
      <c r="C57" s="3">
        <f>+C22/regions!$C21</f>
        <v>0</v>
      </c>
      <c r="D57" s="3">
        <f>+D22/regions!$C21</f>
        <v>0</v>
      </c>
      <c r="E57" s="3">
        <f>+E22/regions!$C21</f>
        <v>0</v>
      </c>
      <c r="F57" s="3">
        <f>+F22/regions!$C21</f>
        <v>0</v>
      </c>
      <c r="G57" s="3">
        <f>+G22/regions!$C21</f>
        <v>0</v>
      </c>
      <c r="H57" s="3">
        <f>+H22/regions!$C21</f>
        <v>0</v>
      </c>
      <c r="I57" s="3">
        <f>+I22/regions!$C21</f>
        <v>0</v>
      </c>
      <c r="J57" s="3">
        <f>+J22/regions!$C21</f>
        <v>0</v>
      </c>
      <c r="K57" s="3">
        <f>+K22/regions!$C21</f>
        <v>0</v>
      </c>
      <c r="L57" s="3">
        <f>+L22/regions!$C21</f>
        <v>0</v>
      </c>
      <c r="M57" s="3">
        <f>+M22/regions!$C21</f>
        <v>7.6292221799264048E-6</v>
      </c>
      <c r="N57" s="3">
        <f>+N22/regions!$C21</f>
        <v>1.6995271327665694E-5</v>
      </c>
      <c r="O57" s="3">
        <f>+O22/regions!$C21</f>
        <v>2.2021744279490759E-5</v>
      </c>
      <c r="P57" s="3">
        <f>+P22/regions!$C21</f>
        <v>2.8537296451380958E-5</v>
      </c>
      <c r="Q57" s="3">
        <f>+Q22/regions!$C21</f>
        <v>3.6978264179672628E-5</v>
      </c>
      <c r="R57" s="3">
        <f>+R22/regions!$C21</f>
        <v>4.7904030791354737E-5</v>
      </c>
      <c r="S57" s="3">
        <f>+S22/regions!$C21</f>
        <v>6.2028211309901458E-5</v>
      </c>
      <c r="T57" s="3">
        <f>+T22/regions!$C21</f>
        <v>8.0254705409634996E-5</v>
      </c>
      <c r="U57" s="3">
        <f>+U22/regions!$C21</f>
        <v>8.7672672672672674E-5</v>
      </c>
      <c r="V57" s="3">
        <f>+V22/regions!$C21</f>
        <v>9.4325254832297085E-5</v>
      </c>
      <c r="W57" s="3">
        <f>+W22/regions!$C21</f>
        <v>1.0922353339254748E-4</v>
      </c>
      <c r="X57" s="3">
        <f>+X22/regions!$C21</f>
        <v>1.399270397157721E-4</v>
      </c>
      <c r="Y57" s="3">
        <f>+Y22/regions!$C21</f>
        <v>1.0028608890580722E-4</v>
      </c>
      <c r="Z57" s="3">
        <f>+Z22/regions!$C21</f>
        <v>1.1100558304783656E-4</v>
      </c>
      <c r="AA57" s="3">
        <f>+AA22/regions!$C21</f>
        <v>1.1917798079769911E-4</v>
      </c>
      <c r="AB57" s="3">
        <f>+AB22/regions!$C21</f>
        <v>1.3793076174766316E-4</v>
      </c>
      <c r="AC57" s="3">
        <f>+AC22/regions!$C21</f>
        <v>1.5594226620987186E-4</v>
      </c>
      <c r="AD57" s="3">
        <f>+AD22/regions!$C21</f>
        <v>1.9921321321321323E-4</v>
      </c>
      <c r="AE57" s="3">
        <f>+AE22/regions!$C21</f>
        <v>2.4248411792073763E-4</v>
      </c>
      <c r="AF57" s="3">
        <f>+AF22/regions!$C21</f>
        <v>2.8575502262826206E-4</v>
      </c>
      <c r="AG57" s="3">
        <f>+AG22/regions!$C21</f>
        <v>3.2902592733578649E-4</v>
      </c>
      <c r="AH57" s="3">
        <f>+AH22/regions!$C21</f>
        <v>3.7229683204331087E-4</v>
      </c>
      <c r="AI57" s="3">
        <f>+AI22/regions!$C21</f>
        <v>4.1556777904665232E-4</v>
      </c>
      <c r="AJ57" s="3">
        <f>+AJ22/regions!$C21</f>
        <v>4.5883855686672584E-4</v>
      </c>
      <c r="AK57" s="3">
        <f>+AK22/regions!$C21</f>
        <v>5.0210971534915202E-4</v>
      </c>
      <c r="AL57" s="3">
        <f>+AL22/regions!$C21</f>
        <v>5.4538045087340864E-4</v>
      </c>
      <c r="AM57" s="3">
        <f>+AM22/regions!$C21</f>
        <v>5.8865160935583471E-4</v>
      </c>
      <c r="AN57" s="3">
        <f>+AN22/regions!$C21</f>
        <v>7.3446474643657736E-4</v>
      </c>
      <c r="AO57" s="3">
        <f>+AO22/regions!$C21</f>
        <v>8.8027788351732012E-4</v>
      </c>
      <c r="AP57" s="3">
        <f>+AP22/regions!$C21</f>
        <v>1.0260914435562324E-3</v>
      </c>
      <c r="AQ57" s="3">
        <f>+AQ22/regions!$C21</f>
        <v>1.1719050035951446E-3</v>
      </c>
      <c r="AR57" s="3">
        <f>+AR22/regions!$C21</f>
        <v>1.5248208772152435E-3</v>
      </c>
      <c r="AS57" s="3">
        <f>+AS22/regions!$C21</f>
        <v>2.2058139829970813E-3</v>
      </c>
      <c r="AT57" s="3">
        <f>+AT22/regions!$C21</f>
        <v>2.8701966755487881E-3</v>
      </c>
      <c r="AU57" s="3">
        <f>+AU22/regions!$C21</f>
        <v>3.5370397157721101E-3</v>
      </c>
      <c r="AV57" s="3">
        <f>+AV22/regions!$C21</f>
        <v>4.177154760394197E-3</v>
      </c>
      <c r="AW57" s="3">
        <f>+AW22/regions!$C21</f>
        <v>4.8169521634310371E-3</v>
      </c>
      <c r="AX57" s="3">
        <f>+AX22/regions!$C21</f>
        <v>6.8603349828701941E-3</v>
      </c>
      <c r="AY57" s="3">
        <f>+AY22/regions!$C21</f>
        <v>7.943327834877131E-3</v>
      </c>
      <c r="AZ57" s="3">
        <f>+AZ22/regions!$C21</f>
        <v>8.8605337732098298E-3</v>
      </c>
      <c r="BA57" s="3">
        <f>+BA22/regions!$C21</f>
        <v>9.5470118005329258E-3</v>
      </c>
      <c r="BB57" s="3">
        <f>+BB22/regions!$C21</f>
        <v>1.048981939686165E-2</v>
      </c>
      <c r="BC57" s="3">
        <f>+BC22/regions!$C21</f>
        <v>1.1113475447278264E-2</v>
      </c>
      <c r="BD57" s="3">
        <f>+BD22/regions!$C21</f>
        <v>1.4901598781880472E-2</v>
      </c>
      <c r="BE57" s="3">
        <f>+BE22/regions!$C21</f>
        <v>3.7014735862623188E-2</v>
      </c>
      <c r="BF57" s="3">
        <f>+BF22/regions!$C21</f>
        <v>5.3646491561984519E-2</v>
      </c>
      <c r="BG57" s="3">
        <f>+BG22/regions!$C21</f>
        <v>5.629344837795542E-2</v>
      </c>
      <c r="BH57" s="3">
        <f>+BH22/regions!$C21</f>
        <v>5.5105739542359262E-2</v>
      </c>
      <c r="BI57" s="3">
        <f>+BI22/regions!$C21</f>
        <v>5.5419659095715439E-2</v>
      </c>
      <c r="BJ57" s="3">
        <f>+BJ22/regions!$C21</f>
        <v>5.6109673053335023E-2</v>
      </c>
      <c r="BK57" s="3">
        <f>+BK22/regions!$C21</f>
        <v>5.6122065727699531E-2</v>
      </c>
      <c r="BL57" s="3">
        <f>+BL22/regions!$C21</f>
        <v>5.64501120839149E-2</v>
      </c>
      <c r="BM57" s="3">
        <f>+BM22/regions!$C21</f>
        <v>5.6643319375713742E-2</v>
      </c>
      <c r="BN57" s="3">
        <f>+BN22/regions!$C21</f>
        <v>5.5046779173539735E-2</v>
      </c>
      <c r="BO57" s="3">
        <f>+BO22/regions!$C21</f>
        <v>5.3750243200947428E-2</v>
      </c>
      <c r="BP57" s="3">
        <f>+BP22/regions!$C21</f>
        <v>5.1716491139026349E-2</v>
      </c>
      <c r="BQ57" s="3">
        <f>+BQ22/regions!$C21</f>
        <v>5.0557078204965522E-2</v>
      </c>
      <c r="BR57" s="3">
        <f>+BR22/regions!$C21</f>
        <v>5.1519857886055072E-2</v>
      </c>
      <c r="BS57" s="3">
        <f>+BS22/regions!$C21</f>
        <v>5.0824937613670011E-2</v>
      </c>
      <c r="BT57" s="3">
        <f>+BT22/regions!$C21</f>
        <v>5.0876200143805776E-2</v>
      </c>
      <c r="BU57" s="3">
        <f>+BU22/regions!$C21</f>
        <v>5.0940912743729638E-2</v>
      </c>
      <c r="BV57" s="3">
        <f>+BV22/regions!$C21</f>
        <v>5.1126675971746388E-2</v>
      </c>
      <c r="BW57" s="3">
        <f>+BW22/regions!$C21</f>
        <v>5.1090216977540924E-2</v>
      </c>
    </row>
    <row r="58" spans="1:75" x14ac:dyDescent="0.25">
      <c r="A58">
        <v>20</v>
      </c>
      <c r="B58" s="3">
        <f>+B23/regions!$C22</f>
        <v>0</v>
      </c>
      <c r="C58" s="3">
        <f>+C23/regions!$C22</f>
        <v>0</v>
      </c>
      <c r="D58" s="3">
        <f>+D23/regions!$C22</f>
        <v>0</v>
      </c>
      <c r="E58" s="3">
        <f>+E23/regions!$C22</f>
        <v>0</v>
      </c>
      <c r="F58" s="3">
        <f>+F23/regions!$C22</f>
        <v>0</v>
      </c>
      <c r="G58" s="3">
        <f>+G23/regions!$C22</f>
        <v>0</v>
      </c>
      <c r="H58" s="3">
        <f>+H23/regions!$C22</f>
        <v>1.3330702777229484E-5</v>
      </c>
      <c r="I58" s="3">
        <f>+I23/regions!$C22</f>
        <v>2.644232114881035E-5</v>
      </c>
      <c r="J58" s="3">
        <f>+J23/regions!$C22</f>
        <v>3.5316543979491361E-5</v>
      </c>
      <c r="K58" s="3">
        <f>+K23/regions!$C22</f>
        <v>1.2903373362102707E-4</v>
      </c>
      <c r="L58" s="3">
        <f>+L23/regions!$C22</f>
        <v>8.3591962703849737E-5</v>
      </c>
      <c r="M58" s="3">
        <f>+M23/regions!$C22</f>
        <v>8.4625361339768311E-5</v>
      </c>
      <c r="N58" s="3">
        <f>+N23/regions!$C22</f>
        <v>1.4398723179390814E-4</v>
      </c>
      <c r="O58" s="3">
        <f>+O23/regions!$C22</f>
        <v>5.0680910382806441E-4</v>
      </c>
      <c r="P58" s="3">
        <f>+P23/regions!$C22</f>
        <v>3.8575077744696366E-4</v>
      </c>
      <c r="Q58" s="3">
        <f>+Q23/regions!$C22</f>
        <v>2.7968554059255298E-4</v>
      </c>
      <c r="R58" s="3">
        <f>+R23/regions!$C22</f>
        <v>8.9792455564579736E-5</v>
      </c>
      <c r="S58" s="3">
        <f>+S23/regions!$C22</f>
        <v>2.3366559812082932E-4</v>
      </c>
      <c r="T58" s="3">
        <f>+T23/regions!$C22</f>
        <v>3.9091189163202345E-4</v>
      </c>
      <c r="U58" s="3">
        <f>+U23/regions!$C22</f>
        <v>4.2978756971594179E-4</v>
      </c>
      <c r="V58" s="3">
        <f>+V23/regions!$C22</f>
        <v>5.0336603393602184E-4</v>
      </c>
      <c r="W58" s="3">
        <f>+W23/regions!$C22</f>
        <v>1.1174021190538169E-4</v>
      </c>
      <c r="X58" s="3">
        <f>+X23/regions!$C22</f>
        <v>1.144445493906208E-4</v>
      </c>
      <c r="Y58" s="3">
        <f>+Y23/regions!$C22</f>
        <v>1.1701660949886451E-4</v>
      </c>
      <c r="Z58" s="3">
        <f>+Z23/regions!$C22</f>
        <v>1.195860056877104E-4</v>
      </c>
      <c r="AA58" s="3">
        <f>+AA23/regions!$C22</f>
        <v>1.5294617644736889E-4</v>
      </c>
      <c r="AB58" s="3">
        <f>+AB23/regions!$C22</f>
        <v>1.5754437690588158E-4</v>
      </c>
      <c r="AC58" s="3">
        <f>+AC23/regions!$C22</f>
        <v>1.628341859556431E-4</v>
      </c>
      <c r="AD58" s="3">
        <f>+AD23/regions!$C22</f>
        <v>1.9105666664908478E-4</v>
      </c>
      <c r="AE58" s="3">
        <f>+AE23/regions!$C22</f>
        <v>2.0248974940809684E-4</v>
      </c>
      <c r="AF58" s="3">
        <f>+AF23/regions!$C22</f>
        <v>2.258273368002462E-4</v>
      </c>
      <c r="AG58" s="3">
        <f>+AG23/regions!$C22</f>
        <v>2.4214531286055054E-4</v>
      </c>
      <c r="AH58" s="3">
        <f>+AH23/regions!$C22</f>
        <v>2.6197323237571175E-4</v>
      </c>
      <c r="AI58" s="3">
        <f>+AI23/regions!$C22</f>
        <v>2.8190164595367367E-4</v>
      </c>
      <c r="AJ58" s="3">
        <f>+AJ23/regions!$C22</f>
        <v>3.0250586832507656E-4</v>
      </c>
      <c r="AK58" s="3">
        <f>+AK23/regions!$C22</f>
        <v>3.2305947622792087E-4</v>
      </c>
      <c r="AL58" s="3">
        <f>+AL23/regions!$C22</f>
        <v>3.435607243357045E-4</v>
      </c>
      <c r="AM58" s="3">
        <f>+AM23/regions!$C22</f>
        <v>3.640063057140025E-4</v>
      </c>
      <c r="AN58" s="3">
        <f>+AN23/regions!$C22</f>
        <v>4.3525126840087845E-4</v>
      </c>
      <c r="AO58" s="3">
        <f>+AO23/regions!$C22</f>
        <v>5.0644139109187508E-4</v>
      </c>
      <c r="AP58" s="3">
        <f>+AP23/regions!$C22</f>
        <v>5.7812819696163148E-4</v>
      </c>
      <c r="AQ58" s="3">
        <f>+AQ23/regions!$C22</f>
        <v>6.4964423641205855E-4</v>
      </c>
      <c r="AR58" s="3">
        <f>+AR23/regions!$C22</f>
        <v>7.2112564491031371E-4</v>
      </c>
      <c r="AS58" s="3">
        <f>+AS23/regions!$C22</f>
        <v>8.8625824215054127E-4</v>
      </c>
      <c r="AT58" s="3">
        <f>+AT23/regions!$C22</f>
        <v>2.5233893822525786E-3</v>
      </c>
      <c r="AU58" s="3">
        <f>+AU23/regions!$C22</f>
        <v>3.1025171920034209E-3</v>
      </c>
      <c r="AV58" s="3">
        <f>+AV23/regions!$C22</f>
        <v>3.5707809437528974E-3</v>
      </c>
      <c r="AW58" s="3">
        <f>+AW23/regions!$C22</f>
        <v>3.8331641441380054E-3</v>
      </c>
      <c r="AX58" s="3">
        <f>+AX23/regions!$C22</f>
        <v>5.0657936374482451E-3</v>
      </c>
      <c r="AY58" s="3">
        <f>+AY23/regions!$C22</f>
        <v>5.9388133025030767E-3</v>
      </c>
      <c r="AZ58" s="3">
        <f>+AZ23/regions!$C22</f>
        <v>5.4667640294300034E-3</v>
      </c>
      <c r="BA58" s="3">
        <f>+BA23/regions!$C22</f>
        <v>8.6261338543474637E-3</v>
      </c>
      <c r="BB58" s="3">
        <f>+BB23/regions!$C22</f>
        <v>7.9292497840980584E-3</v>
      </c>
      <c r="BC58" s="3">
        <f>+BC23/regions!$C22</f>
        <v>2.0791863342228267E-2</v>
      </c>
      <c r="BD58" s="3">
        <f>+BD23/regions!$C22</f>
        <v>1.8473610451094458E-2</v>
      </c>
      <c r="BE58" s="3">
        <f>+BE23/regions!$C22</f>
        <v>1.9701704851278125E-2</v>
      </c>
      <c r="BF58" s="3">
        <f>+BF23/regions!$C22</f>
        <v>2.1354400445688041E-2</v>
      </c>
      <c r="BG58" s="3">
        <f>+BG23/regions!$C22</f>
        <v>2.6332944292707283E-2</v>
      </c>
      <c r="BH58" s="3">
        <f>+BH23/regions!$C22</f>
        <v>2.811923085195359E-2</v>
      </c>
      <c r="BI58" s="3">
        <f>+BI23/regions!$C22</f>
        <v>2.9646501772370791E-2</v>
      </c>
      <c r="BJ58" s="3">
        <f>+BJ23/regions!$C22</f>
        <v>3.3267760314340866E-2</v>
      </c>
      <c r="BK58" s="3">
        <f>+BK23/regions!$C22</f>
        <v>3.2343913067175559E-2</v>
      </c>
      <c r="BL58" s="3">
        <f>+BL23/regions!$C22</f>
        <v>3.2118545486119664E-2</v>
      </c>
      <c r="BM58" s="3">
        <f>+BM23/regions!$C22</f>
        <v>3.2379251335877032E-2</v>
      </c>
      <c r="BN58" s="3">
        <f>+BN23/regions!$C22</f>
        <v>3.3092327443100727E-2</v>
      </c>
      <c r="BO58" s="3">
        <f>+BO23/regions!$C22</f>
        <v>3.3070970158273351E-2</v>
      </c>
      <c r="BP58" s="3">
        <f>+BP23/regions!$C22</f>
        <v>3.3401516625898499E-2</v>
      </c>
      <c r="BQ58" s="3">
        <f>+BQ23/regions!$C22</f>
        <v>3.4752316665103311E-2</v>
      </c>
      <c r="BR58" s="3">
        <f>+BR23/regions!$C22</f>
        <v>3.4643206200940031E-2</v>
      </c>
      <c r="BS58" s="3">
        <f>+BS23/regions!$C22</f>
        <v>3.5221634961497161E-2</v>
      </c>
      <c r="BT58" s="3">
        <f>+BT23/regions!$C22</f>
        <v>3.5689731529339602E-2</v>
      </c>
      <c r="BU58" s="3">
        <f>+BU23/regions!$C22</f>
        <v>3.6298584086605683E-2</v>
      </c>
      <c r="BV58" s="3">
        <f>+BV23/regions!$C22</f>
        <v>3.6782682542692985E-2</v>
      </c>
      <c r="BW58" s="3">
        <f>+BW23/regions!$C22</f>
        <v>3.7123526436680064E-2</v>
      </c>
    </row>
    <row r="59" spans="1:75" x14ac:dyDescent="0.25">
      <c r="A59">
        <v>21</v>
      </c>
      <c r="B59" s="3">
        <f>+B24/regions!$C23</f>
        <v>0</v>
      </c>
      <c r="C59" s="3">
        <f>+C24/regions!$C23</f>
        <v>0</v>
      </c>
      <c r="D59" s="3">
        <f>+D24/regions!$C23</f>
        <v>0</v>
      </c>
      <c r="E59" s="3">
        <f>+E24/regions!$C23</f>
        <v>0</v>
      </c>
      <c r="F59" s="3">
        <f>+F24/regions!$C23</f>
        <v>0</v>
      </c>
      <c r="G59" s="3">
        <f>+G24/regions!$C23</f>
        <v>0</v>
      </c>
      <c r="H59" s="3">
        <f>+H24/regions!$C23</f>
        <v>0</v>
      </c>
      <c r="I59" s="3">
        <f>+I24/regions!$C23</f>
        <v>0</v>
      </c>
      <c r="J59" s="3">
        <f>+J24/regions!$C23</f>
        <v>0</v>
      </c>
      <c r="K59" s="3">
        <f>+K24/regions!$C23</f>
        <v>4.1741067390739032E-6</v>
      </c>
      <c r="L59" s="3">
        <f>+L24/regions!$C23</f>
        <v>7.3271395461650577E-6</v>
      </c>
      <c r="M59" s="3">
        <f>+M24/regions!$C23</f>
        <v>8.0708676999703371E-6</v>
      </c>
      <c r="N59" s="3">
        <f>+N24/regions!$C23</f>
        <v>8.8167185959911967E-6</v>
      </c>
      <c r="O59" s="3">
        <f>+O24/regions!$C23</f>
        <v>9.5647077570226312E-6</v>
      </c>
      <c r="P59" s="3">
        <f>+P24/regions!$C23</f>
        <v>1.031483906376339E-5</v>
      </c>
      <c r="Q59" s="3">
        <f>+Q24/regions!$C23</f>
        <v>1.1067124158309719E-5</v>
      </c>
      <c r="R59" s="3">
        <f>+R24/regions!$C23</f>
        <v>1.1821563040661618E-5</v>
      </c>
      <c r="S59" s="3">
        <f>+S24/regions!$C23</f>
        <v>1.2578163472216585E-5</v>
      </c>
      <c r="T59" s="3">
        <f>+T24/regions!$C23</f>
        <v>1.3336929333673368E-5</v>
      </c>
      <c r="U59" s="3">
        <f>+U24/regions!$C23</f>
        <v>1.409786062503197E-5</v>
      </c>
      <c r="V59" s="3">
        <f>+V24/regions!$C23</f>
        <v>1.5604623408917684E-5</v>
      </c>
      <c r="W59" s="3">
        <f>+W24/regions!$C23</f>
        <v>2.0317957119832658E-5</v>
      </c>
      <c r="X59" s="3">
        <f>+X24/regions!$C23</f>
        <v>2.4415548121676962E-5</v>
      </c>
      <c r="Y59" s="3">
        <f>+Y24/regions!$C23</f>
        <v>2.4046353965513479E-5</v>
      </c>
      <c r="Z59" s="3">
        <f>+Z24/regions!$C23</f>
        <v>2.8532410673507679E-5</v>
      </c>
      <c r="AA59" s="3">
        <f>+AA24/regions!$C23</f>
        <v>3.3780174812610234E-5</v>
      </c>
      <c r="AB59" s="3">
        <f>+AB24/regions!$C23</f>
        <v>3.8793327428156839E-5</v>
      </c>
      <c r="AC59" s="3">
        <f>+AC24/regions!$C23</f>
        <v>4.4699518081867846E-5</v>
      </c>
      <c r="AD59" s="3">
        <f>+AD24/regions!$C23</f>
        <v>5.4038458427782978E-5</v>
      </c>
      <c r="AE59" s="3">
        <f>+AE24/regions!$C23</f>
        <v>6.3812269875485869E-5</v>
      </c>
      <c r="AF59" s="3">
        <f>+AF24/regions!$C23</f>
        <v>7.5391964485931317E-5</v>
      </c>
      <c r="AG59" s="3">
        <f>+AG24/regions!$C23</f>
        <v>8.6943213574548249E-5</v>
      </c>
      <c r="AH59" s="3">
        <f>+AH24/regions!$C23</f>
        <v>9.846264093342521E-5</v>
      </c>
      <c r="AI59" s="3">
        <f>+AI24/regions!$C23</f>
        <v>1.0994621063586351E-4</v>
      </c>
      <c r="AJ59" s="3">
        <f>+AJ24/regions!$C23</f>
        <v>1.2138918822938959E-4</v>
      </c>
      <c r="AK59" s="3">
        <f>+AK24/regions!$C23</f>
        <v>1.3278586908684281E-4</v>
      </c>
      <c r="AL59" s="3">
        <f>+AL24/regions!$C23</f>
        <v>1.4412934556445032E-4</v>
      </c>
      <c r="AM59" s="3">
        <f>+AM24/regions!$C23</f>
        <v>1.5541111893195228E-4</v>
      </c>
      <c r="AN59" s="3">
        <f>+AN24/regions!$C23</f>
        <v>4.0481120927974174E-4</v>
      </c>
      <c r="AO59" s="3">
        <f>+AO24/regions!$C23</f>
        <v>6.7643412101239266E-4</v>
      </c>
      <c r="AP59" s="3">
        <f>+AP24/regions!$C23</f>
        <v>9.3035134470375637E-4</v>
      </c>
      <c r="AQ59" s="3">
        <f>+AQ24/regions!$C23</f>
        <v>1.0423362804272889E-3</v>
      </c>
      <c r="AR59" s="3">
        <f>+AR24/regions!$C23</f>
        <v>1.1530343764457277E-3</v>
      </c>
      <c r="AS59" s="3">
        <f>+AS24/regions!$C23</f>
        <v>1.2595944833883473E-3</v>
      </c>
      <c r="AT59" s="3">
        <f>+AT24/regions!$C23</f>
        <v>1.3655915009425197E-3</v>
      </c>
      <c r="AU59" s="3">
        <f>+AU24/regions!$C23</f>
        <v>1.4574852831038931E-3</v>
      </c>
      <c r="AV59" s="3">
        <f>+AV24/regions!$C23</f>
        <v>1.5425703793105403E-3</v>
      </c>
      <c r="AW59" s="3">
        <f>+AW24/regions!$C23</f>
        <v>1.6813662865496112E-3</v>
      </c>
      <c r="AX59" s="3">
        <f>+AX24/regions!$C23</f>
        <v>9.9244679345278407E-4</v>
      </c>
      <c r="AY59" s="3">
        <f>+AY24/regions!$C23</f>
        <v>1.0656344434354361E-3</v>
      </c>
      <c r="AZ59" s="3">
        <f>+AZ24/regions!$C23</f>
        <v>1.7243066062746842E-3</v>
      </c>
      <c r="BA59" s="3">
        <f>+BA24/regions!$C23</f>
        <v>2.4155048456767927E-3</v>
      </c>
      <c r="BB59" s="3">
        <f>+BB24/regions!$C23</f>
        <v>2.3498461393366391E-3</v>
      </c>
      <c r="BC59" s="3">
        <f>+BC24/regions!$C23</f>
        <v>2.3947186589687273E-3</v>
      </c>
      <c r="BD59" s="3">
        <f>+BD24/regions!$C23</f>
        <v>3.3838913068871702E-3</v>
      </c>
      <c r="BE59" s="3">
        <f>+BE24/regions!$C23</f>
        <v>6.4139606814945056E-3</v>
      </c>
      <c r="BF59" s="3">
        <f>+BF24/regions!$C23</f>
        <v>1.2498248242883057E-2</v>
      </c>
      <c r="BG59" s="3">
        <f>+BG24/regions!$C23</f>
        <v>1.7434621233685138E-2</v>
      </c>
      <c r="BH59" s="3">
        <f>+BH24/regions!$C23</f>
        <v>1.7830460267457712E-2</v>
      </c>
      <c r="BI59" s="3">
        <f>+BI24/regions!$C23</f>
        <v>1.8830485289427105E-2</v>
      </c>
      <c r="BJ59" s="3">
        <f>+BJ24/regions!$C23</f>
        <v>1.9027690757743618E-2</v>
      </c>
      <c r="BK59" s="3">
        <f>+BK24/regions!$C23</f>
        <v>1.9830440458819019E-2</v>
      </c>
      <c r="BL59" s="3">
        <f>+BL24/regions!$C23</f>
        <v>1.993046158836995E-2</v>
      </c>
      <c r="BM59" s="3">
        <f>+BM24/regions!$C23</f>
        <v>1.6207063082677556E-2</v>
      </c>
      <c r="BN59" s="3">
        <f>+BN24/regions!$C23</f>
        <v>1.1522617293248464E-2</v>
      </c>
      <c r="BO59" s="3">
        <f>+BO24/regions!$C23</f>
        <v>1.1451068850417296E-2</v>
      </c>
      <c r="BP59" s="3">
        <f>+BP24/regions!$C23</f>
        <v>1.0821584587077212E-2</v>
      </c>
      <c r="BQ59" s="3">
        <f>+BQ24/regions!$C23</f>
        <v>9.5924469916788754E-3</v>
      </c>
      <c r="BR59" s="3">
        <f>+BR24/regions!$C23</f>
        <v>9.9941109542733622E-3</v>
      </c>
      <c r="BS59" s="3">
        <f>+BS24/regions!$C23</f>
        <v>9.731348841993788E-3</v>
      </c>
      <c r="BT59" s="3">
        <f>+BT24/regions!$C23</f>
        <v>9.8366360797468109E-3</v>
      </c>
      <c r="BU59" s="3">
        <f>+BU24/regions!$C23</f>
        <v>9.9639812091878704E-3</v>
      </c>
      <c r="BV59" s="3">
        <f>+BV24/regions!$C23</f>
        <v>1.0081108458823406E-2</v>
      </c>
      <c r="BW59" s="3">
        <f>+BW24/regions!$C23</f>
        <v>1.0175300778853678E-2</v>
      </c>
    </row>
    <row r="60" spans="1:75" x14ac:dyDescent="0.25">
      <c r="A60">
        <v>22</v>
      </c>
      <c r="B60" s="3">
        <f>+B25/regions!$C24</f>
        <v>0</v>
      </c>
      <c r="C60" s="3">
        <f>+C25/regions!$C24</f>
        <v>0</v>
      </c>
      <c r="D60" s="3">
        <f>+D25/regions!$C24</f>
        <v>0</v>
      </c>
      <c r="E60" s="3">
        <f>+E25/regions!$C24</f>
        <v>0</v>
      </c>
      <c r="F60" s="3">
        <f>+F25/regions!$C24</f>
        <v>0</v>
      </c>
      <c r="G60" s="3">
        <f>+G25/regions!$C24</f>
        <v>0</v>
      </c>
      <c r="H60" s="3">
        <f>+H25/regions!$C24</f>
        <v>0</v>
      </c>
      <c r="I60" s="3">
        <f>+I25/regions!$C24</f>
        <v>0</v>
      </c>
      <c r="J60" s="3">
        <f>+J25/regions!$C24</f>
        <v>0</v>
      </c>
      <c r="K60" s="3">
        <f>+K25/regions!$C24</f>
        <v>0</v>
      </c>
      <c r="L60" s="3">
        <f>+L25/regions!$C24</f>
        <v>0</v>
      </c>
      <c r="M60" s="3">
        <f>+M25/regions!$C24</f>
        <v>7.783261611576492E-7</v>
      </c>
      <c r="N60" s="3">
        <f>+N25/regions!$C24</f>
        <v>9.3438897823922576E-7</v>
      </c>
      <c r="O60" s="3">
        <f>+O25/regions!$C24</f>
        <v>1.1155231548465485E-6</v>
      </c>
      <c r="P60" s="3">
        <f>+P25/regions!$C24</f>
        <v>1.3253741847212994E-6</v>
      </c>
      <c r="Q60" s="3">
        <f>+Q25/regions!$C24</f>
        <v>1.5680868195488877E-6</v>
      </c>
      <c r="R60" s="3">
        <f>+R25/regions!$C24</f>
        <v>1.8483725474367495E-6</v>
      </c>
      <c r="S60" s="3">
        <f>+S25/regions!$C24</f>
        <v>2.1715853509605333E-6</v>
      </c>
      <c r="T60" s="3">
        <f>+T25/regions!$C24</f>
        <v>2.5438036748862075E-6</v>
      </c>
      <c r="U60" s="3">
        <f>+U25/regions!$C24</f>
        <v>2.9719277110927583E-6</v>
      </c>
      <c r="V60" s="3">
        <f>+V25/regions!$C24</f>
        <v>3.4637845490843831E-6</v>
      </c>
      <c r="W60" s="3">
        <f>+W25/regions!$C24</f>
        <v>4.2762767611158376E-6</v>
      </c>
      <c r="X60" s="3">
        <f>+X25/regions!$C24</f>
        <v>5.2265600258322516E-6</v>
      </c>
      <c r="Y60" s="3">
        <f>+Y25/regions!$C24</f>
        <v>6.3352272844880233E-6</v>
      </c>
      <c r="Z60" s="3">
        <f>+Z25/regions!$C24</f>
        <v>8.9749025598354014E-6</v>
      </c>
      <c r="AA60" s="3">
        <f>+AA25/regions!$C24</f>
        <v>1.1484911522467643E-5</v>
      </c>
      <c r="AB60" s="3">
        <f>+AB25/regions!$C24</f>
        <v>1.3030710987193579E-5</v>
      </c>
      <c r="AC60" s="3">
        <f>+AC25/regions!$C24</f>
        <v>1.4937168429179681E-5</v>
      </c>
      <c r="AD60" s="3">
        <f>+AD25/regions!$C24</f>
        <v>1.7852064820737005E-5</v>
      </c>
      <c r="AE60" s="3">
        <f>+AE25/regions!$C24</f>
        <v>2.0766973631646163E-5</v>
      </c>
      <c r="AF60" s="3">
        <f>+AF25/regions!$C24</f>
        <v>2.3681870023203491E-5</v>
      </c>
      <c r="AG60" s="3">
        <f>+AG25/regions!$C24</f>
        <v>2.6596774694328704E-5</v>
      </c>
      <c r="AH60" s="3">
        <f>+AH25/regions!$C24</f>
        <v>2.9511675225669973E-5</v>
      </c>
      <c r="AI60" s="3">
        <f>+AI25/regions!$C24</f>
        <v>3.2426575757011238E-5</v>
      </c>
      <c r="AJ60" s="3">
        <f>+AJ25/regions!$C24</f>
        <v>3.5341476288352507E-5</v>
      </c>
      <c r="AK60" s="3">
        <f>+AK25/regions!$C24</f>
        <v>3.8256376819693783E-5</v>
      </c>
      <c r="AL60" s="3">
        <f>+AL25/regions!$C24</f>
        <v>4.1171281490818992E-5</v>
      </c>
      <c r="AM60" s="3">
        <f>+AM25/regions!$C24</f>
        <v>4.4086173742592373E-5</v>
      </c>
      <c r="AN60" s="3">
        <f>+AN25/regions!$C24</f>
        <v>2.2405616030899349E-4</v>
      </c>
      <c r="AO60" s="3">
        <f>+AO25/regions!$C24</f>
        <v>5.6312280462082677E-4</v>
      </c>
      <c r="AP60" s="3">
        <f>+AP25/regions!$C24</f>
        <v>9.022187172051491E-4</v>
      </c>
      <c r="AQ60" s="3">
        <f>+AQ25/regions!$C24</f>
        <v>1.2413431942986896E-3</v>
      </c>
      <c r="AR60" s="3">
        <f>+AR25/regions!$C24</f>
        <v>1.5804966498798429E-3</v>
      </c>
      <c r="AS60" s="3">
        <f>+AS25/regions!$C24</f>
        <v>1.7556095107396344E-3</v>
      </c>
      <c r="AT60" s="3">
        <f>+AT25/regions!$C24</f>
        <v>1.9309041081145976E-3</v>
      </c>
      <c r="AU60" s="3">
        <f>+AU25/regions!$C24</f>
        <v>2.1063787860911539E-3</v>
      </c>
      <c r="AV60" s="3">
        <f>+AV25/regions!$C24</f>
        <v>2.2820360285396705E-3</v>
      </c>
      <c r="AW60" s="3">
        <f>+AW25/regions!$C24</f>
        <v>2.4578750075033586E-3</v>
      </c>
      <c r="AX60" s="3">
        <f>+AX25/regions!$C24</f>
        <v>2.4308711968322374E-3</v>
      </c>
      <c r="AY60" s="3">
        <f>+AY25/regions!$C24</f>
        <v>2.5475505933345338E-3</v>
      </c>
      <c r="AZ60" s="3">
        <f>+AZ25/regions!$C24</f>
        <v>4.2576146150932383E-3</v>
      </c>
      <c r="BA60" s="3">
        <f>+BA25/regions!$C24</f>
        <v>5.3207649492772969E-3</v>
      </c>
      <c r="BB60" s="3">
        <f>+BB25/regions!$C24</f>
        <v>7.8681727200657411E-3</v>
      </c>
      <c r="BC60" s="3">
        <f>+BC25/regions!$C24</f>
        <v>5.2248834133346578E-3</v>
      </c>
      <c r="BD60" s="3">
        <f>+BD25/regions!$C24</f>
        <v>3.1955170279663104E-3</v>
      </c>
      <c r="BE60" s="3">
        <f>+BE25/regions!$C24</f>
        <v>2.6743045680445937E-3</v>
      </c>
      <c r="BF60" s="3">
        <f>+BF25/regions!$C24</f>
        <v>1.8294963745842106E-3</v>
      </c>
      <c r="BG60" s="3">
        <f>+BG25/regions!$C24</f>
        <v>4.0709724559475245E-3</v>
      </c>
      <c r="BH60" s="3">
        <f>+BH25/regions!$C24</f>
        <v>3.6539682933947677E-3</v>
      </c>
      <c r="BI60" s="3">
        <f>+BI25/regions!$C24</f>
        <v>2.809468513838263E-3</v>
      </c>
      <c r="BJ60" s="3">
        <f>+BJ25/regions!$C24</f>
        <v>2.5997934247811607E-3</v>
      </c>
      <c r="BK60" s="3">
        <f>+BK25/regions!$C24</f>
        <v>2.7266003887257122E-3</v>
      </c>
      <c r="BL60" s="3">
        <f>+BL25/regions!$C24</f>
        <v>2.7952649151240798E-3</v>
      </c>
      <c r="BM60" s="3">
        <f>+BM25/regions!$C24</f>
        <v>2.7951485871952342E-3</v>
      </c>
      <c r="BN60" s="3">
        <f>+BN25/regions!$C24</f>
        <v>2.7951593506334903E-3</v>
      </c>
      <c r="BO60" s="3">
        <f>+BO25/regions!$C24</f>
        <v>2.7951725979421132E-3</v>
      </c>
      <c r="BP60" s="3">
        <f>+BP25/regions!$C24</f>
        <v>2.7951821194451862E-3</v>
      </c>
      <c r="BQ60" s="3">
        <f>+BQ25/regions!$C24</f>
        <v>2.7951916409482591E-3</v>
      </c>
      <c r="BR60" s="3">
        <f>+BR25/regions!$C24</f>
        <v>2.7951912269698646E-3</v>
      </c>
      <c r="BS60" s="3">
        <f>+BS25/regions!$C24</f>
        <v>2.7951912269698646E-3</v>
      </c>
      <c r="BT60" s="3">
        <f>+BT25/regions!$C24</f>
        <v>2.7951920549266537E-3</v>
      </c>
      <c r="BU60" s="3">
        <f>+BU25/regions!$C24</f>
        <v>2.7964927750420707E-3</v>
      </c>
      <c r="BV60" s="3">
        <f>+BV25/regions!$C24</f>
        <v>2.8005725321195484E-3</v>
      </c>
      <c r="BW60" s="3">
        <f>+BW25/regions!$C24</f>
        <v>2.8079744658126293E-3</v>
      </c>
    </row>
    <row r="61" spans="1:75" x14ac:dyDescent="0.25">
      <c r="A61">
        <v>23</v>
      </c>
      <c r="B61" s="3">
        <f>+B26/regions!$C25</f>
        <v>0</v>
      </c>
      <c r="C61" s="3">
        <f>+C26/regions!$C25</f>
        <v>0</v>
      </c>
      <c r="D61" s="3">
        <f>+D26/regions!$C25</f>
        <v>0</v>
      </c>
      <c r="E61" s="3">
        <f>+E26/regions!$C25</f>
        <v>0</v>
      </c>
      <c r="F61" s="3">
        <f>+F26/regions!$C25</f>
        <v>0</v>
      </c>
      <c r="G61" s="3">
        <f>+G26/regions!$C25</f>
        <v>0</v>
      </c>
      <c r="H61" s="3">
        <f>+H26/regions!$C25</f>
        <v>0</v>
      </c>
      <c r="I61" s="3">
        <f>+I26/regions!$C25</f>
        <v>0</v>
      </c>
      <c r="J61" s="3">
        <f>+J26/regions!$C25</f>
        <v>0</v>
      </c>
      <c r="K61" s="3">
        <f>+K26/regions!$C25</f>
        <v>0</v>
      </c>
      <c r="L61" s="3">
        <f>+L26/regions!$C25</f>
        <v>0</v>
      </c>
      <c r="M61" s="3">
        <f>+M26/regions!$C25</f>
        <v>2.2504881169107051E-5</v>
      </c>
      <c r="N61" s="3">
        <f>+N26/regions!$C25</f>
        <v>3.0967238134118819E-5</v>
      </c>
      <c r="O61" s="3">
        <f>+O26/regions!$C25</f>
        <v>4.7784212687479379E-5</v>
      </c>
      <c r="P61" s="3">
        <f>+P26/regions!$C25</f>
        <v>6.3916470652460286E-5</v>
      </c>
      <c r="Q61" s="3">
        <f>+Q26/regions!$C25</f>
        <v>9.3933417672846555E-5</v>
      </c>
      <c r="R61" s="3">
        <f>+R26/regions!$C25</f>
        <v>1.225444977961753E-4</v>
      </c>
      <c r="S61" s="3">
        <f>+S26/regions!$C25</f>
        <v>1.7271323220503521E-4</v>
      </c>
      <c r="T61" s="3">
        <f>+T26/regions!$C25</f>
        <v>2.1109396102185309E-4</v>
      </c>
      <c r="U61" s="3">
        <f>+U26/regions!$C25</f>
        <v>2.6318200482776464E-4</v>
      </c>
      <c r="V61" s="3">
        <f>+V26/regions!$C25</f>
        <v>2.6318200482776464E-4</v>
      </c>
      <c r="W61" s="3">
        <f>+W26/regions!$C25</f>
        <v>2.719548174397657E-4</v>
      </c>
      <c r="X61" s="3">
        <f>+X26/regions!$C25</f>
        <v>2.198335441821164E-4</v>
      </c>
      <c r="Y61" s="3">
        <f>+Y26/regions!$C25</f>
        <v>2.4086557974712386E-4</v>
      </c>
      <c r="Z61" s="3">
        <f>+Z26/regions!$C25</f>
        <v>2.931385929226015E-4</v>
      </c>
      <c r="AA61" s="3">
        <f>+AA26/regions!$C25</f>
        <v>3.6767889906079329E-4</v>
      </c>
      <c r="AB61" s="3">
        <f>+AB26/regions!$C25</f>
        <v>4.7710941746397574E-4</v>
      </c>
      <c r="AC61" s="3">
        <f>+AC26/regions!$C25</f>
        <v>6.9320600123898377E-4</v>
      </c>
      <c r="AD61" s="3">
        <f>+AD26/regions!$C25</f>
        <v>7.5944345415403746E-4</v>
      </c>
      <c r="AE61" s="3">
        <f>+AE26/regions!$C25</f>
        <v>8.2568066971586444E-4</v>
      </c>
      <c r="AF61" s="3">
        <f>+AF26/regions!$C25</f>
        <v>8.9191835998414471E-4</v>
      </c>
      <c r="AG61" s="3">
        <f>+AG26/regions!$C25</f>
        <v>9.5815557554597181E-4</v>
      </c>
      <c r="AH61" s="3">
        <f>+AH26/regions!$C25</f>
        <v>1.0243930284610254E-3</v>
      </c>
      <c r="AI61" s="3">
        <f>+AI26/regions!$C25</f>
        <v>1.0906304813760792E-3</v>
      </c>
      <c r="AJ61" s="3">
        <f>+AJ26/regions!$C25</f>
        <v>1.156867696937906E-3</v>
      </c>
      <c r="AK61" s="3">
        <f>+AK26/regions!$C25</f>
        <v>1.2231051498529598E-3</v>
      </c>
      <c r="AL61" s="3">
        <f>+AL26/regions!$C25</f>
        <v>1.2893423654147865E-3</v>
      </c>
      <c r="AM61" s="3">
        <f>+AM26/regions!$C25</f>
        <v>1.355580055683067E-3</v>
      </c>
      <c r="AN61" s="3">
        <f>+AN26/regions!$C25</f>
        <v>1.8237887271458511E-3</v>
      </c>
      <c r="AO61" s="3">
        <f>+AO26/regions!$C25</f>
        <v>2.2919981106683156E-3</v>
      </c>
      <c r="AP61" s="3">
        <f>+AP26/regions!$C25</f>
        <v>2.7602067821310998E-3</v>
      </c>
      <c r="AQ61" s="3">
        <f>+AQ26/regions!$C25</f>
        <v>3.2284168777132441E-3</v>
      </c>
      <c r="AR61" s="3">
        <f>+AR26/regions!$C25</f>
        <v>4.5151277079036253E-3</v>
      </c>
      <c r="AS61" s="3">
        <f>+AS26/regions!$C25</f>
        <v>8.9087661667216541E-3</v>
      </c>
      <c r="AT61" s="3">
        <f>+AT26/regions!$C25</f>
        <v>1.3417829499683133E-2</v>
      </c>
      <c r="AU61" s="3">
        <f>+AU26/regions!$C25</f>
        <v>1.6854533327953326E-2</v>
      </c>
      <c r="AV61" s="3">
        <f>+AV26/regions!$C25</f>
        <v>1.4157284489203989E-2</v>
      </c>
      <c r="AW61" s="3">
        <f>+AW26/regions!$C25</f>
        <v>1.7639987372808339E-2</v>
      </c>
      <c r="AX61" s="3">
        <f>+AX26/regions!$C25</f>
        <v>1.6631024914968207E-2</v>
      </c>
      <c r="AY61" s="3">
        <f>+AY26/regions!$C25</f>
        <v>1.4789621967515838E-2</v>
      </c>
      <c r="AZ61" s="3">
        <f>+AZ26/regions!$C25</f>
        <v>1.3923088060420637E-2</v>
      </c>
      <c r="BA61" s="3">
        <f>+BA26/regions!$C25</f>
        <v>1.5688307742699609E-2</v>
      </c>
      <c r="BB61" s="3">
        <f>+BB26/regions!$C25</f>
        <v>1.8926615129369377E-2</v>
      </c>
      <c r="BC61" s="3">
        <f>+BC26/regions!$C25</f>
        <v>1.4935204942643592E-2</v>
      </c>
      <c r="BD61" s="3">
        <f>+BD26/regions!$C25</f>
        <v>3.1342090085043663E-2</v>
      </c>
      <c r="BE61" s="3">
        <f>+BE26/regions!$C25</f>
        <v>3.172313695518534E-2</v>
      </c>
      <c r="BF61" s="3">
        <f>+BF26/regions!$C25</f>
        <v>3.1701134311070391E-2</v>
      </c>
      <c r="BG61" s="3">
        <f>+BG26/regions!$C25</f>
        <v>3.1778701345555445E-2</v>
      </c>
      <c r="BH61" s="3">
        <f>+BH26/regions!$C25</f>
        <v>3.2373342384403044E-2</v>
      </c>
      <c r="BI61" s="3">
        <f>+BI26/regions!$C25</f>
        <v>3.2270520966597278E-2</v>
      </c>
      <c r="BJ61" s="3">
        <f>+BJ26/regions!$C25</f>
        <v>3.2287824016823598E-2</v>
      </c>
      <c r="BK61" s="3">
        <f>+BK26/regions!$C25</f>
        <v>3.136625264352156E-2</v>
      </c>
      <c r="BL61" s="3">
        <f>+BL26/regions!$C25</f>
        <v>3.0870231870367162E-2</v>
      </c>
      <c r="BM61" s="3">
        <f>+BM26/regions!$C25</f>
        <v>3.0856085618055935E-2</v>
      </c>
      <c r="BN61" s="3">
        <f>+BN26/regions!$C25</f>
        <v>3.0796438752186617E-2</v>
      </c>
      <c r="BO61" s="3">
        <f>+BO26/regions!$C25</f>
        <v>3.1184463807193228E-2</v>
      </c>
      <c r="BP61" s="3">
        <f>+BP26/regions!$C25</f>
        <v>3.1009463273148467E-2</v>
      </c>
      <c r="BQ61" s="3">
        <f>+BQ26/regions!$C25</f>
        <v>3.0728342111446833E-2</v>
      </c>
      <c r="BR61" s="3">
        <f>+BR26/regions!$C25</f>
        <v>3.1029306002900454E-2</v>
      </c>
      <c r="BS61" s="3">
        <f>+BS26/regions!$C25</f>
        <v>3.0982143916755477E-2</v>
      </c>
      <c r="BT61" s="3">
        <f>+BT26/regions!$C25</f>
        <v>3.0972673523010211E-2</v>
      </c>
      <c r="BU61" s="3">
        <f>+BU26/regions!$C25</f>
        <v>3.0900067170963157E-2</v>
      </c>
      <c r="BV61" s="3">
        <f>+BV26/regions!$C25</f>
        <v>3.0950623408249923E-2</v>
      </c>
      <c r="BW61" s="3">
        <f>+BW26/regions!$C25</f>
        <v>3.0998473818752328E-2</v>
      </c>
    </row>
    <row r="62" spans="1:75" x14ac:dyDescent="0.25">
      <c r="A62">
        <v>24</v>
      </c>
      <c r="B62" s="3">
        <f>+B27/regions!$C26</f>
        <v>0</v>
      </c>
      <c r="C62" s="3">
        <f>+C27/regions!$C26</f>
        <v>0</v>
      </c>
      <c r="D62" s="3">
        <f>+D27/regions!$C26</f>
        <v>0</v>
      </c>
      <c r="E62" s="3">
        <f>+E27/regions!$C26</f>
        <v>0</v>
      </c>
      <c r="F62" s="3">
        <f>+F27/regions!$C26</f>
        <v>0</v>
      </c>
      <c r="G62" s="3">
        <f>+G27/regions!$C26</f>
        <v>0</v>
      </c>
      <c r="H62" s="3">
        <f>+H27/regions!$C26</f>
        <v>0</v>
      </c>
      <c r="I62" s="3">
        <f>+I27/regions!$C26</f>
        <v>0</v>
      </c>
      <c r="J62" s="3">
        <f>+J27/regions!$C26</f>
        <v>0</v>
      </c>
      <c r="K62" s="3">
        <f>+K27/regions!$C26</f>
        <v>0</v>
      </c>
      <c r="L62" s="3">
        <f>+L27/regions!$C26</f>
        <v>0</v>
      </c>
      <c r="M62" s="3">
        <f>+M27/regions!$C26</f>
        <v>0</v>
      </c>
      <c r="N62" s="3">
        <f>+N27/regions!$C26</f>
        <v>0</v>
      </c>
      <c r="O62" s="3">
        <f>+O27/regions!$C26</f>
        <v>0</v>
      </c>
      <c r="P62" s="3">
        <f>+P27/regions!$C26</f>
        <v>0</v>
      </c>
      <c r="Q62" s="3">
        <f>+Q27/regions!$C26</f>
        <v>0</v>
      </c>
      <c r="R62" s="3">
        <f>+R27/regions!$C26</f>
        <v>0</v>
      </c>
      <c r="S62" s="3">
        <f>+S27/regions!$C26</f>
        <v>0</v>
      </c>
      <c r="T62" s="3">
        <f>+T27/regions!$C26</f>
        <v>0</v>
      </c>
      <c r="U62" s="3">
        <f>+U27/regions!$C26</f>
        <v>0</v>
      </c>
      <c r="V62" s="3">
        <f>+V27/regions!$C26</f>
        <v>0</v>
      </c>
      <c r="W62" s="3">
        <f>+W27/regions!$C26</f>
        <v>0</v>
      </c>
      <c r="X62" s="3">
        <f>+X27/regions!$C26</f>
        <v>0</v>
      </c>
      <c r="Y62" s="3">
        <f>+Y27/regions!$C26</f>
        <v>0</v>
      </c>
      <c r="Z62" s="3">
        <f>+Z27/regions!$C26</f>
        <v>0</v>
      </c>
      <c r="AA62" s="3">
        <f>+AA27/regions!$C26</f>
        <v>0</v>
      </c>
      <c r="AB62" s="3">
        <f>+AB27/regions!$C26</f>
        <v>0</v>
      </c>
      <c r="AC62" s="3">
        <f>+AC27/regions!$C26</f>
        <v>0</v>
      </c>
      <c r="AD62" s="3">
        <f>+AD27/regions!$C26</f>
        <v>0</v>
      </c>
      <c r="AE62" s="3">
        <f>+AE27/regions!$C26</f>
        <v>0</v>
      </c>
      <c r="AF62" s="3">
        <f>+AF27/regions!$C26</f>
        <v>0</v>
      </c>
      <c r="AG62" s="3">
        <f>+AG27/regions!$C26</f>
        <v>0</v>
      </c>
      <c r="AH62" s="3">
        <f>+AH27/regions!$C26</f>
        <v>0</v>
      </c>
      <c r="AI62" s="3">
        <f>+AI27/regions!$C26</f>
        <v>0</v>
      </c>
      <c r="AJ62" s="3">
        <f>+AJ27/regions!$C26</f>
        <v>0</v>
      </c>
      <c r="AK62" s="3">
        <f>+AK27/regions!$C26</f>
        <v>0</v>
      </c>
      <c r="AL62" s="3">
        <f>+AL27/regions!$C26</f>
        <v>0</v>
      </c>
      <c r="AM62" s="3">
        <f>+AM27/regions!$C26</f>
        <v>0</v>
      </c>
      <c r="AN62" s="3">
        <f>+AN27/regions!$C26</f>
        <v>3.467898387113317E-6</v>
      </c>
      <c r="AO62" s="3">
        <f>+AO27/regions!$C26</f>
        <v>5.48056289362702E-6</v>
      </c>
      <c r="AP62" s="3">
        <f>+AP27/regions!$C26</f>
        <v>8.9420501695084674E-6</v>
      </c>
      <c r="AQ62" s="3">
        <f>+AQ27/regions!$C26</f>
        <v>1.5791670954709254E-5</v>
      </c>
      <c r="AR62" s="3">
        <f>+AR27/regions!$C26</f>
        <v>2.6154309364698854E-5</v>
      </c>
      <c r="AS62" s="3">
        <f>+AS27/regions!$C26</f>
        <v>3.0844390084632461E-5</v>
      </c>
      <c r="AT62" s="3">
        <f>+AT27/regions!$C26</f>
        <v>3.5551260921148842E-5</v>
      </c>
      <c r="AU62" s="3">
        <f>+AU27/regions!$C26</f>
        <v>4.027625363293916E-5</v>
      </c>
      <c r="AV62" s="3">
        <f>+AV27/regions!$C26</f>
        <v>4.4880728406352098E-5</v>
      </c>
      <c r="AW62" s="3">
        <f>+AW27/regions!$C26</f>
        <v>8.6115935421317687E-5</v>
      </c>
      <c r="AX62" s="3">
        <f>+AX27/regions!$C26</f>
        <v>2.1541458202508883E-4</v>
      </c>
      <c r="AY62" s="3">
        <f>+AY27/regions!$C26</f>
        <v>3.4461894758133245E-4</v>
      </c>
      <c r="AZ62" s="3">
        <f>+AZ27/regions!$C26</f>
        <v>4.7275827957494554E-4</v>
      </c>
      <c r="BA62" s="3">
        <f>+BA27/regions!$C26</f>
        <v>6.0147512187948597E-4</v>
      </c>
      <c r="BB62" s="3">
        <f>+BB27/regions!$C26</f>
        <v>7.2854929584703935E-4</v>
      </c>
      <c r="BC62" s="3">
        <f>+BC27/regions!$C26</f>
        <v>8.5644542630023161E-4</v>
      </c>
      <c r="BD62" s="3">
        <f>+BD27/regions!$C26</f>
        <v>1.2546361719526866E-3</v>
      </c>
      <c r="BE62" s="3">
        <f>+BE27/regions!$C26</f>
        <v>1.3157738529506746E-3</v>
      </c>
      <c r="BF62" s="3">
        <f>+BF27/regions!$C26</f>
        <v>1.6819465059359374E-3</v>
      </c>
      <c r="BG62" s="3">
        <f>+BG27/regions!$C26</f>
        <v>2.1150319430284625E-3</v>
      </c>
      <c r="BH62" s="3">
        <f>+BH27/regions!$C26</f>
        <v>2.4120228435943491E-3</v>
      </c>
      <c r="BI62" s="3">
        <f>+BI27/regions!$C26</f>
        <v>2.4233390585662292E-3</v>
      </c>
      <c r="BJ62" s="3">
        <f>+BJ27/regions!$C26</f>
        <v>2.4869859222944536E-3</v>
      </c>
      <c r="BK62" s="3">
        <f>+BK27/regions!$C26</f>
        <v>2.5433778127416525E-3</v>
      </c>
      <c r="BL62" s="3">
        <f>+BL27/regions!$C26</f>
        <v>2.5289749047286087E-3</v>
      </c>
      <c r="BM62" s="3">
        <f>+BM27/regions!$C26</f>
        <v>2.4080350353266524E-3</v>
      </c>
      <c r="BN62" s="3">
        <f>+BN27/regions!$C26</f>
        <v>2.6233418320221582E-3</v>
      </c>
      <c r="BO62" s="3">
        <f>+BO27/regions!$C26</f>
        <v>2.6417898014802757E-3</v>
      </c>
      <c r="BP62" s="3">
        <f>+BP27/regions!$C26</f>
        <v>2.6398332363751506E-3</v>
      </c>
      <c r="BQ62" s="3">
        <f>+BQ27/regions!$C26</f>
        <v>2.6358528959131984E-3</v>
      </c>
      <c r="BR62" s="3">
        <f>+BR27/regions!$C26</f>
        <v>2.6125060458865243E-3</v>
      </c>
      <c r="BS62" s="3">
        <f>+BS27/regions!$C26</f>
        <v>2.6973838813470763E-3</v>
      </c>
      <c r="BT62" s="3">
        <f>+BT27/regions!$C26</f>
        <v>2.6645118450929722E-3</v>
      </c>
      <c r="BU62" s="3">
        <f>+BU27/regions!$C26</f>
        <v>2.6737034693304703E-3</v>
      </c>
      <c r="BV62" s="3">
        <f>+BV27/regions!$C26</f>
        <v>2.6872152191913072E-3</v>
      </c>
      <c r="BW62" s="3">
        <f>+BW27/regions!$C26</f>
        <v>2.7018434060109842E-3</v>
      </c>
    </row>
    <row r="63" spans="1:75" x14ac:dyDescent="0.25">
      <c r="A63">
        <v>25</v>
      </c>
      <c r="B63" s="3">
        <f>+B28/regions!$C27</f>
        <v>0</v>
      </c>
      <c r="C63" s="3">
        <f>+C28/regions!$C27</f>
        <v>0</v>
      </c>
      <c r="D63" s="3">
        <f>+D28/regions!$C27</f>
        <v>0</v>
      </c>
      <c r="E63" s="3">
        <f>+E28/regions!$C27</f>
        <v>0</v>
      </c>
      <c r="F63" s="3">
        <f>+F28/regions!$C27</f>
        <v>0</v>
      </c>
      <c r="G63" s="3">
        <f>+G28/regions!$C27</f>
        <v>0</v>
      </c>
      <c r="H63" s="3">
        <f>+H28/regions!$C27</f>
        <v>5.472329522038785E-4</v>
      </c>
      <c r="I63" s="3">
        <f>+I28/regions!$C27</f>
        <v>8.1929930933859457E-4</v>
      </c>
      <c r="J63" s="3">
        <f>+J28/regions!$C27</f>
        <v>1.2167595770635337E-3</v>
      </c>
      <c r="K63" s="3">
        <f>+K28/regions!$C27</f>
        <v>1.782065587364352E-3</v>
      </c>
      <c r="L63" s="3">
        <f>+L28/regions!$C27</f>
        <v>2.588950383119429E-3</v>
      </c>
      <c r="M63" s="3">
        <f>+M28/regions!$C27</f>
        <v>2.4941655583474265E-3</v>
      </c>
      <c r="N63" s="3">
        <f>+N28/regions!$C27</f>
        <v>2.3876882526587045E-3</v>
      </c>
      <c r="O63" s="3">
        <f>+O28/regions!$C27</f>
        <v>2.2937941699144116E-3</v>
      </c>
      <c r="P63" s="3">
        <f>+P28/regions!$C27</f>
        <v>2.1872848582697607E-3</v>
      </c>
      <c r="Q63" s="3">
        <f>+Q28/regions!$C27</f>
        <v>2.0707853485847317E-3</v>
      </c>
      <c r="R63" s="3">
        <f>+R28/regions!$C27</f>
        <v>1.9464834378128883E-3</v>
      </c>
      <c r="S63" s="3">
        <f>+S28/regions!$C27</f>
        <v>1.8969832433631442E-3</v>
      </c>
      <c r="T63" s="3">
        <f>+T28/regions!$C27</f>
        <v>1.8228634166444747E-3</v>
      </c>
      <c r="U63" s="3">
        <f>+U28/regions!$C27</f>
        <v>1.7785449322121987E-3</v>
      </c>
      <c r="V63" s="3">
        <f>+V28/regions!$C27</f>
        <v>1.7030065364299109E-3</v>
      </c>
      <c r="W63" s="3">
        <f>+W28/regions!$C27</f>
        <v>1.5166271754760163E-3</v>
      </c>
      <c r="X63" s="3">
        <f>+X28/regions!$C27</f>
        <v>1.3366663648703926E-3</v>
      </c>
      <c r="Y63" s="3">
        <f>+Y28/regions!$C27</f>
        <v>1.1275638601548035E-3</v>
      </c>
      <c r="Z63" s="3">
        <f>+Z28/regions!$C27</f>
        <v>1.0627653612449858E-3</v>
      </c>
      <c r="AA63" s="3">
        <f>+AA28/regions!$C27</f>
        <v>9.2373420106000453E-4</v>
      </c>
      <c r="AB63" s="3">
        <f>+AB28/regions!$C27</f>
        <v>9.6489928512256279E-4</v>
      </c>
      <c r="AC63" s="3">
        <f>+AC28/regions!$C27</f>
        <v>9.1242253677145267E-4</v>
      </c>
      <c r="AD63" s="3">
        <f>+AD28/regions!$C27</f>
        <v>1.2554650847840484E-3</v>
      </c>
      <c r="AE63" s="3">
        <f>+AE28/regions!$C27</f>
        <v>1.5795823483138744E-3</v>
      </c>
      <c r="AF63" s="3">
        <f>+AF28/regions!$C27</f>
        <v>1.9029260441631197E-3</v>
      </c>
      <c r="AG63" s="3">
        <f>+AG28/regions!$C27</f>
        <v>2.2254809830645631E-3</v>
      </c>
      <c r="AH63" s="3">
        <f>+AH28/regions!$C27</f>
        <v>2.5472308908033267E-3</v>
      </c>
      <c r="AI63" s="3">
        <f>+AI28/regions!$C27</f>
        <v>2.8681573232692136E-3</v>
      </c>
      <c r="AJ63" s="3">
        <f>+AJ28/regions!$C27</f>
        <v>3.1882488885118087E-3</v>
      </c>
      <c r="AK63" s="3">
        <f>+AK28/regions!$C27</f>
        <v>3.5074811752087934E-3</v>
      </c>
      <c r="AL63" s="3">
        <f>+AL28/regions!$C27</f>
        <v>3.8258389940929475E-3</v>
      </c>
      <c r="AM63" s="3">
        <f>+AM28/regions!$C27</f>
        <v>4.1433028161064157E-3</v>
      </c>
      <c r="AN63" s="3">
        <f>+AN28/regions!$C27</f>
        <v>5.6806231982748888E-3</v>
      </c>
      <c r="AO63" s="3">
        <f>+AO28/regions!$C27</f>
        <v>7.4192518211795766E-3</v>
      </c>
      <c r="AP63" s="3">
        <f>+AP28/regions!$C27</f>
        <v>9.1496185676640338E-3</v>
      </c>
      <c r="AQ63" s="3">
        <f>+AQ28/regions!$C27</f>
        <v>1.086873440692882E-2</v>
      </c>
      <c r="AR63" s="3">
        <f>+AR28/regions!$C27</f>
        <v>1.2579577520296792E-2</v>
      </c>
      <c r="AS63" s="3">
        <f>+AS28/regions!$C27</f>
        <v>1.4297885073555922E-2</v>
      </c>
      <c r="AT63" s="3">
        <f>+AT28/regions!$C27</f>
        <v>1.6012623149018263E-2</v>
      </c>
      <c r="AU63" s="3">
        <f>+AU28/regions!$C27</f>
        <v>1.7735058928118361E-2</v>
      </c>
      <c r="AV63" s="3">
        <f>+AV28/regions!$C27</f>
        <v>1.9281754885478619E-2</v>
      </c>
      <c r="AW63" s="3">
        <f>+AW28/regions!$C27</f>
        <v>2.0954483787600009E-2</v>
      </c>
      <c r="AX63" s="3">
        <f>+AX28/regions!$C27</f>
        <v>2.5801449479222405E-2</v>
      </c>
      <c r="AY63" s="3">
        <f>+AY28/regions!$C27</f>
        <v>3.0490598684425014E-2</v>
      </c>
      <c r="AZ63" s="3">
        <f>+AZ28/regions!$C27</f>
        <v>3.5013951613178829E-2</v>
      </c>
      <c r="BA63" s="3">
        <f>+BA28/regions!$C27</f>
        <v>3.9545094466121387E-2</v>
      </c>
      <c r="BB63" s="3">
        <f>+BB28/regions!$C27</f>
        <v>4.2641252997371322E-2</v>
      </c>
      <c r="BC63" s="3">
        <f>+BC28/regions!$C27</f>
        <v>4.632450925511887E-2</v>
      </c>
      <c r="BD63" s="3">
        <f>+BD28/regions!$C27</f>
        <v>5.478768686392569E-2</v>
      </c>
      <c r="BE63" s="3">
        <f>+BE28/regions!$C27</f>
        <v>6.1346683686602219E-2</v>
      </c>
      <c r="BF63" s="3">
        <f>+BF28/regions!$C27</f>
        <v>7.3150859964774981E-2</v>
      </c>
      <c r="BG63" s="3">
        <f>+BG28/regions!$C27</f>
        <v>9.1085099008797216E-2</v>
      </c>
      <c r="BH63" s="3">
        <f>+BH28/regions!$C27</f>
        <v>9.2540068066361239E-2</v>
      </c>
      <c r="BI63" s="3">
        <f>+BI28/regions!$C27</f>
        <v>9.2626538394751559E-2</v>
      </c>
      <c r="BJ63" s="3">
        <f>+BJ28/regions!$C27</f>
        <v>9.2352155131891919E-2</v>
      </c>
      <c r="BK63" s="3">
        <f>+BK28/regions!$C27</f>
        <v>9.4713055484385994E-2</v>
      </c>
      <c r="BL63" s="3">
        <f>+BL28/regions!$C27</f>
        <v>9.432947223968835E-2</v>
      </c>
      <c r="BM63" s="3">
        <f>+BM28/regions!$C27</f>
        <v>9.3257543952992669E-2</v>
      </c>
      <c r="BN63" s="3">
        <f>+BN28/regions!$C27</f>
        <v>9.1908899765971344E-2</v>
      </c>
      <c r="BO63" s="3">
        <f>+BO28/regions!$C27</f>
        <v>8.7078984026803835E-2</v>
      </c>
      <c r="BP63" s="3">
        <f>+BP28/regions!$C27</f>
        <v>8.8456867553224391E-2</v>
      </c>
      <c r="BQ63" s="3">
        <f>+BQ28/regions!$C27</f>
        <v>9.1426803273872939E-2</v>
      </c>
      <c r="BR63" s="3">
        <f>+BR28/regions!$C27</f>
        <v>8.9743127249876292E-2</v>
      </c>
      <c r="BS63" s="3">
        <f>+BS28/regions!$C27</f>
        <v>9.0954200073787281E-2</v>
      </c>
      <c r="BT63" s="3">
        <f>+BT28/regions!$C27</f>
        <v>9.1567087006129769E-2</v>
      </c>
      <c r="BU63" s="3">
        <f>+BU28/regions!$C27</f>
        <v>9.2763513036649675E-2</v>
      </c>
      <c r="BV63" s="3">
        <f>+BV28/regions!$C27</f>
        <v>9.3539955828525964E-2</v>
      </c>
      <c r="BW63" s="3">
        <f>+BW28/regions!$C27</f>
        <v>9.4157508035800433E-2</v>
      </c>
    </row>
    <row r="64" spans="1:75" x14ac:dyDescent="0.25">
      <c r="A64">
        <v>26</v>
      </c>
      <c r="B64" s="3">
        <f>+B29/regions!$C28</f>
        <v>0</v>
      </c>
      <c r="C64" s="3">
        <f>+C29/regions!$C28</f>
        <v>0</v>
      </c>
      <c r="D64" s="3">
        <f>+D29/regions!$C28</f>
        <v>0</v>
      </c>
      <c r="E64" s="3">
        <f>+E29/regions!$C28</f>
        <v>0</v>
      </c>
      <c r="F64" s="3">
        <f>+F29/regions!$C28</f>
        <v>0</v>
      </c>
      <c r="G64" s="3">
        <f>+G29/regions!$C28</f>
        <v>0</v>
      </c>
      <c r="H64" s="3">
        <f>+H29/regions!$C28</f>
        <v>0</v>
      </c>
      <c r="I64" s="3">
        <f>+I29/regions!$C28</f>
        <v>0</v>
      </c>
      <c r="J64" s="3">
        <f>+J29/regions!$C28</f>
        <v>0</v>
      </c>
      <c r="K64" s="3">
        <f>+K29/regions!$C28</f>
        <v>0</v>
      </c>
      <c r="L64" s="3">
        <f>+L29/regions!$C28</f>
        <v>0</v>
      </c>
      <c r="M64" s="3">
        <f>+M29/regions!$C28</f>
        <v>0</v>
      </c>
      <c r="N64" s="3">
        <f>+N29/regions!$C28</f>
        <v>0</v>
      </c>
      <c r="O64" s="3">
        <f>+O29/regions!$C28</f>
        <v>0</v>
      </c>
      <c r="P64" s="3">
        <f>+P29/regions!$C28</f>
        <v>0</v>
      </c>
      <c r="Q64" s="3">
        <f>+Q29/regions!$C28</f>
        <v>0</v>
      </c>
      <c r="R64" s="3">
        <f>+R29/regions!$C28</f>
        <v>0</v>
      </c>
      <c r="S64" s="3">
        <f>+S29/regions!$C28</f>
        <v>0</v>
      </c>
      <c r="T64" s="3">
        <f>+T29/regions!$C28</f>
        <v>0</v>
      </c>
      <c r="U64" s="3">
        <f>+U29/regions!$C28</f>
        <v>0</v>
      </c>
      <c r="V64" s="3">
        <f>+V29/regions!$C28</f>
        <v>2.948981404615092E-6</v>
      </c>
      <c r="W64" s="3">
        <f>+W29/regions!$C28</f>
        <v>4.3034688763617463E-6</v>
      </c>
      <c r="X64" s="3">
        <f>+X29/regions!$C28</f>
        <v>5.6438677313518281E-6</v>
      </c>
      <c r="Y64" s="3">
        <f>+Y29/regions!$C28</f>
        <v>6.9699672653043147E-6</v>
      </c>
      <c r="Z64" s="3">
        <f>+Z29/regions!$C28</f>
        <v>8.4298908021492335E-6</v>
      </c>
      <c r="AA64" s="3">
        <f>+AA29/regions!$C28</f>
        <v>9.7481603507433464E-6</v>
      </c>
      <c r="AB64" s="3">
        <f>+AB29/regions!$C28</f>
        <v>1.2088806354712551E-5</v>
      </c>
      <c r="AC64" s="3">
        <f>+AC29/regions!$C28</f>
        <v>1.4502531031606911E-5</v>
      </c>
      <c r="AD64" s="3">
        <f>+AD29/regions!$C28</f>
        <v>1.655710669023769E-5</v>
      </c>
      <c r="AE64" s="3">
        <f>+AE29/regions!$C28</f>
        <v>1.9243657698467498E-5</v>
      </c>
      <c r="AF64" s="3">
        <f>+AF29/regions!$C28</f>
        <v>2.1922637637616459E-5</v>
      </c>
      <c r="AG64" s="3">
        <f>+AG29/regions!$C28</f>
        <v>2.4609224358436266E-5</v>
      </c>
      <c r="AH64" s="3">
        <f>+AH29/regions!$C28</f>
        <v>2.7260312764792116E-5</v>
      </c>
      <c r="AI64" s="3">
        <f>+AI29/regions!$C28</f>
        <v>2.9968023482599286E-5</v>
      </c>
      <c r="AJ64" s="3">
        <f>+AJ29/regions!$C28</f>
        <v>3.2642307216162723E-5</v>
      </c>
      <c r="AK64" s="3">
        <f>+AK29/regions!$C28</f>
        <v>3.5295466952738798E-5</v>
      </c>
      <c r="AL64" s="3">
        <f>+AL29/regions!$C28</f>
        <v>3.7980107337403396E-5</v>
      </c>
      <c r="AM64" s="3">
        <f>+AM29/regions!$C28</f>
        <v>4.0642552347380509E-5</v>
      </c>
      <c r="AN64" s="3">
        <f>+AN29/regions!$C28</f>
        <v>4.6043420902568217E-5</v>
      </c>
      <c r="AO64" s="3">
        <f>+AO29/regions!$C28</f>
        <v>5.0729734100661195E-5</v>
      </c>
      <c r="AP64" s="3">
        <f>+AP29/regions!$C28</f>
        <v>5.5414672364039006E-5</v>
      </c>
      <c r="AQ64" s="3">
        <f>+AQ29/regions!$C28</f>
        <v>6.002636410531864E-5</v>
      </c>
      <c r="AR64" s="3">
        <f>+AR29/regions!$C28</f>
        <v>6.46193603057312E-5</v>
      </c>
      <c r="AS64" s="3">
        <f>+AS29/regions!$C28</f>
        <v>6.9446970366174944E-5</v>
      </c>
      <c r="AT64" s="3">
        <f>+AT29/regions!$C28</f>
        <v>7.4328809994539727E-5</v>
      </c>
      <c r="AU64" s="3">
        <f>+AU29/regions!$C28</f>
        <v>7.9173544241890374E-5</v>
      </c>
      <c r="AV64" s="3">
        <f>+AV29/regions!$C28</f>
        <v>8.3969030827625536E-5</v>
      </c>
      <c r="AW64" s="3">
        <f>+AW29/regions!$C28</f>
        <v>8.8695788533898025E-5</v>
      </c>
      <c r="AX64" s="3">
        <f>+AX29/regions!$C28</f>
        <v>6.5151799310100611E-5</v>
      </c>
      <c r="AY64" s="3">
        <f>+AY29/regions!$C28</f>
        <v>8.29033671419066E-5</v>
      </c>
      <c r="AZ64" s="3">
        <f>+AZ29/regions!$C28</f>
        <v>1.0393624345586878E-4</v>
      </c>
      <c r="BA64" s="3">
        <f>+BA29/regions!$C28</f>
        <v>1.2303233673243981E-4</v>
      </c>
      <c r="BB64" s="3">
        <f>+BB29/regions!$C28</f>
        <v>1.4891358997793302E-4</v>
      </c>
      <c r="BC64" s="3">
        <f>+BC29/regions!$C28</f>
        <v>1.5927888352586974E-4</v>
      </c>
      <c r="BD64" s="3">
        <f>+BD29/regions!$C28</f>
        <v>2.3177845894781533E-4</v>
      </c>
      <c r="BE64" s="3">
        <f>+BE29/regions!$C28</f>
        <v>4.6353584746752834E-4</v>
      </c>
      <c r="BF64" s="3">
        <f>+BF29/regions!$C28</f>
        <v>5.70697366351837E-4</v>
      </c>
      <c r="BG64" s="3">
        <f>+BG29/regions!$C28</f>
        <v>9.2522642540955071E-4</v>
      </c>
      <c r="BH64" s="3">
        <f>+BH29/regions!$C28</f>
        <v>9.625135835068119E-4</v>
      </c>
      <c r="BI64" s="3">
        <f>+BI29/regions!$C28</f>
        <v>9.4002607983310221E-4</v>
      </c>
      <c r="BJ64" s="3">
        <f>+BJ29/regions!$C28</f>
        <v>9.1371107932571559E-4</v>
      </c>
      <c r="BK64" s="3">
        <f>+BK29/regions!$C28</f>
        <v>9.1405017036780354E-4</v>
      </c>
      <c r="BL64" s="3">
        <f>+BL29/regions!$C28</f>
        <v>8.6353506893306631E-4</v>
      </c>
      <c r="BM64" s="3">
        <f>+BM29/regions!$C28</f>
        <v>8.7070133580621593E-4</v>
      </c>
      <c r="BN64" s="3">
        <f>+BN29/regions!$C28</f>
        <v>8.8842263721799369E-4</v>
      </c>
      <c r="BO64" s="3">
        <f>+BO29/regions!$C28</f>
        <v>8.5202561542658184E-4</v>
      </c>
      <c r="BP64" s="3">
        <f>+BP29/regions!$C28</f>
        <v>8.4688050258470773E-4</v>
      </c>
      <c r="BQ64" s="3">
        <f>+BQ29/regions!$C28</f>
        <v>8.4374011598270721E-4</v>
      </c>
      <c r="BR64" s="3">
        <f>+BR29/regions!$C28</f>
        <v>8.4294122534431801E-4</v>
      </c>
      <c r="BS64" s="3">
        <f>+BS29/regions!$C28</f>
        <v>8.3449912619327604E-4</v>
      </c>
      <c r="BT64" s="3">
        <f>+BT29/regions!$C28</f>
        <v>8.2917045063878134E-4</v>
      </c>
      <c r="BU64" s="3">
        <f>+BU29/regions!$C28</f>
        <v>8.26318264638113E-4</v>
      </c>
      <c r="BV64" s="3">
        <f>+BV29/regions!$C28</f>
        <v>8.2176151671655448E-4</v>
      </c>
      <c r="BW64" s="3">
        <f>+BW29/regions!$C28</f>
        <v>8.1656301355262449E-4</v>
      </c>
    </row>
    <row r="65" spans="1:75" x14ac:dyDescent="0.25">
      <c r="A65">
        <v>27</v>
      </c>
      <c r="B65" s="3">
        <f>+B30/regions!$C29</f>
        <v>0</v>
      </c>
      <c r="C65" s="3">
        <f>+C30/regions!$C29</f>
        <v>0</v>
      </c>
      <c r="D65" s="3">
        <f>+D30/regions!$C29</f>
        <v>0</v>
      </c>
      <c r="E65" s="3">
        <f>+E30/regions!$C29</f>
        <v>0</v>
      </c>
      <c r="F65" s="3">
        <f>+F30/regions!$C29</f>
        <v>0</v>
      </c>
      <c r="G65" s="3">
        <f>+G30/regions!$C29</f>
        <v>0</v>
      </c>
      <c r="H65" s="3">
        <f>+H30/regions!$C29</f>
        <v>0</v>
      </c>
      <c r="I65" s="3">
        <f>+I30/regions!$C29</f>
        <v>0</v>
      </c>
      <c r="J65" s="3">
        <f>+J30/regions!$C29</f>
        <v>0</v>
      </c>
      <c r="K65" s="3">
        <f>+K30/regions!$C29</f>
        <v>0</v>
      </c>
      <c r="L65" s="3">
        <f>+L30/regions!$C29</f>
        <v>0</v>
      </c>
      <c r="M65" s="3">
        <f>+M30/regions!$C29</f>
        <v>0</v>
      </c>
      <c r="N65" s="3">
        <f>+N30/regions!$C29</f>
        <v>0</v>
      </c>
      <c r="O65" s="3">
        <f>+O30/regions!$C29</f>
        <v>0</v>
      </c>
      <c r="P65" s="3">
        <f>+P30/regions!$C29</f>
        <v>0</v>
      </c>
      <c r="Q65" s="3">
        <f>+Q30/regions!$C29</f>
        <v>0</v>
      </c>
      <c r="R65" s="3">
        <f>+R30/regions!$C29</f>
        <v>0</v>
      </c>
      <c r="S65" s="3">
        <f>+S30/regions!$C29</f>
        <v>0</v>
      </c>
      <c r="T65" s="3">
        <f>+T30/regions!$C29</f>
        <v>0</v>
      </c>
      <c r="U65" s="3">
        <f>+U30/regions!$C29</f>
        <v>0</v>
      </c>
      <c r="V65" s="3">
        <f>+V30/regions!$C29</f>
        <v>0</v>
      </c>
      <c r="W65" s="3">
        <f>+W30/regions!$C29</f>
        <v>0</v>
      </c>
      <c r="X65" s="3">
        <f>+X30/regions!$C29</f>
        <v>0</v>
      </c>
      <c r="Y65" s="3">
        <f>+Y30/regions!$C29</f>
        <v>0</v>
      </c>
      <c r="Z65" s="3">
        <f>+Z30/regions!$C29</f>
        <v>0</v>
      </c>
      <c r="AA65" s="3">
        <f>+AA30/regions!$C29</f>
        <v>0</v>
      </c>
      <c r="AB65" s="3">
        <f>+AB30/regions!$C29</f>
        <v>0</v>
      </c>
      <c r="AC65" s="3">
        <f>+AC30/regions!$C29</f>
        <v>0</v>
      </c>
      <c r="AD65" s="3">
        <f>+AD30/regions!$C29</f>
        <v>0</v>
      </c>
      <c r="AE65" s="3">
        <f>+AE30/regions!$C29</f>
        <v>0</v>
      </c>
      <c r="AF65" s="3">
        <f>+AF30/regions!$C29</f>
        <v>0</v>
      </c>
      <c r="AG65" s="3">
        <f>+AG30/regions!$C29</f>
        <v>0</v>
      </c>
      <c r="AH65" s="3">
        <f>+AH30/regions!$C29</f>
        <v>0</v>
      </c>
      <c r="AI65" s="3">
        <f>+AI30/regions!$C29</f>
        <v>0</v>
      </c>
      <c r="AJ65" s="3">
        <f>+AJ30/regions!$C29</f>
        <v>0</v>
      </c>
      <c r="AK65" s="3">
        <f>+AK30/regions!$C29</f>
        <v>0</v>
      </c>
      <c r="AL65" s="3">
        <f>+AL30/regions!$C29</f>
        <v>0</v>
      </c>
      <c r="AM65" s="3">
        <f>+AM30/regions!$C29</f>
        <v>0</v>
      </c>
      <c r="AN65" s="3">
        <f>+AN30/regions!$C29</f>
        <v>0</v>
      </c>
      <c r="AO65" s="3">
        <f>+AO30/regions!$C29</f>
        <v>0</v>
      </c>
      <c r="AP65" s="3">
        <f>+AP30/regions!$C29</f>
        <v>0</v>
      </c>
      <c r="AQ65" s="3">
        <f>+AQ30/regions!$C29</f>
        <v>0</v>
      </c>
      <c r="AR65" s="3">
        <f>+AR30/regions!$C29</f>
        <v>0</v>
      </c>
      <c r="AS65" s="3">
        <f>+AS30/regions!$C29</f>
        <v>0</v>
      </c>
      <c r="AT65" s="3">
        <f>+AT30/regions!$C29</f>
        <v>0</v>
      </c>
      <c r="AU65" s="3">
        <f>+AU30/regions!$C29</f>
        <v>0</v>
      </c>
      <c r="AV65" s="3">
        <f>+AV30/regions!$C29</f>
        <v>0</v>
      </c>
      <c r="AW65" s="3">
        <f>+AW30/regions!$C29</f>
        <v>0</v>
      </c>
      <c r="AX65" s="3">
        <f>+AX30/regions!$C29</f>
        <v>0</v>
      </c>
      <c r="AY65" s="3">
        <f>+AY30/regions!$C29</f>
        <v>0</v>
      </c>
      <c r="AZ65" s="3">
        <f>+AZ30/regions!$C29</f>
        <v>0</v>
      </c>
      <c r="BA65" s="3">
        <f>+BA30/regions!$C29</f>
        <v>0</v>
      </c>
      <c r="BB65" s="3">
        <f>+BB30/regions!$C29</f>
        <v>0</v>
      </c>
      <c r="BC65" s="3">
        <f>+BC30/regions!$C29</f>
        <v>0</v>
      </c>
      <c r="BD65" s="3">
        <f>+BD30/regions!$C29</f>
        <v>0</v>
      </c>
      <c r="BE65" s="3">
        <f>+BE30/regions!$C29</f>
        <v>0</v>
      </c>
      <c r="BF65" s="3">
        <f>+BF30/regions!$C29</f>
        <v>0</v>
      </c>
      <c r="BG65" s="3">
        <f>+BG30/regions!$C29</f>
        <v>0</v>
      </c>
      <c r="BH65" s="3">
        <f>+BH30/regions!$C29</f>
        <v>0</v>
      </c>
      <c r="BI65" s="3">
        <f>+BI30/regions!$C29</f>
        <v>0</v>
      </c>
      <c r="BJ65" s="3">
        <f>+BJ30/regions!$C29</f>
        <v>0</v>
      </c>
      <c r="BK65" s="3">
        <f>+BK30/regions!$C29</f>
        <v>0</v>
      </c>
      <c r="BL65" s="3">
        <f>+BL30/regions!$C29</f>
        <v>0</v>
      </c>
      <c r="BM65" s="3">
        <f>+BM30/regions!$C29</f>
        <v>0</v>
      </c>
      <c r="BN65" s="3">
        <f>+BN30/regions!$C29</f>
        <v>0</v>
      </c>
      <c r="BO65" s="3">
        <f>+BO30/regions!$C29</f>
        <v>0</v>
      </c>
      <c r="BP65" s="3">
        <f>+BP30/regions!$C29</f>
        <v>0</v>
      </c>
      <c r="BQ65" s="3">
        <f>+BQ30/regions!$C29</f>
        <v>0</v>
      </c>
      <c r="BR65" s="3">
        <f>+BR30/regions!$C29</f>
        <v>0</v>
      </c>
      <c r="BS65" s="3">
        <f>+BS30/regions!$C29</f>
        <v>0</v>
      </c>
      <c r="BT65" s="3">
        <f>+BT30/regions!$C29</f>
        <v>0</v>
      </c>
      <c r="BU65" s="3">
        <f>+BU30/regions!$C29</f>
        <v>0</v>
      </c>
      <c r="BV65" s="3">
        <f>+BV30/regions!$C29</f>
        <v>0</v>
      </c>
      <c r="BW65" s="3">
        <f>+BW30/regions!$C29</f>
        <v>0</v>
      </c>
    </row>
    <row r="66" spans="1:75" x14ac:dyDescent="0.25"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</row>
    <row r="67" spans="1:75" x14ac:dyDescent="0.25">
      <c r="A67" t="s">
        <v>1</v>
      </c>
      <c r="B67" s="3">
        <f>+B32/regions!$C32</f>
        <v>0</v>
      </c>
      <c r="C67" s="3">
        <f>+C32/regions!$C32</f>
        <v>0</v>
      </c>
      <c r="D67" s="3">
        <f>+D32/regions!$C32</f>
        <v>0</v>
      </c>
      <c r="E67" s="3">
        <f>+E32/regions!$C32</f>
        <v>1.1114012352576329E-7</v>
      </c>
      <c r="F67" s="3">
        <f>+F32/regions!$C32</f>
        <v>2.9992642133540813E-6</v>
      </c>
      <c r="G67" s="3">
        <f>+G32/regions!$C32</f>
        <v>1.3928534821581972E-5</v>
      </c>
      <c r="H67" s="3">
        <f>+H32/regions!$C32</f>
        <v>7.4772779103054541E-5</v>
      </c>
      <c r="I67" s="3">
        <f>+I32/regions!$C32</f>
        <v>9.0497019079022729E-5</v>
      </c>
      <c r="J67" s="3">
        <f>+J32/regions!$C32</f>
        <v>1.0228355352137722E-4</v>
      </c>
      <c r="K67" s="3">
        <f>+K32/regions!$C32</f>
        <v>1.2887971889946278E-4</v>
      </c>
      <c r="L67" s="3">
        <f>+L32/regions!$C32</f>
        <v>1.6492950881452992E-4</v>
      </c>
      <c r="M67" s="3">
        <f>+M32/regions!$C32</f>
        <v>1.6903984673798578E-4</v>
      </c>
      <c r="N67" s="3">
        <f>+N32/regions!$C32</f>
        <v>1.8156618403632714E-4</v>
      </c>
      <c r="O67" s="3">
        <f>+O32/regions!$C32</f>
        <v>2.1542939035608887E-4</v>
      </c>
      <c r="P67" s="3">
        <f>+P32/regions!$C32</f>
        <v>2.0735650758246744E-4</v>
      </c>
      <c r="Q67" s="3">
        <f>+Q32/regions!$C32</f>
        <v>1.9978682504047005E-4</v>
      </c>
      <c r="R67" s="3">
        <f>+R32/regions!$C32</f>
        <v>1.8350714034493578E-4</v>
      </c>
      <c r="S67" s="3">
        <f>+S32/regions!$C32</f>
        <v>2.0593562493196853E-4</v>
      </c>
      <c r="T67" s="3">
        <f>+T32/regions!$C32</f>
        <v>2.2752709561223625E-4</v>
      </c>
      <c r="U67" s="3">
        <f>+U32/regions!$C32</f>
        <v>2.3722405976067448E-4</v>
      </c>
      <c r="V67" s="3">
        <f>+V32/regions!$C32</f>
        <v>2.4633449928480048E-4</v>
      </c>
      <c r="W67" s="3">
        <f>+W32/regions!$C32</f>
        <v>1.9433255709403756E-4</v>
      </c>
      <c r="X67" s="3">
        <f>+X32/regions!$C32</f>
        <v>1.7917808671420651E-4</v>
      </c>
      <c r="Y67" s="3">
        <f>+Y32/regions!$C32</f>
        <v>1.8378852395038736E-4</v>
      </c>
      <c r="Z67" s="3">
        <f>+Z32/regions!$C32</f>
        <v>1.6098274175958577E-4</v>
      </c>
      <c r="AA67" s="3">
        <f>+AA32/regions!$C32</f>
        <v>1.5838254816112656E-4</v>
      </c>
      <c r="AB67" s="3">
        <f>+AB32/regions!$C32</f>
        <v>1.4977429131383783E-4</v>
      </c>
      <c r="AC67" s="3">
        <f>+AC32/regions!$C32</f>
        <v>1.3769781039066892E-4</v>
      </c>
      <c r="AD67" s="3">
        <f>+AD32/regions!$C32</f>
        <v>1.5234694418813234E-4</v>
      </c>
      <c r="AE67" s="3">
        <f>+AE32/regions!$C32</f>
        <v>1.647867340170499E-4</v>
      </c>
      <c r="AF67" s="3">
        <f>+AF32/regions!$C32</f>
        <v>1.7829500988728416E-4</v>
      </c>
      <c r="AG67" s="3">
        <f>+AG32/regions!$C32</f>
        <v>1.9125440242610489E-4</v>
      </c>
      <c r="AH67" s="3">
        <f>+AH32/regions!$C32</f>
        <v>2.0452617880590586E-4</v>
      </c>
      <c r="AI67" s="3">
        <f>+AI32/regions!$C32</f>
        <v>2.1783557403165122E-4</v>
      </c>
      <c r="AJ67" s="3">
        <f>+AJ32/regions!$C32</f>
        <v>2.3120989894587031E-4</v>
      </c>
      <c r="AK67" s="3">
        <f>+AK32/regions!$C32</f>
        <v>2.4458889756579996E-4</v>
      </c>
      <c r="AL67" s="3">
        <f>+AL32/regions!$C32</f>
        <v>2.5797037120981419E-4</v>
      </c>
      <c r="AM67" s="3">
        <f>+AM32/regions!$C32</f>
        <v>2.7133867119324495E-4</v>
      </c>
      <c r="AN67" s="3">
        <f>+AN32/regions!$C32</f>
        <v>4.5918739256964905E-4</v>
      </c>
      <c r="AO67" s="3">
        <f>+AO32/regions!$C32</f>
        <v>6.5942544920204258E-4</v>
      </c>
      <c r="AP67" s="3">
        <f>+AP32/regions!$C32</f>
        <v>8.4691962520505571E-4</v>
      </c>
      <c r="AQ67" s="3">
        <f>+AQ32/regions!$C32</f>
        <v>1.0341753909571059E-3</v>
      </c>
      <c r="AR67" s="3">
        <f>+AR32/regions!$C32</f>
        <v>1.1948146482824696E-3</v>
      </c>
      <c r="AS67" s="3">
        <f>+AS32/regions!$C32</f>
        <v>1.3514214922847581E-3</v>
      </c>
      <c r="AT67" s="3">
        <f>+AT32/regions!$C32</f>
        <v>1.6208449758680983E-3</v>
      </c>
      <c r="AU67" s="3">
        <f>+AU32/regions!$C32</f>
        <v>1.7888169208150474E-3</v>
      </c>
      <c r="AV67" s="3">
        <f>+AV32/regions!$C32</f>
        <v>1.850611208948685E-3</v>
      </c>
      <c r="AW67" s="3">
        <f>+AW32/regions!$C32</f>
        <v>2.0724093300108748E-3</v>
      </c>
      <c r="AX67" s="3">
        <f>+AX32/regions!$C32</f>
        <v>2.8650188464527087E-3</v>
      </c>
      <c r="AY67" s="3">
        <f>+AY32/regions!$C32</f>
        <v>3.3934152532464428E-3</v>
      </c>
      <c r="AZ67" s="3">
        <f>+AZ32/regions!$C32</f>
        <v>4.1261983039500389E-3</v>
      </c>
      <c r="BA67" s="3">
        <f>+BA32/regions!$C32</f>
        <v>4.9874754242307633E-3</v>
      </c>
      <c r="BB67" s="3">
        <f>+BB32/regions!$C32</f>
        <v>5.5888847978289354E-3</v>
      </c>
      <c r="BC67" s="3">
        <f>+BC32/regions!$C32</f>
        <v>7.0499707059632627E-3</v>
      </c>
      <c r="BD67" s="3">
        <f>+BD32/regions!$C32</f>
        <v>7.8465245719518979E-3</v>
      </c>
      <c r="BE67" s="3">
        <f>+BE32/regions!$C32</f>
        <v>9.5752497821750496E-3</v>
      </c>
      <c r="BF67" s="3">
        <f>+BF32/regions!$C32</f>
        <v>1.1601146802563713E-2</v>
      </c>
      <c r="BG67" s="3">
        <f>+BG32/regions!$C32</f>
        <v>1.3511939233778639E-2</v>
      </c>
      <c r="BH67" s="3">
        <f>+BH32/regions!$C32</f>
        <v>1.3865110558483917E-2</v>
      </c>
      <c r="BI67" s="3">
        <f>+BI32/regions!$C32</f>
        <v>1.4196709612068068E-2</v>
      </c>
      <c r="BJ67" s="3">
        <f>+BJ32/regions!$C32</f>
        <v>1.4559586987573698E-2</v>
      </c>
      <c r="BK67" s="3">
        <f>+BK32/regions!$C32</f>
        <v>1.4627929897299991E-2</v>
      </c>
      <c r="BL67" s="3">
        <f>+BL32/regions!$C32</f>
        <v>1.4616844596439965E-2</v>
      </c>
      <c r="BM67" s="3">
        <f>+BM32/regions!$C32</f>
        <v>1.4623208114355944E-2</v>
      </c>
      <c r="BN67" s="3">
        <f>+BN32/regions!$C32</f>
        <v>1.4634738189840077E-2</v>
      </c>
      <c r="BO67" s="3">
        <f>+BO32/regions!$C32</f>
        <v>1.4530862163674413E-2</v>
      </c>
      <c r="BP67" s="3">
        <f>+BP32/regions!$C32</f>
        <v>1.469534997542756E-2</v>
      </c>
      <c r="BQ67" s="3">
        <f>+BQ32/regions!$C32</f>
        <v>1.483387648758598E-2</v>
      </c>
      <c r="BR67" s="3">
        <f>+BR32/regions!$C32</f>
        <v>1.4834502899928445E-2</v>
      </c>
      <c r="BS67" s="3">
        <f>+BS32/regions!$C32</f>
        <v>1.4964643885908192E-2</v>
      </c>
      <c r="BT67" s="3">
        <f>+BT32/regions!$C32</f>
        <v>1.5064878766166863E-2</v>
      </c>
      <c r="BU67" s="3">
        <f>+BU32/regions!$C32</f>
        <v>1.5185794266578219E-2</v>
      </c>
      <c r="BV67" s="3">
        <f>+BV32/regions!$C32</f>
        <v>1.5266112026412754E-2</v>
      </c>
      <c r="BW67" s="3">
        <f>+BW32/regions!$C32</f>
        <v>1.5325798126971147E-2</v>
      </c>
    </row>
    <row r="71" spans="1:75" x14ac:dyDescent="0.25">
      <c r="A71" s="6" t="s">
        <v>299</v>
      </c>
    </row>
    <row r="73" spans="1:75" x14ac:dyDescent="0.25">
      <c r="A73" s="2" t="s">
        <v>0</v>
      </c>
      <c r="B73" s="2">
        <v>-10000</v>
      </c>
      <c r="C73" s="2">
        <v>-9000</v>
      </c>
      <c r="D73" s="2">
        <v>-8000</v>
      </c>
      <c r="E73" s="2">
        <v>-7000</v>
      </c>
      <c r="F73" s="2">
        <v>-6000</v>
      </c>
      <c r="G73" s="2">
        <v>-5000</v>
      </c>
      <c r="H73" s="2">
        <v>-4000</v>
      </c>
      <c r="I73" s="2">
        <v>-3000</v>
      </c>
      <c r="J73" s="2">
        <v>-2000</v>
      </c>
      <c r="K73" s="2">
        <v>-1000</v>
      </c>
      <c r="L73" s="2">
        <v>0</v>
      </c>
      <c r="M73" s="2">
        <v>100</v>
      </c>
      <c r="N73" s="2">
        <v>200</v>
      </c>
      <c r="O73" s="2">
        <v>300</v>
      </c>
      <c r="P73" s="2">
        <v>400</v>
      </c>
      <c r="Q73" s="2">
        <v>500</v>
      </c>
      <c r="R73" s="2">
        <v>600</v>
      </c>
      <c r="S73" s="2">
        <v>700</v>
      </c>
      <c r="T73" s="2">
        <v>800</v>
      </c>
      <c r="U73" s="2">
        <v>900</v>
      </c>
      <c r="V73" s="2">
        <v>1000</v>
      </c>
      <c r="W73" s="2">
        <v>1100</v>
      </c>
      <c r="X73" s="2">
        <v>1200</v>
      </c>
      <c r="Y73" s="2">
        <v>1300</v>
      </c>
      <c r="Z73" s="2">
        <v>1400</v>
      </c>
      <c r="AA73" s="2">
        <v>1500</v>
      </c>
      <c r="AB73" s="2">
        <v>1600</v>
      </c>
      <c r="AC73" s="2">
        <v>1700</v>
      </c>
      <c r="AD73" s="2">
        <v>1710</v>
      </c>
      <c r="AE73" s="2">
        <v>1720</v>
      </c>
      <c r="AF73" s="2">
        <v>1730</v>
      </c>
      <c r="AG73" s="2">
        <v>1740</v>
      </c>
      <c r="AH73" s="2">
        <v>1750</v>
      </c>
      <c r="AI73" s="2">
        <v>1760</v>
      </c>
      <c r="AJ73" s="2">
        <v>1770</v>
      </c>
      <c r="AK73" s="2">
        <v>1780</v>
      </c>
      <c r="AL73" s="2">
        <v>1790</v>
      </c>
      <c r="AM73" s="2">
        <v>1800</v>
      </c>
      <c r="AN73" s="2">
        <v>1810</v>
      </c>
      <c r="AO73" s="2">
        <v>1820</v>
      </c>
      <c r="AP73" s="2">
        <v>1830</v>
      </c>
      <c r="AQ73" s="2">
        <v>1840</v>
      </c>
      <c r="AR73" s="2">
        <v>1850</v>
      </c>
      <c r="AS73" s="2">
        <v>1860</v>
      </c>
      <c r="AT73" s="2">
        <v>1870</v>
      </c>
      <c r="AU73" s="2">
        <v>1880</v>
      </c>
      <c r="AV73" s="2">
        <v>1890</v>
      </c>
      <c r="AW73" s="2">
        <v>1900</v>
      </c>
      <c r="AX73" s="2">
        <v>1910</v>
      </c>
      <c r="AY73" s="2">
        <v>1920</v>
      </c>
      <c r="AZ73" s="2">
        <v>1930</v>
      </c>
      <c r="BA73" s="2">
        <v>1940</v>
      </c>
      <c r="BB73" s="2">
        <v>1950</v>
      </c>
      <c r="BC73" s="2">
        <v>1960</v>
      </c>
      <c r="BD73" s="2">
        <v>1970</v>
      </c>
      <c r="BE73" s="2">
        <v>1980</v>
      </c>
      <c r="BF73" s="2">
        <v>1990</v>
      </c>
      <c r="BG73" s="2">
        <v>2000</v>
      </c>
      <c r="BH73" s="2">
        <v>2001</v>
      </c>
      <c r="BI73" s="2">
        <v>2002</v>
      </c>
      <c r="BJ73" s="2">
        <v>2003</v>
      </c>
      <c r="BK73" s="2">
        <v>2004</v>
      </c>
      <c r="BL73" s="2">
        <v>2005</v>
      </c>
      <c r="BM73" s="2">
        <v>2006</v>
      </c>
      <c r="BN73" s="2">
        <v>2007</v>
      </c>
      <c r="BO73" s="2">
        <v>2008</v>
      </c>
      <c r="BP73" s="2">
        <v>2009</v>
      </c>
      <c r="BQ73" s="2">
        <v>2010</v>
      </c>
      <c r="BR73" s="2">
        <v>2011</v>
      </c>
      <c r="BS73" s="2">
        <v>2012</v>
      </c>
      <c r="BT73" s="2">
        <v>2013</v>
      </c>
      <c r="BU73" s="2">
        <v>2014</v>
      </c>
      <c r="BV73" s="2">
        <v>2015</v>
      </c>
      <c r="BW73" s="2">
        <v>2016</v>
      </c>
    </row>
    <row r="74" spans="1:75" x14ac:dyDescent="0.25">
      <c r="A74">
        <v>1</v>
      </c>
      <c r="B74" s="4">
        <f>+B6*100/'total population'!B4</f>
        <v>0</v>
      </c>
      <c r="C74" s="4">
        <f>+C6*100/'total population'!C4</f>
        <v>0</v>
      </c>
      <c r="D74" s="4">
        <f>+D6*100/'total population'!D4</f>
        <v>0</v>
      </c>
      <c r="E74" s="4">
        <f>+E6*100/'total population'!E4</f>
        <v>0</v>
      </c>
      <c r="F74" s="4">
        <f>+F6*100/'total population'!F4</f>
        <v>0</v>
      </c>
      <c r="G74" s="4">
        <f>+G6*100/'total population'!G4</f>
        <v>0</v>
      </c>
      <c r="H74" s="4">
        <f>+H6*100/'total population'!H4</f>
        <v>0</v>
      </c>
      <c r="I74" s="4">
        <f>+I6*100/'total population'!I4</f>
        <v>0</v>
      </c>
      <c r="J74" s="4">
        <f>+J6*100/'total population'!J4</f>
        <v>0</v>
      </c>
      <c r="K74" s="4">
        <f>+K6*100/'total population'!K4</f>
        <v>0</v>
      </c>
      <c r="L74" s="4">
        <f>+L6*100/'total population'!L4</f>
        <v>1.077808171936715</v>
      </c>
      <c r="M74" s="4">
        <f>+M6*100/'total population'!M4</f>
        <v>1.0632080282867133</v>
      </c>
      <c r="N74" s="4">
        <f>+N6*100/'total population'!N4</f>
        <v>1.048726012688322</v>
      </c>
      <c r="O74" s="4">
        <f>+O6*100/'total population'!O4</f>
        <v>1.0343316836336962</v>
      </c>
      <c r="P74" s="4">
        <f>+P6*100/'total population'!P4</f>
        <v>1.0199840418073329</v>
      </c>
      <c r="Q74" s="4">
        <f>+Q6*100/'total population'!Q4</f>
        <v>1.0056316786455075</v>
      </c>
      <c r="R74" s="4">
        <f>+R6*100/'total population'!R4</f>
        <v>0.99120661143603817</v>
      </c>
      <c r="S74" s="4">
        <f>+S6*100/'total population'!S4</f>
        <v>0.97661259374172382</v>
      </c>
      <c r="T74" s="4">
        <f>+T6*100/'total population'!T4</f>
        <v>0.96172827654344684</v>
      </c>
      <c r="U74" s="4">
        <f>+U6*100/'total population'!U4</f>
        <v>1.1306437387125226</v>
      </c>
      <c r="V74" s="4">
        <f>+V6*100/'total population'!V4</f>
        <v>1.3060413879172244</v>
      </c>
      <c r="W74" s="4">
        <f>+W6*100/'total population'!W4</f>
        <v>1.2586093821744853</v>
      </c>
      <c r="X74" s="4">
        <f>+X6*100/'total population'!X4</f>
        <v>1.2302786277753492</v>
      </c>
      <c r="Y74" s="4">
        <f>+Y6*100/'total population'!Y4</f>
        <v>1.2140499101247753</v>
      </c>
      <c r="Z74" s="4">
        <f>+Z6*100/'total population'!Z4</f>
        <v>1.2060052288946987</v>
      </c>
      <c r="AA74" s="4">
        <f>+AA6*100/'total population'!AA4</f>
        <v>1.2038166942749586</v>
      </c>
      <c r="AB74" s="4">
        <f>+AB6*100/'total population'!AB4</f>
        <v>3.3304245043632441E-2</v>
      </c>
      <c r="AC74" s="4">
        <f>+AC6*100/'total population'!AC4</f>
        <v>0.13723074415388378</v>
      </c>
      <c r="AD74" s="4">
        <f>+AD6*100/'total population'!AD4</f>
        <v>0.15146901661220485</v>
      </c>
      <c r="AE74" s="4">
        <f>+AE6*100/'total population'!AE4</f>
        <v>0.1566727231587797</v>
      </c>
      <c r="AF74" s="4">
        <f>+AF6*100/'total population'!AF4</f>
        <v>0.1569945446322023</v>
      </c>
      <c r="AG74" s="4">
        <f>+AG6*100/'total population'!AG4</f>
        <v>0.15361885009953596</v>
      </c>
      <c r="AH74" s="4">
        <f>+AH6*100/'total population'!AH4</f>
        <v>0.14754420664681681</v>
      </c>
      <c r="AI74" s="4">
        <f>+AI6*100/'total population'!AI4</f>
        <v>0.13959490190282622</v>
      </c>
      <c r="AJ74" s="4">
        <f>+AJ6*100/'total population'!AJ4</f>
        <v>0.13044271201923832</v>
      </c>
      <c r="AK74" s="4">
        <f>+AK6*100/'total population'!AK4</f>
        <v>0.12062214010426112</v>
      </c>
      <c r="AL74" s="4">
        <f>+AL6*100/'total population'!AL4</f>
        <v>0.11054910856105189</v>
      </c>
      <c r="AM74" s="4">
        <f>+AM6*100/'total population'!AM4</f>
        <v>0.10053991789526204</v>
      </c>
      <c r="AN74" s="4">
        <f>+AN6*100/'total population'!AN4</f>
        <v>0.14119418540006309</v>
      </c>
      <c r="AO74" s="4">
        <f>+AO6*100/'total population'!AO4</f>
        <v>0.16494268169944906</v>
      </c>
      <c r="AP74" s="4">
        <f>+AP6*100/'total population'!AP4</f>
        <v>0.1765675162791599</v>
      </c>
      <c r="AQ74" s="4">
        <f>+AQ6*100/'total population'!AQ4</f>
        <v>0.17928335815943741</v>
      </c>
      <c r="AR74" s="4">
        <f>+AR6*100/'total population'!AR4</f>
        <v>0.17564775029099602</v>
      </c>
      <c r="AS74" s="4">
        <f>+AS6*100/'total population'!AS4</f>
        <v>0.14302560353373031</v>
      </c>
      <c r="AT74" s="4">
        <f>+AT6*100/'total population'!AT4</f>
        <v>0.14148823568099048</v>
      </c>
      <c r="AU74" s="4">
        <f>+AU6*100/'total population'!AU4</f>
        <v>0.13567347944616079</v>
      </c>
      <c r="AV74" s="4">
        <f>+AV6*100/'total population'!AV4</f>
        <v>0.13249550043868027</v>
      </c>
      <c r="AW74" s="4">
        <f>+AW6*100/'total population'!AW4</f>
        <v>0.13354212366204093</v>
      </c>
      <c r="AX74" s="4">
        <f>+AX6*100/'total population'!AX4</f>
        <v>0.13396439955994677</v>
      </c>
      <c r="AY74" s="4">
        <f>+AY6*100/'total population'!AY4</f>
        <v>0.14484852490950703</v>
      </c>
      <c r="AZ74" s="4">
        <f>+AZ6*100/'total population'!AZ4</f>
        <v>0.14582170179982401</v>
      </c>
      <c r="BA74" s="4">
        <f>+BA6*100/'total population'!BA4</f>
        <v>0.15113933304425536</v>
      </c>
      <c r="BB74" s="4">
        <f>+BB6*100/'total population'!BB4</f>
        <v>0.14489450047284771</v>
      </c>
      <c r="BC74" s="4">
        <f>+BC6*100/'total population'!BC4</f>
        <v>0.12379260279397294</v>
      </c>
      <c r="BD74" s="4">
        <f>+BD6*100/'total population'!BD4</f>
        <v>0.12286214095802241</v>
      </c>
      <c r="BE74" s="4">
        <f>+BE6*100/'total population'!BE4</f>
        <v>0.15397470268116598</v>
      </c>
      <c r="BF74" s="4">
        <f>+BF6*100/'total population'!BF4</f>
        <v>0.15436145909917562</v>
      </c>
      <c r="BG74" s="4">
        <f>+BG6*100/'total population'!BG4</f>
        <v>0.15762659072561147</v>
      </c>
      <c r="BH74" s="4">
        <f>+BH6*100/'total population'!BH4</f>
        <v>0.15674953584058979</v>
      </c>
      <c r="BI74" s="4">
        <f>+BI6*100/'total population'!BI4</f>
        <v>0.15513987776678834</v>
      </c>
      <c r="BJ74" s="4">
        <f>+BJ6*100/'total population'!BJ4</f>
        <v>0.15325439841212418</v>
      </c>
      <c r="BK74" s="4">
        <f>+BK6*100/'total population'!BK4</f>
        <v>0.15158246647429585</v>
      </c>
      <c r="BL74" s="4">
        <f>+BL6*100/'total population'!BL4</f>
        <v>0.15014879794732794</v>
      </c>
      <c r="BM74" s="4">
        <f>+BM6*100/'total population'!BM4</f>
        <v>0.14829411442116402</v>
      </c>
      <c r="BN74" s="4">
        <f>+BN6*100/'total population'!BN4</f>
        <v>0.1480200871471363</v>
      </c>
      <c r="BO74" s="4">
        <f>+BO6*100/'total population'!BO4</f>
        <v>0.14825149828093162</v>
      </c>
      <c r="BP74" s="4">
        <f>+BP6*100/'total population'!BP4</f>
        <v>0.14808681550784197</v>
      </c>
      <c r="BQ74" s="4">
        <f>+BQ6*100/'total population'!BQ4</f>
        <v>0.14739028361075884</v>
      </c>
      <c r="BR74" s="4">
        <f>+BR6*100/'total population'!BR4</f>
        <v>0.14642087841279958</v>
      </c>
      <c r="BS74" s="4">
        <f>+BS6*100/'total population'!BS4</f>
        <v>0.14635226950964159</v>
      </c>
      <c r="BT74" s="4">
        <f>+BT6*100/'total population'!BT4</f>
        <v>0.14577861504925926</v>
      </c>
      <c r="BU74" s="4">
        <f>+BU6*100/'total population'!BU4</f>
        <v>0.14510688105762098</v>
      </c>
      <c r="BV74" s="4">
        <f>+BV6*100/'total population'!BV4</f>
        <v>0.14431847919027574</v>
      </c>
      <c r="BW74" s="4">
        <f>+BW6*100/'total population'!BW4</f>
        <v>0.1437314848129416</v>
      </c>
    </row>
    <row r="75" spans="1:75" x14ac:dyDescent="0.25">
      <c r="A75">
        <v>2</v>
      </c>
      <c r="B75" s="4">
        <f>+B7*100/'total population'!B5</f>
        <v>0</v>
      </c>
      <c r="C75" s="4">
        <f>+C7*100/'total population'!C5</f>
        <v>0</v>
      </c>
      <c r="D75" s="4">
        <f>+D7*100/'total population'!D5</f>
        <v>0</v>
      </c>
      <c r="E75" s="4">
        <f>+E7*100/'total population'!E5</f>
        <v>0</v>
      </c>
      <c r="F75" s="4">
        <f>+F7*100/'total population'!F5</f>
        <v>0</v>
      </c>
      <c r="G75" s="4">
        <f>+G7*100/'total population'!G5</f>
        <v>0</v>
      </c>
      <c r="H75" s="4">
        <f>+H7*100/'total population'!H5</f>
        <v>0</v>
      </c>
      <c r="I75" s="4">
        <f>+I7*100/'total population'!I5</f>
        <v>0</v>
      </c>
      <c r="J75" s="4">
        <f>+J7*100/'total population'!J5</f>
        <v>0</v>
      </c>
      <c r="K75" s="4">
        <f>+K7*100/'total population'!K5</f>
        <v>0</v>
      </c>
      <c r="L75" s="4">
        <f>+L7*100/'total population'!L5</f>
        <v>0</v>
      </c>
      <c r="M75" s="4">
        <f>+M7*100/'total population'!M5</f>
        <v>0</v>
      </c>
      <c r="N75" s="4">
        <f>+N7*100/'total population'!N5</f>
        <v>0</v>
      </c>
      <c r="O75" s="4">
        <f>+O7*100/'total population'!O5</f>
        <v>0</v>
      </c>
      <c r="P75" s="4">
        <f>+P7*100/'total population'!P5</f>
        <v>0</v>
      </c>
      <c r="Q75" s="4">
        <f>+Q7*100/'total population'!Q5</f>
        <v>0</v>
      </c>
      <c r="R75" s="4">
        <f>+R7*100/'total population'!R5</f>
        <v>0</v>
      </c>
      <c r="S75" s="4">
        <f>+S7*100/'total population'!S5</f>
        <v>0</v>
      </c>
      <c r="T75" s="4">
        <f>+T7*100/'total population'!T5</f>
        <v>1.5653490305548409E-3</v>
      </c>
      <c r="U75" s="4">
        <f>+U7*100/'total population'!U5</f>
        <v>2.0290946898745038E-3</v>
      </c>
      <c r="V75" s="4">
        <f>+V7*100/'total population'!V5</f>
        <v>2.3609353964033448E-3</v>
      </c>
      <c r="W75" s="4">
        <f>+W7*100/'total population'!W5</f>
        <v>2.2599843382928738E-3</v>
      </c>
      <c r="X75" s="4">
        <f>+X7*100/'total population'!X5</f>
        <v>2.0875629547593005E-3</v>
      </c>
      <c r="Y75" s="4">
        <f>+Y7*100/'total population'!Y5</f>
        <v>1.9583390066463657E-3</v>
      </c>
      <c r="Z75" s="4">
        <f>+Z7*100/'total population'!Z5</f>
        <v>1.7793792109732831E-3</v>
      </c>
      <c r="AA75" s="4">
        <f>+AA7*100/'total population'!AA5</f>
        <v>1.6307497129084926E-3</v>
      </c>
      <c r="AB75" s="4">
        <f>+AB7*100/'total population'!AB5</f>
        <v>2.7677283013904362E-3</v>
      </c>
      <c r="AC75" s="4">
        <f>+AC7*100/'total population'!AC5</f>
        <v>3.7109329325934657E-3</v>
      </c>
      <c r="AD75" s="4">
        <f>+AD7*100/'total population'!AD5</f>
        <v>2.7769197653573579E-3</v>
      </c>
      <c r="AE75" s="4">
        <f>+AE7*100/'total population'!AE5</f>
        <v>2.3007924606532918E-3</v>
      </c>
      <c r="AF75" s="4">
        <f>+AF7*100/'total population'!AF5</f>
        <v>2.012094151004644E-3</v>
      </c>
      <c r="AG75" s="4">
        <f>+AG7*100/'total population'!AG5</f>
        <v>1.818373066612053E-3</v>
      </c>
      <c r="AH75" s="4">
        <f>+AH7*100/'total population'!AH5</f>
        <v>1.6748925902992514E-3</v>
      </c>
      <c r="AI75" s="4">
        <f>+AI7*100/'total population'!AI5</f>
        <v>1.5625115231941073E-3</v>
      </c>
      <c r="AJ75" s="4">
        <f>+AJ7*100/'total population'!AJ5</f>
        <v>1.4707431161763156E-3</v>
      </c>
      <c r="AK75" s="4">
        <f>+AK7*100/'total population'!AK5</f>
        <v>1.3828430644806241E-3</v>
      </c>
      <c r="AL75" s="4">
        <f>+AL7*100/'total population'!AL5</f>
        <v>1.2911514255179476E-3</v>
      </c>
      <c r="AM75" s="4">
        <f>+AM7*100/'total population'!AM5</f>
        <v>1.0064288854930105E-3</v>
      </c>
      <c r="AN75" s="4">
        <f>+AN7*100/'total population'!AN5</f>
        <v>1.3817205142833099E-3</v>
      </c>
      <c r="AO75" s="4">
        <f>+AO7*100/'total population'!AO5</f>
        <v>1.560887680138951E-3</v>
      </c>
      <c r="AP75" s="4">
        <f>+AP7*100/'total population'!AP5</f>
        <v>1.5811383105529828E-3</v>
      </c>
      <c r="AQ75" s="4">
        <f>+AQ7*100/'total population'!AQ5</f>
        <v>1.5101781659206358E-3</v>
      </c>
      <c r="AR75" s="4">
        <f>+AR7*100/'total population'!AR5</f>
        <v>1.3479304842172446E-3</v>
      </c>
      <c r="AS75" s="4">
        <f>+AS7*100/'total population'!AS5</f>
        <v>1.1834460831024367E-3</v>
      </c>
      <c r="AT75" s="4">
        <f>+AT7*100/'total population'!AT5</f>
        <v>1.1002286257884839E-3</v>
      </c>
      <c r="AU75" s="4">
        <f>+AU7*100/'total population'!AU5</f>
        <v>9.4790292375268224E-4</v>
      </c>
      <c r="AV75" s="4">
        <f>+AV7*100/'total population'!AV5</f>
        <v>8.3405637294815262E-4</v>
      </c>
      <c r="AW75" s="4">
        <f>+AW7*100/'total population'!AW5</f>
        <v>6.6130874523748977E-4</v>
      </c>
      <c r="AX75" s="4">
        <f>+AX7*100/'total population'!AX5</f>
        <v>9.7100473569412089E-4</v>
      </c>
      <c r="AY75" s="4">
        <f>+AY7*100/'total population'!AY5</f>
        <v>1.1982769175277394E-3</v>
      </c>
      <c r="AZ75" s="4">
        <f>+AZ7*100/'total population'!AZ5</f>
        <v>1.2521540021217378E-3</v>
      </c>
      <c r="BA75" s="4">
        <f>+BA7*100/'total population'!BA5</f>
        <v>1.325064342648685E-3</v>
      </c>
      <c r="BB75" s="4">
        <f>+BB7*100/'total population'!BB5</f>
        <v>1.3661599712913673E-3</v>
      </c>
      <c r="BC75" s="4">
        <f>+BC7*100/'total population'!BC5</f>
        <v>1.2715287088005056E-3</v>
      </c>
      <c r="BD75" s="4">
        <f>+BD7*100/'total population'!BD5</f>
        <v>1.6307200607756458E-3</v>
      </c>
      <c r="BE75" s="4">
        <f>+BE7*100/'total population'!BE5</f>
        <v>2.3013396646123776E-3</v>
      </c>
      <c r="BF75" s="4">
        <f>+BF7*100/'total population'!BF5</f>
        <v>2.7685970199451265E-3</v>
      </c>
      <c r="BG75" s="4">
        <f>+BG7*100/'total population'!BG5</f>
        <v>2.8748721604938492E-3</v>
      </c>
      <c r="BH75" s="4">
        <f>+BH7*100/'total population'!BH5</f>
        <v>2.8674276308877757E-3</v>
      </c>
      <c r="BI75" s="4">
        <f>+BI7*100/'total population'!BI5</f>
        <v>2.9916828548237004E-3</v>
      </c>
      <c r="BJ75" s="4">
        <f>+BJ7*100/'total population'!BJ5</f>
        <v>3.2377726562332391E-3</v>
      </c>
      <c r="BK75" s="4">
        <f>+BK7*100/'total population'!BK5</f>
        <v>3.3184493174654504E-3</v>
      </c>
      <c r="BL75" s="4">
        <f>+BL7*100/'total population'!BL5</f>
        <v>3.2267812585234186E-3</v>
      </c>
      <c r="BM75" s="4">
        <f>+BM7*100/'total population'!BM5</f>
        <v>3.2197428095953207E-3</v>
      </c>
      <c r="BN75" s="4">
        <f>+BN7*100/'total population'!BN5</f>
        <v>3.2227583502423868E-3</v>
      </c>
      <c r="BO75" s="4">
        <f>+BO7*100/'total population'!BO5</f>
        <v>3.1728268215283377E-3</v>
      </c>
      <c r="BP75" s="4">
        <f>+BP7*100/'total population'!BP5</f>
        <v>3.06396453640982E-3</v>
      </c>
      <c r="BQ75" s="4">
        <f>+BQ7*100/'total population'!BQ5</f>
        <v>3.0376281681516789E-3</v>
      </c>
      <c r="BR75" s="4">
        <f>+BR7*100/'total population'!BR5</f>
        <v>3.0121146856223807E-3</v>
      </c>
      <c r="BS75" s="4">
        <f>+BS7*100/'total population'!BS5</f>
        <v>2.9584149328512684E-3</v>
      </c>
      <c r="BT75" s="4">
        <f>+BT7*100/'total population'!BT5</f>
        <v>2.9022247456607325E-3</v>
      </c>
      <c r="BU75" s="4">
        <f>+BU7*100/'total population'!BU5</f>
        <v>2.8607440264719016E-3</v>
      </c>
      <c r="BV75" s="4">
        <f>+BV7*100/'total population'!BV5</f>
        <v>2.8286476002365685E-3</v>
      </c>
      <c r="BW75" s="4">
        <f>+BW7*100/'total population'!BW5</f>
        <v>2.7810010717216889E-3</v>
      </c>
    </row>
    <row r="76" spans="1:75" x14ac:dyDescent="0.25">
      <c r="A76">
        <v>3</v>
      </c>
      <c r="B76" s="4">
        <f>+B8*100/'total population'!B6</f>
        <v>0</v>
      </c>
      <c r="C76" s="4">
        <f>+C8*100/'total population'!C6</f>
        <v>0</v>
      </c>
      <c r="D76" s="4">
        <f>+D8*100/'total population'!D6</f>
        <v>0</v>
      </c>
      <c r="E76" s="4">
        <f>+E8*100/'total population'!E6</f>
        <v>0</v>
      </c>
      <c r="F76" s="4">
        <f>+F8*100/'total population'!F6</f>
        <v>0</v>
      </c>
      <c r="G76" s="4">
        <f>+G8*100/'total population'!G6</f>
        <v>0</v>
      </c>
      <c r="H76" s="4">
        <f>+H8*100/'total population'!H6</f>
        <v>0</v>
      </c>
      <c r="I76" s="4">
        <f>+I8*100/'total population'!I6</f>
        <v>0</v>
      </c>
      <c r="J76" s="4">
        <f>+J8*100/'total population'!J6</f>
        <v>0</v>
      </c>
      <c r="K76" s="4">
        <f>+K8*100/'total population'!K6</f>
        <v>0</v>
      </c>
      <c r="L76" s="4">
        <f>+L8*100/'total population'!L6</f>
        <v>0</v>
      </c>
      <c r="M76" s="4">
        <f>+M8*100/'total population'!M6</f>
        <v>3.3011693762854591E-8</v>
      </c>
      <c r="N76" s="4">
        <f>+N8*100/'total population'!N6</f>
        <v>3.8531330527436817E-8</v>
      </c>
      <c r="O76" s="4">
        <f>+O8*100/'total population'!O6</f>
        <v>3.6514539868980228E-8</v>
      </c>
      <c r="P76" s="4">
        <f>+P8*100/'total population'!P6</f>
        <v>4.2556166814704771E-8</v>
      </c>
      <c r="Q76" s="4">
        <f>+Q8*100/'total population'!Q6</f>
        <v>4.9557134150181709E-8</v>
      </c>
      <c r="R76" s="4">
        <f>+R8*100/'total population'!R6</f>
        <v>5.7654346373160794E-8</v>
      </c>
      <c r="S76" s="4">
        <f>+S8*100/'total population'!S6</f>
        <v>6.700258538489304E-8</v>
      </c>
      <c r="T76" s="4">
        <f>+T8*100/'total population'!T6</f>
        <v>6.1603038984433607E-8</v>
      </c>
      <c r="U76" s="4">
        <f>+U8*100/'total population'!U6</f>
        <v>6.5381173070463004E-8</v>
      </c>
      <c r="V76" s="4">
        <f>+V8*100/'total population'!V6</f>
        <v>7.0516557690065384E-8</v>
      </c>
      <c r="W76" s="4">
        <f>+W8*100/'total population'!W6</f>
        <v>6.6789245083618224E-8</v>
      </c>
      <c r="X76" s="4">
        <f>+X8*100/'total population'!X6</f>
        <v>4.6965307459717212E-8</v>
      </c>
      <c r="Y76" s="4">
        <f>+Y8*100/'total population'!Y6</f>
        <v>4.8097788483397458E-8</v>
      </c>
      <c r="Z76" s="4">
        <f>+Z8*100/'total population'!Z6</f>
        <v>4.8543020558650958E-8</v>
      </c>
      <c r="AA76" s="4">
        <f>+AA8*100/'total population'!AA6</f>
        <v>3.4723035734114304E-8</v>
      </c>
      <c r="AB76" s="4">
        <f>+AB8*100/'total population'!AB6</f>
        <v>5.1087562000000005E-6</v>
      </c>
      <c r="AC76" s="4">
        <f>+AC8*100/'total population'!AC6</f>
        <v>7.1842100000000005E-6</v>
      </c>
      <c r="AD76" s="4">
        <f>+AD8*100/'total population'!AD6</f>
        <v>8.2276105676252599E-6</v>
      </c>
      <c r="AE76" s="4">
        <f>+AE8*100/'total population'!AE6</f>
        <v>9.1524905605607634E-6</v>
      </c>
      <c r="AF76" s="4">
        <f>+AF8*100/'total population'!AF6</f>
        <v>9.2787268313482917E-6</v>
      </c>
      <c r="AG76" s="4">
        <f>+AG8*100/'total population'!AG6</f>
        <v>1.0030877449635335E-5</v>
      </c>
      <c r="AH76" s="4">
        <f>+AH8*100/'total population'!AH6</f>
        <v>1.0671978467272444E-5</v>
      </c>
      <c r="AI76" s="4">
        <f>+AI8*100/'total population'!AI6</f>
        <v>1.1256643571988687E-5</v>
      </c>
      <c r="AJ76" s="4">
        <f>+AJ8*100/'total population'!AJ6</f>
        <v>1.2060940789981369E-5</v>
      </c>
      <c r="AK76" s="4">
        <f>+AK8*100/'total population'!AK6</f>
        <v>1.2197389787226913E-5</v>
      </c>
      <c r="AL76" s="4">
        <f>+AL8*100/'total population'!AL6</f>
        <v>1.2650767984647572E-5</v>
      </c>
      <c r="AM76" s="4">
        <f>+AM8*100/'total population'!AM6</f>
        <v>1.1586441743275894E-5</v>
      </c>
      <c r="AN76" s="4">
        <f>+AN8*100/'total population'!AN6</f>
        <v>1.4001162172456513E-5</v>
      </c>
      <c r="AO76" s="4">
        <f>+AO8*100/'total population'!AO6</f>
        <v>1.318070285074184E-5</v>
      </c>
      <c r="AP76" s="4">
        <f>+AP8*100/'total population'!AP6</f>
        <v>6.6670990802622602E-6</v>
      </c>
      <c r="AQ76" s="4">
        <f>+AQ8*100/'total population'!AQ6</f>
        <v>7.065522542897457E-6</v>
      </c>
      <c r="AR76" s="4">
        <f>+AR8*100/'total population'!AR6</f>
        <v>7.7767147765714489E-6</v>
      </c>
      <c r="AS76" s="4">
        <f>+AS8*100/'total population'!AS6</f>
        <v>7.8639215060642425E-6</v>
      </c>
      <c r="AT76" s="4">
        <f>+AT8*100/'total population'!AT6</f>
        <v>8.5085299710568015E-6</v>
      </c>
      <c r="AU76" s="4">
        <f>+AU8*100/'total population'!AU6</f>
        <v>9.2522617176596856E-6</v>
      </c>
      <c r="AV76" s="4">
        <f>+AV8*100/'total population'!AV6</f>
        <v>8.8493814899418104E-6</v>
      </c>
      <c r="AW76" s="4">
        <f>+AW8*100/'total population'!AW6</f>
        <v>8.1798454599972312E-6</v>
      </c>
      <c r="AX76" s="4">
        <f>+AX8*100/'total population'!AX6</f>
        <v>5.4563156057142303E-4</v>
      </c>
      <c r="AY76" s="4">
        <f>+AY8*100/'total population'!AY6</f>
        <v>1.1454039725508601E-3</v>
      </c>
      <c r="AZ76" s="4">
        <f>+AZ8*100/'total population'!AZ6</f>
        <v>1.4850686573472276E-3</v>
      </c>
      <c r="BA76" s="4">
        <f>+BA8*100/'total population'!BA6</f>
        <v>1.6627695704934629E-3</v>
      </c>
      <c r="BB76" s="4">
        <f>+BB8*100/'total population'!BB6</f>
        <v>1.4722024458603319E-3</v>
      </c>
      <c r="BC76" s="4">
        <f>+BC8*100/'total population'!BC6</f>
        <v>1.2925307324303625E-3</v>
      </c>
      <c r="BD76" s="4">
        <f>+BD8*100/'total population'!BD6</f>
        <v>1.5346533202725853E-3</v>
      </c>
      <c r="BE76" s="4">
        <f>+BE8*100/'total population'!BE6</f>
        <v>2.3263819339805788E-3</v>
      </c>
      <c r="BF76" s="4">
        <f>+BF8*100/'total population'!BF6</f>
        <v>8.6192162533189655E-3</v>
      </c>
      <c r="BG76" s="4">
        <f>+BG8*100/'total population'!BG6</f>
        <v>1.4729484214600378E-2</v>
      </c>
      <c r="BH76" s="4">
        <f>+BH8*100/'total population'!BH6</f>
        <v>1.9038202953474127E-2</v>
      </c>
      <c r="BI76" s="4">
        <f>+BI8*100/'total population'!BI6</f>
        <v>2.266941718357382E-2</v>
      </c>
      <c r="BJ76" s="4">
        <f>+BJ8*100/'total population'!BJ6</f>
        <v>2.5092434185475306E-2</v>
      </c>
      <c r="BK76" s="4">
        <f>+BK8*100/'total population'!BK6</f>
        <v>2.4998089611960084E-2</v>
      </c>
      <c r="BL76" s="4">
        <f>+BL8*100/'total population'!BL6</f>
        <v>2.476369452631352E-2</v>
      </c>
      <c r="BM76" s="4">
        <f>+BM8*100/'total population'!BM6</f>
        <v>2.883756335639721E-2</v>
      </c>
      <c r="BN76" s="4">
        <f>+BN8*100/'total population'!BN6</f>
        <v>2.9296177415181913E-2</v>
      </c>
      <c r="BO76" s="4">
        <f>+BO8*100/'total population'!BO6</f>
        <v>3.0476433796097865E-2</v>
      </c>
      <c r="BP76" s="4">
        <f>+BP8*100/'total population'!BP6</f>
        <v>3.1799586531675299E-2</v>
      </c>
      <c r="BQ76" s="4">
        <f>+BQ8*100/'total population'!BQ6</f>
        <v>3.3844651778226521E-2</v>
      </c>
      <c r="BR76" s="4">
        <f>+BR8*100/'total population'!BR6</f>
        <v>3.5079130857438037E-2</v>
      </c>
      <c r="BS76" s="4">
        <f>+BS8*100/'total population'!BS6</f>
        <v>3.6071477535225292E-2</v>
      </c>
      <c r="BT76" s="4">
        <f>+BT8*100/'total population'!BT6</f>
        <v>3.7609149174810362E-2</v>
      </c>
      <c r="BU76" s="4">
        <f>+BU8*100/'total population'!BU6</f>
        <v>3.8985582347031374E-2</v>
      </c>
      <c r="BV76" s="4">
        <f>+BV8*100/'total population'!BV6</f>
        <v>4.0252759652209452E-2</v>
      </c>
      <c r="BW76" s="4">
        <f>+BW8*100/'total population'!BW6</f>
        <v>4.1378678098112569E-2</v>
      </c>
    </row>
    <row r="77" spans="1:75" x14ac:dyDescent="0.25">
      <c r="A77">
        <v>4</v>
      </c>
      <c r="B77" s="4">
        <f>+B9*100/'total population'!B7</f>
        <v>0</v>
      </c>
      <c r="C77" s="4">
        <f>+C9*100/'total population'!C7</f>
        <v>0</v>
      </c>
      <c r="D77" s="4">
        <f>+D9*100/'total population'!D7</f>
        <v>0</v>
      </c>
      <c r="E77" s="4">
        <f>+E9*100/'total population'!E7</f>
        <v>0</v>
      </c>
      <c r="F77" s="4">
        <f>+F9*100/'total population'!F7</f>
        <v>0</v>
      </c>
      <c r="G77" s="4">
        <f>+G9*100/'total population'!G7</f>
        <v>0</v>
      </c>
      <c r="H77" s="4">
        <f>+H9*100/'total population'!H7</f>
        <v>0</v>
      </c>
      <c r="I77" s="4">
        <f>+I9*100/'total population'!I7</f>
        <v>0</v>
      </c>
      <c r="J77" s="4">
        <f>+J9*100/'total population'!J7</f>
        <v>0</v>
      </c>
      <c r="K77" s="4">
        <f>+K9*100/'total population'!K7</f>
        <v>8.5365828594665336E-2</v>
      </c>
      <c r="L77" s="4">
        <f>+L9*100/'total population'!L7</f>
        <v>0.12339864399682741</v>
      </c>
      <c r="M77" s="4">
        <f>+M9*100/'total population'!M7</f>
        <v>0.11979069941481715</v>
      </c>
      <c r="N77" s="4">
        <f>+N9*100/'total population'!N7</f>
        <v>0.11340102315044749</v>
      </c>
      <c r="O77" s="4">
        <f>+O9*100/'total population'!O7</f>
        <v>0.10714868833638853</v>
      </c>
      <c r="P77" s="4">
        <f>+P9*100/'total population'!P7</f>
        <v>0.10098859467934464</v>
      </c>
      <c r="Q77" s="4">
        <f>+Q9*100/'total population'!Q7</f>
        <v>9.4912068473044342E-2</v>
      </c>
      <c r="R77" s="4">
        <f>+R9*100/'total population'!R7</f>
        <v>8.8915951737643537E-2</v>
      </c>
      <c r="S77" s="4">
        <f>+S9*100/'total population'!S7</f>
        <v>8.4816758761440333E-2</v>
      </c>
      <c r="T77" s="4">
        <f>+T9*100/'total population'!T7</f>
        <v>7.88468017912477E-2</v>
      </c>
      <c r="U77" s="4">
        <f>+U9*100/'total population'!U7</f>
        <v>7.0312656264793064E-2</v>
      </c>
      <c r="V77" s="4">
        <f>+V9*100/'total population'!V7</f>
        <v>6.2398740245544246E-2</v>
      </c>
      <c r="W77" s="4">
        <f>+W9*100/'total population'!W7</f>
        <v>5.7721874442453441E-2</v>
      </c>
      <c r="X77" s="4">
        <f>+X9*100/'total population'!X7</f>
        <v>5.246329177386818E-2</v>
      </c>
      <c r="Y77" s="4">
        <f>+Y9*100/'total population'!Y7</f>
        <v>4.7044409037085053E-2</v>
      </c>
      <c r="Z77" s="4">
        <f>+Z9*100/'total population'!Z7</f>
        <v>4.1020897425452292E-2</v>
      </c>
      <c r="AA77" s="4">
        <f>+AA9*100/'total population'!AA7</f>
        <v>3.5377141765391945E-2</v>
      </c>
      <c r="AB77" s="4">
        <f>+AB9*100/'total population'!AB7</f>
        <v>4.9907936407501671E-2</v>
      </c>
      <c r="AC77" s="4">
        <f>+AC9*100/'total population'!AC7</f>
        <v>5.5335865722011289E-2</v>
      </c>
      <c r="AD77" s="4">
        <f>+AD9*100/'total population'!AD7</f>
        <v>6.0343674200693753E-2</v>
      </c>
      <c r="AE77" s="4">
        <f>+AE9*100/'total population'!AE7</f>
        <v>6.4562686477234441E-2</v>
      </c>
      <c r="AF77" s="4">
        <f>+AF9*100/'total population'!AF7</f>
        <v>6.7870034381178487E-2</v>
      </c>
      <c r="AG77" s="4">
        <f>+AG9*100/'total population'!AG7</f>
        <v>7.0250062158564747E-2</v>
      </c>
      <c r="AH77" s="4">
        <f>+AH9*100/'total population'!AH7</f>
        <v>7.1670980407568974E-2</v>
      </c>
      <c r="AI77" s="4">
        <f>+AI9*100/'total population'!AI7</f>
        <v>7.2133463086693092E-2</v>
      </c>
      <c r="AJ77" s="4">
        <f>+AJ9*100/'total population'!AJ7</f>
        <v>7.1645550171802366E-2</v>
      </c>
      <c r="AK77" s="4">
        <f>+AK9*100/'total population'!AK7</f>
        <v>6.9895418628064046E-2</v>
      </c>
      <c r="AL77" s="4">
        <f>+AL9*100/'total population'!AL7</f>
        <v>6.7453817877250938E-2</v>
      </c>
      <c r="AM77" s="4">
        <f>+AM9*100/'total population'!AM7</f>
        <v>6.4398113017854877E-2</v>
      </c>
      <c r="AN77" s="4">
        <f>+AN9*100/'total population'!AN7</f>
        <v>8.7532685386876904E-2</v>
      </c>
      <c r="AO77" s="4">
        <f>+AO9*100/'total population'!AO7</f>
        <v>0.10618175115933817</v>
      </c>
      <c r="AP77" s="4">
        <f>+AP9*100/'total population'!AP7</f>
        <v>0.11528525045611493</v>
      </c>
      <c r="AQ77" s="4">
        <f>+AQ9*100/'total population'!AQ7</f>
        <v>0.12348197175101142</v>
      </c>
      <c r="AR77" s="4">
        <f>+AR9*100/'total population'!AR7</f>
        <v>0.12752976856453957</v>
      </c>
      <c r="AS77" s="4">
        <f>+AS9*100/'total population'!AS7</f>
        <v>0.13232563156824753</v>
      </c>
      <c r="AT77" s="4">
        <f>+AT9*100/'total population'!AT7</f>
        <v>0.13386945706813327</v>
      </c>
      <c r="AU77" s="4">
        <f>+AU9*100/'total population'!AU7</f>
        <v>0.13336014733993737</v>
      </c>
      <c r="AV77" s="4">
        <f>+AV9*100/'total population'!AV7</f>
        <v>0.13102599982428206</v>
      </c>
      <c r="AW77" s="4">
        <f>+AW9*100/'total population'!AW7</f>
        <v>0.12705692537816404</v>
      </c>
      <c r="AX77" s="4">
        <f>+AX9*100/'total population'!AX7</f>
        <v>0.12144116903998355</v>
      </c>
      <c r="AY77" s="4">
        <f>+AY9*100/'total population'!AY7</f>
        <v>0.11412224635318179</v>
      </c>
      <c r="AZ77" s="4">
        <f>+AZ9*100/'total population'!AZ7</f>
        <v>0.10660373754698987</v>
      </c>
      <c r="BA77" s="4">
        <f>+BA9*100/'total population'!BA7</f>
        <v>9.780565074016237E-2</v>
      </c>
      <c r="BB77" s="4">
        <f>+BB9*100/'total population'!BB7</f>
        <v>8.105999494904477E-2</v>
      </c>
      <c r="BC77" s="4">
        <f>+BC9*100/'total population'!BC7</f>
        <v>6.5332062101604638E-2</v>
      </c>
      <c r="BD77" s="4">
        <f>+BD9*100/'total population'!BD7</f>
        <v>5.9806858338480907E-2</v>
      </c>
      <c r="BE77" s="4">
        <f>+BE9*100/'total population'!BE7</f>
        <v>5.7212724576672251E-2</v>
      </c>
      <c r="BF77" s="4">
        <f>+BF9*100/'total population'!BF7</f>
        <v>5.6531706722138926E-2</v>
      </c>
      <c r="BG77" s="4">
        <f>+BG9*100/'total population'!BG7</f>
        <v>5.3263403629940573E-2</v>
      </c>
      <c r="BH77" s="4">
        <f>+BH9*100/'total population'!BH7</f>
        <v>5.2569825033871975E-2</v>
      </c>
      <c r="BI77" s="4">
        <f>+BI9*100/'total population'!BI7</f>
        <v>5.375880191298972E-2</v>
      </c>
      <c r="BJ77" s="4">
        <f>+BJ9*100/'total population'!BJ7</f>
        <v>5.3566396554336523E-2</v>
      </c>
      <c r="BK77" s="4">
        <f>+BK9*100/'total population'!BK7</f>
        <v>5.3750764392417223E-2</v>
      </c>
      <c r="BL77" s="4">
        <f>+BL9*100/'total population'!BL7</f>
        <v>5.3851450313018696E-2</v>
      </c>
      <c r="BM77" s="4">
        <f>+BM9*100/'total population'!BM7</f>
        <v>5.5670762328802387E-2</v>
      </c>
      <c r="BN77" s="4">
        <f>+BN9*100/'total population'!BN7</f>
        <v>5.5595842798294243E-2</v>
      </c>
      <c r="BO77" s="4">
        <f>+BO9*100/'total population'!BO7</f>
        <v>5.4274502949782061E-2</v>
      </c>
      <c r="BP77" s="4">
        <f>+BP9*100/'total population'!BP7</f>
        <v>5.3147221461431922E-2</v>
      </c>
      <c r="BQ77" s="4">
        <f>+BQ9*100/'total population'!BQ7</f>
        <v>5.3866776607810606E-2</v>
      </c>
      <c r="BR77" s="4">
        <f>+BR9*100/'total population'!BR7</f>
        <v>5.4025379260224535E-2</v>
      </c>
      <c r="BS77" s="4">
        <f>+BS9*100/'total population'!BS7</f>
        <v>5.311040385502349E-2</v>
      </c>
      <c r="BT77" s="4">
        <f>+BT9*100/'total population'!BT7</f>
        <v>5.2852739667769565E-2</v>
      </c>
      <c r="BU77" s="4">
        <f>+BU9*100/'total population'!BU7</f>
        <v>5.2814208878308504E-2</v>
      </c>
      <c r="BV77" s="4">
        <f>+BV9*100/'total population'!BV7</f>
        <v>5.2702173101768592E-2</v>
      </c>
      <c r="BW77" s="4">
        <f>+BW9*100/'total population'!BW7</f>
        <v>5.223723537044659E-2</v>
      </c>
    </row>
    <row r="78" spans="1:75" x14ac:dyDescent="0.25">
      <c r="A78">
        <v>5</v>
      </c>
      <c r="B78" s="4">
        <f>+B10*100/'total population'!B8</f>
        <v>0</v>
      </c>
      <c r="C78" s="4">
        <f>+C10*100/'total population'!C8</f>
        <v>0</v>
      </c>
      <c r="D78" s="4">
        <f>+D10*100/'total population'!D8</f>
        <v>0</v>
      </c>
      <c r="E78" s="4">
        <f>+E10*100/'total population'!E8</f>
        <v>0</v>
      </c>
      <c r="F78" s="4">
        <f>+F10*100/'total population'!F8</f>
        <v>2.8066141335899093E-2</v>
      </c>
      <c r="G78" s="4">
        <f>+G10*100/'total population'!G8</f>
        <v>9.5960934459990724E-2</v>
      </c>
      <c r="H78" s="4">
        <f>+H10*100/'total population'!H8</f>
        <v>0.32993717996093541</v>
      </c>
      <c r="I78" s="4">
        <f>+I10*100/'total population'!I8</f>
        <v>0.28729323413575542</v>
      </c>
      <c r="J78" s="4">
        <f>+J10*100/'total population'!J8</f>
        <v>0.23108828931668049</v>
      </c>
      <c r="K78" s="4">
        <f>+K10*100/'total population'!K8</f>
        <v>0.1853623483283704</v>
      </c>
      <c r="L78" s="4">
        <f>+L10*100/'total population'!L8</f>
        <v>0.16548746402631162</v>
      </c>
      <c r="M78" s="4">
        <f>+M10*100/'total population'!M8</f>
        <v>0.16315285290013049</v>
      </c>
      <c r="N78" s="4">
        <f>+N10*100/'total population'!N8</f>
        <v>0.16063048843053923</v>
      </c>
      <c r="O78" s="4">
        <f>+O10*100/'total population'!O8</f>
        <v>0.15753213969143418</v>
      </c>
      <c r="P78" s="4">
        <f>+P10*100/'total population'!P8</f>
        <v>0.15413550146476149</v>
      </c>
      <c r="Q78" s="4">
        <f>+Q10*100/'total population'!Q8</f>
        <v>0.15085237908393209</v>
      </c>
      <c r="R78" s="4">
        <f>+R10*100/'total population'!R8</f>
        <v>0.14457696605926368</v>
      </c>
      <c r="S78" s="4">
        <f>+S10*100/'total population'!S8</f>
        <v>0.14291942469223198</v>
      </c>
      <c r="T78" s="4">
        <f>+T10*100/'total population'!T8</f>
        <v>0.13888965359740685</v>
      </c>
      <c r="U78" s="4">
        <f>+U10*100/'total population'!U8</f>
        <v>0.14154461576543736</v>
      </c>
      <c r="V78" s="4">
        <f>+V10*100/'total population'!V8</f>
        <v>0.14408473288408691</v>
      </c>
      <c r="W78" s="4">
        <f>+W10*100/'total population'!W8</f>
        <v>0.11158777656281754</v>
      </c>
      <c r="X78" s="4">
        <f>+X10*100/'total population'!X8</f>
        <v>8.5992193280342036E-2</v>
      </c>
      <c r="Y78" s="4">
        <f>+Y10*100/'total population'!Y8</f>
        <v>8.3880425245883614E-2</v>
      </c>
      <c r="Z78" s="4">
        <f>+Z10*100/'total population'!Z8</f>
        <v>6.0449228197505915E-2</v>
      </c>
      <c r="AA78" s="4">
        <f>+AA10*100/'total population'!AA8</f>
        <v>4.6326791351241736E-2</v>
      </c>
      <c r="AB78" s="4">
        <f>+AB10*100/'total population'!AB8</f>
        <v>1.0786521688734803</v>
      </c>
      <c r="AC78" s="4">
        <f>+AC10*100/'total population'!AC8</f>
        <v>1.3394665780459938</v>
      </c>
      <c r="AD78" s="4">
        <f>+AD10*100/'total population'!AD8</f>
        <v>1.1368393116822457</v>
      </c>
      <c r="AE78" s="4">
        <f>+AE10*100/'total population'!AE8</f>
        <v>0.95978795328197442</v>
      </c>
      <c r="AF78" s="4">
        <f>+AF10*100/'total population'!AF8</f>
        <v>0.80612488617884459</v>
      </c>
      <c r="AG78" s="4">
        <f>+AG10*100/'total population'!AG8</f>
        <v>0.67363372374028185</v>
      </c>
      <c r="AH78" s="4">
        <f>+AH10*100/'total population'!AH8</f>
        <v>0.55999603586178148</v>
      </c>
      <c r="AI78" s="4">
        <f>+AI10*100/'total population'!AI8</f>
        <v>0.46321204660326759</v>
      </c>
      <c r="AJ78" s="4">
        <f>+AJ10*100/'total population'!AJ8</f>
        <v>0.38125919468704716</v>
      </c>
      <c r="AK78" s="4">
        <f>+AK10*100/'total population'!AK8</f>
        <v>0.31230951109677296</v>
      </c>
      <c r="AL78" s="4">
        <f>+AL10*100/'total population'!AL8</f>
        <v>0.25467109175242503</v>
      </c>
      <c r="AM78" s="4">
        <f>+AM10*100/'total population'!AM8</f>
        <v>0.20677285361617825</v>
      </c>
      <c r="AN78" s="4">
        <f>+AN10*100/'total population'!AN8</f>
        <v>0.17920031960288016</v>
      </c>
      <c r="AO78" s="4">
        <f>+AO10*100/'total population'!AO8</f>
        <v>0.1598754950878746</v>
      </c>
      <c r="AP78" s="4">
        <f>+AP10*100/'total population'!AP8</f>
        <v>0.13648914869851253</v>
      </c>
      <c r="AQ78" s="4">
        <f>+AQ10*100/'total population'!AQ8</f>
        <v>0.12086153352909888</v>
      </c>
      <c r="AR78" s="4">
        <f>+AR10*100/'total population'!AR8</f>
        <v>0.10953527525136145</v>
      </c>
      <c r="AS78" s="4">
        <f>+AS10*100/'total population'!AS8</f>
        <v>8.8985733410257076E-2</v>
      </c>
      <c r="AT78" s="4">
        <f>+AT10*100/'total population'!AT8</f>
        <v>8.6688597617494076E-2</v>
      </c>
      <c r="AU78" s="4">
        <f>+AU10*100/'total population'!AU8</f>
        <v>8.5872067004749961E-2</v>
      </c>
      <c r="AV78" s="4">
        <f>+AV10*100/'total population'!AV8</f>
        <v>8.7145442902337084E-2</v>
      </c>
      <c r="AW78" s="4">
        <f>+AW10*100/'total population'!AW8</f>
        <v>8.4844684643898022E-2</v>
      </c>
      <c r="AX78" s="4">
        <f>+AX10*100/'total population'!AX8</f>
        <v>7.6306859979515584E-2</v>
      </c>
      <c r="AY78" s="4">
        <f>+AY10*100/'total population'!AY8</f>
        <v>6.5374465409781354E-2</v>
      </c>
      <c r="AZ78" s="4">
        <f>+AZ10*100/'total population'!AZ8</f>
        <v>5.3660956910220971E-2</v>
      </c>
      <c r="BA78" s="4">
        <f>+BA10*100/'total population'!BA8</f>
        <v>5.8576965767627442E-2</v>
      </c>
      <c r="BB78" s="4">
        <f>+BB10*100/'total population'!BB8</f>
        <v>5.2156950615153089E-2</v>
      </c>
      <c r="BC78" s="4">
        <f>+BC10*100/'total population'!BC8</f>
        <v>4.868138169370545E-2</v>
      </c>
      <c r="BD78" s="4">
        <f>+BD10*100/'total population'!BD8</f>
        <v>3.8888586125902097E-2</v>
      </c>
      <c r="BE78" s="4">
        <f>+BE10*100/'total population'!BE8</f>
        <v>3.1111336051016372E-2</v>
      </c>
      <c r="BF78" s="4">
        <f>+BF10*100/'total population'!BF8</f>
        <v>2.9640349640396416E-2</v>
      </c>
      <c r="BG78" s="4">
        <f>+BG10*100/'total population'!BG8</f>
        <v>2.9539736811297346E-2</v>
      </c>
      <c r="BH78" s="4">
        <f>+BH10*100/'total population'!BH8</f>
        <v>3.0023164321052502E-2</v>
      </c>
      <c r="BI78" s="4">
        <f>+BI10*100/'total population'!BI8</f>
        <v>2.9687362155682222E-2</v>
      </c>
      <c r="BJ78" s="4">
        <f>+BJ10*100/'total population'!BJ8</f>
        <v>2.9408556446989406E-2</v>
      </c>
      <c r="BK78" s="4">
        <f>+BK10*100/'total population'!BK8</f>
        <v>2.9271242336453049E-2</v>
      </c>
      <c r="BL78" s="4">
        <f>+BL10*100/'total population'!BL8</f>
        <v>2.9474518677834568E-2</v>
      </c>
      <c r="BM78" s="4">
        <f>+BM10*100/'total population'!BM8</f>
        <v>2.9080229243853218E-2</v>
      </c>
      <c r="BN78" s="4">
        <f>+BN10*100/'total population'!BN8</f>
        <v>2.8634286330839451E-2</v>
      </c>
      <c r="BO78" s="4">
        <f>+BO10*100/'total population'!BO8</f>
        <v>2.8183329478477275E-2</v>
      </c>
      <c r="BP78" s="4">
        <f>+BP10*100/'total population'!BP8</f>
        <v>2.9339122967656592E-2</v>
      </c>
      <c r="BQ78" s="4">
        <f>+BQ10*100/'total population'!BQ8</f>
        <v>2.9762091019398425E-2</v>
      </c>
      <c r="BR78" s="4">
        <f>+BR10*100/'total population'!BR8</f>
        <v>2.8621860425023848E-2</v>
      </c>
      <c r="BS78" s="4">
        <f>+BS10*100/'total population'!BS8</f>
        <v>2.8874752419545721E-2</v>
      </c>
      <c r="BT78" s="4">
        <f>+BT10*100/'total population'!BT8</f>
        <v>2.9166683359888913E-2</v>
      </c>
      <c r="BU78" s="4">
        <f>+BU10*100/'total population'!BU8</f>
        <v>2.900155807648358E-2</v>
      </c>
      <c r="BV78" s="4">
        <f>+BV10*100/'total population'!BV8</f>
        <v>2.8817466142692511E-2</v>
      </c>
      <c r="BW78" s="4">
        <f>+BW10*100/'total population'!BW8</f>
        <v>2.8785439214432031E-2</v>
      </c>
    </row>
    <row r="79" spans="1:75" x14ac:dyDescent="0.25">
      <c r="A79">
        <v>6</v>
      </c>
      <c r="B79" s="4">
        <f>+B11*100/'total population'!B9</f>
        <v>0</v>
      </c>
      <c r="C79" s="4">
        <f>+C11*100/'total population'!C9</f>
        <v>0</v>
      </c>
      <c r="D79" s="4">
        <f>+D11*100/'total population'!D9</f>
        <v>0</v>
      </c>
      <c r="E79" s="4">
        <f>+E11*100/'total population'!E9</f>
        <v>0</v>
      </c>
      <c r="F79" s="4">
        <f>+F11*100/'total population'!F9</f>
        <v>0</v>
      </c>
      <c r="G79" s="4">
        <f>+G11*100/'total population'!G9</f>
        <v>0</v>
      </c>
      <c r="H79" s="4">
        <f>+H11*100/'total population'!H9</f>
        <v>0</v>
      </c>
      <c r="I79" s="4">
        <f>+I11*100/'total population'!I9</f>
        <v>0</v>
      </c>
      <c r="J79" s="4">
        <f>+J11*100/'total population'!J9</f>
        <v>0</v>
      </c>
      <c r="K79" s="4">
        <f>+K11*100/'total population'!K9</f>
        <v>0</v>
      </c>
      <c r="L79" s="4">
        <f>+L11*100/'total population'!L9</f>
        <v>0</v>
      </c>
      <c r="M79" s="4">
        <f>+M11*100/'total population'!M9</f>
        <v>0</v>
      </c>
      <c r="N79" s="4">
        <f>+N11*100/'total population'!N9</f>
        <v>0</v>
      </c>
      <c r="O79" s="4">
        <f>+O11*100/'total population'!O9</f>
        <v>0</v>
      </c>
      <c r="P79" s="4">
        <f>+P11*100/'total population'!P9</f>
        <v>0</v>
      </c>
      <c r="Q79" s="4">
        <f>+Q11*100/'total population'!Q9</f>
        <v>3.531615424720793E-4</v>
      </c>
      <c r="R79" s="4">
        <f>+R11*100/'total population'!R9</f>
        <v>4.1564698763429058E-4</v>
      </c>
      <c r="S79" s="4">
        <f>+S11*100/'total population'!S9</f>
        <v>4.8904025959398362E-4</v>
      </c>
      <c r="T79" s="4">
        <f>+T11*100/'total population'!T9</f>
        <v>5.752076750445631E-4</v>
      </c>
      <c r="U79" s="4">
        <f>+U11*100/'total population'!U9</f>
        <v>6.5225236878603847E-4</v>
      </c>
      <c r="V79" s="4">
        <f>+V11*100/'total population'!V9</f>
        <v>7.4616160172110162E-4</v>
      </c>
      <c r="W79" s="4">
        <f>+W11*100/'total population'!W9</f>
        <v>1.0034651046435012E-3</v>
      </c>
      <c r="X79" s="4">
        <f>+X11*100/'total population'!X9</f>
        <v>1.0991828197285465E-3</v>
      </c>
      <c r="Y79" s="4">
        <f>+Y11*100/'total population'!Y9</f>
        <v>1.4309700816332025E-3</v>
      </c>
      <c r="Z79" s="4">
        <f>+Z11*100/'total population'!Z9</f>
        <v>1.4964552871069702E-3</v>
      </c>
      <c r="AA79" s="4">
        <f>+AA11*100/'total population'!AA9</f>
        <v>1.597346717158981E-3</v>
      </c>
      <c r="AB79" s="4">
        <f>+AB11*100/'total population'!AB9</f>
        <v>3.7416068829477208E-3</v>
      </c>
      <c r="AC79" s="4">
        <f>+AC11*100/'total population'!AC9</f>
        <v>4.9210499557764617E-3</v>
      </c>
      <c r="AD79" s="4">
        <f>+AD11*100/'total population'!AD9</f>
        <v>5.033845311893102E-3</v>
      </c>
      <c r="AE79" s="4">
        <f>+AE11*100/'total population'!AE9</f>
        <v>5.1356418356866577E-3</v>
      </c>
      <c r="AF79" s="4">
        <f>+AF11*100/'total population'!AF9</f>
        <v>5.2291957581976946E-3</v>
      </c>
      <c r="AG79" s="4">
        <f>+AG11*100/'total population'!AG9</f>
        <v>5.3136712006735766E-3</v>
      </c>
      <c r="AH79" s="4">
        <f>+AH11*100/'total population'!AH9</f>
        <v>5.3784763914039501E-3</v>
      </c>
      <c r="AI79" s="4">
        <f>+AI11*100/'total population'!AI9</f>
        <v>5.4475014307193703E-3</v>
      </c>
      <c r="AJ79" s="4">
        <f>+AJ11*100/'total population'!AJ9</f>
        <v>5.5068037579199189E-3</v>
      </c>
      <c r="AK79" s="4">
        <f>+AK11*100/'total population'!AK9</f>
        <v>5.5542680603022131E-3</v>
      </c>
      <c r="AL79" s="4">
        <f>+AL11*100/'total population'!AL9</f>
        <v>5.5878153017208006E-3</v>
      </c>
      <c r="AM79" s="4">
        <f>+AM11*100/'total population'!AM9</f>
        <v>5.6154769080069668E-3</v>
      </c>
      <c r="AN79" s="4">
        <f>+AN11*100/'total population'!AN9</f>
        <v>5.5561072966113772E-3</v>
      </c>
      <c r="AO79" s="4">
        <f>+AO11*100/'total population'!AO9</f>
        <v>5.2346969916226213E-3</v>
      </c>
      <c r="AP79" s="4">
        <f>+AP11*100/'total population'!AP9</f>
        <v>4.4554551213746001E-3</v>
      </c>
      <c r="AQ79" s="4">
        <f>+AQ11*100/'total population'!AQ9</f>
        <v>3.9010876010717277E-3</v>
      </c>
      <c r="AR79" s="4">
        <f>+AR11*100/'total population'!AR9</f>
        <v>3.3382629845909997E-3</v>
      </c>
      <c r="AS79" s="4">
        <f>+AS11*100/'total population'!AS9</f>
        <v>2.8073862494461554E-3</v>
      </c>
      <c r="AT79" s="4">
        <f>+AT11*100/'total population'!AT9</f>
        <v>2.4728345727052753E-3</v>
      </c>
      <c r="AU79" s="4">
        <f>+AU11*100/'total population'!AU9</f>
        <v>2.0509652020972114E-3</v>
      </c>
      <c r="AV79" s="4">
        <f>+AV11*100/'total population'!AV9</f>
        <v>1.5945340817814947E-3</v>
      </c>
      <c r="AW79" s="4">
        <f>+AW11*100/'total population'!AW9</f>
        <v>1.3553184447221002E-3</v>
      </c>
      <c r="AX79" s="4">
        <f>+AX11*100/'total population'!AX9</f>
        <v>2.2404121671442305E-3</v>
      </c>
      <c r="AY79" s="4">
        <f>+AY11*100/'total population'!AY9</f>
        <v>3.0229165194130925E-3</v>
      </c>
      <c r="AZ79" s="4">
        <f>+AZ11*100/'total population'!AZ9</f>
        <v>3.41735746506166E-3</v>
      </c>
      <c r="BA79" s="4">
        <f>+BA11*100/'total population'!BA9</f>
        <v>3.5043146056490952E-3</v>
      </c>
      <c r="BB79" s="4">
        <f>+BB11*100/'total population'!BB9</f>
        <v>2.8996364144511901E-3</v>
      </c>
      <c r="BC79" s="4">
        <f>+BC11*100/'total population'!BC9</f>
        <v>2.9250959515462671E-3</v>
      </c>
      <c r="BD79" s="4">
        <f>+BD11*100/'total population'!BD9</f>
        <v>2.1463321056826696E-3</v>
      </c>
      <c r="BE79" s="4">
        <f>+BE11*100/'total population'!BE9</f>
        <v>1.6753322626965124E-3</v>
      </c>
      <c r="BF79" s="4">
        <f>+BF11*100/'total population'!BF9</f>
        <v>1.5404463798703648E-3</v>
      </c>
      <c r="BG79" s="4">
        <f>+BG11*100/'total population'!BG9</f>
        <v>1.9506776206417327E-3</v>
      </c>
      <c r="BH79" s="4">
        <f>+BH11*100/'total population'!BH9</f>
        <v>1.8599712013802356E-3</v>
      </c>
      <c r="BI79" s="4">
        <f>+BI11*100/'total population'!BI9</f>
        <v>1.887237326820872E-3</v>
      </c>
      <c r="BJ79" s="4">
        <f>+BJ11*100/'total population'!BJ9</f>
        <v>1.8519950646312682E-3</v>
      </c>
      <c r="BK79" s="4">
        <f>+BK11*100/'total population'!BK9</f>
        <v>1.8181509790412425E-3</v>
      </c>
      <c r="BL79" s="4">
        <f>+BL11*100/'total population'!BL9</f>
        <v>1.8382592313415842E-3</v>
      </c>
      <c r="BM79" s="4">
        <f>+BM11*100/'total population'!BM9</f>
        <v>1.9916226242425797E-3</v>
      </c>
      <c r="BN79" s="4">
        <f>+BN11*100/'total population'!BN9</f>
        <v>2.2522114962569093E-3</v>
      </c>
      <c r="BO79" s="4">
        <f>+BO11*100/'total population'!BO9</f>
        <v>2.2802527379722002E-3</v>
      </c>
      <c r="BP79" s="4">
        <f>+BP11*100/'total population'!BP9</f>
        <v>2.4105197408037446E-3</v>
      </c>
      <c r="BQ79" s="4">
        <f>+BQ11*100/'total population'!BQ9</f>
        <v>1.9282266700580311E-3</v>
      </c>
      <c r="BR79" s="4">
        <f>+BR11*100/'total population'!BR9</f>
        <v>2.0701067402152632E-3</v>
      </c>
      <c r="BS79" s="4">
        <f>+BS11*100/'total population'!BS9</f>
        <v>1.9330569201714562E-3</v>
      </c>
      <c r="BT79" s="4">
        <f>+BT11*100/'total population'!BT9</f>
        <v>1.8739763057565495E-3</v>
      </c>
      <c r="BU79" s="4">
        <f>+BU11*100/'total population'!BU9</f>
        <v>1.8532419725273465E-3</v>
      </c>
      <c r="BV79" s="4">
        <f>+BV11*100/'total population'!BV9</f>
        <v>1.8084177347399723E-3</v>
      </c>
      <c r="BW79" s="4">
        <f>+BW11*100/'total population'!BW9</f>
        <v>1.8015633919185668E-3</v>
      </c>
    </row>
    <row r="80" spans="1:75" x14ac:dyDescent="0.25">
      <c r="A80">
        <v>7</v>
      </c>
      <c r="B80" s="4">
        <f>+B12*100/'total population'!B10</f>
        <v>0</v>
      </c>
      <c r="C80" s="4">
        <f>+C12*100/'total population'!C10</f>
        <v>0</v>
      </c>
      <c r="D80" s="4">
        <f>+D12*100/'total population'!D10</f>
        <v>0</v>
      </c>
      <c r="E80" s="4">
        <f>+E12*100/'total population'!E10</f>
        <v>0</v>
      </c>
      <c r="F80" s="4">
        <f>+F12*100/'total population'!F10</f>
        <v>0</v>
      </c>
      <c r="G80" s="4">
        <f>+G12*100/'total population'!G10</f>
        <v>0</v>
      </c>
      <c r="H80" s="4">
        <f>+H12*100/'total population'!H10</f>
        <v>0</v>
      </c>
      <c r="I80" s="4">
        <f>+I12*100/'total population'!I10</f>
        <v>0</v>
      </c>
      <c r="J80" s="4">
        <f>+J12*100/'total population'!J10</f>
        <v>0</v>
      </c>
      <c r="K80" s="4">
        <f>+K12*100/'total population'!K10</f>
        <v>0</v>
      </c>
      <c r="L80" s="4">
        <f>+L12*100/'total population'!L10</f>
        <v>1.4844889649741067E-3</v>
      </c>
      <c r="M80" s="4">
        <f>+M12*100/'total population'!M10</f>
        <v>1.4533600014195939E-3</v>
      </c>
      <c r="N80" s="4">
        <f>+N12*100/'total population'!N10</f>
        <v>1.4263228164174383E-3</v>
      </c>
      <c r="O80" s="4">
        <f>+O12*100/'total population'!O10</f>
        <v>1.5383068561141485E-3</v>
      </c>
      <c r="P80" s="4">
        <f>+P12*100/'total population'!P10</f>
        <v>1.6606147612200149E-3</v>
      </c>
      <c r="Q80" s="4">
        <f>+Q12*100/'total population'!Q10</f>
        <v>1.8236126620077035E-3</v>
      </c>
      <c r="R80" s="4">
        <f>+R12*100/'total population'!R10</f>
        <v>2.007954210883396E-3</v>
      </c>
      <c r="S80" s="4">
        <f>+S12*100/'total population'!S10</f>
        <v>2.187840444464257E-3</v>
      </c>
      <c r="T80" s="4">
        <f>+T12*100/'total population'!T10</f>
        <v>2.1378189158310179E-3</v>
      </c>
      <c r="U80" s="4">
        <f>+U12*100/'total population'!U10</f>
        <v>2.0634165563071078E-3</v>
      </c>
      <c r="V80" s="4">
        <f>+V12*100/'total population'!V10</f>
        <v>2.0028285822041225E-3</v>
      </c>
      <c r="W80" s="4">
        <f>+W12*100/'total population'!W10</f>
        <v>2.2844795145077874E-3</v>
      </c>
      <c r="X80" s="4">
        <f>+X12*100/'total population'!X10</f>
        <v>2.514382721341326E-3</v>
      </c>
      <c r="Y80" s="4">
        <f>+Y12*100/'total population'!Y10</f>
        <v>2.4864221962318713E-3</v>
      </c>
      <c r="Z80" s="4">
        <f>+Z12*100/'total population'!Z10</f>
        <v>3.0330085865587068E-3</v>
      </c>
      <c r="AA80" s="4">
        <f>+AA12*100/'total population'!AA10</f>
        <v>3.3450654040655032E-3</v>
      </c>
      <c r="AB80" s="4">
        <f>+AB12*100/'total population'!AB10</f>
        <v>2.7059318379931692E-3</v>
      </c>
      <c r="AC80" s="4">
        <f>+AC12*100/'total population'!AC10</f>
        <v>3.7625946395549656E-3</v>
      </c>
      <c r="AD80" s="4">
        <f>+AD12*100/'total population'!AD10</f>
        <v>4.1612309849464926E-3</v>
      </c>
      <c r="AE80" s="4">
        <f>+AE12*100/'total population'!AE10</f>
        <v>4.7787289030434112E-3</v>
      </c>
      <c r="AF80" s="4">
        <f>+AF12*100/'total population'!AF10</f>
        <v>5.3865026229419537E-3</v>
      </c>
      <c r="AG80" s="4">
        <f>+AG12*100/'total population'!AG10</f>
        <v>5.9844951067548058E-3</v>
      </c>
      <c r="AH80" s="4">
        <f>+AH12*100/'total population'!AH10</f>
        <v>6.5735285720689516E-3</v>
      </c>
      <c r="AI80" s="4">
        <f>+AI12*100/'total population'!AI10</f>
        <v>7.1557960563867484E-3</v>
      </c>
      <c r="AJ80" s="4">
        <f>+AJ12*100/'total population'!AJ10</f>
        <v>7.7280501500224851E-3</v>
      </c>
      <c r="AK80" s="4">
        <f>+AK12*100/'total population'!AK10</f>
        <v>8.2902025526281602E-3</v>
      </c>
      <c r="AL80" s="4">
        <f>+AL12*100/'total population'!AL10</f>
        <v>8.8424370289871424E-3</v>
      </c>
      <c r="AM80" s="4">
        <f>+AM12*100/'total population'!AM10</f>
        <v>9.3885839265846118E-3</v>
      </c>
      <c r="AN80" s="4">
        <f>+AN12*100/'total population'!AN10</f>
        <v>1.0527051532607383E-2</v>
      </c>
      <c r="AO80" s="4">
        <f>+AO12*100/'total population'!AO10</f>
        <v>1.1224033856663668E-2</v>
      </c>
      <c r="AP80" s="4">
        <f>+AP12*100/'total population'!AP10</f>
        <v>1.1132741132090696E-2</v>
      </c>
      <c r="AQ80" s="4">
        <f>+AQ12*100/'total population'!AQ10</f>
        <v>1.1058364848364729E-2</v>
      </c>
      <c r="AR80" s="4">
        <f>+AR12*100/'total population'!AR10</f>
        <v>1.0993364587390218E-2</v>
      </c>
      <c r="AS80" s="4">
        <f>+AS12*100/'total population'!AS10</f>
        <v>1.1630924824180572E-2</v>
      </c>
      <c r="AT80" s="4">
        <f>+AT12*100/'total population'!AT10</f>
        <v>1.1320507416581149E-2</v>
      </c>
      <c r="AU80" s="4">
        <f>+AU12*100/'total population'!AU10</f>
        <v>1.1002863928413625E-2</v>
      </c>
      <c r="AV80" s="4">
        <f>+AV12*100/'total population'!AV10</f>
        <v>9.9224239552286788E-3</v>
      </c>
      <c r="AW80" s="4">
        <f>+AW12*100/'total population'!AW10</f>
        <v>9.3285979687723983E-3</v>
      </c>
      <c r="AX80" s="4">
        <f>+AX12*100/'total population'!AX10</f>
        <v>1.2156826279473842E-2</v>
      </c>
      <c r="AY80" s="4">
        <f>+AY12*100/'total population'!AY10</f>
        <v>1.4481449071048603E-2</v>
      </c>
      <c r="AZ80" s="4">
        <f>+AZ12*100/'total population'!AZ10</f>
        <v>1.6379471460263601E-2</v>
      </c>
      <c r="BA80" s="4">
        <f>+BA12*100/'total population'!BA10</f>
        <v>1.7515158726008607E-2</v>
      </c>
      <c r="BB80" s="4">
        <f>+BB12*100/'total population'!BB10</f>
        <v>1.7512448333467451E-2</v>
      </c>
      <c r="BC80" s="4">
        <f>+BC12*100/'total population'!BC10</f>
        <v>1.5785480993231574E-2</v>
      </c>
      <c r="BD80" s="4">
        <f>+BD12*100/'total population'!BD10</f>
        <v>1.3505857919136331E-2</v>
      </c>
      <c r="BE80" s="4">
        <f>+BE12*100/'total population'!BE10</f>
        <v>1.1398926012266773E-2</v>
      </c>
      <c r="BF80" s="4">
        <f>+BF12*100/'total population'!BF10</f>
        <v>1.0277859294153988E-2</v>
      </c>
      <c r="BG80" s="4">
        <f>+BG12*100/'total population'!BG10</f>
        <v>9.8746592571046562E-3</v>
      </c>
      <c r="BH80" s="4">
        <f>+BH12*100/'total population'!BH10</f>
        <v>9.7348119095181356E-3</v>
      </c>
      <c r="BI80" s="4">
        <f>+BI12*100/'total population'!BI10</f>
        <v>9.5979885060992511E-3</v>
      </c>
      <c r="BJ80" s="4">
        <f>+BJ12*100/'total population'!BJ10</f>
        <v>9.5442507724963366E-3</v>
      </c>
      <c r="BK80" s="4">
        <f>+BK12*100/'total population'!BK10</f>
        <v>9.3831398277039596E-3</v>
      </c>
      <c r="BL80" s="4">
        <f>+BL12*100/'total population'!BL10</f>
        <v>9.2599500380872949E-3</v>
      </c>
      <c r="BM80" s="4">
        <f>+BM12*100/'total population'!BM10</f>
        <v>9.1370817545149766E-3</v>
      </c>
      <c r="BN80" s="4">
        <f>+BN12*100/'total population'!BN10</f>
        <v>9.010399703701745E-3</v>
      </c>
      <c r="BO80" s="4">
        <f>+BO12*100/'total population'!BO10</f>
        <v>8.8556762607385712E-3</v>
      </c>
      <c r="BP80" s="4">
        <f>+BP12*100/'total population'!BP10</f>
        <v>8.6870521638168826E-3</v>
      </c>
      <c r="BQ80" s="4">
        <f>+BQ12*100/'total population'!BQ10</f>
        <v>8.5825985888209264E-3</v>
      </c>
      <c r="BR80" s="4">
        <f>+BR12*100/'total population'!BR10</f>
        <v>8.4400508364205797E-3</v>
      </c>
      <c r="BS80" s="4">
        <f>+BS12*100/'total population'!BS10</f>
        <v>8.3134698642798079E-3</v>
      </c>
      <c r="BT80" s="4">
        <f>+BT12*100/'total population'!BT10</f>
        <v>8.185040271608322E-3</v>
      </c>
      <c r="BU80" s="4">
        <f>+BU12*100/'total population'!BU10</f>
        <v>8.067096304993809E-3</v>
      </c>
      <c r="BV80" s="4">
        <f>+BV12*100/'total population'!BV10</f>
        <v>7.9534621036989172E-3</v>
      </c>
      <c r="BW80" s="4">
        <f>+BW12*100/'total population'!BW10</f>
        <v>7.8333744968926543E-3</v>
      </c>
    </row>
    <row r="81" spans="1:75" x14ac:dyDescent="0.25">
      <c r="A81">
        <v>8</v>
      </c>
      <c r="B81" s="4">
        <f>+B13*100/'total population'!B11</f>
        <v>0</v>
      </c>
      <c r="C81" s="4">
        <f>+C13*100/'total population'!C11</f>
        <v>0</v>
      </c>
      <c r="D81" s="4">
        <f>+D13*100/'total population'!D11</f>
        <v>0</v>
      </c>
      <c r="E81" s="4">
        <f>+E13*100/'total population'!E11</f>
        <v>0</v>
      </c>
      <c r="F81" s="4">
        <f>+F13*100/'total population'!F11</f>
        <v>0</v>
      </c>
      <c r="G81" s="4">
        <f>+G13*100/'total population'!G11</f>
        <v>0</v>
      </c>
      <c r="H81" s="4">
        <f>+H13*100/'total population'!H11</f>
        <v>0</v>
      </c>
      <c r="I81" s="4">
        <f>+I13*100/'total population'!I11</f>
        <v>0</v>
      </c>
      <c r="J81" s="4">
        <f>+J13*100/'total population'!J11</f>
        <v>0</v>
      </c>
      <c r="K81" s="4">
        <f>+K13*100/'total population'!K11</f>
        <v>0</v>
      </c>
      <c r="L81" s="4">
        <f>+L13*100/'total population'!L11</f>
        <v>0</v>
      </c>
      <c r="M81" s="4">
        <f>+M13*100/'total population'!M11</f>
        <v>0</v>
      </c>
      <c r="N81" s="4">
        <f>+N13*100/'total population'!N11</f>
        <v>0</v>
      </c>
      <c r="O81" s="4">
        <f>+O13*100/'total population'!O11</f>
        <v>0</v>
      </c>
      <c r="P81" s="4">
        <f>+P13*100/'total population'!P11</f>
        <v>0</v>
      </c>
      <c r="Q81" s="4">
        <f>+Q13*100/'total population'!Q11</f>
        <v>0</v>
      </c>
      <c r="R81" s="4">
        <f>+R13*100/'total population'!R11</f>
        <v>0</v>
      </c>
      <c r="S81" s="4">
        <f>+S13*100/'total population'!S11</f>
        <v>0</v>
      </c>
      <c r="T81" s="4">
        <f>+T13*100/'total population'!T11</f>
        <v>0</v>
      </c>
      <c r="U81" s="4">
        <f>+U13*100/'total population'!U11</f>
        <v>0</v>
      </c>
      <c r="V81" s="4">
        <f>+V13*100/'total population'!V11</f>
        <v>0</v>
      </c>
      <c r="W81" s="4">
        <f>+W13*100/'total population'!W11</f>
        <v>0</v>
      </c>
      <c r="X81" s="4">
        <f>+X13*100/'total population'!X11</f>
        <v>0</v>
      </c>
      <c r="Y81" s="4">
        <f>+Y13*100/'total population'!Y11</f>
        <v>0</v>
      </c>
      <c r="Z81" s="4">
        <f>+Z13*100/'total population'!Z11</f>
        <v>0</v>
      </c>
      <c r="AA81" s="4">
        <f>+AA13*100/'total population'!AA11</f>
        <v>0</v>
      </c>
      <c r="AB81" s="4">
        <f>+AB13*100/'total population'!AB11</f>
        <v>4.9597368787072304E-5</v>
      </c>
      <c r="AC81" s="4">
        <f>+AC13*100/'total population'!AC11</f>
        <v>1.2136019460171678E-4</v>
      </c>
      <c r="AD81" s="4">
        <f>+AD13*100/'total population'!AD11</f>
        <v>1.4454897461786199E-4</v>
      </c>
      <c r="AE81" s="4">
        <f>+AE13*100/'total population'!AE11</f>
        <v>1.6771149817672163E-4</v>
      </c>
      <c r="AF81" s="4">
        <f>+AF13*100/'total population'!AF11</f>
        <v>1.9068980588983549E-4</v>
      </c>
      <c r="AG81" s="4">
        <f>+AG13*100/'total population'!AG11</f>
        <v>2.1341503933927869E-4</v>
      </c>
      <c r="AH81" s="4">
        <f>+AH13*100/'total population'!AH11</f>
        <v>2.3570735348803082E-4</v>
      </c>
      <c r="AI81" s="4">
        <f>+AI13*100/'total population'!AI11</f>
        <v>2.5758211538867763E-4</v>
      </c>
      <c r="AJ81" s="4">
        <f>+AJ13*100/'total population'!AJ11</f>
        <v>2.7897299785882351E-4</v>
      </c>
      <c r="AK81" s="4">
        <f>+AK13*100/'total population'!AK11</f>
        <v>2.9983097425257863E-4</v>
      </c>
      <c r="AL81" s="4">
        <f>+AL13*100/'total population'!AL11</f>
        <v>3.2008535182150439E-4</v>
      </c>
      <c r="AM81" s="4">
        <f>+AM13*100/'total population'!AM11</f>
        <v>3.3967058072611198E-4</v>
      </c>
      <c r="AN81" s="4">
        <f>+AN13*100/'total population'!AN11</f>
        <v>1.196941206721964E-3</v>
      </c>
      <c r="AO81" s="4">
        <f>+AO13*100/'total population'!AO11</f>
        <v>2.0336628576259372E-3</v>
      </c>
      <c r="AP81" s="4">
        <f>+AP13*100/'total population'!AP11</f>
        <v>2.8473237387063107E-3</v>
      </c>
      <c r="AQ81" s="4">
        <f>+AQ13*100/'total population'!AQ11</f>
        <v>3.6348078263149083E-3</v>
      </c>
      <c r="AR81" s="4">
        <f>+AR13*100/'total population'!AR11</f>
        <v>4.3923309821250669E-3</v>
      </c>
      <c r="AS81" s="4">
        <f>+AS13*100/'total population'!AS11</f>
        <v>5.1154393870133383E-3</v>
      </c>
      <c r="AT81" s="4">
        <f>+AT13*100/'total population'!AT11</f>
        <v>5.7867219741203832E-3</v>
      </c>
      <c r="AU81" s="4">
        <f>+AU13*100/'total population'!AU11</f>
        <v>6.407402981800858E-3</v>
      </c>
      <c r="AV81" s="4">
        <f>+AV13*100/'total population'!AV11</f>
        <v>6.9669673405719874E-3</v>
      </c>
      <c r="AW81" s="4">
        <f>+AW13*100/'total population'!AW11</f>
        <v>7.446435679500792E-3</v>
      </c>
      <c r="AX81" s="4">
        <f>+AX13*100/'total population'!AX11</f>
        <v>8.3078498540403514E-3</v>
      </c>
      <c r="AY81" s="4">
        <f>+AY13*100/'total population'!AY11</f>
        <v>8.9952845589712678E-3</v>
      </c>
      <c r="AZ81" s="4">
        <f>+AZ13*100/'total population'!AZ11</f>
        <v>9.3695757741278276E-3</v>
      </c>
      <c r="BA81" s="4">
        <f>+BA13*100/'total population'!BA11</f>
        <v>9.3265725631790555E-3</v>
      </c>
      <c r="BB81" s="4">
        <f>+BB13*100/'total population'!BB11</f>
        <v>8.257337240130308E-3</v>
      </c>
      <c r="BC81" s="4">
        <f>+BC13*100/'total population'!BC11</f>
        <v>7.2890881785946408E-3</v>
      </c>
      <c r="BD81" s="4">
        <f>+BD13*100/'total population'!BD11</f>
        <v>7.0307612141769079E-3</v>
      </c>
      <c r="BE81" s="4">
        <f>+BE13*100/'total population'!BE11</f>
        <v>6.0788396840892661E-3</v>
      </c>
      <c r="BF81" s="4">
        <f>+BF13*100/'total population'!BF11</f>
        <v>4.9196980329130544E-3</v>
      </c>
      <c r="BG81" s="4">
        <f>+BG13*100/'total population'!BG11</f>
        <v>4.7105638186468813E-3</v>
      </c>
      <c r="BH81" s="4">
        <f>+BH13*100/'total population'!BH11</f>
        <v>4.5812647673251208E-3</v>
      </c>
      <c r="BI81" s="4">
        <f>+BI13*100/'total population'!BI11</f>
        <v>4.4709117002920389E-3</v>
      </c>
      <c r="BJ81" s="4">
        <f>+BJ13*100/'total population'!BJ11</f>
        <v>4.3615959287033072E-3</v>
      </c>
      <c r="BK81" s="4">
        <f>+BK13*100/'total population'!BK11</f>
        <v>4.254292160128131E-3</v>
      </c>
      <c r="BL81" s="4">
        <f>+BL13*100/'total population'!BL11</f>
        <v>4.1567141289897119E-3</v>
      </c>
      <c r="BM81" s="4">
        <f>+BM13*100/'total population'!BM11</f>
        <v>4.0644233430459902E-3</v>
      </c>
      <c r="BN81" s="4">
        <f>+BN13*100/'total population'!BN11</f>
        <v>3.9757967150927326E-3</v>
      </c>
      <c r="BO81" s="4">
        <f>+BO13*100/'total population'!BO11</f>
        <v>3.8912521033153966E-3</v>
      </c>
      <c r="BP81" s="4">
        <f>+BP13*100/'total population'!BP11</f>
        <v>3.8108008878389677E-3</v>
      </c>
      <c r="BQ81" s="4">
        <f>+BQ13*100/'total population'!BQ11</f>
        <v>3.7337646255316123E-3</v>
      </c>
      <c r="BR81" s="4">
        <f>+BR13*100/'total population'!BR11</f>
        <v>3.7839615469832982E-3</v>
      </c>
      <c r="BS81" s="4">
        <f>+BS13*100/'total population'!BS11</f>
        <v>3.6502813187726259E-3</v>
      </c>
      <c r="BT81" s="4">
        <f>+BT13*100/'total population'!BT11</f>
        <v>3.5999164483471137E-3</v>
      </c>
      <c r="BU81" s="4">
        <f>+BU13*100/'total population'!BU11</f>
        <v>3.555879241174037E-3</v>
      </c>
      <c r="BV81" s="4">
        <f>+BV13*100/'total population'!BV11</f>
        <v>3.5139359738213362E-3</v>
      </c>
      <c r="BW81" s="4">
        <f>+BW13*100/'total population'!BW11</f>
        <v>3.4673552194762081E-3</v>
      </c>
    </row>
    <row r="82" spans="1:75" x14ac:dyDescent="0.25">
      <c r="A82">
        <v>9</v>
      </c>
      <c r="B82" s="4">
        <f>+B14*100/'total population'!B12</f>
        <v>0</v>
      </c>
      <c r="C82" s="4">
        <f>+C14*100/'total population'!C12</f>
        <v>0</v>
      </c>
      <c r="D82" s="4">
        <f>+D14*100/'total population'!D12</f>
        <v>0</v>
      </c>
      <c r="E82" s="4">
        <f>+E14*100/'total population'!E12</f>
        <v>0</v>
      </c>
      <c r="F82" s="4">
        <f>+F14*100/'total population'!F12</f>
        <v>0</v>
      </c>
      <c r="G82" s="4">
        <f>+G14*100/'total population'!G12</f>
        <v>0</v>
      </c>
      <c r="H82" s="4">
        <f>+H14*100/'total population'!H12</f>
        <v>0</v>
      </c>
      <c r="I82" s="4">
        <f>+I14*100/'total population'!I12</f>
        <v>0</v>
      </c>
      <c r="J82" s="4">
        <f>+J14*100/'total population'!J12</f>
        <v>0</v>
      </c>
      <c r="K82" s="4">
        <f>+K14*100/'total population'!K12</f>
        <v>0</v>
      </c>
      <c r="L82" s="4">
        <f>+L14*100/'total population'!L12</f>
        <v>1.2776726605657358E-2</v>
      </c>
      <c r="M82" s="4">
        <f>+M14*100/'total population'!M12</f>
        <v>1.4081031220658385E-2</v>
      </c>
      <c r="N82" s="4">
        <f>+N14*100/'total population'!N12</f>
        <v>3.1007815130722188E-2</v>
      </c>
      <c r="O82" s="4">
        <f>+O14*100/'total population'!O12</f>
        <v>2.5801143197732565E-2</v>
      </c>
      <c r="P82" s="4">
        <f>+P14*100/'total population'!P12</f>
        <v>2.088265023921795E-2</v>
      </c>
      <c r="Q82" s="4">
        <f>+Q14*100/'total population'!Q12</f>
        <v>1.3791992931239162E-2</v>
      </c>
      <c r="R82" s="4">
        <f>+R14*100/'total population'!R12</f>
        <v>8.7541969585713253E-3</v>
      </c>
      <c r="S82" s="4">
        <f>+S14*100/'total population'!S12</f>
        <v>9.0990380277261845E-3</v>
      </c>
      <c r="T82" s="4">
        <f>+T14*100/'total population'!T12</f>
        <v>9.0298196240377916E-3</v>
      </c>
      <c r="U82" s="4">
        <f>+U14*100/'total population'!U12</f>
        <v>9.0103547771437763E-3</v>
      </c>
      <c r="V82" s="4">
        <f>+V14*100/'total population'!V12</f>
        <v>6.9391635905473219E-3</v>
      </c>
      <c r="W82" s="4">
        <f>+W14*100/'total population'!W12</f>
        <v>7.0237978200949893E-3</v>
      </c>
      <c r="X82" s="4">
        <f>+X14*100/'total population'!X12</f>
        <v>8.5953857519806519E-3</v>
      </c>
      <c r="Y82" s="4">
        <f>+Y14*100/'total population'!Y12</f>
        <v>8.0349024451171567E-3</v>
      </c>
      <c r="Z82" s="4">
        <f>+Z14*100/'total population'!Z12</f>
        <v>6.1501606371086835E-3</v>
      </c>
      <c r="AA82" s="4">
        <f>+AA14*100/'total population'!AA12</f>
        <v>6.9614332458360993E-3</v>
      </c>
      <c r="AB82" s="4">
        <f>+AB14*100/'total population'!AB12</f>
        <v>7.1134863762084026E-3</v>
      </c>
      <c r="AC82" s="4">
        <f>+AC14*100/'total population'!AC12</f>
        <v>7.0122631605362322E-3</v>
      </c>
      <c r="AD82" s="4">
        <f>+AD14*100/'total population'!AD12</f>
        <v>7.7377883983686417E-3</v>
      </c>
      <c r="AE82" s="4">
        <f>+AE14*100/'total population'!AE12</f>
        <v>8.5561812328755742E-3</v>
      </c>
      <c r="AF82" s="4">
        <f>+AF14*100/'total population'!AF12</f>
        <v>9.3688890017119796E-3</v>
      </c>
      <c r="AG82" s="4">
        <f>+AG14*100/'total population'!AG12</f>
        <v>1.0168155528445593E-2</v>
      </c>
      <c r="AH82" s="4">
        <f>+AH14*100/'total population'!AH12</f>
        <v>1.0941255849727145E-2</v>
      </c>
      <c r="AI82" s="4">
        <f>+AI14*100/'total population'!AI12</f>
        <v>1.1688435675847557E-2</v>
      </c>
      <c r="AJ82" s="4">
        <f>+AJ14*100/'total population'!AJ12</f>
        <v>1.2398146983933447E-2</v>
      </c>
      <c r="AK82" s="4">
        <f>+AK14*100/'total population'!AK12</f>
        <v>1.3080982126217798E-2</v>
      </c>
      <c r="AL82" s="4">
        <f>+AL14*100/'total population'!AL12</f>
        <v>1.3724239284196766E-2</v>
      </c>
      <c r="AM82" s="4">
        <f>+AM14*100/'total population'!AM12</f>
        <v>1.4329274082500185E-2</v>
      </c>
      <c r="AN82" s="4">
        <f>+AN14*100/'total population'!AN12</f>
        <v>2.8463714550954006E-2</v>
      </c>
      <c r="AO82" s="4">
        <f>+AO14*100/'total population'!AO12</f>
        <v>4.2122494958225294E-2</v>
      </c>
      <c r="AP82" s="4">
        <f>+AP14*100/'total population'!AP12</f>
        <v>5.1600930551508432E-2</v>
      </c>
      <c r="AQ82" s="4">
        <f>+AQ14*100/'total population'!AQ12</f>
        <v>5.9636893791164748E-2</v>
      </c>
      <c r="AR82" s="4">
        <f>+AR14*100/'total population'!AR12</f>
        <v>6.633726994753987E-2</v>
      </c>
      <c r="AS82" s="4">
        <f>+AS14*100/'total population'!AS12</f>
        <v>7.1567497078860495E-2</v>
      </c>
      <c r="AT82" s="4">
        <f>+AT14*100/'total population'!AT12</f>
        <v>7.6483573265975296E-2</v>
      </c>
      <c r="AU82" s="4">
        <f>+AU14*100/'total population'!AU12</f>
        <v>8.0425247639504191E-2</v>
      </c>
      <c r="AV82" s="4">
        <f>+AV14*100/'total population'!AV12</f>
        <v>7.9647585081720096E-2</v>
      </c>
      <c r="AW82" s="4">
        <f>+AW14*100/'total population'!AW12</f>
        <v>8.3752813777579163E-2</v>
      </c>
      <c r="AX82" s="4">
        <f>+AX14*100/'total population'!AX12</f>
        <v>9.7369417795728899E-2</v>
      </c>
      <c r="AY82" s="4">
        <f>+AY14*100/'total population'!AY12</f>
        <v>0.10860681876110335</v>
      </c>
      <c r="AZ82" s="4">
        <f>+AZ14*100/'total population'!AZ12</f>
        <v>0.11536153146568551</v>
      </c>
      <c r="BA82" s="4">
        <f>+BA14*100/'total population'!BA12</f>
        <v>0.1177157491718951</v>
      </c>
      <c r="BB82" s="4">
        <f>+BB14*100/'total population'!BB12</f>
        <v>0.10916584421552802</v>
      </c>
      <c r="BC82" s="4">
        <f>+BC14*100/'total population'!BC12</f>
        <v>9.5961745420859265E-2</v>
      </c>
      <c r="BD82" s="4">
        <f>+BD14*100/'total population'!BD12</f>
        <v>8.3605015771009566E-2</v>
      </c>
      <c r="BE82" s="4">
        <f>+BE14*100/'total population'!BE12</f>
        <v>7.5286671018139489E-2</v>
      </c>
      <c r="BF82" s="4">
        <f>+BF14*100/'total population'!BF12</f>
        <v>6.4537771291448526E-2</v>
      </c>
      <c r="BG82" s="4">
        <f>+BG14*100/'total population'!BG12</f>
        <v>5.3868543635063583E-2</v>
      </c>
      <c r="BH82" s="4">
        <f>+BH14*100/'total population'!BH12</f>
        <v>5.2557967661305258E-2</v>
      </c>
      <c r="BI82" s="4">
        <f>+BI14*100/'total population'!BI12</f>
        <v>5.1639757058846471E-2</v>
      </c>
      <c r="BJ82" s="4">
        <f>+BJ14*100/'total population'!BJ12</f>
        <v>5.0523531429871024E-2</v>
      </c>
      <c r="BK82" s="4">
        <f>+BK14*100/'total population'!BK12</f>
        <v>4.9288014036878346E-2</v>
      </c>
      <c r="BL82" s="4">
        <f>+BL14*100/'total population'!BL12</f>
        <v>4.8367164104391895E-2</v>
      </c>
      <c r="BM82" s="4">
        <f>+BM14*100/'total population'!BM12</f>
        <v>4.6813646987888508E-2</v>
      </c>
      <c r="BN82" s="4">
        <f>+BN14*100/'total population'!BN12</f>
        <v>4.5267615954493801E-2</v>
      </c>
      <c r="BO82" s="4">
        <f>+BO14*100/'total population'!BO12</f>
        <v>4.4192464811168043E-2</v>
      </c>
      <c r="BP82" s="4">
        <f>+BP14*100/'total population'!BP12</f>
        <v>4.2286596958493308E-2</v>
      </c>
      <c r="BQ82" s="4">
        <f>+BQ14*100/'total population'!BQ12</f>
        <v>4.0996693189441755E-2</v>
      </c>
      <c r="BR82" s="4">
        <f>+BR14*100/'total population'!BR12</f>
        <v>3.9903041878493382E-2</v>
      </c>
      <c r="BS82" s="4">
        <f>+BS14*100/'total population'!BS12</f>
        <v>3.8418278810864223E-2</v>
      </c>
      <c r="BT82" s="4">
        <f>+BT14*100/'total population'!BT12</f>
        <v>3.71814580455022E-2</v>
      </c>
      <c r="BU82" s="4">
        <f>+BU14*100/'total population'!BU12</f>
        <v>3.6012724687398641E-2</v>
      </c>
      <c r="BV82" s="4">
        <f>+BV14*100/'total population'!BV12</f>
        <v>3.5013917439484732E-2</v>
      </c>
      <c r="BW82" s="4">
        <f>+BW14*100/'total population'!BW12</f>
        <v>3.3914535327380889E-2</v>
      </c>
    </row>
    <row r="83" spans="1:75" x14ac:dyDescent="0.25">
      <c r="A83">
        <v>10</v>
      </c>
      <c r="B83" s="4">
        <f>+B15*100/'total population'!B13</f>
        <v>0</v>
      </c>
      <c r="C83" s="4">
        <f>+C15*100/'total population'!C13</f>
        <v>0</v>
      </c>
      <c r="D83" s="4">
        <f>+D15*100/'total population'!D13</f>
        <v>0</v>
      </c>
      <c r="E83" s="4">
        <f>+E15*100/'total population'!E13</f>
        <v>0</v>
      </c>
      <c r="F83" s="4">
        <f>+F15*100/'total population'!F13</f>
        <v>0</v>
      </c>
      <c r="G83" s="4">
        <f>+G15*100/'total population'!G13</f>
        <v>0</v>
      </c>
      <c r="H83" s="4">
        <f>+H15*100/'total population'!H13</f>
        <v>0</v>
      </c>
      <c r="I83" s="4">
        <f>+I15*100/'total population'!I13</f>
        <v>0</v>
      </c>
      <c r="J83" s="4">
        <f>+J15*100/'total population'!J13</f>
        <v>0</v>
      </c>
      <c r="K83" s="4">
        <f>+K15*100/'total population'!K13</f>
        <v>0</v>
      </c>
      <c r="L83" s="4">
        <f>+L15*100/'total population'!L13</f>
        <v>0</v>
      </c>
      <c r="M83" s="4">
        <f>+M15*100/'total population'!M13</f>
        <v>0</v>
      </c>
      <c r="N83" s="4">
        <f>+N15*100/'total population'!N13</f>
        <v>0</v>
      </c>
      <c r="O83" s="4">
        <f>+O15*100/'total population'!O13</f>
        <v>0</v>
      </c>
      <c r="P83" s="4">
        <f>+P15*100/'total population'!P13</f>
        <v>0</v>
      </c>
      <c r="Q83" s="4">
        <f>+Q15*100/'total population'!Q13</f>
        <v>0</v>
      </c>
      <c r="R83" s="4">
        <f>+R15*100/'total population'!R13</f>
        <v>0</v>
      </c>
      <c r="S83" s="4">
        <f>+S15*100/'total population'!S13</f>
        <v>0</v>
      </c>
      <c r="T83" s="4">
        <f>+T15*100/'total population'!T13</f>
        <v>0</v>
      </c>
      <c r="U83" s="4">
        <f>+U15*100/'total population'!U13</f>
        <v>0</v>
      </c>
      <c r="V83" s="4">
        <f>+V15*100/'total population'!V13</f>
        <v>0</v>
      </c>
      <c r="W83" s="4">
        <f>+W15*100/'total population'!W13</f>
        <v>0</v>
      </c>
      <c r="X83" s="4">
        <f>+X15*100/'total population'!X13</f>
        <v>0</v>
      </c>
      <c r="Y83" s="4">
        <f>+Y15*100/'total population'!Y13</f>
        <v>0</v>
      </c>
      <c r="Z83" s="4">
        <f>+Z15*100/'total population'!Z13</f>
        <v>0</v>
      </c>
      <c r="AA83" s="4">
        <f>+AA15*100/'total population'!AA13</f>
        <v>0</v>
      </c>
      <c r="AB83" s="4">
        <f>+AB15*100/'total population'!AB13</f>
        <v>0</v>
      </c>
      <c r="AC83" s="4">
        <f>+AC15*100/'total population'!AC13</f>
        <v>2.5016995723484139E-3</v>
      </c>
      <c r="AD83" s="4">
        <f>+AD15*100/'total population'!AD13</f>
        <v>2.7465122055621736E-3</v>
      </c>
      <c r="AE83" s="4">
        <f>+AE15*100/'total population'!AE13</f>
        <v>3.0799939729053822E-3</v>
      </c>
      <c r="AF83" s="4">
        <f>+AF15*100/'total population'!AF13</f>
        <v>3.4474439608900196E-3</v>
      </c>
      <c r="AG83" s="4">
        <f>+AG15*100/'total population'!AG13</f>
        <v>3.8247964534344745E-3</v>
      </c>
      <c r="AH83" s="4">
        <f>+AH15*100/'total population'!AH13</f>
        <v>4.2124347422158644E-3</v>
      </c>
      <c r="AI83" s="4">
        <f>+AI15*100/'total population'!AI13</f>
        <v>4.6107169091277661E-3</v>
      </c>
      <c r="AJ83" s="4">
        <f>+AJ15*100/'total population'!AJ13</f>
        <v>5.0200971086717611E-3</v>
      </c>
      <c r="AK83" s="4">
        <f>+AK15*100/'total population'!AK13</f>
        <v>5.4410012882048046E-3</v>
      </c>
      <c r="AL83" s="4">
        <f>+AL15*100/'total population'!AL13</f>
        <v>5.8883959674443992E-3</v>
      </c>
      <c r="AM83" s="4">
        <f>+AM15*100/'total population'!AM13</f>
        <v>6.3348992592142427E-3</v>
      </c>
      <c r="AN83" s="4">
        <f>+AN15*100/'total population'!AN13</f>
        <v>1.3698939787458562E-2</v>
      </c>
      <c r="AO83" s="4">
        <f>+AO15*100/'total population'!AO13</f>
        <v>2.1413305974271962E-2</v>
      </c>
      <c r="AP83" s="4">
        <f>+AP15*100/'total population'!AP13</f>
        <v>2.9577552031714568E-2</v>
      </c>
      <c r="AQ83" s="4">
        <f>+AQ15*100/'total population'!AQ13</f>
        <v>3.8040462824211321E-2</v>
      </c>
      <c r="AR83" s="4">
        <f>+AR15*100/'total population'!AR13</f>
        <v>3.8851056922314504E-2</v>
      </c>
      <c r="AS83" s="4">
        <f>+AS15*100/'total population'!AS13</f>
        <v>3.6913069848038348E-2</v>
      </c>
      <c r="AT83" s="4">
        <f>+AT15*100/'total population'!AT13</f>
        <v>3.190225785552582E-2</v>
      </c>
      <c r="AU83" s="4">
        <f>+AU15*100/'total population'!AU13</f>
        <v>1.7758411501534871E-2</v>
      </c>
      <c r="AV83" s="4">
        <f>+AV15*100/'total population'!AV13</f>
        <v>1.5946503170515523E-2</v>
      </c>
      <c r="AW83" s="4">
        <f>+AW15*100/'total population'!AW13</f>
        <v>1.268598508571063E-2</v>
      </c>
      <c r="AX83" s="4">
        <f>+AX15*100/'total population'!AX13</f>
        <v>1.5713454622190957E-2</v>
      </c>
      <c r="AY83" s="4">
        <f>+AY15*100/'total population'!AY13</f>
        <v>1.8030796993008118E-2</v>
      </c>
      <c r="AZ83" s="4">
        <f>+AZ15*100/'total population'!AZ13</f>
        <v>1.9187616506648464E-2</v>
      </c>
      <c r="BA83" s="4">
        <f>+BA15*100/'total population'!BA13</f>
        <v>1.970056840965876E-2</v>
      </c>
      <c r="BB83" s="4">
        <f>+BB15*100/'total population'!BB13</f>
        <v>1.7884466652942261E-2</v>
      </c>
      <c r="BC83" s="4">
        <f>+BC15*100/'total population'!BC13</f>
        <v>1.6383270455391726E-2</v>
      </c>
      <c r="BD83" s="4">
        <f>+BD15*100/'total population'!BD13</f>
        <v>1.9108226706346539E-2</v>
      </c>
      <c r="BE83" s="4">
        <f>+BE15*100/'total population'!BE13</f>
        <v>2.3766093664236956E-2</v>
      </c>
      <c r="BF83" s="4">
        <f>+BF15*100/'total population'!BF13</f>
        <v>2.1968262293299998E-2</v>
      </c>
      <c r="BG83" s="4">
        <f>+BG15*100/'total population'!BG13</f>
        <v>1.8328100293297827E-2</v>
      </c>
      <c r="BH83" s="4">
        <f>+BH15*100/'total population'!BH13</f>
        <v>1.8591029180814168E-2</v>
      </c>
      <c r="BI83" s="4">
        <f>+BI15*100/'total population'!BI13</f>
        <v>1.8671773817506569E-2</v>
      </c>
      <c r="BJ83" s="4">
        <f>+BJ15*100/'total population'!BJ13</f>
        <v>1.7833016576877192E-2</v>
      </c>
      <c r="BK83" s="4">
        <f>+BK15*100/'total population'!BK13</f>
        <v>1.7328725982631049E-2</v>
      </c>
      <c r="BL83" s="4">
        <f>+BL15*100/'total population'!BL13</f>
        <v>1.7213715986090495E-2</v>
      </c>
      <c r="BM83" s="4">
        <f>+BM15*100/'total population'!BM13</f>
        <v>1.5946684226988455E-2</v>
      </c>
      <c r="BN83" s="4">
        <f>+BN15*100/'total population'!BN13</f>
        <v>1.5477572791204154E-2</v>
      </c>
      <c r="BO83" s="4">
        <f>+BO15*100/'total population'!BO13</f>
        <v>1.5221357683855062E-2</v>
      </c>
      <c r="BP83" s="4">
        <f>+BP15*100/'total population'!BP13</f>
        <v>1.4713461169391222E-2</v>
      </c>
      <c r="BQ83" s="4">
        <f>+BQ15*100/'total population'!BQ13</f>
        <v>1.4438855557682423E-2</v>
      </c>
      <c r="BR83" s="4">
        <f>+BR15*100/'total population'!BR13</f>
        <v>1.4375216802101699E-2</v>
      </c>
      <c r="BS83" s="4">
        <f>+BS15*100/'total population'!BS13</f>
        <v>1.4223306083535133E-2</v>
      </c>
      <c r="BT83" s="4">
        <f>+BT15*100/'total population'!BT13</f>
        <v>1.4220585508874391E-2</v>
      </c>
      <c r="BU83" s="4">
        <f>+BU15*100/'total population'!BU13</f>
        <v>1.4199704691929334E-2</v>
      </c>
      <c r="BV83" s="4">
        <f>+BV15*100/'total population'!BV13</f>
        <v>1.4176759807797354E-2</v>
      </c>
      <c r="BW83" s="4">
        <f>+BW15*100/'total population'!BW13</f>
        <v>1.4106747294372711E-2</v>
      </c>
    </row>
    <row r="84" spans="1:75" x14ac:dyDescent="0.25">
      <c r="A84">
        <v>11</v>
      </c>
      <c r="B84" s="4">
        <f>+B16*100/'total population'!B14</f>
        <v>0</v>
      </c>
      <c r="C84" s="4">
        <f>+C16*100/'total population'!C14</f>
        <v>0</v>
      </c>
      <c r="D84" s="4">
        <f>+D16*100/'total population'!D14</f>
        <v>0</v>
      </c>
      <c r="E84" s="4">
        <f>+E16*100/'total population'!E14</f>
        <v>2.6824854047471296E-3</v>
      </c>
      <c r="F84" s="4">
        <f>+F16*100/'total population'!F14</f>
        <v>5.5696362736112138E-3</v>
      </c>
      <c r="G84" s="4">
        <f>+G16*100/'total population'!G14</f>
        <v>2.3275708319035353E-2</v>
      </c>
      <c r="H84" s="4">
        <f>+H16*100/'total population'!H14</f>
        <v>2.0039732949206922E-2</v>
      </c>
      <c r="I84" s="4">
        <f>+I16*100/'total population'!I14</f>
        <v>1.4116231857270652E-2</v>
      </c>
      <c r="J84" s="4">
        <f>+J16*100/'total population'!J14</f>
        <v>1.0772716643434278E-2</v>
      </c>
      <c r="K84" s="4">
        <f>+K16*100/'total population'!K14</f>
        <v>7.3475869364008984E-3</v>
      </c>
      <c r="L84" s="4">
        <f>+L16*100/'total population'!L14</f>
        <v>3.1281545842575453E-3</v>
      </c>
      <c r="M84" s="4">
        <f>+M16*100/'total population'!M14</f>
        <v>3.2234791579993033E-3</v>
      </c>
      <c r="N84" s="4">
        <f>+N16*100/'total population'!N14</f>
        <v>3.314579295562791E-3</v>
      </c>
      <c r="O84" s="4">
        <f>+O16*100/'total population'!O14</f>
        <v>3.2247483729105015E-3</v>
      </c>
      <c r="P84" s="4">
        <f>+P16*100/'total population'!P14</f>
        <v>3.1269451230948372E-3</v>
      </c>
      <c r="Q84" s="4">
        <f>+Q16*100/'total population'!Q14</f>
        <v>3.3216993017352609E-3</v>
      </c>
      <c r="R84" s="4">
        <f>+R16*100/'total population'!R14</f>
        <v>3.6340870090084795E-3</v>
      </c>
      <c r="S84" s="4">
        <f>+S16*100/'total population'!S14</f>
        <v>3.5618057072391331E-3</v>
      </c>
      <c r="T84" s="4">
        <f>+T16*100/'total population'!T14</f>
        <v>3.4290353736358106E-3</v>
      </c>
      <c r="U84" s="4">
        <f>+U16*100/'total population'!U14</f>
        <v>3.2937705836829745E-3</v>
      </c>
      <c r="V84" s="4">
        <f>+V16*100/'total population'!V14</f>
        <v>3.12442686767177E-3</v>
      </c>
      <c r="W84" s="4">
        <f>+W16*100/'total population'!W14</f>
        <v>1.7906959510721806E-3</v>
      </c>
      <c r="X84" s="4">
        <f>+X16*100/'total population'!X14</f>
        <v>1.4531212227370282E-3</v>
      </c>
      <c r="Y84" s="4">
        <f>+Y16*100/'total population'!Y14</f>
        <v>1.0369038349603873E-3</v>
      </c>
      <c r="Z84" s="4">
        <f>+Z16*100/'total population'!Z14</f>
        <v>1.2223359000592322E-3</v>
      </c>
      <c r="AA84" s="4">
        <f>+AA16*100/'total population'!AA14</f>
        <v>9.6561737601057055E-4</v>
      </c>
      <c r="AB84" s="4">
        <f>+AB16*100/'total population'!AB14</f>
        <v>8.9614800187024098E-4</v>
      </c>
      <c r="AC84" s="4">
        <f>+AC16*100/'total population'!AC14</f>
        <v>7.8799149926157993E-4</v>
      </c>
      <c r="AD84" s="4">
        <f>+AD16*100/'total population'!AD14</f>
        <v>8.1068410565024896E-4</v>
      </c>
      <c r="AE84" s="4">
        <f>+AE16*100/'total population'!AE14</f>
        <v>8.4602800471061858E-4</v>
      </c>
      <c r="AF84" s="4">
        <f>+AF16*100/'total population'!AF14</f>
        <v>8.7717147264004542E-4</v>
      </c>
      <c r="AG84" s="4">
        <f>+AG16*100/'total population'!AG14</f>
        <v>9.0608066811702468E-4</v>
      </c>
      <c r="AH84" s="4">
        <f>+AH16*100/'total population'!AH14</f>
        <v>9.3281579606388856E-4</v>
      </c>
      <c r="AI84" s="4">
        <f>+AI16*100/'total population'!AI14</f>
        <v>9.5726397528447858E-4</v>
      </c>
      <c r="AJ84" s="4">
        <f>+AJ16*100/'total population'!AJ14</f>
        <v>9.7992703144189901E-4</v>
      </c>
      <c r="AK84" s="4">
        <f>+AK16*100/'total population'!AK14</f>
        <v>9.9719984468876581E-4</v>
      </c>
      <c r="AL84" s="4">
        <f>+AL16*100/'total population'!AL14</f>
        <v>1.0096090965338532E-3</v>
      </c>
      <c r="AM84" s="4">
        <f>+AM16*100/'total population'!AM14</f>
        <v>1.0237645941951529E-3</v>
      </c>
      <c r="AN84" s="4">
        <f>+AN16*100/'total population'!AN14</f>
        <v>1.1788250150197815E-3</v>
      </c>
      <c r="AO84" s="4">
        <f>+AO16*100/'total population'!AO14</f>
        <v>1.283955765249986E-3</v>
      </c>
      <c r="AP84" s="4">
        <f>+AP16*100/'total population'!AP14</f>
        <v>1.3482484712785015E-3</v>
      </c>
      <c r="AQ84" s="4">
        <f>+AQ16*100/'total population'!AQ14</f>
        <v>1.4016558520168823E-3</v>
      </c>
      <c r="AR84" s="4">
        <f>+AR16*100/'total population'!AR14</f>
        <v>1.4753204436083497E-3</v>
      </c>
      <c r="AS84" s="4">
        <f>+AS16*100/'total population'!AS14</f>
        <v>1.5338712462196647E-3</v>
      </c>
      <c r="AT84" s="4">
        <f>+AT16*100/'total population'!AT14</f>
        <v>1.5802142913907572E-3</v>
      </c>
      <c r="AU84" s="4">
        <f>+AU16*100/'total population'!AU14</f>
        <v>1.5887184754628724E-3</v>
      </c>
      <c r="AV84" s="4">
        <f>+AV16*100/'total population'!AV14</f>
        <v>1.5996616066701191E-3</v>
      </c>
      <c r="AW84" s="4">
        <f>+AW16*100/'total population'!AW14</f>
        <v>1.583922275158666E-3</v>
      </c>
      <c r="AX84" s="4">
        <f>+AX16*100/'total population'!AX14</f>
        <v>1.7527654629123418E-3</v>
      </c>
      <c r="AY84" s="4">
        <f>+AY16*100/'total population'!AY14</f>
        <v>1.9981316657837521E-3</v>
      </c>
      <c r="AZ84" s="4">
        <f>+AZ16*100/'total population'!AZ14</f>
        <v>2.1464031396549021E-3</v>
      </c>
      <c r="BA84" s="4">
        <f>+BA16*100/'total population'!BA14</f>
        <v>2.2742891970586581E-3</v>
      </c>
      <c r="BB84" s="4">
        <f>+BB16*100/'total population'!BB14</f>
        <v>2.3944419177863944E-3</v>
      </c>
      <c r="BC84" s="4">
        <f>+BC16*100/'total population'!BC14</f>
        <v>2.4278659952788736E-3</v>
      </c>
      <c r="BD84" s="4">
        <f>+BD16*100/'total population'!BD14</f>
        <v>3.1326008608020387E-3</v>
      </c>
      <c r="BE84" s="4">
        <f>+BE16*100/'total population'!BE14</f>
        <v>4.6541753925160951E-3</v>
      </c>
      <c r="BF84" s="4">
        <f>+BF16*100/'total population'!BF14</f>
        <v>6.9484005951604456E-3</v>
      </c>
      <c r="BG84" s="4">
        <f>+BG16*100/'total population'!BG14</f>
        <v>7.8259741195015262E-3</v>
      </c>
      <c r="BH84" s="4">
        <f>+BH16*100/'total population'!BH14</f>
        <v>8.1894990383170399E-3</v>
      </c>
      <c r="BI84" s="4">
        <f>+BI16*100/'total population'!BI14</f>
        <v>8.5328040463706484E-3</v>
      </c>
      <c r="BJ84" s="4">
        <f>+BJ16*100/'total population'!BJ14</f>
        <v>8.4819306345142037E-3</v>
      </c>
      <c r="BK84" s="4">
        <f>+BK16*100/'total population'!BK14</f>
        <v>8.4315229692211151E-3</v>
      </c>
      <c r="BL84" s="4">
        <f>+BL16*100/'total population'!BL14</f>
        <v>8.3564665454354189E-3</v>
      </c>
      <c r="BM84" s="4">
        <f>+BM16*100/'total population'!BM14</f>
        <v>8.2843379475648227E-3</v>
      </c>
      <c r="BN84" s="4">
        <f>+BN16*100/'total population'!BN14</f>
        <v>8.2610313738584462E-3</v>
      </c>
      <c r="BO84" s="4">
        <f>+BO16*100/'total population'!BO14</f>
        <v>8.2108394064877611E-3</v>
      </c>
      <c r="BP84" s="4">
        <f>+BP16*100/'total population'!BP14</f>
        <v>8.1825960153908972E-3</v>
      </c>
      <c r="BQ84" s="4">
        <f>+BQ16*100/'total population'!BQ14</f>
        <v>8.1408525397193218E-3</v>
      </c>
      <c r="BR84" s="4">
        <f>+BR16*100/'total population'!BR14</f>
        <v>8.1041169923580601E-3</v>
      </c>
      <c r="BS84" s="4">
        <f>+BS16*100/'total population'!BS14</f>
        <v>8.0689789753462648E-3</v>
      </c>
      <c r="BT84" s="4">
        <f>+BT16*100/'total population'!BT14</f>
        <v>8.0299689055136209E-3</v>
      </c>
      <c r="BU84" s="4">
        <f>+BU16*100/'total population'!BU14</f>
        <v>7.9957033154102967E-3</v>
      </c>
      <c r="BV84" s="4">
        <f>+BV16*100/'total population'!BV14</f>
        <v>7.9581296027193583E-3</v>
      </c>
      <c r="BW84" s="4">
        <f>+BW16*100/'total population'!BW14</f>
        <v>7.9233569099807343E-3</v>
      </c>
    </row>
    <row r="85" spans="1:75" x14ac:dyDescent="0.25">
      <c r="A85">
        <v>12</v>
      </c>
      <c r="B85" s="4">
        <f>+B17*100/'total population'!B15</f>
        <v>0</v>
      </c>
      <c r="C85" s="4">
        <f>+C17*100/'total population'!C15</f>
        <v>0</v>
      </c>
      <c r="D85" s="4">
        <f>+D17*100/'total population'!D15</f>
        <v>0</v>
      </c>
      <c r="E85" s="4">
        <f>+E17*100/'total population'!E15</f>
        <v>0</v>
      </c>
      <c r="F85" s="4">
        <f>+F17*100/'total population'!F15</f>
        <v>0</v>
      </c>
      <c r="G85" s="4">
        <f>+G17*100/'total population'!G15</f>
        <v>0</v>
      </c>
      <c r="H85" s="4">
        <f>+H17*100/'total population'!H15</f>
        <v>0</v>
      </c>
      <c r="I85" s="4">
        <f>+I17*100/'total population'!I15</f>
        <v>0</v>
      </c>
      <c r="J85" s="4">
        <f>+J17*100/'total population'!J15</f>
        <v>0</v>
      </c>
      <c r="K85" s="4">
        <f>+K17*100/'total population'!K15</f>
        <v>0</v>
      </c>
      <c r="L85" s="4">
        <f>+L17*100/'total population'!L15</f>
        <v>0</v>
      </c>
      <c r="M85" s="4">
        <f>+M17*100/'total population'!M15</f>
        <v>0</v>
      </c>
      <c r="N85" s="4">
        <f>+N17*100/'total population'!N15</f>
        <v>0</v>
      </c>
      <c r="O85" s="4">
        <f>+O17*100/'total population'!O15</f>
        <v>0</v>
      </c>
      <c r="P85" s="4">
        <f>+P17*100/'total population'!P15</f>
        <v>0</v>
      </c>
      <c r="Q85" s="4">
        <f>+Q17*100/'total population'!Q15</f>
        <v>0</v>
      </c>
      <c r="R85" s="4">
        <f>+R17*100/'total population'!R15</f>
        <v>0</v>
      </c>
      <c r="S85" s="4">
        <f>+S17*100/'total population'!S15</f>
        <v>0</v>
      </c>
      <c r="T85" s="4">
        <f>+T17*100/'total population'!T15</f>
        <v>0</v>
      </c>
      <c r="U85" s="4">
        <f>+U17*100/'total population'!U15</f>
        <v>0</v>
      </c>
      <c r="V85" s="4">
        <f>+V17*100/'total population'!V15</f>
        <v>0</v>
      </c>
      <c r="W85" s="4">
        <f>+W17*100/'total population'!W15</f>
        <v>0</v>
      </c>
      <c r="X85" s="4">
        <f>+X17*100/'total population'!X15</f>
        <v>0</v>
      </c>
      <c r="Y85" s="4">
        <f>+Y17*100/'total population'!Y15</f>
        <v>0</v>
      </c>
      <c r="Z85" s="4">
        <f>+Z17*100/'total population'!Z15</f>
        <v>0</v>
      </c>
      <c r="AA85" s="4">
        <f>+AA17*100/'total population'!AA15</f>
        <v>0</v>
      </c>
      <c r="AB85" s="4">
        <f>+AB17*100/'total population'!AB15</f>
        <v>0</v>
      </c>
      <c r="AC85" s="4">
        <f>+AC17*100/'total population'!AC15</f>
        <v>4.2007287572855637E-5</v>
      </c>
      <c r="AD85" s="4">
        <f>+AD17*100/'total population'!AD15</f>
        <v>4.9009164858773637E-5</v>
      </c>
      <c r="AE85" s="4">
        <f>+AE17*100/'total population'!AE15</f>
        <v>5.5697425356665708E-5</v>
      </c>
      <c r="AF85" s="4">
        <f>+AF17*100/'total population'!AF15</f>
        <v>6.1634154966630158E-5</v>
      </c>
      <c r="AG85" s="4">
        <f>+AG17*100/'total population'!AG15</f>
        <v>6.6879467958248101E-5</v>
      </c>
      <c r="AH85" s="4">
        <f>+AH17*100/'total population'!AH15</f>
        <v>7.1897443539046697E-5</v>
      </c>
      <c r="AI85" s="4">
        <f>+AI17*100/'total population'!AI15</f>
        <v>7.5920914089078713E-5</v>
      </c>
      <c r="AJ85" s="4">
        <f>+AJ17*100/'total population'!AJ15</f>
        <v>7.9393494259585195E-5</v>
      </c>
      <c r="AK85" s="4">
        <f>+AK17*100/'total population'!AK15</f>
        <v>8.2352457798652787E-5</v>
      </c>
      <c r="AL85" s="4">
        <f>+AL17*100/'total population'!AL15</f>
        <v>8.4832115036861185E-5</v>
      </c>
      <c r="AM85" s="4">
        <f>+AM17*100/'total population'!AM15</f>
        <v>8.6862820828756781E-5</v>
      </c>
      <c r="AN85" s="4">
        <f>+AN17*100/'total population'!AN15</f>
        <v>1.6671833219848004E-4</v>
      </c>
      <c r="AO85" s="4">
        <f>+AO17*100/'total population'!AO15</f>
        <v>2.3805791845475351E-4</v>
      </c>
      <c r="AP85" s="4">
        <f>+AP17*100/'total population'!AP15</f>
        <v>2.9152745307433529E-4</v>
      </c>
      <c r="AQ85" s="4">
        <f>+AQ17*100/'total population'!AQ15</f>
        <v>3.1223954271926782E-4</v>
      </c>
      <c r="AR85" s="4">
        <f>+AR17*100/'total population'!AR15</f>
        <v>3.5776850676839543E-4</v>
      </c>
      <c r="AS85" s="4">
        <f>+AS17*100/'total population'!AS15</f>
        <v>3.9649726210128056E-4</v>
      </c>
      <c r="AT85" s="4">
        <f>+AT17*100/'total population'!AT15</f>
        <v>4.0853889421972909E-4</v>
      </c>
      <c r="AU85" s="4">
        <f>+AU17*100/'total population'!AU15</f>
        <v>4.1740253595704566E-4</v>
      </c>
      <c r="AV85" s="4">
        <f>+AV17*100/'total population'!AV15</f>
        <v>4.1785197916531562E-4</v>
      </c>
      <c r="AW85" s="4">
        <f>+AW17*100/'total population'!AW15</f>
        <v>4.2990033329508477E-4</v>
      </c>
      <c r="AX85" s="4">
        <f>+AX17*100/'total population'!AX15</f>
        <v>1.3225105424282543E-3</v>
      </c>
      <c r="AY85" s="4">
        <f>+AY17*100/'total population'!AY15</f>
        <v>2.232967107766097E-3</v>
      </c>
      <c r="AZ85" s="4">
        <f>+AZ17*100/'total population'!AZ15</f>
        <v>2.7820069742197297E-3</v>
      </c>
      <c r="BA85" s="4">
        <f>+BA17*100/'total population'!BA15</f>
        <v>3.4737368612398184E-3</v>
      </c>
      <c r="BB85" s="4">
        <f>+BB17*100/'total population'!BB15</f>
        <v>4.1889323378772091E-3</v>
      </c>
      <c r="BC85" s="4">
        <f>+BC17*100/'total population'!BC15</f>
        <v>4.3775928115097401E-3</v>
      </c>
      <c r="BD85" s="4">
        <f>+BD17*100/'total population'!BD15</f>
        <v>4.6736868918294009E-3</v>
      </c>
      <c r="BE85" s="4">
        <f>+BE17*100/'total population'!BE15</f>
        <v>6.584722030885593E-3</v>
      </c>
      <c r="BF85" s="4">
        <f>+BF17*100/'total population'!BF15</f>
        <v>7.6493476260683516E-3</v>
      </c>
      <c r="BG85" s="4">
        <f>+BG17*100/'total population'!BG15</f>
        <v>7.3743347150542022E-3</v>
      </c>
      <c r="BH85" s="4">
        <f>+BH17*100/'total population'!BH15</f>
        <v>7.1944715874241796E-3</v>
      </c>
      <c r="BI85" s="4">
        <f>+BI17*100/'total population'!BI15</f>
        <v>6.9825369027324341E-3</v>
      </c>
      <c r="BJ85" s="4">
        <f>+BJ17*100/'total population'!BJ15</f>
        <v>6.5701561313856929E-3</v>
      </c>
      <c r="BK85" s="4">
        <f>+BK17*100/'total population'!BK15</f>
        <v>6.5456679089698332E-3</v>
      </c>
      <c r="BL85" s="4">
        <f>+BL17*100/'total population'!BL15</f>
        <v>6.5243601277448935E-3</v>
      </c>
      <c r="BM85" s="4">
        <f>+BM17*100/'total population'!BM15</f>
        <v>6.5264834500408896E-3</v>
      </c>
      <c r="BN85" s="4">
        <f>+BN17*100/'total population'!BN15</f>
        <v>6.5483550147548775E-3</v>
      </c>
      <c r="BO85" s="4">
        <f>+BO17*100/'total population'!BO15</f>
        <v>6.5547549482008185E-3</v>
      </c>
      <c r="BP85" s="4">
        <f>+BP17*100/'total population'!BP15</f>
        <v>6.516089483943094E-3</v>
      </c>
      <c r="BQ85" s="4">
        <f>+BQ17*100/'total population'!BQ15</f>
        <v>6.4863261249033348E-3</v>
      </c>
      <c r="BR85" s="4">
        <f>+BR17*100/'total population'!BR15</f>
        <v>6.486194419369035E-3</v>
      </c>
      <c r="BS85" s="4">
        <f>+BS17*100/'total population'!BS15</f>
        <v>6.4750958683344097E-3</v>
      </c>
      <c r="BT85" s="4">
        <f>+BT17*100/'total population'!BT15</f>
        <v>6.4490637402658873E-3</v>
      </c>
      <c r="BU85" s="4">
        <f>+BU17*100/'total population'!BU15</f>
        <v>6.4281164225309549E-3</v>
      </c>
      <c r="BV85" s="4">
        <f>+BV17*100/'total population'!BV15</f>
        <v>6.4165812574910573E-3</v>
      </c>
      <c r="BW85" s="4">
        <f>+BW17*100/'total population'!BW15</f>
        <v>6.4018729726244847E-3</v>
      </c>
    </row>
    <row r="86" spans="1:75" x14ac:dyDescent="0.25">
      <c r="A86">
        <v>13</v>
      </c>
      <c r="B86" s="4">
        <f>+B18*100/'total population'!B16</f>
        <v>0</v>
      </c>
      <c r="C86" s="4">
        <f>+C18*100/'total population'!C16</f>
        <v>0</v>
      </c>
      <c r="D86" s="4">
        <f>+D18*100/'total population'!D16</f>
        <v>0</v>
      </c>
      <c r="E86" s="4">
        <f>+E18*100/'total population'!E16</f>
        <v>0</v>
      </c>
      <c r="F86" s="4">
        <f>+F18*100/'total population'!F16</f>
        <v>0</v>
      </c>
      <c r="G86" s="4">
        <f>+G18*100/'total population'!G16</f>
        <v>0</v>
      </c>
      <c r="H86" s="4">
        <f>+H18*100/'total population'!H16</f>
        <v>0</v>
      </c>
      <c r="I86" s="4">
        <f>+I18*100/'total population'!I16</f>
        <v>0</v>
      </c>
      <c r="J86" s="4">
        <f>+J18*100/'total population'!J16</f>
        <v>0</v>
      </c>
      <c r="K86" s="4">
        <f>+K18*100/'total population'!K16</f>
        <v>0</v>
      </c>
      <c r="L86" s="4">
        <f>+L18*100/'total population'!L16</f>
        <v>7.3120396052409218E-3</v>
      </c>
      <c r="M86" s="4">
        <f>+M18*100/'total population'!M16</f>
        <v>8.9484778144478857E-3</v>
      </c>
      <c r="N86" s="4">
        <f>+N18*100/'total population'!N16</f>
        <v>8.8671615624703569E-3</v>
      </c>
      <c r="O86" s="4">
        <f>+O18*100/'total population'!O16</f>
        <v>1.018384626698232E-2</v>
      </c>
      <c r="P86" s="4">
        <f>+P18*100/'total population'!P16</f>
        <v>1.175696423375012E-2</v>
      </c>
      <c r="Q86" s="4">
        <f>+Q18*100/'total population'!Q16</f>
        <v>1.3655741114746659E-2</v>
      </c>
      <c r="R86" s="4">
        <f>+R18*100/'total population'!R16</f>
        <v>1.5970428776343023E-2</v>
      </c>
      <c r="S86" s="4">
        <f>+S18*100/'total population'!S16</f>
        <v>1.5403473665148368E-2</v>
      </c>
      <c r="T86" s="4">
        <f>+T18*100/'total population'!T16</f>
        <v>1.5071228167134278E-2</v>
      </c>
      <c r="U86" s="4">
        <f>+U18*100/'total population'!U16</f>
        <v>1.3958180188540548E-2</v>
      </c>
      <c r="V86" s="4">
        <f>+V18*100/'total population'!V16</f>
        <v>1.2918884137931035E-2</v>
      </c>
      <c r="W86" s="4">
        <f>+W18*100/'total population'!W16</f>
        <v>1.8951769020203034E-2</v>
      </c>
      <c r="X86" s="4">
        <f>+X18*100/'total population'!X16</f>
        <v>1.718950875803503E-2</v>
      </c>
      <c r="Y86" s="4">
        <f>+Y18*100/'total population'!Y16</f>
        <v>1.5854943091571819E-2</v>
      </c>
      <c r="Z86" s="4">
        <f>+Z18*100/'total population'!Z16</f>
        <v>2.0838034482758623E-2</v>
      </c>
      <c r="AA86" s="4">
        <f>+AA18*100/'total population'!AA16</f>
        <v>2.0549186196744788E-2</v>
      </c>
      <c r="AB86" s="4">
        <f>+AB18*100/'total population'!AB16</f>
        <v>1.8152311385766461E-2</v>
      </c>
      <c r="AC86" s="4">
        <f>+AC18*100/'total population'!AC16</f>
        <v>1.8861309860014917E-2</v>
      </c>
      <c r="AD86" s="4">
        <f>+AD18*100/'total population'!AD16</f>
        <v>2.2371356718587813E-2</v>
      </c>
      <c r="AE86" s="4">
        <f>+AE18*100/'total population'!AE16</f>
        <v>2.5809308419485252E-2</v>
      </c>
      <c r="AF86" s="4">
        <f>+AF18*100/'total population'!AF16</f>
        <v>2.913983399343734E-2</v>
      </c>
      <c r="AG86" s="4">
        <f>+AG18*100/'total population'!AG16</f>
        <v>3.2365412298653751E-2</v>
      </c>
      <c r="AH86" s="4">
        <f>+AH18*100/'total population'!AH16</f>
        <v>3.5488056940333169E-2</v>
      </c>
      <c r="AI86" s="4">
        <f>+AI18*100/'total population'!AI16</f>
        <v>3.8509996920162069E-2</v>
      </c>
      <c r="AJ86" s="4">
        <f>+AJ18*100/'total population'!AJ16</f>
        <v>4.1433856028563754E-2</v>
      </c>
      <c r="AK86" s="4">
        <f>+AK18*100/'total population'!AK16</f>
        <v>4.4261362041252313E-2</v>
      </c>
      <c r="AL86" s="4">
        <f>+AL18*100/'total population'!AL16</f>
        <v>4.6995201276895653E-2</v>
      </c>
      <c r="AM86" s="4">
        <f>+AM18*100/'total population'!AM16</f>
        <v>4.9636911454820402E-2</v>
      </c>
      <c r="AN86" s="4">
        <f>+AN18*100/'total population'!AN16</f>
        <v>6.8625600005639414E-2</v>
      </c>
      <c r="AO86" s="4">
        <f>+AO18*100/'total population'!AO16</f>
        <v>8.7057007206764903E-2</v>
      </c>
      <c r="AP86" s="4">
        <f>+AP18*100/'total population'!AP16</f>
        <v>0.10258812082775408</v>
      </c>
      <c r="AQ86" s="4">
        <f>+AQ18*100/'total population'!AQ16</f>
        <v>0.11724165988608624</v>
      </c>
      <c r="AR86" s="4">
        <f>+AR18*100/'total population'!AR16</f>
        <v>0.13080190008993484</v>
      </c>
      <c r="AS86" s="4">
        <f>+AS18*100/'total population'!AS16</f>
        <v>0.14332457396807888</v>
      </c>
      <c r="AT86" s="4">
        <f>+AT18*100/'total population'!AT16</f>
        <v>0.15486532012403925</v>
      </c>
      <c r="AU86" s="4">
        <f>+AU18*100/'total population'!AU16</f>
        <v>0.16744960765772357</v>
      </c>
      <c r="AV86" s="4">
        <f>+AV18*100/'total population'!AV16</f>
        <v>0.17969971821049649</v>
      </c>
      <c r="AW86" s="4">
        <f>+AW18*100/'total population'!AW16</f>
        <v>0.19133564060990971</v>
      </c>
      <c r="AX86" s="4">
        <f>+AX18*100/'total population'!AX16</f>
        <v>0.21121638691224862</v>
      </c>
      <c r="AY86" s="4">
        <f>+AY18*100/'total population'!AY16</f>
        <v>0.21371332375540947</v>
      </c>
      <c r="AZ86" s="4">
        <f>+AZ18*100/'total population'!AZ16</f>
        <v>0.21179658561965709</v>
      </c>
      <c r="BA86" s="4">
        <f>+BA18*100/'total population'!BA16</f>
        <v>0.19331570631228828</v>
      </c>
      <c r="BB86" s="4">
        <f>+BB18*100/'total population'!BB16</f>
        <v>0.18533105268846342</v>
      </c>
      <c r="BC86" s="4">
        <f>+BC18*100/'total population'!BC16</f>
        <v>0.15161139801272708</v>
      </c>
      <c r="BD86" s="4">
        <f>+BD18*100/'total population'!BD16</f>
        <v>0.13893415830763042</v>
      </c>
      <c r="BE86" s="4">
        <f>+BE18*100/'total population'!BE16</f>
        <v>0.17139060314743582</v>
      </c>
      <c r="BF86" s="4">
        <f>+BF18*100/'total population'!BF16</f>
        <v>0.16904299809186057</v>
      </c>
      <c r="BG86" s="4">
        <f>+BG18*100/'total population'!BG16</f>
        <v>0.13477598922433817</v>
      </c>
      <c r="BH86" s="4">
        <f>+BH18*100/'total population'!BH16</f>
        <v>0.1327038030317893</v>
      </c>
      <c r="BI86" s="4">
        <f>+BI18*100/'total population'!BI16</f>
        <v>0.12836984506696855</v>
      </c>
      <c r="BJ86" s="4">
        <f>+BJ18*100/'total population'!BJ16</f>
        <v>0.12694957811754656</v>
      </c>
      <c r="BK86" s="4">
        <f>+BK18*100/'total population'!BK16</f>
        <v>0.12682514367782513</v>
      </c>
      <c r="BL86" s="4">
        <f>+BL18*100/'total population'!BL16</f>
        <v>0.12569855609348302</v>
      </c>
      <c r="BM86" s="4">
        <f>+BM18*100/'total population'!BM16</f>
        <v>0.12313060091673529</v>
      </c>
      <c r="BN86" s="4">
        <f>+BN18*100/'total population'!BN16</f>
        <v>0.1221599970744417</v>
      </c>
      <c r="BO86" s="4">
        <f>+BO18*100/'total population'!BO16</f>
        <v>0.11990555584481957</v>
      </c>
      <c r="BP86" s="4">
        <f>+BP18*100/'total population'!BP16</f>
        <v>0.11820059317941395</v>
      </c>
      <c r="BQ86" s="4">
        <f>+BQ18*100/'total population'!BQ16</f>
        <v>0.11809574150278232</v>
      </c>
      <c r="BR86" s="4">
        <f>+BR18*100/'total population'!BR16</f>
        <v>0.11699699066305776</v>
      </c>
      <c r="BS86" s="4">
        <f>+BS18*100/'total population'!BS16</f>
        <v>0.11633675323517322</v>
      </c>
      <c r="BT86" s="4">
        <f>+BT18*100/'total population'!BT16</f>
        <v>0.11526218493588168</v>
      </c>
      <c r="BU86" s="4">
        <f>+BU18*100/'total population'!BU16</f>
        <v>0.11453901192376553</v>
      </c>
      <c r="BV86" s="4">
        <f>+BV18*100/'total population'!BV16</f>
        <v>0.11364982523461555</v>
      </c>
      <c r="BW86" s="4">
        <f>+BW18*100/'total population'!BW16</f>
        <v>0.11272141762861268</v>
      </c>
    </row>
    <row r="87" spans="1:75" x14ac:dyDescent="0.25">
      <c r="A87">
        <v>14</v>
      </c>
      <c r="B87" s="4">
        <f>+B19*100/'total population'!B17</f>
        <v>0</v>
      </c>
      <c r="C87" s="4">
        <f>+C19*100/'total population'!C17</f>
        <v>0</v>
      </c>
      <c r="D87" s="4">
        <f>+D19*100/'total population'!D17</f>
        <v>0</v>
      </c>
      <c r="E87" s="4">
        <f>+E19*100/'total population'!E17</f>
        <v>0</v>
      </c>
      <c r="F87" s="4">
        <f>+F19*100/'total population'!F17</f>
        <v>0</v>
      </c>
      <c r="G87" s="4">
        <f>+G19*100/'total population'!G17</f>
        <v>0</v>
      </c>
      <c r="H87" s="4">
        <f>+H19*100/'total population'!H17</f>
        <v>0</v>
      </c>
      <c r="I87" s="4">
        <f>+I19*100/'total population'!I17</f>
        <v>0</v>
      </c>
      <c r="J87" s="4">
        <f>+J19*100/'total population'!J17</f>
        <v>0</v>
      </c>
      <c r="K87" s="4">
        <f>+K19*100/'total population'!K17</f>
        <v>0</v>
      </c>
      <c r="L87" s="4">
        <f>+L19*100/'total population'!L17</f>
        <v>1.7321799545095117E-2</v>
      </c>
      <c r="M87" s="4">
        <f>+M19*100/'total population'!M17</f>
        <v>1.7210791025455328E-2</v>
      </c>
      <c r="N87" s="4">
        <f>+N19*100/'total population'!N17</f>
        <v>1.7129563572857508E-2</v>
      </c>
      <c r="O87" s="4">
        <f>+O19*100/'total population'!O17</f>
        <v>1.7073857646767981E-2</v>
      </c>
      <c r="P87" s="4">
        <f>+P19*100/'total population'!P17</f>
        <v>1.7039958561275541E-2</v>
      </c>
      <c r="Q87" s="4">
        <f>+Q19*100/'total population'!Q17</f>
        <v>1.7259687016068913E-2</v>
      </c>
      <c r="R87" s="4">
        <f>+R19*100/'total population'!R17</f>
        <v>1.7468893857059714E-2</v>
      </c>
      <c r="S87" s="4">
        <f>+S19*100/'total population'!S17</f>
        <v>1.7440437840065583E-2</v>
      </c>
      <c r="T87" s="4">
        <f>+T19*100/'total population'!T17</f>
        <v>1.7432284236005881E-2</v>
      </c>
      <c r="U87" s="4">
        <f>+U19*100/'total population'!U17</f>
        <v>1.7195215862636466E-2</v>
      </c>
      <c r="V87" s="4">
        <f>+V19*100/'total population'!V17</f>
        <v>1.698059981897675E-2</v>
      </c>
      <c r="W87" s="4">
        <f>+W19*100/'total population'!W17</f>
        <v>1.7016276127612764E-2</v>
      </c>
      <c r="X87" s="4">
        <f>+X19*100/'total population'!X17</f>
        <v>1.512883548068302E-2</v>
      </c>
      <c r="Y87" s="4">
        <f>+Y19*100/'total population'!Y17</f>
        <v>1.8899635314200011E-2</v>
      </c>
      <c r="Z87" s="4">
        <f>+Z19*100/'total population'!Z17</f>
        <v>1.5115942214994106E-2</v>
      </c>
      <c r="AA87" s="4">
        <f>+AA19*100/'total population'!AA17</f>
        <v>1.41575967229941E-2</v>
      </c>
      <c r="AB87" s="4">
        <f>+AB19*100/'total population'!AB17</f>
        <v>1.3568846781752337E-2</v>
      </c>
      <c r="AC87" s="4">
        <f>+AC19*100/'total population'!AC17</f>
        <v>1.1901686235954221E-2</v>
      </c>
      <c r="AD87" s="4">
        <f>+AD19*100/'total population'!AD17</f>
        <v>1.2085136406539699E-2</v>
      </c>
      <c r="AE87" s="4">
        <f>+AE19*100/'total population'!AE17</f>
        <v>1.244915882391937E-2</v>
      </c>
      <c r="AF87" s="4">
        <f>+AF19*100/'total population'!AF17</f>
        <v>1.2728271282034723E-2</v>
      </c>
      <c r="AG87" s="4">
        <f>+AG19*100/'total population'!AG17</f>
        <v>1.2930891635181371E-2</v>
      </c>
      <c r="AH87" s="4">
        <f>+AH19*100/'total population'!AH17</f>
        <v>1.3064692764056028E-2</v>
      </c>
      <c r="AI87" s="4">
        <f>+AI19*100/'total population'!AI17</f>
        <v>1.3136838247694018E-2</v>
      </c>
      <c r="AJ87" s="4">
        <f>+AJ19*100/'total population'!AJ17</f>
        <v>1.3153731298015503E-2</v>
      </c>
      <c r="AK87" s="4">
        <f>+AK19*100/'total population'!AK17</f>
        <v>1.3121541864910784E-2</v>
      </c>
      <c r="AL87" s="4">
        <f>+AL19*100/'total population'!AL17</f>
        <v>1.3045748776202409E-2</v>
      </c>
      <c r="AM87" s="4">
        <f>+AM19*100/'total population'!AM17</f>
        <v>1.2931383814769319E-2</v>
      </c>
      <c r="AN87" s="4">
        <f>+AN19*100/'total population'!AN17</f>
        <v>1.6654114105924947E-2</v>
      </c>
      <c r="AO87" s="4">
        <f>+AO19*100/'total population'!AO17</f>
        <v>1.9769970662276933E-2</v>
      </c>
      <c r="AP87" s="4">
        <f>+AP19*100/'total population'!AP17</f>
        <v>2.2342475378114394E-2</v>
      </c>
      <c r="AQ87" s="4">
        <f>+AQ19*100/'total population'!AQ17</f>
        <v>2.4107714323877177E-2</v>
      </c>
      <c r="AR87" s="4">
        <f>+AR19*100/'total population'!AR17</f>
        <v>2.6370413986356568E-2</v>
      </c>
      <c r="AS87" s="4">
        <f>+AS19*100/'total population'!AS17</f>
        <v>2.6471557954247028E-2</v>
      </c>
      <c r="AT87" s="4">
        <f>+AT19*100/'total population'!AT17</f>
        <v>2.6533692390062077E-2</v>
      </c>
      <c r="AU87" s="4">
        <f>+AU19*100/'total population'!AU17</f>
        <v>2.535061997900457E-2</v>
      </c>
      <c r="AV87" s="4">
        <f>+AV19*100/'total population'!AV17</f>
        <v>2.3992091789935881E-2</v>
      </c>
      <c r="AW87" s="4">
        <f>+AW19*100/'total population'!AW17</f>
        <v>2.1925430068845651E-2</v>
      </c>
      <c r="AX87" s="4">
        <f>+AX19*100/'total population'!AX17</f>
        <v>2.1766482136507871E-2</v>
      </c>
      <c r="AY87" s="4">
        <f>+AY19*100/'total population'!AY17</f>
        <v>2.4752298738527675E-2</v>
      </c>
      <c r="AZ87" s="4">
        <f>+AZ19*100/'total population'!AZ17</f>
        <v>2.9048498031498331E-2</v>
      </c>
      <c r="BA87" s="4">
        <f>+BA19*100/'total population'!BA17</f>
        <v>3.0449437882916416E-2</v>
      </c>
      <c r="BB87" s="4">
        <f>+BB19*100/'total population'!BB17</f>
        <v>2.9254591050577976E-2</v>
      </c>
      <c r="BC87" s="4">
        <f>+BC19*100/'total population'!BC17</f>
        <v>2.8166302940369366E-2</v>
      </c>
      <c r="BD87" s="4">
        <f>+BD19*100/'total population'!BD17</f>
        <v>2.8734208599643957E-2</v>
      </c>
      <c r="BE87" s="4">
        <f>+BE19*100/'total population'!BE17</f>
        <v>4.1227262042823731E-2</v>
      </c>
      <c r="BF87" s="4">
        <f>+BF19*100/'total population'!BF17</f>
        <v>4.8923273605573449E-2</v>
      </c>
      <c r="BG87" s="4">
        <f>+BG19*100/'total population'!BG17</f>
        <v>4.8709416986481353E-2</v>
      </c>
      <c r="BH87" s="4">
        <f>+BH19*100/'total population'!BH17</f>
        <v>4.921794075524219E-2</v>
      </c>
      <c r="BI87" s="4">
        <f>+BI19*100/'total population'!BI17</f>
        <v>4.9576019355426916E-2</v>
      </c>
      <c r="BJ87" s="4">
        <f>+BJ19*100/'total population'!BJ17</f>
        <v>5.0275002757415241E-2</v>
      </c>
      <c r="BK87" s="4">
        <f>+BK19*100/'total population'!BK17</f>
        <v>5.0731536363438169E-2</v>
      </c>
      <c r="BL87" s="4">
        <f>+BL19*100/'total population'!BL17</f>
        <v>5.0601033681674512E-2</v>
      </c>
      <c r="BM87" s="4">
        <f>+BM19*100/'total population'!BM17</f>
        <v>5.0407143594699548E-2</v>
      </c>
      <c r="BN87" s="4">
        <f>+BN19*100/'total population'!BN17</f>
        <v>5.0255489312025441E-2</v>
      </c>
      <c r="BO87" s="4">
        <f>+BO19*100/'total population'!BO17</f>
        <v>4.9970977092237391E-2</v>
      </c>
      <c r="BP87" s="4">
        <f>+BP19*100/'total population'!BP17</f>
        <v>4.9632025760093151E-2</v>
      </c>
      <c r="BQ87" s="4">
        <f>+BQ19*100/'total population'!BQ17</f>
        <v>4.9623717308048466E-2</v>
      </c>
      <c r="BR87" s="4">
        <f>+BR19*100/'total population'!BR17</f>
        <v>4.9778748613962476E-2</v>
      </c>
      <c r="BS87" s="4">
        <f>+BS19*100/'total population'!BS17</f>
        <v>4.9253835454733184E-2</v>
      </c>
      <c r="BT87" s="4">
        <f>+BT19*100/'total population'!BT17</f>
        <v>4.9055304408542423E-2</v>
      </c>
      <c r="BU87" s="4">
        <f>+BU19*100/'total population'!BU17</f>
        <v>4.8903017781628026E-2</v>
      </c>
      <c r="BV87" s="4">
        <f>+BV19*100/'total population'!BV17</f>
        <v>4.8744362014285683E-2</v>
      </c>
      <c r="BW87" s="4">
        <f>+BW19*100/'total population'!BW17</f>
        <v>4.8493597948272744E-2</v>
      </c>
    </row>
    <row r="88" spans="1:75" x14ac:dyDescent="0.25">
      <c r="A88">
        <v>15</v>
      </c>
      <c r="B88" s="4">
        <f>+B20*100/'total population'!B18</f>
        <v>0</v>
      </c>
      <c r="C88" s="4">
        <f>+C20*100/'total population'!C18</f>
        <v>0</v>
      </c>
      <c r="D88" s="4">
        <f>+D20*100/'total population'!D18</f>
        <v>0</v>
      </c>
      <c r="E88" s="4">
        <f>+E20*100/'total population'!E18</f>
        <v>1.9932869134795502E-3</v>
      </c>
      <c r="F88" s="4">
        <f>+F20*100/'total population'!F18</f>
        <v>5.4836716054568052E-3</v>
      </c>
      <c r="G88" s="4">
        <f>+G20*100/'total population'!G18</f>
        <v>2.6092559796384505E-2</v>
      </c>
      <c r="H88" s="4">
        <f>+H20*100/'total population'!H18</f>
        <v>0.17503869111564696</v>
      </c>
      <c r="I88" s="4">
        <f>+I20*100/'total population'!I18</f>
        <v>0.17832940925671231</v>
      </c>
      <c r="J88" s="4">
        <f>+J20*100/'total population'!J18</f>
        <v>0.14022663704692734</v>
      </c>
      <c r="K88" s="4">
        <f>+K20*100/'total population'!K18</f>
        <v>0.13332226352601259</v>
      </c>
      <c r="L88" s="4">
        <f>+L20*100/'total population'!L18</f>
        <v>9.8631707066619154E-2</v>
      </c>
      <c r="M88" s="4">
        <f>+M20*100/'total population'!M18</f>
        <v>9.7582857597896033E-2</v>
      </c>
      <c r="N88" s="4">
        <f>+N20*100/'total population'!N18</f>
        <v>9.7295620980461531E-2</v>
      </c>
      <c r="O88" s="4">
        <f>+O20*100/'total population'!O18</f>
        <v>9.6090267196894272E-2</v>
      </c>
      <c r="P88" s="4">
        <f>+P20*100/'total population'!P18</f>
        <v>8.4487739365694522E-2</v>
      </c>
      <c r="Q88" s="4">
        <f>+Q20*100/'total population'!Q18</f>
        <v>7.3175344957863875E-2</v>
      </c>
      <c r="R88" s="4">
        <f>+R20*100/'total population'!R18</f>
        <v>6.350754850327614E-2</v>
      </c>
      <c r="S88" s="4">
        <f>+S20*100/'total population'!S18</f>
        <v>7.1978994599116955E-2</v>
      </c>
      <c r="T88" s="4">
        <f>+T20*100/'total population'!T18</f>
        <v>7.798693054843002E-2</v>
      </c>
      <c r="U88" s="4">
        <f>+U20*100/'total population'!U18</f>
        <v>7.131372879383302E-2</v>
      </c>
      <c r="V88" s="4">
        <f>+V20*100/'total population'!V18</f>
        <v>5.7089466388621272E-2</v>
      </c>
      <c r="W88" s="4">
        <f>+W20*100/'total population'!W18</f>
        <v>4.8084623400252074E-2</v>
      </c>
      <c r="X88" s="4">
        <f>+X20*100/'total population'!X18</f>
        <v>3.738220335728433E-2</v>
      </c>
      <c r="Y88" s="4">
        <f>+Y20*100/'total population'!Y18</f>
        <v>2.3717825270475747E-2</v>
      </c>
      <c r="Z88" s="4">
        <f>+Z20*100/'total population'!Z18</f>
        <v>1.7881119938734234E-2</v>
      </c>
      <c r="AA88" s="4">
        <f>+AA20*100/'total population'!AA18</f>
        <v>1.5259630763358385E-2</v>
      </c>
      <c r="AB88" s="4">
        <f>+AB20*100/'total population'!AB18</f>
        <v>1.5876515741461789E-2</v>
      </c>
      <c r="AC88" s="4">
        <f>+AC20*100/'total population'!AC18</f>
        <v>9.4892942250729383E-3</v>
      </c>
      <c r="AD88" s="4">
        <f>+AD20*100/'total population'!AD18</f>
        <v>1.2546528415633359E-2</v>
      </c>
      <c r="AE88" s="4">
        <f>+AE20*100/'total population'!AE18</f>
        <v>1.2890671998080291E-2</v>
      </c>
      <c r="AF88" s="4">
        <f>+AF20*100/'total population'!AF18</f>
        <v>1.3190242672422489E-2</v>
      </c>
      <c r="AG88" s="4">
        <f>+AG20*100/'total population'!AG18</f>
        <v>1.3446188179762054E-2</v>
      </c>
      <c r="AH88" s="4">
        <f>+AH20*100/'total population'!AH18</f>
        <v>1.3659720645925402E-2</v>
      </c>
      <c r="AI88" s="4">
        <f>+AI20*100/'total population'!AI18</f>
        <v>1.3832521160299954E-2</v>
      </c>
      <c r="AJ88" s="4">
        <f>+AJ20*100/'total population'!AJ18</f>
        <v>1.396622027128475E-2</v>
      </c>
      <c r="AK88" s="4">
        <f>+AK20*100/'total population'!AK18</f>
        <v>1.406227652613567E-2</v>
      </c>
      <c r="AL88" s="4">
        <f>+AL20*100/'total population'!AL18</f>
        <v>1.4122569111548331E-2</v>
      </c>
      <c r="AM88" s="4">
        <f>+AM20*100/'total population'!AM18</f>
        <v>1.4149047783233325E-2</v>
      </c>
      <c r="AN88" s="4">
        <f>+AN20*100/'total population'!AN18</f>
        <v>2.5017192068180823E-2</v>
      </c>
      <c r="AO88" s="4">
        <f>+AO20*100/'total population'!AO18</f>
        <v>2.9965010570193639E-2</v>
      </c>
      <c r="AP88" s="4">
        <f>+AP20*100/'total population'!AP18</f>
        <v>3.4469032996656733E-2</v>
      </c>
      <c r="AQ88" s="4">
        <f>+AQ20*100/'total population'!AQ18</f>
        <v>4.0273257692186849E-2</v>
      </c>
      <c r="AR88" s="4">
        <f>+AR20*100/'total population'!AR18</f>
        <v>4.5945321991144226E-2</v>
      </c>
      <c r="AS88" s="4">
        <f>+AS20*100/'total population'!AS18</f>
        <v>5.1103575725682318E-2</v>
      </c>
      <c r="AT88" s="4">
        <f>+AT20*100/'total population'!AT18</f>
        <v>5.5722798503407771E-2</v>
      </c>
      <c r="AU88" s="4">
        <f>+AU20*100/'total population'!AU18</f>
        <v>5.5394066575413368E-2</v>
      </c>
      <c r="AV88" s="4">
        <f>+AV20*100/'total population'!AV18</f>
        <v>5.5539326609201391E-2</v>
      </c>
      <c r="AW88" s="4">
        <f>+AW20*100/'total population'!AW18</f>
        <v>5.3883852368579642E-2</v>
      </c>
      <c r="AX88" s="4">
        <f>+AX20*100/'total population'!AX18</f>
        <v>0.12868360863224307</v>
      </c>
      <c r="AY88" s="4">
        <f>+AY20*100/'total population'!AY18</f>
        <v>0.18219669286847204</v>
      </c>
      <c r="AZ88" s="4">
        <f>+AZ20*100/'total population'!AZ18</f>
        <v>0.23383861331643058</v>
      </c>
      <c r="BA88" s="4">
        <f>+BA20*100/'total population'!BA18</f>
        <v>0.25515708155744821</v>
      </c>
      <c r="BB88" s="4">
        <f>+BB20*100/'total population'!BB18</f>
        <v>0.31758172457186967</v>
      </c>
      <c r="BC88" s="4">
        <f>+BC20*100/'total population'!BC18</f>
        <v>0.21265854768752848</v>
      </c>
      <c r="BD88" s="4">
        <f>+BD20*100/'total population'!BD18</f>
        <v>0.16877524401809868</v>
      </c>
      <c r="BE88" s="4">
        <f>+BE20*100/'total population'!BE18</f>
        <v>0.14338473437330862</v>
      </c>
      <c r="BF88" s="4">
        <f>+BF20*100/'total population'!BF18</f>
        <v>0.19294311754312296</v>
      </c>
      <c r="BG88" s="4">
        <f>+BG20*100/'total population'!BG18</f>
        <v>0.20271284730654157</v>
      </c>
      <c r="BH88" s="4">
        <f>+BH20*100/'total population'!BH18</f>
        <v>0.20423612324134124</v>
      </c>
      <c r="BI88" s="4">
        <f>+BI20*100/'total population'!BI18</f>
        <v>0.20246849238325532</v>
      </c>
      <c r="BJ88" s="4">
        <f>+BJ20*100/'total population'!BJ18</f>
        <v>0.20453787972030407</v>
      </c>
      <c r="BK88" s="4">
        <f>+BK20*100/'total population'!BK18</f>
        <v>0.20802635949993128</v>
      </c>
      <c r="BL88" s="4">
        <f>+BL20*100/'total population'!BL18</f>
        <v>0.20705457156649687</v>
      </c>
      <c r="BM88" s="4">
        <f>+BM20*100/'total population'!BM18</f>
        <v>0.2062550494718505</v>
      </c>
      <c r="BN88" s="4">
        <f>+BN20*100/'total population'!BN18</f>
        <v>0.20623776320112763</v>
      </c>
      <c r="BO88" s="4">
        <f>+BO20*100/'total population'!BO18</f>
        <v>0.20776792722640872</v>
      </c>
      <c r="BP88" s="4">
        <f>+BP20*100/'total population'!BP18</f>
        <v>0.20405527388762507</v>
      </c>
      <c r="BQ88" s="4">
        <f>+BQ20*100/'total population'!BQ18</f>
        <v>0.2051256075126851</v>
      </c>
      <c r="BR88" s="4">
        <f>+BR20*100/'total population'!BR18</f>
        <v>0.20519951880053913</v>
      </c>
      <c r="BS88" s="4">
        <f>+BS20*100/'total population'!BS18</f>
        <v>0.20510782395160995</v>
      </c>
      <c r="BT88" s="4">
        <f>+BT20*100/'total population'!BT18</f>
        <v>0.20510721686258032</v>
      </c>
      <c r="BU88" s="4">
        <f>+BU20*100/'total population'!BU18</f>
        <v>0.20495884976005832</v>
      </c>
      <c r="BV88" s="4">
        <f>+BV20*100/'total population'!BV18</f>
        <v>0.20404073580993001</v>
      </c>
      <c r="BW88" s="4">
        <f>+BW20*100/'total population'!BW18</f>
        <v>0.19653353527655809</v>
      </c>
    </row>
    <row r="89" spans="1:75" x14ac:dyDescent="0.25">
      <c r="A89">
        <v>16</v>
      </c>
      <c r="B89" s="4">
        <f>+B21*100/'total population'!B19</f>
        <v>0</v>
      </c>
      <c r="C89" s="4">
        <f>+C21*100/'total population'!C19</f>
        <v>0</v>
      </c>
      <c r="D89" s="4">
        <f>+D21*100/'total population'!D19</f>
        <v>0</v>
      </c>
      <c r="E89" s="4">
        <f>+E21*100/'total population'!E19</f>
        <v>0</v>
      </c>
      <c r="F89" s="4">
        <f>+F21*100/'total population'!F19</f>
        <v>0</v>
      </c>
      <c r="G89" s="4">
        <f>+G21*100/'total population'!G19</f>
        <v>0</v>
      </c>
      <c r="H89" s="4">
        <f>+H21*100/'total population'!H19</f>
        <v>2.1595158617781239E-2</v>
      </c>
      <c r="I89" s="4">
        <f>+I21*100/'total population'!I19</f>
        <v>3.0159847122691218E-2</v>
      </c>
      <c r="J89" s="4">
        <f>+J21*100/'total population'!J19</f>
        <v>4.1553939800720134E-2</v>
      </c>
      <c r="K89" s="4">
        <f>+K21*100/'total population'!K19</f>
        <v>5.6287309104200108E-2</v>
      </c>
      <c r="L89" s="4">
        <f>+L21*100/'total population'!L19</f>
        <v>7.4631752564963405E-2</v>
      </c>
      <c r="M89" s="4">
        <f>+M21*100/'total population'!M19</f>
        <v>4.5267151764613975E-2</v>
      </c>
      <c r="N89" s="4">
        <f>+N21*100/'total population'!N19</f>
        <v>2.2311610035826449E-2</v>
      </c>
      <c r="O89" s="4">
        <f>+O21*100/'total population'!O19</f>
        <v>1.9347430510470307E-2</v>
      </c>
      <c r="P89" s="4">
        <f>+P21*100/'total population'!P19</f>
        <v>1.6852727996445365E-2</v>
      </c>
      <c r="Q89" s="4">
        <f>+Q21*100/'total population'!Q19</f>
        <v>1.5741693549049814E-2</v>
      </c>
      <c r="R89" s="4">
        <f>+R21*100/'total population'!R19</f>
        <v>1.4634844701591638E-2</v>
      </c>
      <c r="S89" s="4">
        <f>+S21*100/'total population'!S19</f>
        <v>1.2671539987499659E-2</v>
      </c>
      <c r="T89" s="4">
        <f>+T21*100/'total population'!T19</f>
        <v>1.0932430232768443E-2</v>
      </c>
      <c r="U89" s="4">
        <f>+U21*100/'total population'!U19</f>
        <v>9.6292469852656843E-3</v>
      </c>
      <c r="V89" s="4">
        <f>+V21*100/'total population'!V19</f>
        <v>8.5067526892544394E-3</v>
      </c>
      <c r="W89" s="4">
        <f>+W21*100/'total population'!W19</f>
        <v>5.3273507299921056E-3</v>
      </c>
      <c r="X89" s="4">
        <f>+X21*100/'total population'!X19</f>
        <v>3.3952052697594241E-3</v>
      </c>
      <c r="Y89" s="4">
        <f>+Y21*100/'total population'!Y19</f>
        <v>2.9821216459649316E-3</v>
      </c>
      <c r="Z89" s="4">
        <f>+Z21*100/'total population'!Z19</f>
        <v>2.8966723151683384E-3</v>
      </c>
      <c r="AA89" s="4">
        <f>+AA21*100/'total population'!AA19</f>
        <v>2.1130258832459631E-3</v>
      </c>
      <c r="AB89" s="4">
        <f>+AB21*100/'total population'!AB19</f>
        <v>1.5898371396190093E-3</v>
      </c>
      <c r="AC89" s="4">
        <f>+AC21*100/'total population'!AC19</f>
        <v>1.5518251693483805E-3</v>
      </c>
      <c r="AD89" s="4">
        <f>+AD21*100/'total population'!AD19</f>
        <v>1.8615461475989311E-3</v>
      </c>
      <c r="AE89" s="4">
        <f>+AE21*100/'total population'!AE19</f>
        <v>2.0463138471861113E-3</v>
      </c>
      <c r="AF89" s="4">
        <f>+AF21*100/'total population'!AF19</f>
        <v>2.1959995880131305E-3</v>
      </c>
      <c r="AG89" s="4">
        <f>+AG21*100/'total population'!AG19</f>
        <v>2.3163018529978288E-3</v>
      </c>
      <c r="AH89" s="4">
        <f>+AH21*100/'total population'!AH19</f>
        <v>2.4219929934305461E-3</v>
      </c>
      <c r="AI89" s="4">
        <f>+AI21*100/'total population'!AI19</f>
        <v>2.5075538345508334E-3</v>
      </c>
      <c r="AJ89" s="4">
        <f>+AJ21*100/'total population'!AJ19</f>
        <v>2.582223808118221E-3</v>
      </c>
      <c r="AK89" s="4">
        <f>+AK21*100/'total population'!AK19</f>
        <v>2.6426213589823967E-3</v>
      </c>
      <c r="AL89" s="4">
        <f>+AL21*100/'total population'!AL19</f>
        <v>2.6970707262272235E-3</v>
      </c>
      <c r="AM89" s="4">
        <f>+AM21*100/'total population'!AM19</f>
        <v>2.7439417324963298E-3</v>
      </c>
      <c r="AN89" s="4">
        <f>+AN21*100/'total population'!AN19</f>
        <v>2.772148269913682E-2</v>
      </c>
      <c r="AO89" s="4">
        <f>+AO21*100/'total population'!AO19</f>
        <v>5.3331478376358404E-2</v>
      </c>
      <c r="AP89" s="4">
        <f>+AP21*100/'total population'!AP19</f>
        <v>7.0723988685868017E-2</v>
      </c>
      <c r="AQ89" s="4">
        <f>+AQ21*100/'total population'!AQ19</f>
        <v>7.8608716662788777E-2</v>
      </c>
      <c r="AR89" s="4">
        <f>+AR21*100/'total population'!AR19</f>
        <v>8.0310299779018463E-2</v>
      </c>
      <c r="AS89" s="4">
        <f>+AS21*100/'total population'!AS19</f>
        <v>7.431937878010407E-2</v>
      </c>
      <c r="AT89" s="4">
        <f>+AT21*100/'total population'!AT19</f>
        <v>6.7026471267319421E-2</v>
      </c>
      <c r="AU89" s="4">
        <f>+AU21*100/'total population'!AU19</f>
        <v>5.5654465640375773E-2</v>
      </c>
      <c r="AV89" s="4">
        <f>+AV21*100/'total population'!AV19</f>
        <v>3.1896493059700735E-2</v>
      </c>
      <c r="AW89" s="4">
        <f>+AW21*100/'total population'!AW19</f>
        <v>3.7426606770115424E-2</v>
      </c>
      <c r="AX89" s="4">
        <f>+AX21*100/'total population'!AX19</f>
        <v>6.3396175291872275E-2</v>
      </c>
      <c r="AY89" s="4">
        <f>+AY21*100/'total population'!AY19</f>
        <v>6.5699719574805457E-2</v>
      </c>
      <c r="AZ89" s="4">
        <f>+AZ21*100/'total population'!AZ19</f>
        <v>9.2691636886970394E-2</v>
      </c>
      <c r="BA89" s="4">
        <f>+BA21*100/'total population'!BA19</f>
        <v>8.5144730191014095E-2</v>
      </c>
      <c r="BB89" s="4">
        <f>+BB21*100/'total population'!BB19</f>
        <v>0.11231412882940299</v>
      </c>
      <c r="BC89" s="4">
        <f>+BC21*100/'total population'!BC19</f>
        <v>0.10211964913453668</v>
      </c>
      <c r="BD89" s="4">
        <f>+BD21*100/'total population'!BD19</f>
        <v>0.12275815499048104</v>
      </c>
      <c r="BE89" s="4">
        <f>+BE21*100/'total population'!BE19</f>
        <v>0.16671438453041765</v>
      </c>
      <c r="BF89" s="4">
        <f>+BF21*100/'total population'!BF19</f>
        <v>0.19966709523260529</v>
      </c>
      <c r="BG89" s="4">
        <f>+BG21*100/'total population'!BG19</f>
        <v>0.25467501884452498</v>
      </c>
      <c r="BH89" s="4">
        <f>+BH21*100/'total population'!BH19</f>
        <v>0.26245618369818641</v>
      </c>
      <c r="BI89" s="4">
        <f>+BI21*100/'total population'!BI19</f>
        <v>0.27409054420186257</v>
      </c>
      <c r="BJ89" s="4">
        <f>+BJ21*100/'total population'!BJ19</f>
        <v>0.27473166948849775</v>
      </c>
      <c r="BK89" s="4">
        <f>+BK21*100/'total population'!BK19</f>
        <v>0.27994398180709462</v>
      </c>
      <c r="BL89" s="4">
        <f>+BL21*100/'total population'!BL19</f>
        <v>0.27978758969713091</v>
      </c>
      <c r="BM89" s="4">
        <f>+BM21*100/'total population'!BM19</f>
        <v>0.28224146859161314</v>
      </c>
      <c r="BN89" s="4">
        <f>+BN21*100/'total population'!BN19</f>
        <v>0.28532710541215123</v>
      </c>
      <c r="BO89" s="4">
        <f>+BO21*100/'total population'!BO19</f>
        <v>0.28208186620542519</v>
      </c>
      <c r="BP89" s="4">
        <f>+BP21*100/'total population'!BP19</f>
        <v>0.29340871375756328</v>
      </c>
      <c r="BQ89" s="4">
        <f>+BQ21*100/'total population'!BQ19</f>
        <v>0.29197520072337491</v>
      </c>
      <c r="BR89" s="4">
        <f>+BR21*100/'total population'!BR19</f>
        <v>0.28952091588189582</v>
      </c>
      <c r="BS89" s="4">
        <f>+BS21*100/'total population'!BS19</f>
        <v>0.29520009137118969</v>
      </c>
      <c r="BT89" s="4">
        <f>+BT21*100/'total population'!BT19</f>
        <v>0.29705973673162184</v>
      </c>
      <c r="BU89" s="4">
        <f>+BU21*100/'total population'!BU19</f>
        <v>0.29888606138734541</v>
      </c>
      <c r="BV89" s="4">
        <f>+BV21*100/'total population'!BV19</f>
        <v>0.29900592273894183</v>
      </c>
      <c r="BW89" s="4">
        <f>+BW21*100/'total population'!BW19</f>
        <v>0.30178836952823651</v>
      </c>
    </row>
    <row r="90" spans="1:75" x14ac:dyDescent="0.25">
      <c r="A90">
        <v>17</v>
      </c>
      <c r="B90" s="4">
        <f>+B22*100/'total population'!B20</f>
        <v>0</v>
      </c>
      <c r="C90" s="4">
        <f>+C22*100/'total population'!C20</f>
        <v>0</v>
      </c>
      <c r="D90" s="4">
        <f>+D22*100/'total population'!D20</f>
        <v>0</v>
      </c>
      <c r="E90" s="4">
        <f>+E22*100/'total population'!E20</f>
        <v>0</v>
      </c>
      <c r="F90" s="4">
        <f>+F22*100/'total population'!F20</f>
        <v>0</v>
      </c>
      <c r="G90" s="4">
        <f>+G22*100/'total population'!G20</f>
        <v>0</v>
      </c>
      <c r="H90" s="4">
        <f>+H22*100/'total population'!H20</f>
        <v>0</v>
      </c>
      <c r="I90" s="4">
        <f>+I22*100/'total population'!I20</f>
        <v>0</v>
      </c>
      <c r="J90" s="4">
        <f>+J22*100/'total population'!J20</f>
        <v>0</v>
      </c>
      <c r="K90" s="4">
        <f>+K22*100/'total population'!K20</f>
        <v>0</v>
      </c>
      <c r="L90" s="4">
        <f>+L22*100/'total population'!L20</f>
        <v>0</v>
      </c>
      <c r="M90" s="4">
        <f>+M22*100/'total population'!M20</f>
        <v>1.581657137991831E-5</v>
      </c>
      <c r="N90" s="4">
        <f>+N22*100/'total population'!N20</f>
        <v>3.0431470059075736E-5</v>
      </c>
      <c r="O90" s="4">
        <f>+O22*100/'total population'!O20</f>
        <v>3.3668759889784082E-5</v>
      </c>
      <c r="P90" s="4">
        <f>+P22*100/'total population'!P20</f>
        <v>4.5363826118644588E-5</v>
      </c>
      <c r="Q90" s="4">
        <f>+Q22*100/'total population'!Q20</f>
        <v>5.9919582428456308E-5</v>
      </c>
      <c r="R90" s="4">
        <f>+R22*100/'total population'!R20</f>
        <v>7.7457111337600489E-5</v>
      </c>
      <c r="S90" s="4">
        <f>+S22*100/'total population'!S20</f>
        <v>1.0256862711362502E-4</v>
      </c>
      <c r="T90" s="4">
        <f>+T22*100/'total population'!T20</f>
        <v>1.3451746043246512E-4</v>
      </c>
      <c r="U90" s="4">
        <f>+U22*100/'total population'!U20</f>
        <v>1.4185719530843927E-4</v>
      </c>
      <c r="V90" s="4">
        <f>+V22*100/'total population'!V20</f>
        <v>1.716698010587936E-4</v>
      </c>
      <c r="W90" s="4">
        <f>+W22*100/'total population'!W20</f>
        <v>2.0006648812026496E-4</v>
      </c>
      <c r="X90" s="4">
        <f>+X22*100/'total population'!X20</f>
        <v>2.5351818995570491E-4</v>
      </c>
      <c r="Y90" s="4">
        <f>+Y22*100/'total population'!Y20</f>
        <v>2.0722933812770947E-4</v>
      </c>
      <c r="Z90" s="4">
        <f>+Z22*100/'total population'!Z20</f>
        <v>2.4242823117328298E-4</v>
      </c>
      <c r="AA90" s="4">
        <f>+AA22*100/'total population'!AA20</f>
        <v>2.4522845721451072E-4</v>
      </c>
      <c r="AB90" s="4">
        <f>+AB22*100/'total population'!AB20</f>
        <v>2.3971753719425622E-4</v>
      </c>
      <c r="AC90" s="4">
        <f>+AC22*100/'total population'!AC20</f>
        <v>2.8910810144079532E-4</v>
      </c>
      <c r="AD90" s="4">
        <f>+AD22*100/'total population'!AD20</f>
        <v>3.6239077683535622E-4</v>
      </c>
      <c r="AE90" s="4">
        <f>+AE22*100/'total population'!AE20</f>
        <v>4.3510973575956356E-4</v>
      </c>
      <c r="AF90" s="4">
        <f>+AF22*100/'total population'!AF20</f>
        <v>5.0571987450918389E-4</v>
      </c>
      <c r="AG90" s="4">
        <f>+AG22*100/'total population'!AG20</f>
        <v>5.7422869732119219E-4</v>
      </c>
      <c r="AH90" s="4">
        <f>+AH22*100/'total population'!AH20</f>
        <v>6.4065252680037938E-4</v>
      </c>
      <c r="AI90" s="4">
        <f>+AI22*100/'total population'!AI20</f>
        <v>7.0499341234879292E-4</v>
      </c>
      <c r="AJ90" s="4">
        <f>+AJ22*100/'total population'!AJ20</f>
        <v>7.6725974066848223E-4</v>
      </c>
      <c r="AK90" s="4">
        <f>+AK22*100/'total population'!AK20</f>
        <v>8.274604642552147E-4</v>
      </c>
      <c r="AL90" s="4">
        <f>+AL22*100/'total population'!AL20</f>
        <v>8.8560566532461206E-4</v>
      </c>
      <c r="AM90" s="4">
        <f>+AM22*100/'total population'!AM20</f>
        <v>9.4168395879552064E-4</v>
      </c>
      <c r="AN90" s="4">
        <f>+AN22*100/'total population'!AN20</f>
        <v>1.1541922156639453E-3</v>
      </c>
      <c r="AO90" s="4">
        <f>+AO22*100/'total population'!AO20</f>
        <v>1.3579856951044184E-3</v>
      </c>
      <c r="AP90" s="4">
        <f>+AP22*100/'total population'!AP20</f>
        <v>1.5169290051829081E-3</v>
      </c>
      <c r="AQ90" s="4">
        <f>+AQ22*100/'total population'!AQ20</f>
        <v>1.6633826076265254E-3</v>
      </c>
      <c r="AR90" s="4">
        <f>+AR22*100/'total population'!AR20</f>
        <v>2.0798592417432368E-3</v>
      </c>
      <c r="AS90" s="4">
        <f>+AS22*100/'total population'!AS20</f>
        <v>2.8936973599536313E-3</v>
      </c>
      <c r="AT90" s="4">
        <f>+AT22*100/'total population'!AT20</f>
        <v>3.6078623896787791E-3</v>
      </c>
      <c r="AU90" s="4">
        <f>+AU22*100/'total population'!AU20</f>
        <v>4.0097960814331696E-3</v>
      </c>
      <c r="AV90" s="4">
        <f>+AV22*100/'total population'!AV20</f>
        <v>4.3178094627430693E-3</v>
      </c>
      <c r="AW90" s="4">
        <f>+AW22*100/'total population'!AW20</f>
        <v>4.6571071967385635E-3</v>
      </c>
      <c r="AX90" s="4">
        <f>+AX22*100/'total population'!AX20</f>
        <v>6.2304083634004432E-3</v>
      </c>
      <c r="AY90" s="4">
        <f>+AY22*100/'total population'!AY20</f>
        <v>6.7071608914915058E-3</v>
      </c>
      <c r="AZ90" s="4">
        <f>+AZ22*100/'total population'!AZ20</f>
        <v>6.9737668819309616E-3</v>
      </c>
      <c r="BA90" s="4">
        <f>+BA22*100/'total population'!BA20</f>
        <v>6.5389832558922101E-3</v>
      </c>
      <c r="BB90" s="4">
        <f>+BB22*100/'total population'!BB20</f>
        <v>6.4114947718088098E-3</v>
      </c>
      <c r="BC90" s="4">
        <f>+BC22*100/'total population'!BC20</f>
        <v>5.2288262069133508E-3</v>
      </c>
      <c r="BD90" s="4">
        <f>+BD22*100/'total population'!BD20</f>
        <v>5.2521148080930617E-3</v>
      </c>
      <c r="BE90" s="4">
        <f>+BE22*100/'total population'!BE20</f>
        <v>9.3658042452462679E-3</v>
      </c>
      <c r="BF90" s="4">
        <f>+BF22*100/'total population'!BF20</f>
        <v>9.5796336826580002E-3</v>
      </c>
      <c r="BG90" s="4">
        <f>+BG22*100/'total population'!BG20</f>
        <v>7.8683088432383655E-3</v>
      </c>
      <c r="BH90" s="4">
        <f>+BH22*100/'total population'!BH20</f>
        <v>7.4953984530609996E-3</v>
      </c>
      <c r="BI90" s="4">
        <f>+BI22*100/'total population'!BI20</f>
        <v>7.3409374015703478E-3</v>
      </c>
      <c r="BJ90" s="4">
        <f>+BJ22*100/'total population'!BJ20</f>
        <v>7.242846916054234E-3</v>
      </c>
      <c r="BK90" s="4">
        <f>+BK22*100/'total population'!BK20</f>
        <v>7.0643727573682846E-3</v>
      </c>
      <c r="BL90" s="4">
        <f>+BL22*100/'total population'!BL20</f>
        <v>6.9333238301973847E-3</v>
      </c>
      <c r="BM90" s="4">
        <f>+BM22*100/'total population'!BM20</f>
        <v>6.7923191628924033E-3</v>
      </c>
      <c r="BN90" s="4">
        <f>+BN22*100/'total population'!BN20</f>
        <v>6.4481436314752522E-3</v>
      </c>
      <c r="BO90" s="4">
        <f>+BO22*100/'total population'!BO20</f>
        <v>6.1538933120548738E-3</v>
      </c>
      <c r="BP90" s="4">
        <f>+BP22*100/'total population'!BP20</f>
        <v>5.7901874905587026E-3</v>
      </c>
      <c r="BQ90" s="4">
        <f>+BQ22*100/'total population'!BQ20</f>
        <v>5.5379390342602591E-3</v>
      </c>
      <c r="BR90" s="4">
        <f>+BR22*100/'total population'!BR20</f>
        <v>5.5201613842486121E-3</v>
      </c>
      <c r="BS90" s="4">
        <f>+BS22*100/'total population'!BS20</f>
        <v>5.3293334379401593E-3</v>
      </c>
      <c r="BT90" s="4">
        <f>+BT22*100/'total population'!BT20</f>
        <v>5.2230572035806286E-3</v>
      </c>
      <c r="BU90" s="4">
        <f>+BU22*100/'total population'!BU20</f>
        <v>5.1224969422921408E-3</v>
      </c>
      <c r="BV90" s="4">
        <f>+BV22*100/'total population'!BV20</f>
        <v>5.0379198085904889E-3</v>
      </c>
      <c r="BW90" s="4">
        <f>+BW22*100/'total population'!BW20</f>
        <v>4.935196249805522E-3</v>
      </c>
    </row>
    <row r="91" spans="1:75" x14ac:dyDescent="0.25">
      <c r="A91">
        <v>18</v>
      </c>
      <c r="B91" s="4">
        <f>+B23*100/'total population'!B21</f>
        <v>0</v>
      </c>
      <c r="C91" s="4">
        <f>+C23*100/'total population'!C21</f>
        <v>0</v>
      </c>
      <c r="D91" s="4">
        <f>+D23*100/'total population'!D21</f>
        <v>0</v>
      </c>
      <c r="E91" s="4">
        <f>+E23*100/'total population'!E21</f>
        <v>0</v>
      </c>
      <c r="F91" s="4">
        <f>+F23*100/'total population'!F21</f>
        <v>0</v>
      </c>
      <c r="G91" s="4">
        <f>+G23*100/'total population'!G21</f>
        <v>0</v>
      </c>
      <c r="H91" s="4">
        <f>+H23*100/'total population'!H21</f>
        <v>2.9195041058289535E-3</v>
      </c>
      <c r="I91" s="4">
        <f>+I23*100/'total population'!I21</f>
        <v>2.9383346074152075E-3</v>
      </c>
      <c r="J91" s="4">
        <f>+J23*100/'total population'!J21</f>
        <v>1.9912268934895458E-3</v>
      </c>
      <c r="K91" s="4">
        <f>+K23*100/'total population'!K21</f>
        <v>3.6913871094186477E-3</v>
      </c>
      <c r="L91" s="4">
        <f>+L23*100/'total population'!L21</f>
        <v>1.213367505669759E-3</v>
      </c>
      <c r="M91" s="4">
        <f>+M23*100/'total population'!M21</f>
        <v>1.1698759643080678E-3</v>
      </c>
      <c r="N91" s="4">
        <f>+N23*100/'total population'!N21</f>
        <v>1.9000254455788501E-3</v>
      </c>
      <c r="O91" s="4">
        <f>+O23*100/'total population'!O21</f>
        <v>6.3969485258583963E-3</v>
      </c>
      <c r="P91" s="4">
        <f>+P23*100/'total population'!P21</f>
        <v>4.6660978501330656E-3</v>
      </c>
      <c r="Q91" s="4">
        <f>+Q23*100/'total population'!Q21</f>
        <v>3.247772684872724E-3</v>
      </c>
      <c r="R91" s="4">
        <f>+R23*100/'total population'!R21</f>
        <v>1.0025909205858552E-3</v>
      </c>
      <c r="S91" s="4">
        <f>+S23*100/'total population'!S21</f>
        <v>2.5123842184833428E-3</v>
      </c>
      <c r="T91" s="4">
        <f>+T23*100/'total population'!T21</f>
        <v>4.0529883180476251E-3</v>
      </c>
      <c r="U91" s="4">
        <f>+U23*100/'total population'!U21</f>
        <v>4.3024073475167101E-3</v>
      </c>
      <c r="V91" s="4">
        <f>+V23*100/'total population'!V21</f>
        <v>4.8709971562039761E-3</v>
      </c>
      <c r="W91" s="4">
        <f>+W23*100/'total population'!W21</f>
        <v>1.0464082202230854E-3</v>
      </c>
      <c r="X91" s="4">
        <f>+X23*100/'total population'!X21</f>
        <v>1.0382397721297252E-3</v>
      </c>
      <c r="Y91" s="4">
        <f>+Y23*100/'total population'!Y21</f>
        <v>1.0294105763260166E-3</v>
      </c>
      <c r="Z91" s="4">
        <f>+Z23*100/'total population'!Z21</f>
        <v>1.0210628492494259E-3</v>
      </c>
      <c r="AA91" s="4">
        <f>+AA23*100/'total population'!AA21</f>
        <v>1.2685936024978647E-3</v>
      </c>
      <c r="AB91" s="4">
        <f>+AB23*100/'total population'!AB21</f>
        <v>1.2704185548181714E-3</v>
      </c>
      <c r="AC91" s="4">
        <f>+AC23*100/'total population'!AC21</f>
        <v>1.0743354418853051E-3</v>
      </c>
      <c r="AD91" s="4">
        <f>+AD23*100/'total population'!AD21</f>
        <v>1.233143090640005E-3</v>
      </c>
      <c r="AE91" s="4">
        <f>+AE23*100/'total population'!AE21</f>
        <v>1.2791316411530521E-3</v>
      </c>
      <c r="AF91" s="4">
        <f>+AF23*100/'total population'!AF21</f>
        <v>1.3968326894548495E-3</v>
      </c>
      <c r="AG91" s="4">
        <f>+AG23*100/'total population'!AG21</f>
        <v>1.4671963769119416E-3</v>
      </c>
      <c r="AH91" s="4">
        <f>+AH23*100/'total population'!AH21</f>
        <v>1.5555966711428961E-3</v>
      </c>
      <c r="AI91" s="4">
        <f>+AI23*100/'total population'!AI21</f>
        <v>1.6411068977632418E-3</v>
      </c>
      <c r="AJ91" s="4">
        <f>+AJ23*100/'total population'!AJ21</f>
        <v>1.7271898831903204E-3</v>
      </c>
      <c r="AK91" s="4">
        <f>+AK23*100/'total population'!AK21</f>
        <v>1.8097421063659953E-3</v>
      </c>
      <c r="AL91" s="4">
        <f>+AL23*100/'total population'!AL21</f>
        <v>1.8889394840532301E-3</v>
      </c>
      <c r="AM91" s="4">
        <f>+AM23*100/'total population'!AM21</f>
        <v>1.9649725075490498E-3</v>
      </c>
      <c r="AN91" s="4">
        <f>+AN23*100/'total population'!AN21</f>
        <v>2.3076145344330294E-3</v>
      </c>
      <c r="AO91" s="4">
        <f>+AO23*100/'total population'!AO21</f>
        <v>2.6894067259192775E-3</v>
      </c>
      <c r="AP91" s="4">
        <f>+AP23*100/'total population'!AP21</f>
        <v>2.9137529536826172E-3</v>
      </c>
      <c r="AQ91" s="4">
        <f>+AQ23*100/'total population'!AQ21</f>
        <v>3.3359336523370352E-3</v>
      </c>
      <c r="AR91" s="4">
        <f>+AR23*100/'total population'!AR21</f>
        <v>3.3837923998897403E-3</v>
      </c>
      <c r="AS91" s="4">
        <f>+AS23*100/'total population'!AS21</f>
        <v>3.9541173115701638E-3</v>
      </c>
      <c r="AT91" s="4">
        <f>+AT23*100/'total population'!AT21</f>
        <v>1.0730581549601013E-2</v>
      </c>
      <c r="AU91" s="4">
        <f>+AU23*100/'total population'!AU21</f>
        <v>1.3131683907734934E-2</v>
      </c>
      <c r="AV91" s="4">
        <f>+AV23*100/'total population'!AV21</f>
        <v>1.3901474499431564E-2</v>
      </c>
      <c r="AW91" s="4">
        <f>+AW23*100/'total population'!AW21</f>
        <v>1.4667347298590034E-2</v>
      </c>
      <c r="AX91" s="4">
        <f>+AX23*100/'total population'!AX21</f>
        <v>2.0885326373794841E-2</v>
      </c>
      <c r="AY91" s="4">
        <f>+AY23*100/'total population'!AY21</f>
        <v>2.4419539620335898E-2</v>
      </c>
      <c r="AZ91" s="4">
        <f>+AZ23*100/'total population'!AZ21</f>
        <v>2.0463580849932037E-2</v>
      </c>
      <c r="BA91" s="4">
        <f>+BA23*100/'total population'!BA21</f>
        <v>2.8369853958284938E-2</v>
      </c>
      <c r="BB91" s="4">
        <f>+BB23*100/'total population'!BB21</f>
        <v>2.3212901841310751E-2</v>
      </c>
      <c r="BC91" s="4">
        <f>+BC23*100/'total population'!BC21</f>
        <v>5.0487301415867943E-2</v>
      </c>
      <c r="BD91" s="4">
        <f>+BD23*100/'total population'!BD21</f>
        <v>3.6308805781397148E-2</v>
      </c>
      <c r="BE91" s="4">
        <f>+BE23*100/'total population'!BE21</f>
        <v>3.0636885011425714E-2</v>
      </c>
      <c r="BF91" s="4">
        <f>+BF23*100/'total population'!BF21</f>
        <v>2.6604750670945136E-2</v>
      </c>
      <c r="BG91" s="4">
        <f>+BG23*100/'total population'!BG21</f>
        <v>2.7200621617667176E-2</v>
      </c>
      <c r="BH91" s="4">
        <f>+BH23*100/'total population'!BH21</f>
        <v>2.8582590644624668E-2</v>
      </c>
      <c r="BI91" s="4">
        <f>+BI23*100/'total population'!BI21</f>
        <v>2.9662257007602548E-2</v>
      </c>
      <c r="BJ91" s="4">
        <f>+BJ23*100/'total population'!BJ21</f>
        <v>3.2771457631290336E-2</v>
      </c>
      <c r="BK91" s="4">
        <f>+BK23*100/'total population'!BK21</f>
        <v>3.1376733459397704E-2</v>
      </c>
      <c r="BL91" s="4">
        <f>+BL23*100/'total population'!BL21</f>
        <v>3.0691024547419624E-2</v>
      </c>
      <c r="BM91" s="4">
        <f>+BM23*100/'total population'!BM21</f>
        <v>3.0483436010663788E-2</v>
      </c>
      <c r="BN91" s="4">
        <f>+BN23*100/'total population'!BN21</f>
        <v>3.0701520621396729E-2</v>
      </c>
      <c r="BO91" s="4">
        <f>+BO23*100/'total population'!BO21</f>
        <v>3.0241725346729535E-2</v>
      </c>
      <c r="BP91" s="4">
        <f>+BP23*100/'total population'!BP21</f>
        <v>3.0112201907783562E-2</v>
      </c>
      <c r="BQ91" s="4">
        <f>+BQ23*100/'total population'!BQ21</f>
        <v>3.0893188560214741E-2</v>
      </c>
      <c r="BR91" s="4">
        <f>+BR23*100/'total population'!BR21</f>
        <v>3.0390509653108268E-2</v>
      </c>
      <c r="BS91" s="4">
        <f>+BS23*100/'total population'!BS21</f>
        <v>3.04963230337769E-2</v>
      </c>
      <c r="BT91" s="4">
        <f>+BT23*100/'total population'!BT21</f>
        <v>3.0504927451436237E-2</v>
      </c>
      <c r="BU91" s="4">
        <f>+BU23*100/'total population'!BU21</f>
        <v>3.0632118025462955E-2</v>
      </c>
      <c r="BV91" s="4">
        <f>+BV23*100/'total population'!BV21</f>
        <v>3.0652271380523496E-2</v>
      </c>
      <c r="BW91" s="4">
        <f>+BW23*100/'total population'!BW21</f>
        <v>3.0553856584754686E-2</v>
      </c>
    </row>
    <row r="92" spans="1:75" x14ac:dyDescent="0.25">
      <c r="A92">
        <v>19</v>
      </c>
      <c r="B92" s="4">
        <f>+B24*100/'total population'!B22</f>
        <v>0</v>
      </c>
      <c r="C92" s="4">
        <f>+C24*100/'total population'!C22</f>
        <v>0</v>
      </c>
      <c r="D92" s="4">
        <f>+D24*100/'total population'!D22</f>
        <v>0</v>
      </c>
      <c r="E92" s="4">
        <f>+E24*100/'total population'!E22</f>
        <v>0</v>
      </c>
      <c r="F92" s="4">
        <f>+F24*100/'total population'!F22</f>
        <v>0</v>
      </c>
      <c r="G92" s="4">
        <f>+G24*100/'total population'!G22</f>
        <v>0</v>
      </c>
      <c r="H92" s="4">
        <f>+H24*100/'total population'!H22</f>
        <v>0</v>
      </c>
      <c r="I92" s="4">
        <f>+I24*100/'total population'!I22</f>
        <v>0</v>
      </c>
      <c r="J92" s="4">
        <f>+J24*100/'total population'!J22</f>
        <v>0</v>
      </c>
      <c r="K92" s="4">
        <f>+K24*100/'total population'!K22</f>
        <v>6.6959441120150202E-3</v>
      </c>
      <c r="L92" s="4">
        <f>+L24*100/'total population'!L22</f>
        <v>9.4031219931990286E-3</v>
      </c>
      <c r="M92" s="4">
        <f>+M24*100/'total population'!M22</f>
        <v>7.8054977682182119E-3</v>
      </c>
      <c r="N92" s="4">
        <f>+N24*100/'total population'!N22</f>
        <v>6.4175879242264295E-3</v>
      </c>
      <c r="O92" s="4">
        <f>+O24*100/'total population'!O22</f>
        <v>5.2331655393584023E-3</v>
      </c>
      <c r="P92" s="4">
        <f>+P24*100/'total population'!P22</f>
        <v>4.2367360562299986E-3</v>
      </c>
      <c r="Q92" s="4">
        <f>+Q24*100/'total population'!Q22</f>
        <v>3.4082375518763941E-3</v>
      </c>
      <c r="R92" s="4">
        <f>+R24*100/'total population'!R22</f>
        <v>2.7261911580454628E-3</v>
      </c>
      <c r="S92" s="4">
        <f>+S24*100/'total population'!S22</f>
        <v>2.169454780086759E-3</v>
      </c>
      <c r="T92" s="4">
        <f>+T24*100/'total population'!T22</f>
        <v>1.7183669999999999E-3</v>
      </c>
      <c r="U92" s="4">
        <f>+U24*100/'total population'!U22</f>
        <v>1.6145830092595473E-3</v>
      </c>
      <c r="V92" s="4">
        <f>+V24*100/'total population'!V22</f>
        <v>1.6084343999999999E-3</v>
      </c>
      <c r="W92" s="4">
        <f>+W24*100/'total population'!W22</f>
        <v>1.7452129214537452E-3</v>
      </c>
      <c r="X92" s="4">
        <f>+X24*100/'total population'!X22</f>
        <v>1.5728834999999999E-3</v>
      </c>
      <c r="Y92" s="4">
        <f>+Y24*100/'total population'!Y22</f>
        <v>2.0654639345360653E-3</v>
      </c>
      <c r="Z92" s="4">
        <f>+Z24*100/'total population'!Z22</f>
        <v>2.1006834573381304E-3</v>
      </c>
      <c r="AA92" s="4">
        <f>+AA24*100/'total population'!AA22</f>
        <v>2.1761657499999995E-3</v>
      </c>
      <c r="AB92" s="4">
        <f>+AB24*100/'total population'!AB22</f>
        <v>1.9992959999999998E-3</v>
      </c>
      <c r="AC92" s="4">
        <f>+AC24*100/'total population'!AC22</f>
        <v>1.8429472E-3</v>
      </c>
      <c r="AD92" s="4">
        <f>+AD24*100/'total population'!AD22</f>
        <v>2.026949170700692E-3</v>
      </c>
      <c r="AE92" s="4">
        <f>+AE24*100/'total population'!AE22</f>
        <v>2.2481746355970532E-3</v>
      </c>
      <c r="AF92" s="4">
        <f>+AF24*100/'total population'!AF22</f>
        <v>2.4946309516823534E-3</v>
      </c>
      <c r="AG92" s="4">
        <f>+AG24*100/'total population'!AG22</f>
        <v>2.7017241874149681E-3</v>
      </c>
      <c r="AH92" s="4">
        <f>+AH24*100/'total population'!AH22</f>
        <v>2.8732287631348316E-3</v>
      </c>
      <c r="AI92" s="4">
        <f>+AI24*100/'total population'!AI22</f>
        <v>3.012604395971306E-3</v>
      </c>
      <c r="AJ92" s="4">
        <f>+AJ24*100/'total population'!AJ22</f>
        <v>3.1230125018382997E-3</v>
      </c>
      <c r="AK92" s="4">
        <f>+AK24*100/'total population'!AK22</f>
        <v>3.2073568331407688E-3</v>
      </c>
      <c r="AL92" s="4">
        <f>+AL24*100/'total population'!AL22</f>
        <v>3.2682836641124108E-3</v>
      </c>
      <c r="AM92" s="4">
        <f>+AM24*100/'total population'!AM22</f>
        <v>3.3081989013368286E-3</v>
      </c>
      <c r="AN92" s="4">
        <f>+AN24*100/'total population'!AN22</f>
        <v>8.0886113679441186E-3</v>
      </c>
      <c r="AO92" s="4">
        <f>+AO24*100/'total population'!AO22</f>
        <v>1.2686109735566463E-2</v>
      </c>
      <c r="AP92" s="4">
        <f>+AP24*100/'total population'!AP22</f>
        <v>1.7212299101498515E-2</v>
      </c>
      <c r="AQ92" s="4">
        <f>+AQ24*100/'total population'!AQ22</f>
        <v>1.9227119820472913E-2</v>
      </c>
      <c r="AR92" s="4">
        <f>+AR24*100/'total population'!AR22</f>
        <v>2.1206233193102927E-2</v>
      </c>
      <c r="AS92" s="4">
        <f>+AS24*100/'total population'!AS22</f>
        <v>2.2958822713057103E-2</v>
      </c>
      <c r="AT92" s="4">
        <f>+AT24*100/'total population'!AT22</f>
        <v>2.467004318848277E-2</v>
      </c>
      <c r="AU92" s="4">
        <f>+AU24*100/'total population'!AU22</f>
        <v>2.6205602249378807E-2</v>
      </c>
      <c r="AV92" s="4">
        <f>+AV24*100/'total population'!AV22</f>
        <v>2.7556045104227517E-2</v>
      </c>
      <c r="AW92" s="4">
        <f>+AW24*100/'total population'!AW22</f>
        <v>2.9840545332112795E-2</v>
      </c>
      <c r="AX92" s="4">
        <f>+AX24*100/'total population'!AX22</f>
        <v>1.7319470670244076E-2</v>
      </c>
      <c r="AY92" s="4">
        <f>+AY24*100/'total population'!AY22</f>
        <v>1.5746470215164628E-2</v>
      </c>
      <c r="AZ92" s="4">
        <f>+AZ24*100/'total population'!AZ22</f>
        <v>2.1504984834236535E-2</v>
      </c>
      <c r="BA92" s="4">
        <f>+BA24*100/'total population'!BA22</f>
        <v>2.62179580764185E-2</v>
      </c>
      <c r="BB92" s="4">
        <f>+BB24*100/'total population'!BB22</f>
        <v>2.0917390867586094E-2</v>
      </c>
      <c r="BC92" s="4">
        <f>+BC24*100/'total population'!BC22</f>
        <v>1.713411506042101E-2</v>
      </c>
      <c r="BD92" s="4">
        <f>+BD24*100/'total population'!BD22</f>
        <v>1.9084750853777765E-2</v>
      </c>
      <c r="BE92" s="4">
        <f>+BE24*100/'total population'!BE22</f>
        <v>3.0216079839037215E-2</v>
      </c>
      <c r="BF92" s="4">
        <f>+BF24*100/'total population'!BF22</f>
        <v>5.1020803241588281E-2</v>
      </c>
      <c r="BG92" s="4">
        <f>+BG24*100/'total population'!BG22</f>
        <v>6.5222644162709453E-2</v>
      </c>
      <c r="BH92" s="4">
        <f>+BH24*100/'total population'!BH22</f>
        <v>6.6352038390803503E-2</v>
      </c>
      <c r="BI92" s="4">
        <f>+BI24*100/'total population'!BI22</f>
        <v>6.9706216882556737E-2</v>
      </c>
      <c r="BJ92" s="4">
        <f>+BJ24*100/'total population'!BJ22</f>
        <v>7.0068988606867888E-2</v>
      </c>
      <c r="BK92" s="4">
        <f>+BK24*100/'total population'!BK22</f>
        <v>7.2646489495155592E-2</v>
      </c>
      <c r="BL92" s="4">
        <f>+BL24*100/'total population'!BL22</f>
        <v>7.2636217658602287E-2</v>
      </c>
      <c r="BM92" s="4">
        <f>+BM24*100/'total population'!BM22</f>
        <v>5.8763047727066274E-2</v>
      </c>
      <c r="BN92" s="4">
        <f>+BN24*100/'total population'!BN22</f>
        <v>4.1565068864020005E-2</v>
      </c>
      <c r="BO92" s="4">
        <f>+BO24*100/'total population'!BO22</f>
        <v>4.109703952847809E-2</v>
      </c>
      <c r="BP92" s="4">
        <f>+BP24*100/'total population'!BP22</f>
        <v>3.864153839485366E-2</v>
      </c>
      <c r="BQ92" s="4">
        <f>+BQ24*100/'total population'!BQ22</f>
        <v>3.4080260178793231E-2</v>
      </c>
      <c r="BR92" s="4">
        <f>+BR24*100/'total population'!BR22</f>
        <v>3.5397779790765138E-2</v>
      </c>
      <c r="BS92" s="4">
        <f>+BS24*100/'total population'!BS22</f>
        <v>3.4361182919158448E-2</v>
      </c>
      <c r="BT92" s="4">
        <f>+BT24*100/'total population'!BT22</f>
        <v>3.4626447427492567E-2</v>
      </c>
      <c r="BU92" s="4">
        <f>+BU24*100/'total population'!BU22</f>
        <v>3.4967560844389893E-2</v>
      </c>
      <c r="BV92" s="4">
        <f>+BV24*100/'total population'!BV22</f>
        <v>3.5270804750617148E-2</v>
      </c>
      <c r="BW92" s="4">
        <f>+BW24*100/'total population'!BW22</f>
        <v>3.5492253620875089E-2</v>
      </c>
    </row>
    <row r="93" spans="1:75" x14ac:dyDescent="0.25">
      <c r="A93">
        <v>20</v>
      </c>
      <c r="B93" s="4">
        <f>+B25*100/'total population'!B23</f>
        <v>0</v>
      </c>
      <c r="C93" s="4">
        <f>+C25*100/'total population'!C23</f>
        <v>0</v>
      </c>
      <c r="D93" s="4">
        <f>+D25*100/'total population'!D23</f>
        <v>0</v>
      </c>
      <c r="E93" s="4">
        <f>+E25*100/'total population'!E23</f>
        <v>0</v>
      </c>
      <c r="F93" s="4">
        <f>+F25*100/'total population'!F23</f>
        <v>0</v>
      </c>
      <c r="G93" s="4">
        <f>+G25*100/'total population'!G23</f>
        <v>0</v>
      </c>
      <c r="H93" s="4">
        <f>+H25*100/'total population'!H23</f>
        <v>0</v>
      </c>
      <c r="I93" s="4">
        <f>+I25*100/'total population'!I23</f>
        <v>0</v>
      </c>
      <c r="J93" s="4">
        <f>+J25*100/'total population'!J23</f>
        <v>0</v>
      </c>
      <c r="K93" s="4">
        <f>+K25*100/'total population'!K23</f>
        <v>0</v>
      </c>
      <c r="L93" s="4">
        <f>+L25*100/'total population'!L23</f>
        <v>0</v>
      </c>
      <c r="M93" s="4">
        <f>+M25*100/'total population'!M23</f>
        <v>3.6275538759704282E-6</v>
      </c>
      <c r="N93" s="4">
        <f>+N25*100/'total population'!N23</f>
        <v>5.1781971977348499E-6</v>
      </c>
      <c r="O93" s="4">
        <f>+O25*100/'total population'!O23</f>
        <v>1.2063364424996435E-5</v>
      </c>
      <c r="P93" s="4">
        <f>+P25*100/'total population'!P23</f>
        <v>1.0489010624665988E-5</v>
      </c>
      <c r="Q93" s="4">
        <f>+Q25*100/'total population'!Q23</f>
        <v>1.0034408178065701E-5</v>
      </c>
      <c r="R93" s="4">
        <f>+R25*100/'total population'!R23</f>
        <v>8.8159569634335629E-6</v>
      </c>
      <c r="S93" s="4">
        <f>+S25*100/'total population'!S23</f>
        <v>1.2438093463138243E-5</v>
      </c>
      <c r="T93" s="4">
        <f>+T25*100/'total population'!T23</f>
        <v>1.8451276508958552E-5</v>
      </c>
      <c r="U93" s="4">
        <f>+U25*100/'total population'!U23</f>
        <v>1.7867141893042807E-5</v>
      </c>
      <c r="V93" s="4">
        <f>+V25*100/'total population'!V23</f>
        <v>2.2390397899948705E-5</v>
      </c>
      <c r="W93" s="4">
        <f>+W25*100/'total population'!W23</f>
        <v>1.1302897623466778E-5</v>
      </c>
      <c r="X93" s="4">
        <f>+X25*100/'total population'!X23</f>
        <v>1.2080387798704984E-5</v>
      </c>
      <c r="Y93" s="4">
        <f>+Y25*100/'total population'!Y23</f>
        <v>1.8895308349788073E-5</v>
      </c>
      <c r="Z93" s="4">
        <f>+Z25*100/'total population'!Z23</f>
        <v>3.0092037636769748E-5</v>
      </c>
      <c r="AA93" s="4">
        <f>+AA25*100/'total population'!AA23</f>
        <v>3.013205947085846E-5</v>
      </c>
      <c r="AB93" s="4">
        <f>+AB25*100/'total population'!AB23</f>
        <v>3.1838287004778175E-5</v>
      </c>
      <c r="AC93" s="4">
        <f>+AC25*100/'total population'!AC23</f>
        <v>3.5713306537300868E-5</v>
      </c>
      <c r="AD93" s="4">
        <f>+AD25*100/'total population'!AD23</f>
        <v>4.0765691885143762E-5</v>
      </c>
      <c r="AE93" s="4">
        <f>+AE25*100/'total population'!AE23</f>
        <v>4.1356879959134796E-5</v>
      </c>
      <c r="AF93" s="4">
        <f>+AF25*100/'total population'!AF23</f>
        <v>4.4373957226274052E-5</v>
      </c>
      <c r="AG93" s="4">
        <f>+AG25*100/'total population'!AG23</f>
        <v>4.4336532372091984E-5</v>
      </c>
      <c r="AH93" s="4">
        <f>+AH25*100/'total population'!AH23</f>
        <v>3.9531743112509873E-5</v>
      </c>
      <c r="AI93" s="4">
        <f>+AI25*100/'total population'!AI23</f>
        <v>3.9336769742710229E-5</v>
      </c>
      <c r="AJ93" s="4">
        <f>+AJ25*100/'total population'!AJ23</f>
        <v>3.8405266030648244E-5</v>
      </c>
      <c r="AK93" s="4">
        <f>+AK25*100/'total population'!AK23</f>
        <v>3.3250670390564955E-5</v>
      </c>
      <c r="AL93" s="4">
        <f>+AL25*100/'total population'!AL23</f>
        <v>3.3034985830057557E-5</v>
      </c>
      <c r="AM93" s="4">
        <f>+AM25*100/'total population'!AM23</f>
        <v>3.6169491863911504E-5</v>
      </c>
      <c r="AN93" s="4">
        <f>+AN25*100/'total population'!AN23</f>
        <v>1.5713247838359187E-4</v>
      </c>
      <c r="AO93" s="4">
        <f>+AO25*100/'total population'!AO23</f>
        <v>3.8281760439044842E-4</v>
      </c>
      <c r="AP93" s="4">
        <f>+AP25*100/'total population'!AP23</f>
        <v>5.5730521125657378E-4</v>
      </c>
      <c r="AQ93" s="4">
        <f>+AQ25*100/'total population'!AQ23</f>
        <v>7.2491187757729345E-4</v>
      </c>
      <c r="AR93" s="4">
        <f>+AR25*100/'total population'!AR23</f>
        <v>8.8363663279205902E-4</v>
      </c>
      <c r="AS93" s="4">
        <f>+AS25*100/'total population'!AS23</f>
        <v>9.9806833636943682E-4</v>
      </c>
      <c r="AT93" s="4">
        <f>+AT25*100/'total population'!AT23</f>
        <v>1.2915270798629884E-3</v>
      </c>
      <c r="AU93" s="4">
        <f>+AU25*100/'total population'!AU23</f>
        <v>1.3921222666314049E-3</v>
      </c>
      <c r="AV93" s="4">
        <f>+AV25*100/'total population'!AV23</f>
        <v>1.4620091525089465E-3</v>
      </c>
      <c r="AW93" s="4">
        <f>+AW25*100/'total population'!AW23</f>
        <v>1.476895864146016E-3</v>
      </c>
      <c r="AX93" s="4">
        <f>+AX25*100/'total population'!AX23</f>
        <v>1.3797994282268263E-3</v>
      </c>
      <c r="AY93" s="4">
        <f>+AY25*100/'total population'!AY23</f>
        <v>1.2957989189689089E-3</v>
      </c>
      <c r="AZ93" s="4">
        <f>+AZ25*100/'total population'!AZ23</f>
        <v>2.0868527201181259E-3</v>
      </c>
      <c r="BA93" s="4">
        <f>+BA25*100/'total population'!BA23</f>
        <v>2.4402872229734329E-3</v>
      </c>
      <c r="BB93" s="4">
        <f>+BB25*100/'total population'!BB23</f>
        <v>3.4873904610194548E-3</v>
      </c>
      <c r="BC93" s="4">
        <f>+BC25*100/'total population'!BC23</f>
        <v>1.9517902254839133E-3</v>
      </c>
      <c r="BD93" s="4">
        <f>+BD25*100/'total population'!BD23</f>
        <v>9.2988780199395791E-4</v>
      </c>
      <c r="BE93" s="4">
        <f>+BE25*100/'total population'!BE23</f>
        <v>6.4443032995679635E-4</v>
      </c>
      <c r="BF93" s="4">
        <f>+BF25*100/'total population'!BF23</f>
        <v>3.7861226859249028E-4</v>
      </c>
      <c r="BG93" s="4">
        <f>+BG25*100/'total population'!BG23</f>
        <v>7.6040933114417575E-4</v>
      </c>
      <c r="BH93" s="4">
        <f>+BH25*100/'total population'!BH23</f>
        <v>6.7863992930096439E-4</v>
      </c>
      <c r="BI93" s="4">
        <f>+BI25*100/'total population'!BI23</f>
        <v>5.1884545759938328E-4</v>
      </c>
      <c r="BJ93" s="4">
        <f>+BJ25*100/'total population'!BJ23</f>
        <v>4.7742309808950081E-4</v>
      </c>
      <c r="BK93" s="4">
        <f>+BK25*100/'total population'!BK23</f>
        <v>4.979071726283217E-4</v>
      </c>
      <c r="BL93" s="4">
        <f>+BL25*100/'total population'!BL23</f>
        <v>5.0761070239001478E-4</v>
      </c>
      <c r="BM93" s="4">
        <f>+BM25*100/'total population'!BM23</f>
        <v>5.0478497337586178E-4</v>
      </c>
      <c r="BN93" s="4">
        <f>+BN25*100/'total population'!BN23</f>
        <v>5.0201241554029567E-4</v>
      </c>
      <c r="BO93" s="4">
        <f>+BO25*100/'total population'!BO23</f>
        <v>4.9926788090527512E-4</v>
      </c>
      <c r="BP93" s="4">
        <f>+BP25*100/'total population'!BP23</f>
        <v>4.9655324974686962E-4</v>
      </c>
      <c r="BQ93" s="4">
        <f>+BQ25*100/'total population'!BQ23</f>
        <v>4.9387225984848303E-4</v>
      </c>
      <c r="BR93" s="4">
        <f>+BR25*100/'total population'!BR23</f>
        <v>4.924925402430084E-4</v>
      </c>
      <c r="BS93" s="4">
        <f>+BS25*100/'total population'!BS23</f>
        <v>4.911197231350676E-4</v>
      </c>
      <c r="BT93" s="4">
        <f>+BT25*100/'total population'!BT23</f>
        <v>4.8975393723918448E-4</v>
      </c>
      <c r="BU93" s="4">
        <f>+BU25*100/'total population'!BU23</f>
        <v>4.8862225292361442E-4</v>
      </c>
      <c r="BV93" s="4">
        <f>+BV25*100/'total population'!BV23</f>
        <v>4.8798025060250766E-4</v>
      </c>
      <c r="BW93" s="4">
        <f>+BW25*100/'total population'!BW23</f>
        <v>4.8792425590105272E-4</v>
      </c>
    </row>
    <row r="94" spans="1:75" x14ac:dyDescent="0.25">
      <c r="A94">
        <v>21</v>
      </c>
      <c r="B94" s="4">
        <f>+B26*100/'total population'!B24</f>
        <v>0</v>
      </c>
      <c r="C94" s="4">
        <f>+C26*100/'total population'!C24</f>
        <v>0</v>
      </c>
      <c r="D94" s="4">
        <f>+D26*100/'total population'!D24</f>
        <v>0</v>
      </c>
      <c r="E94" s="4">
        <f>+E26*100/'total population'!E24</f>
        <v>0</v>
      </c>
      <c r="F94" s="4">
        <f>+F26*100/'total population'!F24</f>
        <v>0</v>
      </c>
      <c r="G94" s="4">
        <f>+G26*100/'total population'!G24</f>
        <v>0</v>
      </c>
      <c r="H94" s="4">
        <f>+H26*100/'total population'!H24</f>
        <v>0</v>
      </c>
      <c r="I94" s="4">
        <f>+I26*100/'total population'!I24</f>
        <v>0</v>
      </c>
      <c r="J94" s="4">
        <f>+J26*100/'total population'!J24</f>
        <v>0</v>
      </c>
      <c r="K94" s="4">
        <f>+K26*100/'total population'!K24</f>
        <v>0</v>
      </c>
      <c r="L94" s="4">
        <f>+L26*100/'total population'!L24</f>
        <v>0</v>
      </c>
      <c r="M94" s="4">
        <f>+M26*100/'total population'!M24</f>
        <v>3.3364542217502235E-4</v>
      </c>
      <c r="N94" s="4">
        <f>+N26*100/'total population'!N24</f>
        <v>4.2364218829248843E-4</v>
      </c>
      <c r="O94" s="4">
        <f>+O26*100/'total population'!O24</f>
        <v>6.0520487780682075E-4</v>
      </c>
      <c r="P94" s="4">
        <f>+P26*100/'total population'!P24</f>
        <v>7.5135517611988278E-4</v>
      </c>
      <c r="Q94" s="4">
        <f>+Q26*100/'total population'!Q24</f>
        <v>1.0266522396244887E-3</v>
      </c>
      <c r="R94" s="4">
        <f>+R26*100/'total population'!R24</f>
        <v>1.2463798449387838E-3</v>
      </c>
      <c r="S94" s="4">
        <f>+S26*100/'total population'!S24</f>
        <v>1.6345299225934561E-3</v>
      </c>
      <c r="T94" s="4">
        <f>+T26*100/'total population'!T24</f>
        <v>1.8565006704864071E-3</v>
      </c>
      <c r="U94" s="4">
        <f>+U26*100/'total population'!U24</f>
        <v>2.185948124096844E-3</v>
      </c>
      <c r="V94" s="4">
        <f>+V26*100/'total population'!V24</f>
        <v>2.0708537448570433E-3</v>
      </c>
      <c r="W94" s="4">
        <f>+W26*100/'total population'!W24</f>
        <v>1.7499957234514926E-3</v>
      </c>
      <c r="X94" s="4">
        <f>+X26*100/'total population'!X24</f>
        <v>1.1963978140574407E-3</v>
      </c>
      <c r="Y94" s="4">
        <f>+Y26*100/'total population'!Y24</f>
        <v>1.2175766194112906E-3</v>
      </c>
      <c r="Z94" s="4">
        <f>+Z26*100/'total population'!Z24</f>
        <v>1.2894973028778768E-3</v>
      </c>
      <c r="AA94" s="4">
        <f>+AA26*100/'total population'!AA24</f>
        <v>1.43176398190875E-3</v>
      </c>
      <c r="AB94" s="4">
        <f>+AB26*100/'total population'!AB24</f>
        <v>1.5781732476095292E-3</v>
      </c>
      <c r="AC94" s="4">
        <f>+AC26*100/'total population'!AC24</f>
        <v>1.9727270743875652E-3</v>
      </c>
      <c r="AD94" s="4">
        <f>+AD26*100/'total population'!AD24</f>
        <v>2.0843715939833723E-3</v>
      </c>
      <c r="AE94" s="4">
        <f>+AE26*100/'total population'!AE24</f>
        <v>2.18457666393346E-3</v>
      </c>
      <c r="AF94" s="4">
        <f>+AF26*100/'total population'!AF24</f>
        <v>2.2776543584921991E-3</v>
      </c>
      <c r="AG94" s="4">
        <f>+AG26*100/'total population'!AG24</f>
        <v>2.3643414303301784E-3</v>
      </c>
      <c r="AH94" s="4">
        <f>+AH26*100/'total population'!AH24</f>
        <v>2.4451765915767965E-3</v>
      </c>
      <c r="AI94" s="4">
        <f>+AI26*100/'total population'!AI24</f>
        <v>2.5207412643775142E-3</v>
      </c>
      <c r="AJ94" s="4">
        <f>+AJ26*100/'total population'!AJ24</f>
        <v>2.5914412428027392E-3</v>
      </c>
      <c r="AK94" s="4">
        <f>+AK26*100/'total population'!AK24</f>
        <v>2.6577086843222811E-3</v>
      </c>
      <c r="AL94" s="4">
        <f>+AL26*100/'total population'!AL24</f>
        <v>2.7198888965551701E-3</v>
      </c>
      <c r="AM94" s="4">
        <f>+AM26*100/'total population'!AM24</f>
        <v>2.7782677476380106E-3</v>
      </c>
      <c r="AN94" s="4">
        <f>+AN26*100/'total population'!AN24</f>
        <v>3.544566592667945E-3</v>
      </c>
      <c r="AO94" s="4">
        <f>+AO26*100/'total population'!AO24</f>
        <v>4.2353725813077366E-3</v>
      </c>
      <c r="AP94" s="4">
        <f>+AP26*100/'total population'!AP24</f>
        <v>4.7088386847867038E-3</v>
      </c>
      <c r="AQ94" s="4">
        <f>+AQ26*100/'total population'!AQ24</f>
        <v>5.0798483620219659E-3</v>
      </c>
      <c r="AR94" s="4">
        <f>+AR26*100/'total population'!AR24</f>
        <v>6.5686274577510285E-3</v>
      </c>
      <c r="AS94" s="4">
        <f>+AS26*100/'total population'!AS24</f>
        <v>1.1572593316310522E-2</v>
      </c>
      <c r="AT94" s="4">
        <f>+AT26*100/'total population'!AT24</f>
        <v>1.5741136038177651E-2</v>
      </c>
      <c r="AU94" s="4">
        <f>+AU26*100/'total population'!AU24</f>
        <v>1.7366887273911159E-2</v>
      </c>
      <c r="AV94" s="4">
        <f>+AV26*100/'total population'!AV24</f>
        <v>1.2995856593621794E-2</v>
      </c>
      <c r="AW94" s="4">
        <f>+AW26*100/'total population'!AW24</f>
        <v>1.4565165311685408E-2</v>
      </c>
      <c r="AX94" s="4">
        <f>+AX26*100/'total population'!AX24</f>
        <v>1.2087403227347896E-2</v>
      </c>
      <c r="AY94" s="4">
        <f>+AY26*100/'total population'!AY24</f>
        <v>9.4813301306192425E-3</v>
      </c>
      <c r="AZ94" s="4">
        <f>+AZ26*100/'total population'!AZ24</f>
        <v>7.7837915216278763E-3</v>
      </c>
      <c r="BA94" s="4">
        <f>+BA26*100/'total population'!BA24</f>
        <v>7.5912764880293358E-3</v>
      </c>
      <c r="BB94" s="4">
        <f>+BB26*100/'total population'!BB24</f>
        <v>8.1109515960838107E-3</v>
      </c>
      <c r="BC94" s="4">
        <f>+BC26*100/'total population'!BC24</f>
        <v>4.961406049049385E-3</v>
      </c>
      <c r="BD94" s="4">
        <f>+BD26*100/'total population'!BD24</f>
        <v>7.9482586678968313E-3</v>
      </c>
      <c r="BE94" s="4">
        <f>+BE26*100/'total population'!BE24</f>
        <v>6.4393869314465415E-3</v>
      </c>
      <c r="BF94" s="4">
        <f>+BF26*100/'total population'!BF24</f>
        <v>5.1327520895075168E-3</v>
      </c>
      <c r="BG94" s="4">
        <f>+BG26*100/'total population'!BG24</f>
        <v>4.3253326448352827E-3</v>
      </c>
      <c r="BH94" s="4">
        <f>+BH26*100/'total population'!BH24</f>
        <v>4.3461542873603357E-3</v>
      </c>
      <c r="BI94" s="4">
        <f>+BI26*100/'total population'!BI24</f>
        <v>4.2740699379945042E-3</v>
      </c>
      <c r="BJ94" s="4">
        <f>+BJ26*100/'total population'!BJ24</f>
        <v>4.2195538531693104E-3</v>
      </c>
      <c r="BK94" s="4">
        <f>+BK26*100/'total population'!BK24</f>
        <v>4.0454248055587861E-3</v>
      </c>
      <c r="BL94" s="4">
        <f>+BL26*100/'total population'!BL24</f>
        <v>3.9299327779387635E-3</v>
      </c>
      <c r="BM94" s="4">
        <f>+BM26*100/'total population'!BM24</f>
        <v>3.8779760248107992E-3</v>
      </c>
      <c r="BN94" s="4">
        <f>+BN26*100/'total population'!BN24</f>
        <v>3.8216695586309117E-3</v>
      </c>
      <c r="BO94" s="4">
        <f>+BO26*100/'total population'!BO24</f>
        <v>3.8216573478569121E-3</v>
      </c>
      <c r="BP94" s="4">
        <f>+BP26*100/'total population'!BP24</f>
        <v>3.7534647470765519E-3</v>
      </c>
      <c r="BQ94" s="4">
        <f>+BQ26*100/'total population'!BQ24</f>
        <v>3.6742566727225737E-3</v>
      </c>
      <c r="BR94" s="4">
        <f>+BR26*100/'total population'!BR24</f>
        <v>3.6701437962061421E-3</v>
      </c>
      <c r="BS94" s="4">
        <f>+BS26*100/'total population'!BS24</f>
        <v>3.6253816207990328E-3</v>
      </c>
      <c r="BT94" s="4">
        <f>+BT26*100/'total population'!BT24</f>
        <v>3.5859248905180776E-3</v>
      </c>
      <c r="BU94" s="4">
        <f>+BU26*100/'total population'!BU24</f>
        <v>3.5400499798954117E-3</v>
      </c>
      <c r="BV94" s="4">
        <f>+BV26*100/'total population'!BV24</f>
        <v>3.5091009931854564E-3</v>
      </c>
      <c r="BW94" s="4">
        <f>+BW26*100/'total population'!BW24</f>
        <v>3.4784993769359719E-3</v>
      </c>
    </row>
    <row r="95" spans="1:75" x14ac:dyDescent="0.25">
      <c r="A95">
        <v>22</v>
      </c>
      <c r="B95" s="4">
        <f>+B27*100/'total population'!B25</f>
        <v>0</v>
      </c>
      <c r="C95" s="4">
        <f>+C27*100/'total population'!C25</f>
        <v>0</v>
      </c>
      <c r="D95" s="4">
        <f>+D27*100/'total population'!D25</f>
        <v>0</v>
      </c>
      <c r="E95" s="4">
        <f>+E27*100/'total population'!E25</f>
        <v>0</v>
      </c>
      <c r="F95" s="4">
        <f>+F27*100/'total population'!F25</f>
        <v>0</v>
      </c>
      <c r="G95" s="4">
        <f>+G27*100/'total population'!G25</f>
        <v>0</v>
      </c>
      <c r="H95" s="4">
        <f>+H27*100/'total population'!H25</f>
        <v>0</v>
      </c>
      <c r="I95" s="4">
        <f>+I27*100/'total population'!I25</f>
        <v>0</v>
      </c>
      <c r="J95" s="4">
        <f>+J27*100/'total population'!J25</f>
        <v>0</v>
      </c>
      <c r="K95" s="4">
        <f>+K27*100/'total population'!K25</f>
        <v>0</v>
      </c>
      <c r="L95" s="4">
        <f>+L27*100/'total population'!L25</f>
        <v>0</v>
      </c>
      <c r="M95" s="4">
        <f>+M27*100/'total population'!M25</f>
        <v>0</v>
      </c>
      <c r="N95" s="4">
        <f>+N27*100/'total population'!N25</f>
        <v>0</v>
      </c>
      <c r="O95" s="4">
        <f>+O27*100/'total population'!O25</f>
        <v>0</v>
      </c>
      <c r="P95" s="4">
        <f>+P27*100/'total population'!P25</f>
        <v>0</v>
      </c>
      <c r="Q95" s="4">
        <f>+Q27*100/'total population'!Q25</f>
        <v>0</v>
      </c>
      <c r="R95" s="4">
        <f>+R27*100/'total population'!R25</f>
        <v>0</v>
      </c>
      <c r="S95" s="4">
        <f>+S27*100/'total population'!S25</f>
        <v>0</v>
      </c>
      <c r="T95" s="4">
        <f>+T27*100/'total population'!T25</f>
        <v>0</v>
      </c>
      <c r="U95" s="4">
        <f>+U27*100/'total population'!U25</f>
        <v>0</v>
      </c>
      <c r="V95" s="4">
        <f>+V27*100/'total population'!V25</f>
        <v>0</v>
      </c>
      <c r="W95" s="4">
        <f>+W27*100/'total population'!W25</f>
        <v>0</v>
      </c>
      <c r="X95" s="4">
        <f>+X27*100/'total population'!X25</f>
        <v>0</v>
      </c>
      <c r="Y95" s="4">
        <f>+Y27*100/'total population'!Y25</f>
        <v>0</v>
      </c>
      <c r="Z95" s="4">
        <f>+Z27*100/'total population'!Z25</f>
        <v>0</v>
      </c>
      <c r="AA95" s="4">
        <f>+AA27*100/'total population'!AA25</f>
        <v>0</v>
      </c>
      <c r="AB95" s="4">
        <f>+AB27*100/'total population'!AB25</f>
        <v>0</v>
      </c>
      <c r="AC95" s="4">
        <f>+AC27*100/'total population'!AC25</f>
        <v>0</v>
      </c>
      <c r="AD95" s="4">
        <f>+AD27*100/'total population'!AD25</f>
        <v>0</v>
      </c>
      <c r="AE95" s="4">
        <f>+AE27*100/'total population'!AE25</f>
        <v>0</v>
      </c>
      <c r="AF95" s="4">
        <f>+AF27*100/'total population'!AF25</f>
        <v>0</v>
      </c>
      <c r="AG95" s="4">
        <f>+AG27*100/'total population'!AG25</f>
        <v>0</v>
      </c>
      <c r="AH95" s="4">
        <f>+AH27*100/'total population'!AH25</f>
        <v>0</v>
      </c>
      <c r="AI95" s="4">
        <f>+AI27*100/'total population'!AI25</f>
        <v>0</v>
      </c>
      <c r="AJ95" s="4">
        <f>+AJ27*100/'total population'!AJ25</f>
        <v>0</v>
      </c>
      <c r="AK95" s="4">
        <f>+AK27*100/'total population'!AK25</f>
        <v>0</v>
      </c>
      <c r="AL95" s="4">
        <f>+AL27*100/'total population'!AL25</f>
        <v>0</v>
      </c>
      <c r="AM95" s="4">
        <f>+AM27*100/'total population'!AM25</f>
        <v>0</v>
      </c>
      <c r="AN95" s="4">
        <f>+AN27*100/'total population'!AN25</f>
        <v>1.8864698543054464E-4</v>
      </c>
      <c r="AO95" s="4">
        <f>+AO27*100/'total population'!AO25</f>
        <v>2.8424319279707995E-4</v>
      </c>
      <c r="AP95" s="4">
        <f>+AP27*100/'total population'!AP25</f>
        <v>4.4308534546260103E-4</v>
      </c>
      <c r="AQ95" s="4">
        <f>+AQ27*100/'total population'!AQ25</f>
        <v>7.4901047356059974E-4</v>
      </c>
      <c r="AR95" s="4">
        <f>+AR27*100/'total population'!AR25</f>
        <v>1.1894991974397775E-3</v>
      </c>
      <c r="AS95" s="4">
        <f>+AS27*100/'total population'!AS25</f>
        <v>1.1216372119800548E-3</v>
      </c>
      <c r="AT95" s="4">
        <f>+AT27*100/'total population'!AT25</f>
        <v>1.0774626917355731E-3</v>
      </c>
      <c r="AU95" s="4">
        <f>+AU27*100/'total population'!AU25</f>
        <v>1.0463505480680423E-3</v>
      </c>
      <c r="AV95" s="4">
        <f>+AV27*100/'total population'!AV25</f>
        <v>1.0202570685301049E-3</v>
      </c>
      <c r="AW95" s="4">
        <f>+AW27*100/'total population'!AW25</f>
        <v>1.7401542226369254E-3</v>
      </c>
      <c r="AX95" s="4">
        <f>+AX27*100/'total population'!AX25</f>
        <v>3.6376157513760446E-3</v>
      </c>
      <c r="AY95" s="4">
        <f>+AY27*100/'total population'!AY25</f>
        <v>4.9904546753886713E-3</v>
      </c>
      <c r="AZ95" s="4">
        <f>+AZ27*100/'total population'!AZ25</f>
        <v>5.9918555951776553E-3</v>
      </c>
      <c r="BA95" s="4">
        <f>+BA27*100/'total population'!BA25</f>
        <v>6.7769562019040427E-3</v>
      </c>
      <c r="BB95" s="4">
        <f>+BB27*100/'total population'!BB25</f>
        <v>7.3737335640717263E-3</v>
      </c>
      <c r="BC95" s="4">
        <f>+BC27*100/'total population'!BC25</f>
        <v>7.1948740625889015E-3</v>
      </c>
      <c r="BD95" s="4">
        <f>+BD27*100/'total population'!BD25</f>
        <v>8.3033733391169318E-3</v>
      </c>
      <c r="BE95" s="4">
        <f>+BE27*100/'total population'!BE25</f>
        <v>6.8373269595022592E-3</v>
      </c>
      <c r="BF95" s="4">
        <f>+BF27*100/'total population'!BF25</f>
        <v>7.1407431158565828E-3</v>
      </c>
      <c r="BG95" s="4">
        <f>+BG27*100/'total population'!BG25</f>
        <v>7.738139311097408E-3</v>
      </c>
      <c r="BH95" s="4">
        <f>+BH27*100/'total population'!BH25</f>
        <v>8.7126223431538748E-3</v>
      </c>
      <c r="BI95" s="4">
        <f>+BI27*100/'total population'!BI25</f>
        <v>8.6437424299013813E-3</v>
      </c>
      <c r="BJ95" s="4">
        <f>+BJ27*100/'total population'!BJ25</f>
        <v>8.7608642352479827E-3</v>
      </c>
      <c r="BK95" s="4">
        <f>+BK27*100/'total population'!BK25</f>
        <v>8.8499182449438222E-3</v>
      </c>
      <c r="BL95" s="4">
        <f>+BL27*100/'total population'!BL25</f>
        <v>8.6934113770069394E-3</v>
      </c>
      <c r="BM95" s="4">
        <f>+BM27*100/'total population'!BM25</f>
        <v>8.1788445684174236E-3</v>
      </c>
      <c r="BN95" s="4">
        <f>+BN27*100/'total population'!BN25</f>
        <v>8.8049827091613731E-3</v>
      </c>
      <c r="BO95" s="4">
        <f>+BO27*100/'total population'!BO25</f>
        <v>8.7634786073266975E-3</v>
      </c>
      <c r="BP95" s="4">
        <f>+BP27*100/'total population'!BP25</f>
        <v>8.6560069673442472E-3</v>
      </c>
      <c r="BQ95" s="4">
        <f>+BQ27*100/'total population'!BQ25</f>
        <v>8.5444805433871531E-3</v>
      </c>
      <c r="BR95" s="4">
        <f>+BR27*100/'total population'!BR25</f>
        <v>8.3893512036294811E-3</v>
      </c>
      <c r="BS95" s="4">
        <f>+BS27*100/'total population'!BS25</f>
        <v>8.5814118891602842E-3</v>
      </c>
      <c r="BT95" s="4">
        <f>+BT27*100/'total population'!BT25</f>
        <v>8.3987966113225152E-3</v>
      </c>
      <c r="BU95" s="4">
        <f>+BU27*100/'total population'!BU25</f>
        <v>8.3508872893549579E-3</v>
      </c>
      <c r="BV95" s="4">
        <f>+BV27*100/'total population'!BV25</f>
        <v>8.3172000362421346E-3</v>
      </c>
      <c r="BW95" s="4">
        <f>+BW27*100/'total population'!BW25</f>
        <v>8.28760969340403E-3</v>
      </c>
    </row>
    <row r="96" spans="1:75" x14ac:dyDescent="0.25">
      <c r="A96">
        <v>23</v>
      </c>
      <c r="B96" s="4">
        <f>+B28*100/'total population'!B26</f>
        <v>0</v>
      </c>
      <c r="C96" s="4">
        <f>+C28*100/'total population'!C26</f>
        <v>0</v>
      </c>
      <c r="D96" s="4">
        <f>+D28*100/'total population'!D26</f>
        <v>0</v>
      </c>
      <c r="E96" s="4">
        <f>+E28*100/'total population'!E26</f>
        <v>0</v>
      </c>
      <c r="F96" s="4">
        <f>+F28*100/'total population'!F26</f>
        <v>0</v>
      </c>
      <c r="G96" s="4">
        <f>+G28*100/'total population'!G26</f>
        <v>0</v>
      </c>
      <c r="H96" s="4">
        <f>+H28*100/'total population'!H26</f>
        <v>1.7023064270706367</v>
      </c>
      <c r="I96" s="4">
        <f>+I28*100/'total population'!I26</f>
        <v>1.6990880084347912</v>
      </c>
      <c r="J96" s="4">
        <f>+J28*100/'total population'!J26</f>
        <v>1.6822389322389322</v>
      </c>
      <c r="K96" s="4">
        <f>+K28*100/'total population'!K26</f>
        <v>1.6425417488961214</v>
      </c>
      <c r="L96" s="4">
        <f>+L28*100/'total population'!L26</f>
        <v>1.5908275455632723</v>
      </c>
      <c r="M96" s="4">
        <f>+M28*100/'total population'!M26</f>
        <v>0.91955387128619392</v>
      </c>
      <c r="N96" s="4">
        <f>+N28*100/'total population'!N26</f>
        <v>0.62878470670134678</v>
      </c>
      <c r="O96" s="4">
        <f>+O28*100/'total population'!O26</f>
        <v>0.38440033527333684</v>
      </c>
      <c r="P96" s="4">
        <f>+P28*100/'total population'!P26</f>
        <v>0.26880391253594166</v>
      </c>
      <c r="Q96" s="4">
        <f>+Q28*100/'total population'!Q26</f>
        <v>0.16965838100757691</v>
      </c>
      <c r="R96" s="4">
        <f>+R28*100/'total population'!R26</f>
        <v>0.11960544640363092</v>
      </c>
      <c r="S96" s="4">
        <f>+S28*100/'total population'!S26</f>
        <v>7.7709449124585578E-2</v>
      </c>
      <c r="T96" s="4">
        <f>+T28*100/'total population'!T26</f>
        <v>6.109607068519373E-2</v>
      </c>
      <c r="U96" s="4">
        <f>+U28*100/'total population'!U26</f>
        <v>5.122802785072509E-2</v>
      </c>
      <c r="V96" s="4">
        <f>+V28*100/'total population'!V26</f>
        <v>5.2322259494463078E-2</v>
      </c>
      <c r="W96" s="4">
        <f>+W28*100/'total population'!W26</f>
        <v>4.5092919354838709E-2</v>
      </c>
      <c r="X96" s="4">
        <f>+X28*100/'total population'!X26</f>
        <v>3.8500450860995281E-2</v>
      </c>
      <c r="Y96" s="4">
        <f>+Y28*100/'total population'!Y26</f>
        <v>2.847338755611982E-2</v>
      </c>
      <c r="Z96" s="4">
        <f>+Z28*100/'total population'!Z26</f>
        <v>2.1065704027949269E-2</v>
      </c>
      <c r="AA96" s="4">
        <f>+AA28*100/'total population'!AA26</f>
        <v>1.3843999257238428E-2</v>
      </c>
      <c r="AB96" s="4">
        <f>+AB28*100/'total population'!AB26</f>
        <v>1.0463014488320521E-2</v>
      </c>
      <c r="AC96" s="4">
        <f>+AC28*100/'total population'!AC26</f>
        <v>6.2994971835959269E-3</v>
      </c>
      <c r="AD96" s="4">
        <f>+AD28*100/'total population'!AD26</f>
        <v>7.9804536673046215E-3</v>
      </c>
      <c r="AE96" s="4">
        <f>+AE28*100/'total population'!AE26</f>
        <v>1.0040742792338863E-2</v>
      </c>
      <c r="AF96" s="4">
        <f>+AF28*100/'total population'!AF26</f>
        <v>1.2096081424473108E-2</v>
      </c>
      <c r="AG96" s="4">
        <f>+AG28*100/'total population'!AG26</f>
        <v>1.4146432077338449E-2</v>
      </c>
      <c r="AH96" s="4">
        <f>+AH28*100/'total population'!AH26</f>
        <v>1.6191648767259894E-2</v>
      </c>
      <c r="AI96" s="4">
        <f>+AI28*100/'total population'!AI26</f>
        <v>1.8358271185750941E-2</v>
      </c>
      <c r="AJ96" s="4">
        <f>+AJ28*100/'total population'!AJ26</f>
        <v>2.054982182490071E-2</v>
      </c>
      <c r="AK96" s="4">
        <f>+AK28*100/'total population'!AK26</f>
        <v>2.2766578063473878E-2</v>
      </c>
      <c r="AL96" s="4">
        <f>+AL28*100/'total population'!AL26</f>
        <v>2.5009141843971634E-2</v>
      </c>
      <c r="AM96" s="4">
        <f>+AM28*100/'total population'!AM26</f>
        <v>2.7277884750206302E-2</v>
      </c>
      <c r="AN96" s="4">
        <f>+AN28*100/'total population'!AN26</f>
        <v>3.6360069444444448E-2</v>
      </c>
      <c r="AO96" s="4">
        <f>+AO28*100/'total population'!AO26</f>
        <v>4.6205064445603752E-2</v>
      </c>
      <c r="AP96" s="4">
        <f>+AP28*100/'total population'!AP26</f>
        <v>5.5481874912746608E-2</v>
      </c>
      <c r="AQ96" s="4">
        <f>+AQ28*100/'total population'!AQ26</f>
        <v>6.4216416133273987E-2</v>
      </c>
      <c r="AR96" s="4">
        <f>+AR28*100/'total population'!AR26</f>
        <v>7.2466563408242979E-2</v>
      </c>
      <c r="AS96" s="4">
        <f>+AS28*100/'total population'!AS26</f>
        <v>7.9451491875707686E-2</v>
      </c>
      <c r="AT96" s="4">
        <f>+AT28*100/'total population'!AT26</f>
        <v>8.5939967466131514E-2</v>
      </c>
      <c r="AU96" s="4">
        <f>+AU28*100/'total population'!AU26</f>
        <v>8.8822732886787117E-2</v>
      </c>
      <c r="AV96" s="4">
        <f>+AV28*100/'total population'!AV26</f>
        <v>8.8689430942346492E-2</v>
      </c>
      <c r="AW96" s="4">
        <f>+AW28*100/'total population'!AW26</f>
        <v>8.6272009416842418E-2</v>
      </c>
      <c r="AX96" s="4">
        <f>+AX28*100/'total population'!AX26</f>
        <v>9.4429841743660425E-2</v>
      </c>
      <c r="AY96" s="4">
        <f>+AY28*100/'total population'!AY26</f>
        <v>0.10043703938836787</v>
      </c>
      <c r="AZ96" s="4">
        <f>+AZ28*100/'total population'!AZ26</f>
        <v>0.10014581003138757</v>
      </c>
      <c r="BA96" s="4">
        <f>+BA28*100/'total population'!BA26</f>
        <v>9.9703713340564382E-2</v>
      </c>
      <c r="BB96" s="4">
        <f>+BB28*100/'total population'!BB26</f>
        <v>9.4906549047611533E-2</v>
      </c>
      <c r="BC96" s="4">
        <f>+BC28*100/'total population'!BC26</f>
        <v>9.1636683020030266E-2</v>
      </c>
      <c r="BD96" s="4">
        <f>+BD28*100/'total population'!BD26</f>
        <v>9.7382815147850812E-2</v>
      </c>
      <c r="BE96" s="4">
        <f>+BE28*100/'total population'!BE26</f>
        <v>9.7560346468208298E-2</v>
      </c>
      <c r="BF96" s="4">
        <f>+BF28*100/'total population'!BF26</f>
        <v>0.11030305717269499</v>
      </c>
      <c r="BG96" s="4">
        <f>+BG28*100/'total population'!BG26</f>
        <v>0.13355600236779733</v>
      </c>
      <c r="BH96" s="4">
        <f>+BH28*100/'total population'!BH26</f>
        <v>0.13560141994811203</v>
      </c>
      <c r="BI96" s="4">
        <f>+BI28*100/'total population'!BI26</f>
        <v>0.13563998403921465</v>
      </c>
      <c r="BJ96" s="4">
        <f>+BJ28*100/'total population'!BJ26</f>
        <v>0.13515069501040844</v>
      </c>
      <c r="BK96" s="4">
        <f>+BK28*100/'total population'!BK26</f>
        <v>0.1385158064740572</v>
      </c>
      <c r="BL96" s="4">
        <f>+BL28*100/'total population'!BL26</f>
        <v>0.13786607579559512</v>
      </c>
      <c r="BM96" s="4">
        <f>+BM28*100/'total population'!BM26</f>
        <v>0.13621125629647332</v>
      </c>
      <c r="BN96" s="4">
        <f>+BN28*100/'total population'!BN26</f>
        <v>0.13415457253336455</v>
      </c>
      <c r="BO96" s="4">
        <f>+BO28*100/'total population'!BO26</f>
        <v>0.12702248662490137</v>
      </c>
      <c r="BP96" s="4">
        <f>+BP28*100/'total population'!BP26</f>
        <v>0.12894914771716309</v>
      </c>
      <c r="BQ96" s="4">
        <f>+BQ28*100/'total population'!BQ26</f>
        <v>0.13319260938474894</v>
      </c>
      <c r="BR96" s="4">
        <f>+BR28*100/'total population'!BR26</f>
        <v>0.13091824572679789</v>
      </c>
      <c r="BS96" s="4">
        <f>+BS28*100/'total population'!BS26</f>
        <v>0.13286633820208354</v>
      </c>
      <c r="BT96" s="4">
        <f>+BT28*100/'total population'!BT26</f>
        <v>0.13394455401358177</v>
      </c>
      <c r="BU96" s="4">
        <f>+BU28*100/'total population'!BU26</f>
        <v>0.13588052620609026</v>
      </c>
      <c r="BV96" s="4">
        <f>+BV28*100/'total population'!BV26</f>
        <v>0.13720592370642715</v>
      </c>
      <c r="BW96" s="4">
        <f>+BW28*100/'total population'!BW26</f>
        <v>0.13830115108995941</v>
      </c>
    </row>
    <row r="97" spans="1:75" x14ac:dyDescent="0.25">
      <c r="A97">
        <v>24</v>
      </c>
      <c r="B97" s="4">
        <f>+B29*100/'total population'!B27</f>
        <v>0</v>
      </c>
      <c r="C97" s="4">
        <f>+C29*100/'total population'!C27</f>
        <v>0</v>
      </c>
      <c r="D97" s="4">
        <f>+D29*100/'total population'!D27</f>
        <v>0</v>
      </c>
      <c r="E97" s="4">
        <f>+E29*100/'total population'!E27</f>
        <v>0</v>
      </c>
      <c r="F97" s="4">
        <f>+F29*100/'total population'!F27</f>
        <v>0</v>
      </c>
      <c r="G97" s="4">
        <f>+G29*100/'total population'!G27</f>
        <v>0</v>
      </c>
      <c r="H97" s="4">
        <f>+H29*100/'total population'!H27</f>
        <v>0</v>
      </c>
      <c r="I97" s="4">
        <f>+I29*100/'total population'!I27</f>
        <v>0</v>
      </c>
      <c r="J97" s="4">
        <f>+J29*100/'total population'!J27</f>
        <v>0</v>
      </c>
      <c r="K97" s="4">
        <f>+K29*100/'total population'!K27</f>
        <v>0</v>
      </c>
      <c r="L97" s="4">
        <f>+L29*100/'total population'!L27</f>
        <v>0</v>
      </c>
      <c r="M97" s="4">
        <f>+M29*100/'total population'!M27</f>
        <v>0</v>
      </c>
      <c r="N97" s="4">
        <f>+N29*100/'total population'!N27</f>
        <v>0</v>
      </c>
      <c r="O97" s="4">
        <f>+O29*100/'total population'!O27</f>
        <v>0</v>
      </c>
      <c r="P97" s="4">
        <f>+P29*100/'total population'!P27</f>
        <v>0</v>
      </c>
      <c r="Q97" s="4">
        <f>+Q29*100/'total population'!Q27</f>
        <v>0</v>
      </c>
      <c r="R97" s="4">
        <f>+R29*100/'total population'!R27</f>
        <v>0</v>
      </c>
      <c r="S97" s="4">
        <f>+S29*100/'total population'!S27</f>
        <v>0</v>
      </c>
      <c r="T97" s="4">
        <f>+T29*100/'total population'!T27</f>
        <v>0</v>
      </c>
      <c r="U97" s="4">
        <f>+U29*100/'total population'!U27</f>
        <v>0</v>
      </c>
      <c r="V97" s="4">
        <f>+V29*100/'total population'!V27</f>
        <v>5.6184252156015581E-3</v>
      </c>
      <c r="W97" s="4">
        <f>+W29*100/'total population'!W27</f>
        <v>8.0458979243409716E-3</v>
      </c>
      <c r="X97" s="4">
        <f>+X29*100/'total population'!X27</f>
        <v>9.8112689801944184E-3</v>
      </c>
      <c r="Y97" s="4">
        <f>+Y29*100/'total population'!Y27</f>
        <v>1.1656466102522465E-2</v>
      </c>
      <c r="Z97" s="4">
        <f>+Z29*100/'total population'!Z27</f>
        <v>1.3652664358140446E-2</v>
      </c>
      <c r="AA97" s="4">
        <f>+AA29*100/'total population'!AA27</f>
        <v>1.3004846299598699E-2</v>
      </c>
      <c r="AB97" s="4">
        <f>+AB29*100/'total population'!AB27</f>
        <v>1.3591211674137089E-2</v>
      </c>
      <c r="AC97" s="4">
        <f>+AC29*100/'total population'!AC27</f>
        <v>1.4083872343819906E-2</v>
      </c>
      <c r="AD97" s="4">
        <f>+AD29*100/'total population'!AD27</f>
        <v>1.6218381317243021E-2</v>
      </c>
      <c r="AE97" s="4">
        <f>+AE29*100/'total population'!AE27</f>
        <v>1.8654370465021237E-2</v>
      </c>
      <c r="AF97" s="4">
        <f>+AF29*100/'total population'!AF27</f>
        <v>2.1010200093232179E-2</v>
      </c>
      <c r="AG97" s="4">
        <f>+AG29*100/'total population'!AG27</f>
        <v>2.329208575899018E-2</v>
      </c>
      <c r="AH97" s="4">
        <f>+AH29*100/'total population'!AH27</f>
        <v>2.545038080131232E-2</v>
      </c>
      <c r="AI97" s="4">
        <f>+AI29*100/'total population'!AI27</f>
        <v>2.7560415147998413E-2</v>
      </c>
      <c r="AJ97" s="4">
        <f>+AJ29*100/'total population'!AJ27</f>
        <v>2.9526463655296532E-2</v>
      </c>
      <c r="AK97" s="4">
        <f>+AK29*100/'total population'!AK27</f>
        <v>3.1346995944606097E-2</v>
      </c>
      <c r="AL97" s="4">
        <f>+AL29*100/'total population'!AL27</f>
        <v>3.3028974211931156E-2</v>
      </c>
      <c r="AM97" s="4">
        <f>+AM29*100/'total population'!AM27</f>
        <v>3.4496963145803257E-2</v>
      </c>
      <c r="AN97" s="4">
        <f>+AN29*100/'total population'!AN27</f>
        <v>3.9344620992666043E-2</v>
      </c>
      <c r="AO97" s="4">
        <f>+AO29*100/'total population'!AO27</f>
        <v>4.1386857422057666E-2</v>
      </c>
      <c r="AP97" s="4">
        <f>+AP29*100/'total population'!AP27</f>
        <v>4.1191370829969161E-2</v>
      </c>
      <c r="AQ97" s="4">
        <f>+AQ29*100/'total population'!AQ27</f>
        <v>3.8389363281953928E-2</v>
      </c>
      <c r="AR97" s="4">
        <f>+AR29*100/'total population'!AR27</f>
        <v>3.015939528797993E-2</v>
      </c>
      <c r="AS97" s="4">
        <f>+AS29*100/'total population'!AS27</f>
        <v>2.0419824984104499E-2</v>
      </c>
      <c r="AT97" s="4">
        <f>+AT29*100/'total population'!AT27</f>
        <v>1.62230636122002E-2</v>
      </c>
      <c r="AU97" s="4">
        <f>+AU29*100/'total population'!AU27</f>
        <v>1.3920864551649308E-2</v>
      </c>
      <c r="AV97" s="4">
        <f>+AV29*100/'total population'!AV27</f>
        <v>1.1052342984677809E-2</v>
      </c>
      <c r="AW97" s="4">
        <f>+AW29*100/'total population'!AW27</f>
        <v>9.7987345602662031E-3</v>
      </c>
      <c r="AX97" s="4">
        <f>+AX29*100/'total population'!AX27</f>
        <v>6.138002153287127E-3</v>
      </c>
      <c r="AY97" s="4">
        <f>+AY29*100/'total population'!AY27</f>
        <v>6.4693478523194601E-3</v>
      </c>
      <c r="AZ97" s="4">
        <f>+AZ29*100/'total population'!AZ27</f>
        <v>6.8817492372470757E-3</v>
      </c>
      <c r="BA97" s="4">
        <f>+BA29*100/'total population'!BA27</f>
        <v>7.2041541101855906E-3</v>
      </c>
      <c r="BB97" s="4">
        <f>+BB29*100/'total population'!BB27</f>
        <v>7.5711077355048251E-3</v>
      </c>
      <c r="BC97" s="4">
        <f>+BC29*100/'total population'!BC27</f>
        <v>6.4859039487121508E-3</v>
      </c>
      <c r="BD97" s="4">
        <f>+BD29*100/'total population'!BD27</f>
        <v>7.6671669343240396E-3</v>
      </c>
      <c r="BE97" s="4">
        <f>+BE29*100/'total population'!BE27</f>
        <v>1.3297206490661E-2</v>
      </c>
      <c r="BF97" s="4">
        <f>+BF29*100/'total population'!BF27</f>
        <v>1.4254826617835982E-2</v>
      </c>
      <c r="BG97" s="4">
        <f>+BG29*100/'total population'!BG27</f>
        <v>2.0522666523868534E-2</v>
      </c>
      <c r="BH97" s="4">
        <f>+BH29*100/'total population'!BH27</f>
        <v>2.1020330281972512E-2</v>
      </c>
      <c r="BI97" s="4">
        <f>+BI29*100/'total population'!BI27</f>
        <v>2.0217426986744679E-2</v>
      </c>
      <c r="BJ97" s="4">
        <f>+BJ29*100/'total population'!BJ27</f>
        <v>1.9357454437193364E-2</v>
      </c>
      <c r="BK97" s="4">
        <f>+BK29*100/'total population'!BK27</f>
        <v>1.9079011612764336E-2</v>
      </c>
      <c r="BL97" s="4">
        <f>+BL29*100/'total population'!BL27</f>
        <v>1.7762635461405114E-2</v>
      </c>
      <c r="BM97" s="4">
        <f>+BM29*100/'total population'!BM27</f>
        <v>1.7653703130874117E-2</v>
      </c>
      <c r="BN97" s="4">
        <f>+BN29*100/'total population'!BN27</f>
        <v>1.7758811119092114E-2</v>
      </c>
      <c r="BO97" s="4">
        <f>+BO29*100/'total population'!BO27</f>
        <v>1.6794064811503775E-2</v>
      </c>
      <c r="BP97" s="4">
        <f>+BP29*100/'total population'!BP27</f>
        <v>1.6463482789967638E-2</v>
      </c>
      <c r="BQ97" s="4">
        <f>+BQ29*100/'total population'!BQ27</f>
        <v>1.6180273647437425E-2</v>
      </c>
      <c r="BR97" s="4">
        <f>+BR29*100/'total population'!BR27</f>
        <v>1.591630751793878E-2</v>
      </c>
      <c r="BS97" s="4">
        <f>+BS29*100/'total population'!BS27</f>
        <v>1.5518125665347096E-2</v>
      </c>
      <c r="BT97" s="4">
        <f>+BT29*100/'total population'!BT27</f>
        <v>1.5188527020258979E-2</v>
      </c>
      <c r="BU97" s="4">
        <f>+BU29*100/'total population'!BU27</f>
        <v>1.4913837144681433E-2</v>
      </c>
      <c r="BV97" s="4">
        <f>+BV29*100/'total population'!BV27</f>
        <v>1.4616553605862878E-2</v>
      </c>
      <c r="BW97" s="4">
        <f>+BW29*100/'total population'!BW27</f>
        <v>1.4316587439139234E-2</v>
      </c>
    </row>
    <row r="98" spans="1:75" x14ac:dyDescent="0.25">
      <c r="A98">
        <v>25</v>
      </c>
      <c r="B98" s="4">
        <f>+B30*100/'total population'!B28</f>
        <v>0</v>
      </c>
      <c r="C98" s="4">
        <f>+C30*100/'total population'!C28</f>
        <v>0</v>
      </c>
      <c r="D98" s="4">
        <f>+D30*100/'total population'!D28</f>
        <v>0</v>
      </c>
      <c r="E98" s="4">
        <f>+E30*100/'total population'!E28</f>
        <v>0</v>
      </c>
      <c r="F98" s="4">
        <f>+F30*100/'total population'!F28</f>
        <v>0</v>
      </c>
      <c r="G98" s="4">
        <f>+G30*100/'total population'!G28</f>
        <v>0</v>
      </c>
      <c r="H98" s="4">
        <f>+H30*100/'total population'!H28</f>
        <v>0</v>
      </c>
      <c r="I98" s="4">
        <f>+I30*100/'total population'!I28</f>
        <v>0</v>
      </c>
      <c r="J98" s="4">
        <f>+J30*100/'total population'!J28</f>
        <v>0</v>
      </c>
      <c r="K98" s="4">
        <f>+K30*100/'total population'!K28</f>
        <v>0</v>
      </c>
      <c r="L98" s="4">
        <f>+L30*100/'total population'!L28</f>
        <v>0</v>
      </c>
      <c r="M98" s="4">
        <f>+M30*100/'total population'!M28</f>
        <v>0</v>
      </c>
      <c r="N98" s="4">
        <f>+N30*100/'total population'!N28</f>
        <v>0</v>
      </c>
      <c r="O98" s="4">
        <f>+O30*100/'total population'!O28</f>
        <v>0</v>
      </c>
      <c r="P98" s="4">
        <f>+P30*100/'total population'!P28</f>
        <v>0</v>
      </c>
      <c r="Q98" s="4">
        <f>+Q30*100/'total population'!Q28</f>
        <v>0</v>
      </c>
      <c r="R98" s="4">
        <f>+R30*100/'total population'!R28</f>
        <v>0</v>
      </c>
      <c r="S98" s="4">
        <f>+S30*100/'total population'!S28</f>
        <v>0</v>
      </c>
      <c r="T98" s="4">
        <f>+T30*100/'total population'!T28</f>
        <v>0</v>
      </c>
      <c r="U98" s="4">
        <f>+U30*100/'total population'!U28</f>
        <v>0</v>
      </c>
      <c r="V98" s="4">
        <f>+V30*100/'total population'!V28</f>
        <v>0</v>
      </c>
      <c r="W98" s="4">
        <f>+W30*100/'total population'!W28</f>
        <v>0</v>
      </c>
      <c r="X98" s="4">
        <f>+X30*100/'total population'!X28</f>
        <v>0</v>
      </c>
      <c r="Y98" s="4">
        <f>+Y30*100/'total population'!Y28</f>
        <v>0</v>
      </c>
      <c r="Z98" s="4">
        <f>+Z30*100/'total population'!Z28</f>
        <v>0</v>
      </c>
      <c r="AA98" s="4">
        <f>+AA30*100/'total population'!AA28</f>
        <v>0</v>
      </c>
      <c r="AB98" s="4">
        <f>+AB30*100/'total population'!AB28</f>
        <v>0</v>
      </c>
      <c r="AC98" s="4">
        <f>+AC30*100/'total population'!AC28</f>
        <v>0</v>
      </c>
      <c r="AD98" s="4">
        <f>+AD30*100/'total population'!AD28</f>
        <v>0</v>
      </c>
      <c r="AE98" s="4">
        <f>+AE30*100/'total population'!AE28</f>
        <v>0</v>
      </c>
      <c r="AF98" s="4">
        <f>+AF30*100/'total population'!AF28</f>
        <v>0</v>
      </c>
      <c r="AG98" s="4">
        <f>+AG30*100/'total population'!AG28</f>
        <v>0</v>
      </c>
      <c r="AH98" s="4">
        <f>+AH30*100/'total population'!AH28</f>
        <v>0</v>
      </c>
      <c r="AI98" s="4">
        <f>+AI30*100/'total population'!AI28</f>
        <v>0</v>
      </c>
      <c r="AJ98" s="4">
        <f>+AJ30*100/'total population'!AJ28</f>
        <v>0</v>
      </c>
      <c r="AK98" s="4">
        <f>+AK30*100/'total population'!AK28</f>
        <v>0</v>
      </c>
      <c r="AL98" s="4">
        <f>+AL30*100/'total population'!AL28</f>
        <v>0</v>
      </c>
      <c r="AM98" s="4">
        <f>+AM30*100/'total population'!AM28</f>
        <v>0</v>
      </c>
      <c r="AN98" s="4">
        <f>+AN30*100/'total population'!AN28</f>
        <v>0</v>
      </c>
      <c r="AO98" s="4">
        <f>+AO30*100/'total population'!AO28</f>
        <v>0</v>
      </c>
      <c r="AP98" s="4">
        <f>+AP30*100/'total population'!AP28</f>
        <v>0</v>
      </c>
      <c r="AQ98" s="4">
        <f>+AQ30*100/'total population'!AQ28</f>
        <v>0</v>
      </c>
      <c r="AR98" s="4">
        <f>+AR30*100/'total population'!AR28</f>
        <v>0</v>
      </c>
      <c r="AS98" s="4">
        <f>+AS30*100/'total population'!AS28</f>
        <v>0</v>
      </c>
      <c r="AT98" s="4">
        <f>+AT30*100/'total population'!AT28</f>
        <v>0</v>
      </c>
      <c r="AU98" s="4">
        <f>+AU30*100/'total population'!AU28</f>
        <v>0</v>
      </c>
      <c r="AV98" s="4">
        <f>+AV30*100/'total population'!AV28</f>
        <v>0</v>
      </c>
      <c r="AW98" s="4">
        <f>+AW30*100/'total population'!AW28</f>
        <v>0</v>
      </c>
      <c r="AX98" s="4">
        <f>+AX30*100/'total population'!AX28</f>
        <v>0</v>
      </c>
      <c r="AY98" s="4">
        <f>+AY30*100/'total population'!AY28</f>
        <v>0</v>
      </c>
      <c r="AZ98" s="4">
        <f>+AZ30*100/'total population'!AZ28</f>
        <v>0</v>
      </c>
      <c r="BA98" s="4">
        <f>+BA30*100/'total population'!BA28</f>
        <v>0</v>
      </c>
      <c r="BB98" s="4">
        <f>+BB30*100/'total population'!BB28</f>
        <v>0</v>
      </c>
      <c r="BC98" s="4">
        <f>+BC30*100/'total population'!BC28</f>
        <v>0</v>
      </c>
      <c r="BD98" s="4">
        <f>+BD30*100/'total population'!BD28</f>
        <v>0</v>
      </c>
      <c r="BE98" s="4">
        <f>+BE30*100/'total population'!BE28</f>
        <v>0</v>
      </c>
      <c r="BF98" s="4">
        <f>+BF30*100/'total population'!BF28</f>
        <v>0</v>
      </c>
      <c r="BG98" s="4">
        <f>+BG30*100/'total population'!BG28</f>
        <v>0</v>
      </c>
      <c r="BH98" s="4">
        <f>+BH30*100/'total population'!BH28</f>
        <v>0</v>
      </c>
      <c r="BI98" s="4">
        <f>+BI30*100/'total population'!BI28</f>
        <v>0</v>
      </c>
      <c r="BJ98" s="4">
        <f>+BJ30*100/'total population'!BJ28</f>
        <v>0</v>
      </c>
      <c r="BK98" s="4">
        <f>+BK30*100/'total population'!BK28</f>
        <v>0</v>
      </c>
      <c r="BL98" s="4">
        <f>+BL30*100/'total population'!BL28</f>
        <v>0</v>
      </c>
      <c r="BM98" s="4">
        <f>+BM30*100/'total population'!BM28</f>
        <v>0</v>
      </c>
      <c r="BN98" s="4">
        <f>+BN30*100/'total population'!BN28</f>
        <v>0</v>
      </c>
      <c r="BO98" s="4">
        <f>+BO30*100/'total population'!BO28</f>
        <v>0</v>
      </c>
      <c r="BP98" s="4">
        <f>+BP30*100/'total population'!BP28</f>
        <v>0</v>
      </c>
      <c r="BQ98" s="4">
        <f>+BQ30*100/'total population'!BQ28</f>
        <v>0</v>
      </c>
      <c r="BR98" s="4">
        <f>+BR30*100/'total population'!BR28</f>
        <v>0</v>
      </c>
      <c r="BS98" s="4">
        <f>+BS30*100/'total population'!BS28</f>
        <v>0</v>
      </c>
      <c r="BT98" s="4">
        <f>+BT30*100/'total population'!BT28</f>
        <v>0</v>
      </c>
      <c r="BU98" s="4">
        <f>+BU30*100/'total population'!BU28</f>
        <v>0</v>
      </c>
      <c r="BV98" s="4">
        <f>+BV30*100/'total population'!BV28</f>
        <v>0</v>
      </c>
      <c r="BW98" s="4">
        <f>+BW30*100/'total population'!BW28</f>
        <v>0</v>
      </c>
    </row>
    <row r="99" spans="1:75" x14ac:dyDescent="0.25">
      <c r="A99">
        <v>26</v>
      </c>
      <c r="B99" s="4">
        <f>+B31*100/'total population'!B29</f>
        <v>0</v>
      </c>
      <c r="C99" s="4">
        <f>+C31*100/'total population'!C29</f>
        <v>0</v>
      </c>
      <c r="D99" s="4">
        <f>+D31*100/'total population'!D29</f>
        <v>0</v>
      </c>
      <c r="E99" s="4">
        <f>+E31*100/'total population'!E29</f>
        <v>0</v>
      </c>
      <c r="F99" s="4">
        <f>+F31*100/'total population'!F29</f>
        <v>0</v>
      </c>
      <c r="G99" s="4">
        <f>+G31*100/'total population'!G29</f>
        <v>0</v>
      </c>
      <c r="H99" s="4">
        <f>+H31*100/'total population'!H29</f>
        <v>0</v>
      </c>
      <c r="I99" s="4">
        <f>+I31*100/'total population'!I29</f>
        <v>0</v>
      </c>
      <c r="J99" s="4">
        <f>+J31*100/'total population'!J29</f>
        <v>0</v>
      </c>
      <c r="K99" s="4">
        <f>+K31*100/'total population'!K29</f>
        <v>0</v>
      </c>
      <c r="L99" s="4">
        <f>+L31*100/'total population'!L29</f>
        <v>0</v>
      </c>
      <c r="M99" s="4">
        <f>+M31*100/'total population'!M29</f>
        <v>0</v>
      </c>
      <c r="N99" s="4">
        <f>+N31*100/'total population'!N29</f>
        <v>0</v>
      </c>
      <c r="O99" s="4">
        <f>+O31*100/'total population'!O29</f>
        <v>0</v>
      </c>
      <c r="P99" s="4">
        <f>+P31*100/'total population'!P29</f>
        <v>0</v>
      </c>
      <c r="Q99" s="4">
        <f>+Q31*100/'total population'!Q29</f>
        <v>0</v>
      </c>
      <c r="R99" s="4">
        <f>+R31*100/'total population'!R29</f>
        <v>0</v>
      </c>
      <c r="S99" s="4">
        <f>+S31*100/'total population'!S29</f>
        <v>0</v>
      </c>
      <c r="T99" s="4">
        <f>+T31*100/'total population'!T29</f>
        <v>0</v>
      </c>
      <c r="U99" s="4">
        <f>+U31*100/'total population'!U29</f>
        <v>0</v>
      </c>
      <c r="V99" s="4">
        <f>+V31*100/'total population'!V29</f>
        <v>0</v>
      </c>
      <c r="W99" s="4">
        <f>+W31*100/'total population'!W29</f>
        <v>0</v>
      </c>
      <c r="X99" s="4">
        <f>+X31*100/'total population'!X29</f>
        <v>0</v>
      </c>
      <c r="Y99" s="4">
        <f>+Y31*100/'total population'!Y29</f>
        <v>0</v>
      </c>
      <c r="Z99" s="4">
        <f>+Z31*100/'total population'!Z29</f>
        <v>0</v>
      </c>
      <c r="AA99" s="4">
        <f>+AA31*100/'total population'!AA29</f>
        <v>0</v>
      </c>
      <c r="AB99" s="4">
        <f>+AB31*100/'total population'!AB29</f>
        <v>0</v>
      </c>
      <c r="AC99" s="4">
        <f>+AC31*100/'total population'!AC29</f>
        <v>0</v>
      </c>
      <c r="AD99" s="4">
        <f>+AD31*100/'total population'!AD29</f>
        <v>0</v>
      </c>
      <c r="AE99" s="4">
        <f>+AE31*100/'total population'!AE29</f>
        <v>0</v>
      </c>
      <c r="AF99" s="4">
        <f>+AF31*100/'total population'!AF29</f>
        <v>0</v>
      </c>
      <c r="AG99" s="4">
        <f>+AG31*100/'total population'!AG29</f>
        <v>0</v>
      </c>
      <c r="AH99" s="4">
        <f>+AH31*100/'total population'!AH29</f>
        <v>0</v>
      </c>
      <c r="AI99" s="4">
        <f>+AI31*100/'total population'!AI29</f>
        <v>0</v>
      </c>
      <c r="AJ99" s="4">
        <f>+AJ31*100/'total population'!AJ29</f>
        <v>0</v>
      </c>
      <c r="AK99" s="4">
        <f>+AK31*100/'total population'!AK29</f>
        <v>0</v>
      </c>
      <c r="AL99" s="4">
        <f>+AL31*100/'total population'!AL29</f>
        <v>0</v>
      </c>
      <c r="AM99" s="4">
        <f>+AM31*100/'total population'!AM29</f>
        <v>0</v>
      </c>
      <c r="AN99" s="4">
        <f>+AN31*100/'total population'!AN29</f>
        <v>0</v>
      </c>
      <c r="AO99" s="4">
        <f>+AO31*100/'total population'!AO29</f>
        <v>0</v>
      </c>
      <c r="AP99" s="4">
        <f>+AP31*100/'total population'!AP29</f>
        <v>0</v>
      </c>
      <c r="AQ99" s="4">
        <f>+AQ31*100/'total population'!AQ29</f>
        <v>0</v>
      </c>
      <c r="AR99" s="4">
        <f>+AR31*100/'total population'!AR29</f>
        <v>0</v>
      </c>
      <c r="AS99" s="4">
        <f>+AS31*100/'total population'!AS29</f>
        <v>0</v>
      </c>
      <c r="AT99" s="4">
        <f>+AT31*100/'total population'!AT29</f>
        <v>0</v>
      </c>
      <c r="AU99" s="4">
        <f>+AU31*100/'total population'!AU29</f>
        <v>0</v>
      </c>
      <c r="AV99" s="4">
        <f>+AV31*100/'total population'!AV29</f>
        <v>0</v>
      </c>
      <c r="AW99" s="4">
        <f>+AW31*100/'total population'!AW29</f>
        <v>0</v>
      </c>
      <c r="AX99" s="4">
        <f>+AX31*100/'total population'!AX29</f>
        <v>0</v>
      </c>
      <c r="AY99" s="4">
        <f>+AY31*100/'total population'!AY29</f>
        <v>0</v>
      </c>
      <c r="AZ99" s="4">
        <f>+AZ31*100/'total population'!AZ29</f>
        <v>0</v>
      </c>
      <c r="BA99" s="4">
        <f>+BA31*100/'total population'!BA29</f>
        <v>0</v>
      </c>
      <c r="BB99" s="4">
        <f>+BB31*100/'total population'!BB29</f>
        <v>0</v>
      </c>
      <c r="BC99" s="4">
        <f>+BC31*100/'total population'!BC29</f>
        <v>0</v>
      </c>
      <c r="BD99" s="4">
        <f>+BD31*100/'total population'!BD29</f>
        <v>0</v>
      </c>
      <c r="BE99" s="4">
        <f>+BE31*100/'total population'!BE29</f>
        <v>0</v>
      </c>
      <c r="BF99" s="4">
        <f>+BF31*100/'total population'!BF29</f>
        <v>0</v>
      </c>
      <c r="BG99" s="4">
        <f>+BG31*100/'total population'!BG29</f>
        <v>0</v>
      </c>
      <c r="BH99" s="4">
        <f>+BH31*100/'total population'!BH29</f>
        <v>0</v>
      </c>
      <c r="BI99" s="4">
        <f>+BI31*100/'total population'!BI29</f>
        <v>0</v>
      </c>
      <c r="BJ99" s="4">
        <f>+BJ31*100/'total population'!BJ29</f>
        <v>0</v>
      </c>
      <c r="BK99" s="4">
        <f>+BK31*100/'total population'!BK29</f>
        <v>0</v>
      </c>
      <c r="BL99" s="4">
        <f>+BL31*100/'total population'!BL29</f>
        <v>0</v>
      </c>
      <c r="BM99" s="4">
        <f>+BM31*100/'total population'!BM29</f>
        <v>0</v>
      </c>
      <c r="BN99" s="4">
        <f>+BN31*100/'total population'!BN29</f>
        <v>0</v>
      </c>
      <c r="BO99" s="4">
        <f>+BO31*100/'total population'!BO29</f>
        <v>0</v>
      </c>
      <c r="BP99" s="4">
        <f>+BP31*100/'total population'!BP29</f>
        <v>0</v>
      </c>
      <c r="BQ99" s="4">
        <f>+BQ31*100/'total population'!BQ29</f>
        <v>0</v>
      </c>
      <c r="BR99" s="4">
        <f>+BR31*100/'total population'!BR29</f>
        <v>0</v>
      </c>
      <c r="BS99" s="4">
        <f>+BS31*100/'total population'!BS29</f>
        <v>0</v>
      </c>
      <c r="BT99" s="4">
        <f>+BT31*100/'total population'!BT29</f>
        <v>0</v>
      </c>
      <c r="BU99" s="4">
        <f>+BU31*100/'total population'!BU29</f>
        <v>0</v>
      </c>
      <c r="BV99" s="4">
        <f>+BV31*100/'total population'!BV29</f>
        <v>0</v>
      </c>
      <c r="BW99" s="4">
        <f>+BW31*100/'total population'!BW29</f>
        <v>0</v>
      </c>
    </row>
    <row r="100" spans="1:75" x14ac:dyDescent="0.25">
      <c r="A100">
        <v>27</v>
      </c>
      <c r="B100" s="4">
        <v>0</v>
      </c>
      <c r="C100" s="4">
        <v>0</v>
      </c>
      <c r="D100" s="4">
        <v>0</v>
      </c>
      <c r="E100" s="4">
        <v>0</v>
      </c>
      <c r="F100" s="4">
        <v>0</v>
      </c>
      <c r="G100" s="4">
        <v>0</v>
      </c>
      <c r="H100" s="4">
        <v>0</v>
      </c>
      <c r="I100" s="4">
        <v>0</v>
      </c>
      <c r="J100" s="4">
        <v>0</v>
      </c>
      <c r="K100" s="4">
        <v>0</v>
      </c>
      <c r="L100" s="4">
        <v>0</v>
      </c>
      <c r="M100" s="4">
        <v>0</v>
      </c>
      <c r="N100" s="4">
        <v>0</v>
      </c>
      <c r="O100" s="4">
        <v>0</v>
      </c>
      <c r="P100" s="4">
        <v>0</v>
      </c>
      <c r="Q100" s="4">
        <v>0</v>
      </c>
      <c r="R100" s="4">
        <v>0</v>
      </c>
      <c r="S100" s="4">
        <v>0</v>
      </c>
      <c r="T100" s="4">
        <v>0</v>
      </c>
      <c r="U100" s="4">
        <v>0</v>
      </c>
      <c r="V100" s="4">
        <v>0</v>
      </c>
      <c r="W100" s="4">
        <v>0</v>
      </c>
      <c r="X100" s="4">
        <v>0</v>
      </c>
      <c r="Y100" s="4">
        <v>0</v>
      </c>
      <c r="Z100" s="4">
        <v>0</v>
      </c>
      <c r="AA100" s="4">
        <v>0</v>
      </c>
      <c r="AB100" s="4">
        <v>0</v>
      </c>
      <c r="AC100" s="4">
        <v>0</v>
      </c>
      <c r="AD100" s="4">
        <v>0</v>
      </c>
      <c r="AE100" s="4">
        <v>0</v>
      </c>
      <c r="AF100" s="4">
        <v>0</v>
      </c>
      <c r="AG100" s="4">
        <v>0</v>
      </c>
      <c r="AH100" s="4">
        <v>0</v>
      </c>
      <c r="AI100" s="4">
        <v>0</v>
      </c>
      <c r="AJ100" s="4">
        <v>0</v>
      </c>
      <c r="AK100" s="4">
        <v>0</v>
      </c>
      <c r="AL100" s="4">
        <v>0</v>
      </c>
      <c r="AM100" s="4">
        <v>0</v>
      </c>
      <c r="AN100" s="4">
        <v>0</v>
      </c>
      <c r="AO100" s="4">
        <v>0</v>
      </c>
      <c r="AP100" s="4">
        <v>0</v>
      </c>
      <c r="AQ100" s="4">
        <v>0</v>
      </c>
      <c r="AR100" s="4">
        <v>0</v>
      </c>
      <c r="AS100" s="4">
        <v>0</v>
      </c>
      <c r="AT100" s="4">
        <v>0</v>
      </c>
      <c r="AU100" s="4">
        <v>0</v>
      </c>
      <c r="AV100" s="4">
        <v>0</v>
      </c>
      <c r="AW100" s="4">
        <v>0</v>
      </c>
      <c r="AX100" s="4">
        <v>0</v>
      </c>
      <c r="AY100" s="4">
        <v>0</v>
      </c>
      <c r="AZ100" s="4">
        <v>0</v>
      </c>
      <c r="BA100" s="4">
        <v>0</v>
      </c>
      <c r="BB100" s="4">
        <v>0</v>
      </c>
      <c r="BC100" s="4">
        <v>0</v>
      </c>
      <c r="BD100" s="4">
        <v>0</v>
      </c>
      <c r="BE100" s="4">
        <v>0</v>
      </c>
      <c r="BF100" s="4">
        <v>0</v>
      </c>
      <c r="BG100" s="4">
        <v>0</v>
      </c>
      <c r="BH100" s="4">
        <v>0</v>
      </c>
      <c r="BI100" s="4">
        <v>0</v>
      </c>
      <c r="BJ100" s="4">
        <v>0</v>
      </c>
      <c r="BK100" s="4">
        <v>0</v>
      </c>
      <c r="BL100" s="4">
        <v>0</v>
      </c>
      <c r="BM100" s="4">
        <v>0</v>
      </c>
      <c r="BN100" s="4">
        <v>0</v>
      </c>
      <c r="BO100" s="4">
        <v>0</v>
      </c>
      <c r="BP100" s="4">
        <v>0</v>
      </c>
      <c r="BQ100" s="4">
        <v>0</v>
      </c>
      <c r="BR100" s="4">
        <v>0</v>
      </c>
      <c r="BS100" s="4">
        <v>0</v>
      </c>
      <c r="BT100" s="4">
        <v>0</v>
      </c>
      <c r="BU100" s="4">
        <v>0</v>
      </c>
      <c r="BV100" s="4">
        <v>0</v>
      </c>
      <c r="BW100" s="4">
        <v>0</v>
      </c>
    </row>
    <row r="102" spans="1:75" x14ac:dyDescent="0.25">
      <c r="A102" t="s">
        <v>1</v>
      </c>
      <c r="B102" s="4">
        <f>+B34*100/'total population'!B32</f>
        <v>0</v>
      </c>
      <c r="C102" s="4">
        <f>+C34*100/'total population'!C32</f>
        <v>0</v>
      </c>
      <c r="D102" s="4">
        <f>+D34*100/'total population'!D32</f>
        <v>0</v>
      </c>
      <c r="E102" s="4">
        <f>+E34*100/'total population'!E32</f>
        <v>0</v>
      </c>
      <c r="F102" s="4">
        <f>+F34*100/'total population'!F32</f>
        <v>0</v>
      </c>
      <c r="G102" s="4">
        <f>+G34*100/'total population'!G32</f>
        <v>0</v>
      </c>
      <c r="H102" s="4">
        <f>+H34*100/'total population'!H32</f>
        <v>0</v>
      </c>
      <c r="I102" s="4">
        <f>+I34*100/'total population'!I32</f>
        <v>0</v>
      </c>
      <c r="J102" s="4">
        <f>+J34*100/'total population'!J32</f>
        <v>0</v>
      </c>
      <c r="K102" s="4">
        <f>+K34*100/'total population'!K32</f>
        <v>0</v>
      </c>
      <c r="L102" s="4">
        <f>+L34*100/'total population'!L32</f>
        <v>0</v>
      </c>
      <c r="M102" s="4">
        <f>+M34*100/'total population'!M32</f>
        <v>0</v>
      </c>
      <c r="N102" s="4">
        <f>+N34*100/'total population'!N32</f>
        <v>0</v>
      </c>
      <c r="O102" s="4">
        <f>+O34*100/'total population'!O32</f>
        <v>0</v>
      </c>
      <c r="P102" s="4">
        <f>+P34*100/'total population'!P32</f>
        <v>0</v>
      </c>
      <c r="Q102" s="4">
        <f>+Q34*100/'total population'!Q32</f>
        <v>0</v>
      </c>
      <c r="R102" s="4">
        <f>+R34*100/'total population'!R32</f>
        <v>0</v>
      </c>
      <c r="S102" s="4">
        <f>+S34*100/'total population'!S32</f>
        <v>0</v>
      </c>
      <c r="T102" s="4">
        <f>+T34*100/'total population'!T32</f>
        <v>0</v>
      </c>
      <c r="U102" s="4">
        <f>+U34*100/'total population'!U32</f>
        <v>0</v>
      </c>
      <c r="V102" s="4">
        <f>+V34*100/'total population'!V32</f>
        <v>0</v>
      </c>
      <c r="W102" s="4">
        <f>+W34*100/'total population'!W32</f>
        <v>0</v>
      </c>
      <c r="X102" s="4">
        <f>+X34*100/'total population'!X32</f>
        <v>0</v>
      </c>
      <c r="Y102" s="4">
        <f>+Y34*100/'total population'!Y32</f>
        <v>0</v>
      </c>
      <c r="Z102" s="4">
        <f>+Z34*100/'total population'!Z32</f>
        <v>0</v>
      </c>
      <c r="AA102" s="4">
        <f>+AA34*100/'total population'!AA32</f>
        <v>0</v>
      </c>
      <c r="AB102" s="4">
        <f>+AB34*100/'total population'!AB32</f>
        <v>0</v>
      </c>
      <c r="AC102" s="4">
        <f>+AC34*100/'total population'!AC32</f>
        <v>0</v>
      </c>
      <c r="AD102" s="4">
        <f>+AD34*100/'total population'!AD32</f>
        <v>0</v>
      </c>
      <c r="AE102" s="4">
        <f>+AE34*100/'total population'!AE32</f>
        <v>0</v>
      </c>
      <c r="AF102" s="4">
        <f>+AF34*100/'total population'!AF32</f>
        <v>0</v>
      </c>
      <c r="AG102" s="4">
        <f>+AG34*100/'total population'!AG32</f>
        <v>0</v>
      </c>
      <c r="AH102" s="4">
        <f>+AH34*100/'total population'!AH32</f>
        <v>0</v>
      </c>
      <c r="AI102" s="4">
        <f>+AI34*100/'total population'!AI32</f>
        <v>0</v>
      </c>
      <c r="AJ102" s="4">
        <f>+AJ34*100/'total population'!AJ32</f>
        <v>0</v>
      </c>
      <c r="AK102" s="4">
        <f>+AK34*100/'total population'!AK32</f>
        <v>0</v>
      </c>
      <c r="AL102" s="4">
        <f>+AL34*100/'total population'!AL32</f>
        <v>0</v>
      </c>
      <c r="AM102" s="4">
        <f>+AM34*100/'total population'!AM32</f>
        <v>0</v>
      </c>
      <c r="AN102" s="4">
        <f>+AN34*100/'total population'!AN32</f>
        <v>0</v>
      </c>
      <c r="AO102" s="4">
        <f>+AO34*100/'total population'!AO32</f>
        <v>0</v>
      </c>
      <c r="AP102" s="4">
        <f>+AP34*100/'total population'!AP32</f>
        <v>0</v>
      </c>
      <c r="AQ102" s="4">
        <f>+AQ34*100/'total population'!AQ32</f>
        <v>0</v>
      </c>
      <c r="AR102" s="4">
        <f>+AR34*100/'total population'!AR32</f>
        <v>0</v>
      </c>
      <c r="AS102" s="4">
        <f>+AS34*100/'total population'!AS32</f>
        <v>0</v>
      </c>
      <c r="AT102" s="4">
        <f>+AT34*100/'total population'!AT32</f>
        <v>0</v>
      </c>
      <c r="AU102" s="4">
        <f>+AU34*100/'total population'!AU32</f>
        <v>0</v>
      </c>
      <c r="AV102" s="4">
        <f>+AV34*100/'total population'!AV32</f>
        <v>0</v>
      </c>
      <c r="AW102" s="4">
        <f>+AW34*100/'total population'!AW32</f>
        <v>0</v>
      </c>
      <c r="AX102" s="4">
        <f>+AX34*100/'total population'!AX32</f>
        <v>0</v>
      </c>
      <c r="AY102" s="4">
        <f>+AY34*100/'total population'!AY32</f>
        <v>0</v>
      </c>
      <c r="AZ102" s="4">
        <f>+AZ34*100/'total population'!AZ32</f>
        <v>0</v>
      </c>
      <c r="BA102" s="4">
        <f>+BA34*100/'total population'!BA32</f>
        <v>0</v>
      </c>
      <c r="BB102" s="4">
        <f>+BB34*100/'total population'!BB32</f>
        <v>0</v>
      </c>
      <c r="BC102" s="4">
        <f>+BC34*100/'total population'!BC32</f>
        <v>0</v>
      </c>
      <c r="BD102" s="4">
        <f>+BD34*100/'total population'!BD32</f>
        <v>0</v>
      </c>
      <c r="BE102" s="4">
        <f>+BE34*100/'total population'!BE32</f>
        <v>0</v>
      </c>
      <c r="BF102" s="4">
        <f>+BF34*100/'total population'!BF32</f>
        <v>0</v>
      </c>
      <c r="BG102" s="4">
        <f>+BG34*100/'total population'!BG32</f>
        <v>0</v>
      </c>
      <c r="BH102" s="4">
        <f>+BH34*100/'total population'!BH32</f>
        <v>0</v>
      </c>
      <c r="BI102" s="4">
        <f>+BI34*100/'total population'!BI32</f>
        <v>0</v>
      </c>
      <c r="BJ102" s="4">
        <f>+BJ34*100/'total population'!BJ32</f>
        <v>0</v>
      </c>
      <c r="BK102" s="4">
        <f>+BK34*100/'total population'!BK32</f>
        <v>0</v>
      </c>
      <c r="BL102" s="4">
        <f>+BL34*100/'total population'!BL32</f>
        <v>0</v>
      </c>
      <c r="BM102" s="4">
        <f>+BM34*100/'total population'!BM32</f>
        <v>0</v>
      </c>
      <c r="BN102" s="4">
        <f>+BN34*100/'total population'!BN32</f>
        <v>0</v>
      </c>
      <c r="BO102" s="4">
        <f>+BO34*100/'total population'!BO32</f>
        <v>0</v>
      </c>
      <c r="BP102" s="4">
        <f>+BP34*100/'total population'!BP32</f>
        <v>0</v>
      </c>
      <c r="BQ102" s="4">
        <f>+BQ34*100/'total population'!BQ32</f>
        <v>0</v>
      </c>
      <c r="BR102" s="4">
        <f>+BR34*100/'total population'!BR32</f>
        <v>0</v>
      </c>
      <c r="BS102" s="4">
        <f>+BS34*100/'total population'!BS32</f>
        <v>0</v>
      </c>
      <c r="BT102" s="4">
        <f>+BT34*100/'total population'!BT32</f>
        <v>0</v>
      </c>
      <c r="BU102" s="4">
        <f>+BU34*100/'total population'!BU32</f>
        <v>0</v>
      </c>
      <c r="BV102" s="4">
        <f>+BV34*100/'total population'!BV32</f>
        <v>0</v>
      </c>
      <c r="BW102" s="4">
        <f>+BW34*100/'total population'!BW32</f>
        <v>0</v>
      </c>
    </row>
    <row r="105" spans="1:75" x14ac:dyDescent="0.25">
      <c r="A105" s="5" t="s">
        <v>354</v>
      </c>
      <c r="B105" s="2">
        <v>-10000</v>
      </c>
      <c r="C105" s="2">
        <v>-9000</v>
      </c>
      <c r="D105" s="2">
        <v>-8000</v>
      </c>
      <c r="E105" s="2">
        <v>-7000</v>
      </c>
      <c r="F105" s="2">
        <v>-6000</v>
      </c>
      <c r="G105" s="2">
        <v>-5000</v>
      </c>
      <c r="H105" s="2">
        <v>-4000</v>
      </c>
      <c r="I105" s="2">
        <v>-3000</v>
      </c>
      <c r="J105" s="2">
        <v>-2000</v>
      </c>
      <c r="K105" s="2">
        <v>-1000</v>
      </c>
      <c r="L105" s="2">
        <v>0</v>
      </c>
      <c r="M105" s="2">
        <v>100</v>
      </c>
      <c r="N105" s="2">
        <v>200</v>
      </c>
      <c r="O105" s="2">
        <v>300</v>
      </c>
      <c r="P105" s="2">
        <v>400</v>
      </c>
      <c r="Q105" s="2">
        <v>500</v>
      </c>
      <c r="R105" s="2">
        <v>600</v>
      </c>
      <c r="S105" s="2">
        <v>700</v>
      </c>
      <c r="T105" s="2">
        <v>800</v>
      </c>
      <c r="U105" s="2">
        <v>900</v>
      </c>
      <c r="V105" s="2">
        <v>1000</v>
      </c>
      <c r="W105" s="2">
        <v>1100</v>
      </c>
      <c r="X105" s="2">
        <v>1200</v>
      </c>
      <c r="Y105" s="2">
        <v>1300</v>
      </c>
      <c r="Z105" s="2">
        <v>1400</v>
      </c>
      <c r="AA105" s="2">
        <v>1500</v>
      </c>
      <c r="AB105" s="2">
        <v>1600</v>
      </c>
      <c r="AC105" s="2">
        <v>1700</v>
      </c>
      <c r="AD105" s="2">
        <v>1710</v>
      </c>
      <c r="AE105" s="2">
        <v>1720</v>
      </c>
      <c r="AF105" s="2">
        <v>1730</v>
      </c>
      <c r="AG105" s="2">
        <v>1740</v>
      </c>
      <c r="AH105" s="2">
        <v>1750</v>
      </c>
      <c r="AI105" s="2">
        <v>1760</v>
      </c>
      <c r="AJ105" s="2">
        <v>1770</v>
      </c>
      <c r="AK105" s="2">
        <v>1780</v>
      </c>
      <c r="AL105" s="2">
        <v>1790</v>
      </c>
      <c r="AM105" s="2">
        <v>1800</v>
      </c>
      <c r="AN105" s="2">
        <v>1810</v>
      </c>
      <c r="AO105" s="2">
        <v>1820</v>
      </c>
      <c r="AP105" s="2">
        <v>1830</v>
      </c>
      <c r="AQ105" s="2">
        <v>1840</v>
      </c>
      <c r="AR105" s="2">
        <v>1850</v>
      </c>
      <c r="AS105" s="2">
        <v>1860</v>
      </c>
      <c r="AT105" s="2">
        <v>1870</v>
      </c>
      <c r="AU105" s="2">
        <v>1880</v>
      </c>
      <c r="AV105" s="2">
        <v>1890</v>
      </c>
      <c r="AW105" s="2">
        <v>1900</v>
      </c>
      <c r="AX105" s="2">
        <v>1910</v>
      </c>
      <c r="AY105" s="2">
        <v>1920</v>
      </c>
      <c r="AZ105" s="2">
        <v>1930</v>
      </c>
      <c r="BA105" s="2">
        <v>1940</v>
      </c>
      <c r="BB105" s="2">
        <v>1950</v>
      </c>
      <c r="BC105" s="2">
        <v>1960</v>
      </c>
      <c r="BD105" s="2">
        <v>1970</v>
      </c>
      <c r="BE105" s="2">
        <v>1980</v>
      </c>
      <c r="BF105" s="2">
        <v>1990</v>
      </c>
      <c r="BG105" s="2">
        <v>2000</v>
      </c>
      <c r="BH105" s="2">
        <v>2001</v>
      </c>
      <c r="BI105" s="2">
        <v>2002</v>
      </c>
      <c r="BJ105" s="2">
        <v>2003</v>
      </c>
      <c r="BK105" s="2">
        <v>2004</v>
      </c>
      <c r="BL105" s="2">
        <v>2005</v>
      </c>
      <c r="BM105" s="2">
        <v>2006</v>
      </c>
      <c r="BN105" s="2">
        <v>2007</v>
      </c>
      <c r="BO105" s="2">
        <v>2008</v>
      </c>
      <c r="BP105" s="2">
        <v>2009</v>
      </c>
      <c r="BQ105" s="2">
        <v>2010</v>
      </c>
      <c r="BR105" s="2">
        <v>2011</v>
      </c>
      <c r="BS105" s="2">
        <v>2012</v>
      </c>
      <c r="BT105" s="2">
        <v>2013</v>
      </c>
      <c r="BU105" s="2">
        <v>2014</v>
      </c>
      <c r="BV105" s="2">
        <v>2015</v>
      </c>
      <c r="BW105" s="2">
        <v>2016</v>
      </c>
    </row>
    <row r="106" spans="1:75" x14ac:dyDescent="0.25">
      <c r="A106" s="23" t="s">
        <v>343</v>
      </c>
      <c r="B106" s="27">
        <f t="shared" ref="B106:BM106" si="3">+B4+B5</f>
        <v>0</v>
      </c>
      <c r="C106" s="27">
        <f t="shared" si="3"/>
        <v>0</v>
      </c>
      <c r="D106" s="27">
        <f t="shared" si="3"/>
        <v>0</v>
      </c>
      <c r="E106" s="27">
        <f t="shared" si="3"/>
        <v>0</v>
      </c>
      <c r="F106" s="27">
        <f t="shared" si="3"/>
        <v>0</v>
      </c>
      <c r="G106" s="27">
        <f t="shared" si="3"/>
        <v>0</v>
      </c>
      <c r="H106" s="27">
        <f t="shared" si="3"/>
        <v>0</v>
      </c>
      <c r="I106" s="27">
        <f t="shared" si="3"/>
        <v>0</v>
      </c>
      <c r="J106" s="27">
        <f t="shared" si="3"/>
        <v>0</v>
      </c>
      <c r="K106" s="27">
        <f t="shared" si="3"/>
        <v>0</v>
      </c>
      <c r="L106" s="27">
        <f t="shared" si="3"/>
        <v>0</v>
      </c>
      <c r="M106" s="27">
        <f t="shared" si="3"/>
        <v>0</v>
      </c>
      <c r="N106" s="27">
        <f t="shared" si="3"/>
        <v>0</v>
      </c>
      <c r="O106" s="27">
        <f t="shared" si="3"/>
        <v>0</v>
      </c>
      <c r="P106" s="27">
        <f t="shared" si="3"/>
        <v>0</v>
      </c>
      <c r="Q106" s="27">
        <f t="shared" si="3"/>
        <v>0</v>
      </c>
      <c r="R106" s="27">
        <f t="shared" si="3"/>
        <v>0</v>
      </c>
      <c r="S106" s="27">
        <f t="shared" si="3"/>
        <v>0</v>
      </c>
      <c r="T106" s="27">
        <f t="shared" si="3"/>
        <v>41.433970000000002</v>
      </c>
      <c r="U106" s="27">
        <f t="shared" si="3"/>
        <v>46.772559999999999</v>
      </c>
      <c r="V106" s="27">
        <f t="shared" si="3"/>
        <v>52.13946</v>
      </c>
      <c r="W106" s="27">
        <f t="shared" si="3"/>
        <v>56.551400000000001</v>
      </c>
      <c r="X106" s="27">
        <f t="shared" si="3"/>
        <v>62.98075</v>
      </c>
      <c r="Y106" s="27">
        <f t="shared" si="3"/>
        <v>68.632819999999995</v>
      </c>
      <c r="Z106" s="27">
        <f t="shared" si="3"/>
        <v>76.745580000000004</v>
      </c>
      <c r="AA106" s="27">
        <f t="shared" si="3"/>
        <v>84.366910000000004</v>
      </c>
      <c r="AB106" s="27">
        <f t="shared" si="3"/>
        <v>39.889899999999997</v>
      </c>
      <c r="AC106" s="27">
        <f t="shared" si="3"/>
        <v>50.570010000000003</v>
      </c>
      <c r="AD106" s="27">
        <f t="shared" si="3"/>
        <v>62.198740000000001</v>
      </c>
      <c r="AE106" s="27">
        <f t="shared" si="3"/>
        <v>73.827449999999999</v>
      </c>
      <c r="AF106" s="27">
        <f t="shared" si="3"/>
        <v>85.456140000000005</v>
      </c>
      <c r="AG106" s="27">
        <f t="shared" si="3"/>
        <v>97.084950000000006</v>
      </c>
      <c r="AH106" s="27">
        <f t="shared" si="3"/>
        <v>108.7136</v>
      </c>
      <c r="AI106" s="27">
        <f t="shared" si="3"/>
        <v>120.34229999999999</v>
      </c>
      <c r="AJ106" s="27">
        <f t="shared" si="3"/>
        <v>131.9709</v>
      </c>
      <c r="AK106" s="27">
        <f t="shared" si="3"/>
        <v>143.59960000000001</v>
      </c>
      <c r="AL106" s="27">
        <f t="shared" si="3"/>
        <v>155.2285</v>
      </c>
      <c r="AM106" s="27">
        <f t="shared" si="3"/>
        <v>166.64429999999999</v>
      </c>
      <c r="AN106" s="27">
        <f t="shared" si="3"/>
        <v>3333.2118</v>
      </c>
      <c r="AO106" s="27">
        <f t="shared" si="3"/>
        <v>6500.7570000000005</v>
      </c>
      <c r="AP106" s="27">
        <f t="shared" si="3"/>
        <v>9666.0649799999992</v>
      </c>
      <c r="AQ106" s="27">
        <f t="shared" si="3"/>
        <v>12827.74</v>
      </c>
      <c r="AR106" s="27">
        <f t="shared" si="3"/>
        <v>15979.47</v>
      </c>
      <c r="AS106" s="27">
        <f t="shared" si="3"/>
        <v>19103.979900000002</v>
      </c>
      <c r="AT106" s="27">
        <f t="shared" si="3"/>
        <v>22172.379900000004</v>
      </c>
      <c r="AU106" s="27">
        <f t="shared" si="3"/>
        <v>25071.689900000001</v>
      </c>
      <c r="AV106" s="27">
        <f t="shared" si="3"/>
        <v>27586.489999999998</v>
      </c>
      <c r="AW106" s="27">
        <f t="shared" si="3"/>
        <v>30383.379800000002</v>
      </c>
      <c r="AX106" s="27">
        <f t="shared" si="3"/>
        <v>49802.451799999995</v>
      </c>
      <c r="AY106" s="27">
        <f t="shared" si="3"/>
        <v>67901.434000000008</v>
      </c>
      <c r="AZ106" s="27">
        <f t="shared" si="3"/>
        <v>89910.634999999995</v>
      </c>
      <c r="BA106" s="27">
        <f t="shared" si="3"/>
        <v>110149.727</v>
      </c>
      <c r="BB106" s="27">
        <f t="shared" si="3"/>
        <v>128518.459</v>
      </c>
      <c r="BC106" s="27">
        <f t="shared" si="3"/>
        <v>149367.49099999998</v>
      </c>
      <c r="BD106" s="27">
        <f t="shared" si="3"/>
        <v>170741.35</v>
      </c>
      <c r="BE106" s="27">
        <f t="shared" si="3"/>
        <v>192534.44700000001</v>
      </c>
      <c r="BF106" s="27">
        <f t="shared" si="3"/>
        <v>210424.63099999999</v>
      </c>
      <c r="BG106" s="27">
        <f t="shared" si="3"/>
        <v>211072.08399999997</v>
      </c>
      <c r="BH106" s="27">
        <f t="shared" si="3"/>
        <v>209761.383</v>
      </c>
      <c r="BI106" s="27">
        <f t="shared" si="3"/>
        <v>210053.084</v>
      </c>
      <c r="BJ106" s="27">
        <f t="shared" si="3"/>
        <v>210524.226</v>
      </c>
      <c r="BK106" s="27">
        <f t="shared" si="3"/>
        <v>208808.42499999999</v>
      </c>
      <c r="BL106" s="27">
        <f t="shared" si="3"/>
        <v>208267.02599999998</v>
      </c>
      <c r="BM106" s="27">
        <f t="shared" si="3"/>
        <v>210000.83299999998</v>
      </c>
      <c r="BN106" s="27">
        <f t="shared" ref="BN106:BW106" si="4">+BN4+BN5</f>
        <v>209880.05600000001</v>
      </c>
      <c r="BO106" s="27">
        <f t="shared" si="4"/>
        <v>208926.285</v>
      </c>
      <c r="BP106" s="27">
        <f t="shared" si="4"/>
        <v>208091.715</v>
      </c>
      <c r="BQ106" s="27">
        <f t="shared" si="4"/>
        <v>206021.14300000001</v>
      </c>
      <c r="BR106" s="27">
        <f t="shared" si="4"/>
        <v>210059.44199999998</v>
      </c>
      <c r="BS106" s="27">
        <f t="shared" si="4"/>
        <v>207615.91</v>
      </c>
      <c r="BT106" s="27">
        <f t="shared" si="4"/>
        <v>207431.557</v>
      </c>
      <c r="BU106" s="27">
        <f t="shared" si="4"/>
        <v>207537.185</v>
      </c>
      <c r="BV106" s="27">
        <f t="shared" si="4"/>
        <v>207694.25699999998</v>
      </c>
      <c r="BW106" s="27">
        <f t="shared" si="4"/>
        <v>207788.03</v>
      </c>
    </row>
    <row r="107" spans="1:75" x14ac:dyDescent="0.25">
      <c r="A107" s="24" t="s">
        <v>348</v>
      </c>
      <c r="B107" s="27">
        <f t="shared" ref="B107:AG107" si="5">+B6+B7+B8+B9</f>
        <v>0</v>
      </c>
      <c r="C107" s="27">
        <f t="shared" si="5"/>
        <v>0</v>
      </c>
      <c r="D107" s="27">
        <f t="shared" si="5"/>
        <v>0</v>
      </c>
      <c r="E107" s="27">
        <f t="shared" si="5"/>
        <v>0</v>
      </c>
      <c r="F107" s="27">
        <f t="shared" si="5"/>
        <v>0</v>
      </c>
      <c r="G107" s="27">
        <f t="shared" si="5"/>
        <v>0</v>
      </c>
      <c r="H107" s="27">
        <f t="shared" si="5"/>
        <v>0</v>
      </c>
      <c r="I107" s="27">
        <f t="shared" si="5"/>
        <v>0</v>
      </c>
      <c r="J107" s="27">
        <f t="shared" si="5"/>
        <v>0</v>
      </c>
      <c r="K107" s="27">
        <f t="shared" si="5"/>
        <v>348.90030000000002</v>
      </c>
      <c r="L107" s="27">
        <f t="shared" si="5"/>
        <v>1146.7944</v>
      </c>
      <c r="M107" s="27">
        <f t="shared" si="5"/>
        <v>1234.0523117426001</v>
      </c>
      <c r="N107" s="27">
        <f t="shared" si="5"/>
        <v>1311.6522157315999</v>
      </c>
      <c r="O107" s="27">
        <f t="shared" si="5"/>
        <v>1394.5045146897</v>
      </c>
      <c r="P107" s="27">
        <f t="shared" si="5"/>
        <v>1482.7368522010001</v>
      </c>
      <c r="Q107" s="27">
        <f t="shared" si="5"/>
        <v>1576.6771549929999</v>
      </c>
      <c r="R107" s="27">
        <f t="shared" si="5"/>
        <v>1676.7213582694001</v>
      </c>
      <c r="S107" s="27">
        <f t="shared" si="5"/>
        <v>1802.8113043974001</v>
      </c>
      <c r="T107" s="27">
        <f t="shared" si="5"/>
        <v>1932.6934043654999</v>
      </c>
      <c r="U107" s="27">
        <f t="shared" si="5"/>
        <v>2207.4732330256998</v>
      </c>
      <c r="V107" s="27">
        <f t="shared" si="5"/>
        <v>2468.4958174900003</v>
      </c>
      <c r="W107" s="27">
        <f t="shared" si="5"/>
        <v>2730.5565741729997</v>
      </c>
      <c r="X107" s="27">
        <f t="shared" si="5"/>
        <v>2991.7036434318998</v>
      </c>
      <c r="Y107" s="27">
        <f t="shared" si="5"/>
        <v>3260.885040525</v>
      </c>
      <c r="Z107" s="27">
        <f t="shared" si="5"/>
        <v>3525.9612349189997</v>
      </c>
      <c r="AA107" s="27">
        <f t="shared" si="5"/>
        <v>3819.7564007505998</v>
      </c>
      <c r="AB107" s="27">
        <f t="shared" si="5"/>
        <v>1003.1677475619999</v>
      </c>
      <c r="AC107" s="27">
        <f t="shared" si="5"/>
        <v>1216.5624784000001</v>
      </c>
      <c r="AD107" s="27">
        <f t="shared" si="5"/>
        <v>1414.6864840999999</v>
      </c>
      <c r="AE107" s="27">
        <f t="shared" si="5"/>
        <v>1613.5871556</v>
      </c>
      <c r="AF107" s="27">
        <f t="shared" si="5"/>
        <v>1812.0393291</v>
      </c>
      <c r="AG107" s="27">
        <f t="shared" si="5"/>
        <v>2010.5577331</v>
      </c>
      <c r="AH107" s="27">
        <f t="shared" ref="AH107:BM107" si="6">+AH6+AH7+AH8+AH9</f>
        <v>2208.8049504000001</v>
      </c>
      <c r="AI107" s="27">
        <f t="shared" si="6"/>
        <v>2406.8981739999999</v>
      </c>
      <c r="AJ107" s="27">
        <f t="shared" si="6"/>
        <v>2604.6910720000001</v>
      </c>
      <c r="AK107" s="27">
        <f t="shared" si="6"/>
        <v>2801.5944182000003</v>
      </c>
      <c r="AL107" s="27">
        <f t="shared" si="6"/>
        <v>2996.8589717999998</v>
      </c>
      <c r="AM107" s="27">
        <f t="shared" si="6"/>
        <v>3189.1138431999998</v>
      </c>
      <c r="AN107" s="27">
        <f t="shared" si="6"/>
        <v>5018.6524379999992</v>
      </c>
      <c r="AO107" s="27">
        <f t="shared" si="6"/>
        <v>6853.3333720000001</v>
      </c>
      <c r="AP107" s="27">
        <f t="shared" si="6"/>
        <v>8685.8655299000002</v>
      </c>
      <c r="AQ107" s="27">
        <f t="shared" si="6"/>
        <v>10517.0998669</v>
      </c>
      <c r="AR107" s="27">
        <f t="shared" si="6"/>
        <v>12340.940642900001</v>
      </c>
      <c r="AS107" s="27">
        <f t="shared" si="6"/>
        <v>14167.9664214</v>
      </c>
      <c r="AT107" s="27">
        <f t="shared" si="6"/>
        <v>15984.727288799999</v>
      </c>
      <c r="AU107" s="27">
        <f t="shared" si="6"/>
        <v>17789.535235899999</v>
      </c>
      <c r="AV107" s="27">
        <f t="shared" si="6"/>
        <v>19512.860481</v>
      </c>
      <c r="AW107" s="27">
        <f t="shared" si="6"/>
        <v>21150.778606</v>
      </c>
      <c r="AX107" s="27">
        <f t="shared" si="6"/>
        <v>25792.458330000001</v>
      </c>
      <c r="AY107" s="27">
        <f t="shared" si="6"/>
        <v>31549.390899999999</v>
      </c>
      <c r="AZ107" s="27">
        <f t="shared" si="6"/>
        <v>36097.348400000003</v>
      </c>
      <c r="BA107" s="27">
        <f t="shared" si="6"/>
        <v>40244.459900000002</v>
      </c>
      <c r="BB107" s="27">
        <f t="shared" si="6"/>
        <v>44294.305</v>
      </c>
      <c r="BC107" s="27">
        <f t="shared" si="6"/>
        <v>47181.382899999997</v>
      </c>
      <c r="BD107" s="27">
        <f t="shared" si="6"/>
        <v>56554.630999999994</v>
      </c>
      <c r="BE107" s="27">
        <f t="shared" si="6"/>
        <v>74691.079999999987</v>
      </c>
      <c r="BF107" s="27">
        <f t="shared" si="6"/>
        <v>92619.671999999991</v>
      </c>
      <c r="BG107" s="27">
        <f t="shared" si="6"/>
        <v>110477.048</v>
      </c>
      <c r="BH107" s="27">
        <f t="shared" si="6"/>
        <v>115378.31600000001</v>
      </c>
      <c r="BI107" s="27">
        <f t="shared" si="6"/>
        <v>121256.84300000001</v>
      </c>
      <c r="BJ107" s="27">
        <f t="shared" si="6"/>
        <v>125202.46400000001</v>
      </c>
      <c r="BK107" s="27">
        <f t="shared" si="6"/>
        <v>126434.73999999999</v>
      </c>
      <c r="BL107" s="27">
        <f t="shared" si="6"/>
        <v>127012.06700000001</v>
      </c>
      <c r="BM107" s="27">
        <f t="shared" si="6"/>
        <v>133713.35999999999</v>
      </c>
      <c r="BN107" s="27">
        <f t="shared" ref="BN107:BW107" si="7">+BN6+BN7+BN8+BN9</f>
        <v>135614.43400000001</v>
      </c>
      <c r="BO107" s="27">
        <f t="shared" si="7"/>
        <v>137309.269</v>
      </c>
      <c r="BP107" s="27">
        <f t="shared" si="7"/>
        <v>139014.39799999999</v>
      </c>
      <c r="BQ107" s="27">
        <f t="shared" si="7"/>
        <v>143169.666</v>
      </c>
      <c r="BR107" s="27">
        <f t="shared" si="7"/>
        <v>145832.93299999999</v>
      </c>
      <c r="BS107" s="27">
        <f t="shared" si="7"/>
        <v>147545.274</v>
      </c>
      <c r="BT107" s="27">
        <f t="shared" si="7"/>
        <v>150287.02000000002</v>
      </c>
      <c r="BU107" s="27">
        <f t="shared" si="7"/>
        <v>153068.72200000001</v>
      </c>
      <c r="BV107" s="27">
        <f t="shared" si="7"/>
        <v>155671.1</v>
      </c>
      <c r="BW107" s="27">
        <f t="shared" si="7"/>
        <v>157832.68299999999</v>
      </c>
    </row>
    <row r="108" spans="1:75" x14ac:dyDescent="0.25">
      <c r="A108" s="23" t="s">
        <v>344</v>
      </c>
      <c r="B108" s="27">
        <f t="shared" ref="B108:D108" si="8">+B14+B15</f>
        <v>0</v>
      </c>
      <c r="C108" s="27">
        <f t="shared" si="8"/>
        <v>0</v>
      </c>
      <c r="D108" s="27">
        <f t="shared" si="8"/>
        <v>0</v>
      </c>
      <c r="E108" s="27">
        <f>+E14+E15</f>
        <v>0</v>
      </c>
      <c r="F108" s="27">
        <f t="shared" ref="F108:BQ108" si="9">+F14+F15</f>
        <v>0</v>
      </c>
      <c r="G108" s="27">
        <f t="shared" si="9"/>
        <v>0</v>
      </c>
      <c r="H108" s="27">
        <f t="shared" si="9"/>
        <v>0</v>
      </c>
      <c r="I108" s="27">
        <f t="shared" si="9"/>
        <v>0</v>
      </c>
      <c r="J108" s="27">
        <f t="shared" si="9"/>
        <v>0</v>
      </c>
      <c r="K108" s="27">
        <f t="shared" si="9"/>
        <v>0</v>
      </c>
      <c r="L108" s="27">
        <f t="shared" si="9"/>
        <v>374.43360000000001</v>
      </c>
      <c r="M108" s="27">
        <f t="shared" si="9"/>
        <v>447.65640000000002</v>
      </c>
      <c r="N108" s="27">
        <f t="shared" si="9"/>
        <v>1076.4670000000001</v>
      </c>
      <c r="O108" s="27">
        <f t="shared" si="9"/>
        <v>985.23910000000001</v>
      </c>
      <c r="P108" s="27">
        <f t="shared" si="9"/>
        <v>884.21609999999998</v>
      </c>
      <c r="Q108" s="27">
        <f t="shared" si="9"/>
        <v>653.39070000000004</v>
      </c>
      <c r="R108" s="27">
        <f t="shared" si="9"/>
        <v>468.53250000000003</v>
      </c>
      <c r="S108" s="27">
        <f t="shared" si="9"/>
        <v>556.23019999999997</v>
      </c>
      <c r="T108" s="27">
        <f t="shared" si="9"/>
        <v>638.30909999999994</v>
      </c>
      <c r="U108" s="27">
        <f t="shared" si="9"/>
        <v>689.0394</v>
      </c>
      <c r="V108" s="27">
        <f t="shared" si="9"/>
        <v>570.79700000000003</v>
      </c>
      <c r="W108" s="27">
        <f t="shared" si="9"/>
        <v>625.85410000000002</v>
      </c>
      <c r="X108" s="27">
        <f t="shared" si="9"/>
        <v>824.76620000000003</v>
      </c>
      <c r="Y108" s="27">
        <f t="shared" si="9"/>
        <v>839.82560000000001</v>
      </c>
      <c r="Z108" s="27">
        <f t="shared" si="9"/>
        <v>695.54269999999997</v>
      </c>
      <c r="AA108" s="27">
        <f t="shared" si="9"/>
        <v>852.79589999999996</v>
      </c>
      <c r="AB108" s="27">
        <f t="shared" si="9"/>
        <v>953.01760000000002</v>
      </c>
      <c r="AC108" s="27">
        <f t="shared" si="9"/>
        <v>1041.46335</v>
      </c>
      <c r="AD108" s="27">
        <f t="shared" si="9"/>
        <v>1165.1768500000001</v>
      </c>
      <c r="AE108" s="27">
        <f t="shared" si="9"/>
        <v>1303.7139099999999</v>
      </c>
      <c r="AF108" s="27">
        <f t="shared" si="9"/>
        <v>1445.1959399999998</v>
      </c>
      <c r="AG108" s="27">
        <f t="shared" si="9"/>
        <v>1588.4554500000002</v>
      </c>
      <c r="AH108" s="27">
        <f t="shared" si="9"/>
        <v>1731.7525000000001</v>
      </c>
      <c r="AI108" s="27">
        <f t="shared" si="9"/>
        <v>1875.2850700000001</v>
      </c>
      <c r="AJ108" s="27">
        <f t="shared" si="9"/>
        <v>2017.4630499999998</v>
      </c>
      <c r="AK108" s="27">
        <f t="shared" si="9"/>
        <v>2160.2212</v>
      </c>
      <c r="AL108" s="27">
        <f t="shared" si="9"/>
        <v>2302.3599899999999</v>
      </c>
      <c r="AM108" s="27">
        <f t="shared" si="9"/>
        <v>2443.6530600000001</v>
      </c>
      <c r="AN108" s="27">
        <f t="shared" si="9"/>
        <v>4943.2944799999996</v>
      </c>
      <c r="AO108" s="27">
        <f t="shared" si="9"/>
        <v>7452.8062</v>
      </c>
      <c r="AP108" s="27">
        <f t="shared" si="9"/>
        <v>9935.0910000000003</v>
      </c>
      <c r="AQ108" s="27">
        <f t="shared" si="9"/>
        <v>12426.3943</v>
      </c>
      <c r="AR108" s="27">
        <f t="shared" si="9"/>
        <v>14893.642400000001</v>
      </c>
      <c r="AS108" s="27">
        <f t="shared" si="9"/>
        <v>17356.540199999999</v>
      </c>
      <c r="AT108" s="27">
        <f t="shared" si="9"/>
        <v>19855.757500000003</v>
      </c>
      <c r="AU108" s="27">
        <f t="shared" si="9"/>
        <v>22307.393099999998</v>
      </c>
      <c r="AV108" s="27">
        <f t="shared" si="9"/>
        <v>23572.6185</v>
      </c>
      <c r="AW108" s="27">
        <f t="shared" si="9"/>
        <v>26431.100699999999</v>
      </c>
      <c r="AX108" s="27">
        <f t="shared" si="9"/>
        <v>33034.641799999998</v>
      </c>
      <c r="AY108" s="27">
        <f t="shared" si="9"/>
        <v>39788.565999999999</v>
      </c>
      <c r="AZ108" s="27">
        <f t="shared" si="9"/>
        <v>46082.758000000002</v>
      </c>
      <c r="BA108" s="27">
        <f t="shared" si="9"/>
        <v>52384.326000000001</v>
      </c>
      <c r="BB108" s="27">
        <f t="shared" si="9"/>
        <v>59115.097999999998</v>
      </c>
      <c r="BC108" s="27">
        <f t="shared" si="9"/>
        <v>65749.45</v>
      </c>
      <c r="BD108" s="27">
        <f t="shared" si="9"/>
        <v>75609.66399999999</v>
      </c>
      <c r="BE108" s="27">
        <f t="shared" si="9"/>
        <v>92115.123000000007</v>
      </c>
      <c r="BF108" s="27">
        <f t="shared" si="9"/>
        <v>106171.47099999999</v>
      </c>
      <c r="BG108" s="27">
        <f t="shared" si="9"/>
        <v>115027.89499999999</v>
      </c>
      <c r="BH108" s="27">
        <f t="shared" si="9"/>
        <v>115878.87299999999</v>
      </c>
      <c r="BI108" s="27">
        <f t="shared" si="9"/>
        <v>117319.39</v>
      </c>
      <c r="BJ108" s="27">
        <f t="shared" si="9"/>
        <v>117801.65300000001</v>
      </c>
      <c r="BK108" s="27">
        <f t="shared" si="9"/>
        <v>118023.514</v>
      </c>
      <c r="BL108" s="27">
        <f t="shared" si="9"/>
        <v>118991.83600000001</v>
      </c>
      <c r="BM108" s="27">
        <f t="shared" si="9"/>
        <v>117808</v>
      </c>
      <c r="BN108" s="27">
        <f t="shared" si="9"/>
        <v>116819.463</v>
      </c>
      <c r="BO108" s="27">
        <f t="shared" si="9"/>
        <v>116906.38500000001</v>
      </c>
      <c r="BP108" s="27">
        <f t="shared" si="9"/>
        <v>114624.196</v>
      </c>
      <c r="BQ108" s="27">
        <f t="shared" si="9"/>
        <v>113821.61599999999</v>
      </c>
      <c r="BR108" s="27">
        <f t="shared" ref="BR108:BW108" si="10">+BR14+BR15</f>
        <v>113833.78200000001</v>
      </c>
      <c r="BS108" s="27">
        <f t="shared" si="10"/>
        <v>112572.342</v>
      </c>
      <c r="BT108" s="27">
        <f t="shared" si="10"/>
        <v>111876.103</v>
      </c>
      <c r="BU108" s="27">
        <f t="shared" si="10"/>
        <v>111185.06899999999</v>
      </c>
      <c r="BV108" s="27">
        <f t="shared" si="10"/>
        <v>110827.788</v>
      </c>
      <c r="BW108" s="27">
        <f t="shared" si="10"/>
        <v>109999.15999999999</v>
      </c>
    </row>
    <row r="109" spans="1:75" x14ac:dyDescent="0.25">
      <c r="A109" s="24" t="s">
        <v>345</v>
      </c>
      <c r="B109" s="27">
        <f t="shared" ref="B109:D109" si="11">+B17+B18+B19</f>
        <v>0</v>
      </c>
      <c r="C109" s="27">
        <f t="shared" si="11"/>
        <v>0</v>
      </c>
      <c r="D109" s="27">
        <f t="shared" si="11"/>
        <v>0</v>
      </c>
      <c r="E109" s="27">
        <f>+E17+E18+E19</f>
        <v>0</v>
      </c>
      <c r="F109" s="27">
        <f t="shared" ref="F109:BQ109" si="12">+F17+F18+F19</f>
        <v>0</v>
      </c>
      <c r="G109" s="27">
        <f t="shared" si="12"/>
        <v>0</v>
      </c>
      <c r="H109" s="27">
        <f t="shared" si="12"/>
        <v>0</v>
      </c>
      <c r="I109" s="27">
        <f t="shared" si="12"/>
        <v>0</v>
      </c>
      <c r="J109" s="27">
        <f t="shared" si="12"/>
        <v>0</v>
      </c>
      <c r="K109" s="27">
        <f t="shared" si="12"/>
        <v>0</v>
      </c>
      <c r="L109" s="27">
        <f t="shared" si="12"/>
        <v>544.37419999999997</v>
      </c>
      <c r="M109" s="27">
        <f t="shared" si="12"/>
        <v>695.00720000000001</v>
      </c>
      <c r="N109" s="27">
        <f t="shared" si="12"/>
        <v>742.31489999999997</v>
      </c>
      <c r="O109" s="27">
        <f t="shared" si="12"/>
        <v>792.41250000000002</v>
      </c>
      <c r="P109" s="27">
        <f t="shared" si="12"/>
        <v>845.36199999999997</v>
      </c>
      <c r="Q109" s="27">
        <f t="shared" si="12"/>
        <v>901.16380000000004</v>
      </c>
      <c r="R109" s="27">
        <f t="shared" si="12"/>
        <v>959.49070000000006</v>
      </c>
      <c r="S109" s="27">
        <f t="shared" si="12"/>
        <v>1019.6789</v>
      </c>
      <c r="T109" s="27">
        <f t="shared" si="12"/>
        <v>1089.145</v>
      </c>
      <c r="U109" s="27">
        <f t="shared" si="12"/>
        <v>1120.1101000000001</v>
      </c>
      <c r="V109" s="27">
        <f t="shared" si="12"/>
        <v>1142.4238</v>
      </c>
      <c r="W109" s="27">
        <f t="shared" si="12"/>
        <v>1313.7989</v>
      </c>
      <c r="X109" s="27">
        <f t="shared" si="12"/>
        <v>1486.9041</v>
      </c>
      <c r="Y109" s="27">
        <f t="shared" si="12"/>
        <v>1656.9480000000001</v>
      </c>
      <c r="Z109" s="27">
        <f t="shared" si="12"/>
        <v>1620.8184999999999</v>
      </c>
      <c r="AA109" s="27">
        <f t="shared" si="12"/>
        <v>1799.0895</v>
      </c>
      <c r="AB109" s="27">
        <f t="shared" si="12"/>
        <v>2068.8928000000001</v>
      </c>
      <c r="AC109" s="27">
        <f t="shared" si="12"/>
        <v>2332.5000010000003</v>
      </c>
      <c r="AD109" s="27">
        <f t="shared" si="12"/>
        <v>2730.4371599999999</v>
      </c>
      <c r="AE109" s="27">
        <f t="shared" si="12"/>
        <v>3134.8867199999995</v>
      </c>
      <c r="AF109" s="27">
        <f t="shared" si="12"/>
        <v>3538.9251799999997</v>
      </c>
      <c r="AG109" s="27">
        <f t="shared" si="12"/>
        <v>3942.5423300000002</v>
      </c>
      <c r="AH109" s="27">
        <f t="shared" si="12"/>
        <v>4345.8212600000006</v>
      </c>
      <c r="AI109" s="27">
        <f t="shared" si="12"/>
        <v>4748.5296699999999</v>
      </c>
      <c r="AJ109" s="27">
        <f t="shared" si="12"/>
        <v>5150.8200800000004</v>
      </c>
      <c r="AK109" s="27">
        <f t="shared" si="12"/>
        <v>5552.6454899999999</v>
      </c>
      <c r="AL109" s="27">
        <f t="shared" si="12"/>
        <v>5953.9989100000003</v>
      </c>
      <c r="AM109" s="27">
        <f t="shared" si="12"/>
        <v>6354.8673199999994</v>
      </c>
      <c r="AN109" s="27">
        <f t="shared" si="12"/>
        <v>8881.0025399999995</v>
      </c>
      <c r="AO109" s="27">
        <f t="shared" si="12"/>
        <v>11418.377760000001</v>
      </c>
      <c r="AP109" s="27">
        <f t="shared" si="12"/>
        <v>13956.508</v>
      </c>
      <c r="AQ109" s="27">
        <f t="shared" si="12"/>
        <v>16469.173500000001</v>
      </c>
      <c r="AR109" s="27">
        <f t="shared" si="12"/>
        <v>19029.066500000001</v>
      </c>
      <c r="AS109" s="27">
        <f t="shared" si="12"/>
        <v>21567.271700000001</v>
      </c>
      <c r="AT109" s="27">
        <f t="shared" si="12"/>
        <v>24101.3874</v>
      </c>
      <c r="AU109" s="27">
        <f t="shared" si="12"/>
        <v>26622.332799999996</v>
      </c>
      <c r="AV109" s="27">
        <f t="shared" si="12"/>
        <v>29136.917000000001</v>
      </c>
      <c r="AW109" s="27">
        <f t="shared" si="12"/>
        <v>31649.440600000002</v>
      </c>
      <c r="AX109" s="27">
        <f t="shared" si="12"/>
        <v>36800.970999999998</v>
      </c>
      <c r="AY109" s="27">
        <f t="shared" si="12"/>
        <v>42025.588000000003</v>
      </c>
      <c r="AZ109" s="27">
        <f t="shared" si="12"/>
        <v>47209.928</v>
      </c>
      <c r="BA109" s="27">
        <f t="shared" si="12"/>
        <v>52332.307000000001</v>
      </c>
      <c r="BB109" s="27">
        <f t="shared" si="12"/>
        <v>57622.569000000003</v>
      </c>
      <c r="BC109" s="27">
        <f t="shared" si="12"/>
        <v>62619.152000000002</v>
      </c>
      <c r="BD109" s="27">
        <f t="shared" si="12"/>
        <v>71826.535999999993</v>
      </c>
      <c r="BE109" s="27">
        <f t="shared" si="12"/>
        <v>109960.63699999999</v>
      </c>
      <c r="BF109" s="27">
        <f t="shared" si="12"/>
        <v>133791.61199999999</v>
      </c>
      <c r="BG109" s="27">
        <f t="shared" si="12"/>
        <v>125813.89</v>
      </c>
      <c r="BH109" s="27">
        <f t="shared" si="12"/>
        <v>125960.64199999999</v>
      </c>
      <c r="BI109" s="27">
        <f t="shared" si="12"/>
        <v>124425.295</v>
      </c>
      <c r="BJ109" s="27">
        <f t="shared" si="12"/>
        <v>124699.84999999999</v>
      </c>
      <c r="BK109" s="27">
        <f t="shared" si="12"/>
        <v>126162.72500000001</v>
      </c>
      <c r="BL109" s="27">
        <f t="shared" si="12"/>
        <v>126567.591</v>
      </c>
      <c r="BM109" s="27">
        <f t="shared" si="12"/>
        <v>125915.592</v>
      </c>
      <c r="BN109" s="27">
        <f t="shared" si="12"/>
        <v>126405.19900000001</v>
      </c>
      <c r="BO109" s="27">
        <f t="shared" si="12"/>
        <v>125832.91399999999</v>
      </c>
      <c r="BP109" s="27">
        <f t="shared" si="12"/>
        <v>125530.06</v>
      </c>
      <c r="BQ109" s="27">
        <f t="shared" si="12"/>
        <v>126604.70299999999</v>
      </c>
      <c r="BR109" s="27">
        <f t="shared" ref="BR109:BW109" si="13">+BR17+BR18+BR19</f>
        <v>126650.58900000001</v>
      </c>
      <c r="BS109" s="27">
        <f t="shared" si="13"/>
        <v>126608.69100000001</v>
      </c>
      <c r="BT109" s="27">
        <f t="shared" si="13"/>
        <v>126405.24999999999</v>
      </c>
      <c r="BU109" s="27">
        <f t="shared" si="13"/>
        <v>126496.05099999999</v>
      </c>
      <c r="BV109" s="27">
        <f t="shared" si="13"/>
        <v>126451.289</v>
      </c>
      <c r="BW109" s="27">
        <f t="shared" si="13"/>
        <v>126305.46800000001</v>
      </c>
    </row>
    <row r="110" spans="1:75" x14ac:dyDescent="0.25">
      <c r="A110" s="25" t="s">
        <v>349</v>
      </c>
      <c r="B110" s="27">
        <f t="shared" ref="B110:AG110" si="14">+B10+B16+B20</f>
        <v>0</v>
      </c>
      <c r="C110" s="27">
        <f t="shared" si="14"/>
        <v>0</v>
      </c>
      <c r="D110" s="27">
        <f t="shared" si="14"/>
        <v>0</v>
      </c>
      <c r="E110" s="27">
        <f t="shared" si="14"/>
        <v>14.489271</v>
      </c>
      <c r="F110" s="27">
        <f t="shared" si="14"/>
        <v>391.01227</v>
      </c>
      <c r="G110" s="27">
        <f t="shared" si="14"/>
        <v>1815.8547000000001</v>
      </c>
      <c r="H110" s="27">
        <f t="shared" si="14"/>
        <v>8423.0535999999993</v>
      </c>
      <c r="I110" s="27">
        <f t="shared" si="14"/>
        <v>9721.0376999999989</v>
      </c>
      <c r="J110" s="27">
        <f t="shared" si="14"/>
        <v>10258.963100000001</v>
      </c>
      <c r="K110" s="27">
        <f t="shared" si="14"/>
        <v>11044.155700000001</v>
      </c>
      <c r="L110" s="27">
        <f t="shared" si="14"/>
        <v>12517.133999999998</v>
      </c>
      <c r="M110" s="27">
        <f t="shared" si="14"/>
        <v>13240.1304</v>
      </c>
      <c r="N110" s="27">
        <f t="shared" si="14"/>
        <v>13994.689100000001</v>
      </c>
      <c r="O110" s="27">
        <f t="shared" si="14"/>
        <v>14595.6975</v>
      </c>
      <c r="P110" s="27">
        <f t="shared" si="14"/>
        <v>15021.346299999999</v>
      </c>
      <c r="Q110" s="27">
        <f t="shared" si="14"/>
        <v>15464.042600000001</v>
      </c>
      <c r="R110" s="27">
        <f t="shared" si="14"/>
        <v>15656.262999999999</v>
      </c>
      <c r="S110" s="27">
        <f t="shared" si="14"/>
        <v>16792.462</v>
      </c>
      <c r="T110" s="27">
        <f t="shared" si="14"/>
        <v>17686.614999999998</v>
      </c>
      <c r="U110" s="27">
        <f t="shared" si="14"/>
        <v>18215.883900000001</v>
      </c>
      <c r="V110" s="27">
        <f t="shared" si="14"/>
        <v>18540.321900000003</v>
      </c>
      <c r="W110" s="27">
        <f t="shared" si="14"/>
        <v>15828.2608</v>
      </c>
      <c r="X110" s="27">
        <f t="shared" si="14"/>
        <v>13501.911699999999</v>
      </c>
      <c r="Y110" s="27">
        <f t="shared" si="14"/>
        <v>13948.652400000001</v>
      </c>
      <c r="Z110" s="27">
        <f t="shared" si="14"/>
        <v>10902.210400000002</v>
      </c>
      <c r="AA110" s="27">
        <f t="shared" si="14"/>
        <v>9730.4359000000022</v>
      </c>
      <c r="AB110" s="27">
        <f t="shared" si="14"/>
        <v>10839.252900000001</v>
      </c>
      <c r="AC110" s="27">
        <f t="shared" si="14"/>
        <v>8436.4313999999995</v>
      </c>
      <c r="AD110" s="27">
        <f t="shared" si="14"/>
        <v>8479.8119000000006</v>
      </c>
      <c r="AE110" s="27">
        <f t="shared" si="14"/>
        <v>8403.4002999999993</v>
      </c>
      <c r="AF110" s="27">
        <f t="shared" si="14"/>
        <v>8331.5751</v>
      </c>
      <c r="AG110" s="27">
        <f t="shared" si="14"/>
        <v>8265.4241000000002</v>
      </c>
      <c r="AH110" s="27">
        <f t="shared" ref="AH110:BM110" si="15">+AH10+AH16+AH20</f>
        <v>8203.929900000001</v>
      </c>
      <c r="AI110" s="27">
        <f t="shared" si="15"/>
        <v>8148.0114000000003</v>
      </c>
      <c r="AJ110" s="27">
        <f t="shared" si="15"/>
        <v>8097.0156999999999</v>
      </c>
      <c r="AK110" s="27">
        <f t="shared" si="15"/>
        <v>8051.1486999999997</v>
      </c>
      <c r="AL110" s="27">
        <f t="shared" si="15"/>
        <v>8010.4351999999999</v>
      </c>
      <c r="AM110" s="27">
        <f t="shared" si="15"/>
        <v>7974.8514000000005</v>
      </c>
      <c r="AN110" s="27">
        <f t="shared" si="15"/>
        <v>9619.4279999999999</v>
      </c>
      <c r="AO110" s="27">
        <f t="shared" si="15"/>
        <v>10896.198</v>
      </c>
      <c r="AP110" s="27">
        <f t="shared" si="15"/>
        <v>12145.552</v>
      </c>
      <c r="AQ110" s="27">
        <f t="shared" si="15"/>
        <v>13503.135</v>
      </c>
      <c r="AR110" s="27">
        <f t="shared" si="15"/>
        <v>14871.984</v>
      </c>
      <c r="AS110" s="27">
        <f t="shared" si="15"/>
        <v>15120.117000000002</v>
      </c>
      <c r="AT110" s="27">
        <f t="shared" si="15"/>
        <v>16798.648000000001</v>
      </c>
      <c r="AU110" s="27">
        <f t="shared" si="15"/>
        <v>18395.484</v>
      </c>
      <c r="AV110" s="27">
        <f t="shared" si="15"/>
        <v>21698.134999999998</v>
      </c>
      <c r="AW110" s="27">
        <f t="shared" si="15"/>
        <v>24717.805999999997</v>
      </c>
      <c r="AX110" s="27">
        <f t="shared" si="15"/>
        <v>37470.197</v>
      </c>
      <c r="AY110" s="27">
        <f t="shared" si="15"/>
        <v>51428.222999999998</v>
      </c>
      <c r="AZ110" s="27">
        <f t="shared" si="15"/>
        <v>64043.91</v>
      </c>
      <c r="BA110" s="27">
        <f t="shared" si="15"/>
        <v>77204.42</v>
      </c>
      <c r="BB110" s="27">
        <f t="shared" si="15"/>
        <v>91085.442999999999</v>
      </c>
      <c r="BC110" s="27">
        <f t="shared" si="15"/>
        <v>95296.260000000009</v>
      </c>
      <c r="BD110" s="27">
        <f t="shared" si="15"/>
        <v>104486.42000000001</v>
      </c>
      <c r="BE110" s="27">
        <f t="shared" si="15"/>
        <v>114262.55000000002</v>
      </c>
      <c r="BF110" s="27">
        <f t="shared" si="15"/>
        <v>167817.49</v>
      </c>
      <c r="BG110" s="27">
        <f t="shared" si="15"/>
        <v>194242.62</v>
      </c>
      <c r="BH110" s="27">
        <f t="shared" si="15"/>
        <v>199202.59</v>
      </c>
      <c r="BI110" s="27">
        <f t="shared" si="15"/>
        <v>200812.32</v>
      </c>
      <c r="BJ110" s="27">
        <f t="shared" si="15"/>
        <v>203133.02000000002</v>
      </c>
      <c r="BK110" s="27">
        <f t="shared" si="15"/>
        <v>206539.7</v>
      </c>
      <c r="BL110" s="27">
        <f t="shared" si="15"/>
        <v>207917.7</v>
      </c>
      <c r="BM110" s="27">
        <f t="shared" si="15"/>
        <v>208287.96</v>
      </c>
      <c r="BN110" s="27">
        <f t="shared" ref="BN110:BW110" si="16">+BN10+BN16+BN20</f>
        <v>209192.1</v>
      </c>
      <c r="BO110" s="27">
        <f t="shared" si="16"/>
        <v>210881.07</v>
      </c>
      <c r="BP110" s="27">
        <f t="shared" si="16"/>
        <v>212599.29</v>
      </c>
      <c r="BQ110" s="27">
        <f t="shared" si="16"/>
        <v>215745.06</v>
      </c>
      <c r="BR110" s="27">
        <f t="shared" si="16"/>
        <v>215247.14</v>
      </c>
      <c r="BS110" s="27">
        <f t="shared" si="16"/>
        <v>217377.43</v>
      </c>
      <c r="BT110" s="27">
        <f t="shared" si="16"/>
        <v>219632.49</v>
      </c>
      <c r="BU110" s="27">
        <f t="shared" si="16"/>
        <v>220900.75</v>
      </c>
      <c r="BV110" s="27">
        <f t="shared" si="16"/>
        <v>221618.34</v>
      </c>
      <c r="BW110" s="27">
        <f t="shared" si="16"/>
        <v>218401.22000000003</v>
      </c>
    </row>
    <row r="111" spans="1:75" x14ac:dyDescent="0.25">
      <c r="A111" s="23" t="s">
        <v>350</v>
      </c>
      <c r="B111" s="27">
        <f t="shared" ref="B111:AG111" si="17">+B11+B12+B13+B29</f>
        <v>0</v>
      </c>
      <c r="C111" s="27">
        <f t="shared" si="17"/>
        <v>0</v>
      </c>
      <c r="D111" s="27">
        <f t="shared" si="17"/>
        <v>0</v>
      </c>
      <c r="E111" s="27">
        <f t="shared" si="17"/>
        <v>0</v>
      </c>
      <c r="F111" s="27">
        <f t="shared" si="17"/>
        <v>0</v>
      </c>
      <c r="G111" s="27">
        <f t="shared" si="17"/>
        <v>0</v>
      </c>
      <c r="H111" s="27">
        <f t="shared" si="17"/>
        <v>0</v>
      </c>
      <c r="I111" s="27">
        <f t="shared" si="17"/>
        <v>0</v>
      </c>
      <c r="J111" s="27">
        <f t="shared" si="17"/>
        <v>0</v>
      </c>
      <c r="K111" s="27">
        <f t="shared" si="17"/>
        <v>0</v>
      </c>
      <c r="L111" s="27">
        <f t="shared" si="17"/>
        <v>121.73050000000001</v>
      </c>
      <c r="M111" s="27">
        <f t="shared" si="17"/>
        <v>126.13039999999999</v>
      </c>
      <c r="N111" s="27">
        <f t="shared" si="17"/>
        <v>130.6865</v>
      </c>
      <c r="O111" s="27">
        <f t="shared" si="17"/>
        <v>135.4042</v>
      </c>
      <c r="P111" s="27">
        <f t="shared" si="17"/>
        <v>140.28919999999999</v>
      </c>
      <c r="Q111" s="27">
        <f t="shared" si="17"/>
        <v>163.36548999999999</v>
      </c>
      <c r="R111" s="27">
        <f t="shared" si="17"/>
        <v>173.17016000000001</v>
      </c>
      <c r="S111" s="27">
        <f t="shared" si="17"/>
        <v>203.02762999999999</v>
      </c>
      <c r="T111" s="27">
        <f t="shared" si="17"/>
        <v>219.97745</v>
      </c>
      <c r="U111" s="27">
        <f t="shared" si="17"/>
        <v>241.83903000000001</v>
      </c>
      <c r="V111" s="27">
        <f t="shared" si="17"/>
        <v>282.55376000000001</v>
      </c>
      <c r="W111" s="27">
        <f t="shared" si="17"/>
        <v>323.39544000000001</v>
      </c>
      <c r="X111" s="27">
        <f t="shared" si="17"/>
        <v>353.48569000000003</v>
      </c>
      <c r="Y111" s="27">
        <f t="shared" si="17"/>
        <v>418.27677000000006</v>
      </c>
      <c r="Z111" s="27">
        <f t="shared" si="17"/>
        <v>461.10453000000001</v>
      </c>
      <c r="AA111" s="27">
        <f t="shared" si="17"/>
        <v>509.92088999999999</v>
      </c>
      <c r="AB111" s="27">
        <f t="shared" si="17"/>
        <v>588.84918999999991</v>
      </c>
      <c r="AC111" s="27">
        <f t="shared" si="17"/>
        <v>745.81918000000007</v>
      </c>
      <c r="AD111" s="27">
        <f t="shared" si="17"/>
        <v>816.21260999999993</v>
      </c>
      <c r="AE111" s="27">
        <f t="shared" si="17"/>
        <v>912.79436999999984</v>
      </c>
      <c r="AF111" s="27">
        <f t="shared" si="17"/>
        <v>1009.17939</v>
      </c>
      <c r="AG111" s="27">
        <f t="shared" si="17"/>
        <v>1105.37958</v>
      </c>
      <c r="AH111" s="27">
        <f t="shared" ref="AH111:BM111" si="18">+AH11+AH12+AH13+AH29</f>
        <v>1200.5263</v>
      </c>
      <c r="AI111" s="27">
        <f t="shared" si="18"/>
        <v>1296.7628999999999</v>
      </c>
      <c r="AJ111" s="27">
        <f t="shared" si="18"/>
        <v>1392.4395</v>
      </c>
      <c r="AK111" s="27">
        <f t="shared" si="18"/>
        <v>1487.4770999999998</v>
      </c>
      <c r="AL111" s="27">
        <f t="shared" si="18"/>
        <v>1582.0373999999997</v>
      </c>
      <c r="AM111" s="27">
        <f t="shared" si="18"/>
        <v>1676.7269999999999</v>
      </c>
      <c r="AN111" s="27">
        <f t="shared" si="18"/>
        <v>2274.2707999999998</v>
      </c>
      <c r="AO111" s="27">
        <f t="shared" si="18"/>
        <v>2837.2262999999998</v>
      </c>
      <c r="AP111" s="27">
        <f t="shared" si="18"/>
        <v>3397.5706</v>
      </c>
      <c r="AQ111" s="27">
        <f t="shared" si="18"/>
        <v>3956.2579999999998</v>
      </c>
      <c r="AR111" s="27">
        <f t="shared" si="18"/>
        <v>4512.7849999999999</v>
      </c>
      <c r="AS111" s="27">
        <f t="shared" si="18"/>
        <v>5068.1177000000007</v>
      </c>
      <c r="AT111" s="27">
        <f t="shared" si="18"/>
        <v>5620.5059000000001</v>
      </c>
      <c r="AU111" s="27">
        <f t="shared" si="18"/>
        <v>6168.9486999999999</v>
      </c>
      <c r="AV111" s="27">
        <f t="shared" si="18"/>
        <v>6715.9288999999999</v>
      </c>
      <c r="AW111" s="27">
        <f t="shared" si="18"/>
        <v>7273.4216000000006</v>
      </c>
      <c r="AX111" s="27">
        <f t="shared" si="18"/>
        <v>9185.5923999999977</v>
      </c>
      <c r="AY111" s="27">
        <f t="shared" si="18"/>
        <v>11419.402899999999</v>
      </c>
      <c r="AZ111" s="27">
        <f t="shared" si="18"/>
        <v>13624.6656</v>
      </c>
      <c r="BA111" s="27">
        <f t="shared" si="18"/>
        <v>15770.978800000001</v>
      </c>
      <c r="BB111" s="27">
        <f t="shared" si="18"/>
        <v>17607.760699999999</v>
      </c>
      <c r="BC111" s="27">
        <f t="shared" si="18"/>
        <v>19976.931099999998</v>
      </c>
      <c r="BD111" s="27">
        <f t="shared" si="18"/>
        <v>23092.467000000001</v>
      </c>
      <c r="BE111" s="27">
        <f t="shared" si="18"/>
        <v>26471.718999999997</v>
      </c>
      <c r="BF111" s="27">
        <f t="shared" si="18"/>
        <v>29752.044999999998</v>
      </c>
      <c r="BG111" s="27">
        <f t="shared" si="18"/>
        <v>37563.226999999999</v>
      </c>
      <c r="BH111" s="27">
        <f t="shared" si="18"/>
        <v>37715.092000000004</v>
      </c>
      <c r="BI111" s="27">
        <f t="shared" si="18"/>
        <v>37774.353999999999</v>
      </c>
      <c r="BJ111" s="27">
        <f t="shared" si="18"/>
        <v>37801.396000000001</v>
      </c>
      <c r="BK111" s="27">
        <f t="shared" si="18"/>
        <v>37799.906000000003</v>
      </c>
      <c r="BL111" s="27">
        <f t="shared" si="18"/>
        <v>37677.740999999995</v>
      </c>
      <c r="BM111" s="27">
        <f t="shared" si="18"/>
        <v>38125.635000000002</v>
      </c>
      <c r="BN111" s="27">
        <f t="shared" ref="BN111:BW111" si="19">+BN11+BN12+BN13+BN29</f>
        <v>38828.930999999997</v>
      </c>
      <c r="BO111" s="27">
        <f t="shared" si="19"/>
        <v>38742.283000000003</v>
      </c>
      <c r="BP111" s="27">
        <f t="shared" si="19"/>
        <v>39001.681000000004</v>
      </c>
      <c r="BQ111" s="27">
        <f t="shared" si="19"/>
        <v>38166.297000000006</v>
      </c>
      <c r="BR111" s="27">
        <f t="shared" si="19"/>
        <v>39080.084999999999</v>
      </c>
      <c r="BS111" s="27">
        <f t="shared" si="19"/>
        <v>38627.646000000008</v>
      </c>
      <c r="BT111" s="27">
        <f t="shared" si="19"/>
        <v>38677.801999999996</v>
      </c>
      <c r="BU111" s="27">
        <f t="shared" si="19"/>
        <v>38848.073999999993</v>
      </c>
      <c r="BV111" s="27">
        <f t="shared" si="19"/>
        <v>38960</v>
      </c>
      <c r="BW111" s="27">
        <f t="shared" si="19"/>
        <v>39097.483999999997</v>
      </c>
    </row>
    <row r="112" spans="1:75" x14ac:dyDescent="0.25">
      <c r="A112" s="24" t="s">
        <v>347</v>
      </c>
      <c r="B112" s="27">
        <f t="shared" ref="B112:D112" si="20">+B22+B23</f>
        <v>0</v>
      </c>
      <c r="C112" s="27">
        <f t="shared" si="20"/>
        <v>0</v>
      </c>
      <c r="D112" s="27">
        <f t="shared" si="20"/>
        <v>0</v>
      </c>
      <c r="E112" s="27">
        <f>+E22+E23</f>
        <v>0</v>
      </c>
      <c r="F112" s="27">
        <f t="shared" ref="F112:BQ112" si="21">+F22+F23</f>
        <v>0</v>
      </c>
      <c r="G112" s="27">
        <f t="shared" si="21"/>
        <v>0</v>
      </c>
      <c r="H112" s="27">
        <f t="shared" si="21"/>
        <v>145.12090000000001</v>
      </c>
      <c r="I112" s="27">
        <f t="shared" si="21"/>
        <v>287.85680000000002</v>
      </c>
      <c r="J112" s="27">
        <f t="shared" si="21"/>
        <v>384.46350000000001</v>
      </c>
      <c r="K112" s="27">
        <f t="shared" si="21"/>
        <v>1404.6890000000001</v>
      </c>
      <c r="L112" s="27">
        <f t="shared" si="21"/>
        <v>910.00009999999997</v>
      </c>
      <c r="M112" s="27">
        <f t="shared" si="21"/>
        <v>923.05367699999999</v>
      </c>
      <c r="N112" s="27">
        <f t="shared" si="21"/>
        <v>1571.4941920000001</v>
      </c>
      <c r="O112" s="27">
        <f t="shared" si="21"/>
        <v>5522.439601</v>
      </c>
      <c r="P112" s="27">
        <f t="shared" si="21"/>
        <v>4206.1130730000004</v>
      </c>
      <c r="Q112" s="27">
        <f t="shared" si="21"/>
        <v>3053.4597710000003</v>
      </c>
      <c r="R112" s="27">
        <f t="shared" si="21"/>
        <v>988.82595000000003</v>
      </c>
      <c r="S112" s="27">
        <f t="shared" si="21"/>
        <v>2558.3993299999997</v>
      </c>
      <c r="T112" s="27">
        <f t="shared" si="21"/>
        <v>4274.5256200000003</v>
      </c>
      <c r="U112" s="27">
        <f t="shared" si="21"/>
        <v>4699.4884499999998</v>
      </c>
      <c r="V112" s="27">
        <f t="shared" si="21"/>
        <v>5502.0523199999998</v>
      </c>
      <c r="W112" s="27">
        <f t="shared" si="21"/>
        <v>1242.2517200000002</v>
      </c>
      <c r="X112" s="27">
        <f t="shared" si="21"/>
        <v>1278.9509499999999</v>
      </c>
      <c r="Y112" s="27">
        <f t="shared" si="21"/>
        <v>1297.57864</v>
      </c>
      <c r="Z112" s="27">
        <f t="shared" si="21"/>
        <v>1328.0840499999999</v>
      </c>
      <c r="AA112" s="27">
        <f t="shared" si="21"/>
        <v>1693.1822500000001</v>
      </c>
      <c r="AB112" s="27">
        <f t="shared" si="21"/>
        <v>1747.6729699999999</v>
      </c>
      <c r="AC112" s="27">
        <f t="shared" si="21"/>
        <v>1809.5174299999999</v>
      </c>
      <c r="AD112" s="27">
        <f t="shared" si="21"/>
        <v>2126.98398</v>
      </c>
      <c r="AE112" s="27">
        <f t="shared" si="21"/>
        <v>2261.6775200000002</v>
      </c>
      <c r="AF112" s="27">
        <f t="shared" si="21"/>
        <v>2525.9660600000002</v>
      </c>
      <c r="AG112" s="27">
        <f t="shared" si="21"/>
        <v>2713.8375999999998</v>
      </c>
      <c r="AH112" s="27">
        <f t="shared" si="21"/>
        <v>2939.91914</v>
      </c>
      <c r="AI112" s="27">
        <f t="shared" si="21"/>
        <v>3167.0946899999999</v>
      </c>
      <c r="AJ112" s="27">
        <f t="shared" si="21"/>
        <v>3401.6271999999999</v>
      </c>
      <c r="AK112" s="27">
        <f t="shared" si="21"/>
        <v>3635.6088</v>
      </c>
      <c r="AL112" s="27">
        <f t="shared" si="21"/>
        <v>3869.0203000000001</v>
      </c>
      <c r="AM112" s="27">
        <f t="shared" si="21"/>
        <v>4101.8258999999998</v>
      </c>
      <c r="AN112" s="27">
        <f t="shared" si="21"/>
        <v>4911.8884999999991</v>
      </c>
      <c r="AO112" s="27">
        <f t="shared" si="21"/>
        <v>5721.3540999999996</v>
      </c>
      <c r="AP112" s="27">
        <f t="shared" si="21"/>
        <v>6536.2267999999995</v>
      </c>
      <c r="AQ112" s="27">
        <f t="shared" si="21"/>
        <v>7349.2405000000008</v>
      </c>
      <c r="AR112" s="27">
        <f t="shared" si="21"/>
        <v>8210.8423999999995</v>
      </c>
      <c r="AS112" s="27">
        <f t="shared" si="21"/>
        <v>10169.518599999999</v>
      </c>
      <c r="AT112" s="27">
        <f t="shared" si="21"/>
        <v>28148.760600000001</v>
      </c>
      <c r="AU112" s="27">
        <f t="shared" si="21"/>
        <v>34610.9323</v>
      </c>
      <c r="AV112" s="27">
        <f t="shared" si="21"/>
        <v>39859.894700000004</v>
      </c>
      <c r="AW112" s="27">
        <f t="shared" si="21"/>
        <v>42867.522000000004</v>
      </c>
      <c r="AX112" s="27">
        <f t="shared" si="21"/>
        <v>56769.309000000001</v>
      </c>
      <c r="AY112" s="27">
        <f t="shared" si="21"/>
        <v>66529.240999999995</v>
      </c>
      <c r="AZ112" s="27">
        <f t="shared" si="21"/>
        <v>61607.266000000003</v>
      </c>
      <c r="BA112" s="27">
        <f t="shared" si="21"/>
        <v>96163.15</v>
      </c>
      <c r="BB112" s="27">
        <f t="shared" si="21"/>
        <v>88799.627999999997</v>
      </c>
      <c r="BC112" s="27">
        <f t="shared" si="21"/>
        <v>228972.25900000002</v>
      </c>
      <c r="BD112" s="27">
        <f t="shared" si="21"/>
        <v>204630.88500000001</v>
      </c>
      <c r="BE112" s="27">
        <f t="shared" si="21"/>
        <v>223228.394</v>
      </c>
      <c r="BF112" s="27">
        <f t="shared" si="21"/>
        <v>245152.24</v>
      </c>
      <c r="BG112" s="27">
        <f t="shared" si="21"/>
        <v>299975.56</v>
      </c>
      <c r="BH112" s="27">
        <f t="shared" si="21"/>
        <v>319140.65000000002</v>
      </c>
      <c r="BI112" s="27">
        <f t="shared" si="21"/>
        <v>335841.07</v>
      </c>
      <c r="BJ112" s="27">
        <f t="shared" si="21"/>
        <v>375426.01</v>
      </c>
      <c r="BK112" s="27">
        <f t="shared" si="21"/>
        <v>365371.74</v>
      </c>
      <c r="BL112" s="27">
        <f t="shared" si="21"/>
        <v>362995.9</v>
      </c>
      <c r="BM112" s="27">
        <f t="shared" si="21"/>
        <v>365879.68</v>
      </c>
      <c r="BN112" s="27">
        <f t="shared" si="21"/>
        <v>373264.91000000003</v>
      </c>
      <c r="BO112" s="27">
        <f t="shared" si="21"/>
        <v>372725.87</v>
      </c>
      <c r="BP112" s="27">
        <f t="shared" si="21"/>
        <v>375843.43</v>
      </c>
      <c r="BQ112" s="27">
        <f t="shared" si="21"/>
        <v>390274.41000000003</v>
      </c>
      <c r="BR112" s="27">
        <f t="shared" ref="BR112:BW112" si="22">+BR22+BR23</f>
        <v>389314.24000000005</v>
      </c>
      <c r="BS112" s="27">
        <f t="shared" si="22"/>
        <v>395446.83999999997</v>
      </c>
      <c r="BT112" s="27">
        <f t="shared" si="22"/>
        <v>400554.75999999995</v>
      </c>
      <c r="BU112" s="27">
        <f t="shared" si="22"/>
        <v>407198.16000000003</v>
      </c>
      <c r="BV112" s="27">
        <f t="shared" si="22"/>
        <v>412512.08</v>
      </c>
      <c r="BW112" s="27">
        <f t="shared" si="22"/>
        <v>416213.96</v>
      </c>
    </row>
    <row r="113" spans="1:75" x14ac:dyDescent="0.25">
      <c r="A113" s="24" t="s">
        <v>351</v>
      </c>
      <c r="B113" s="27">
        <f t="shared" ref="B113:D113" si="23">+B21</f>
        <v>0</v>
      </c>
      <c r="C113" s="27">
        <f t="shared" si="23"/>
        <v>0</v>
      </c>
      <c r="D113" s="27">
        <f t="shared" si="23"/>
        <v>0</v>
      </c>
      <c r="E113" s="27">
        <f>+E21</f>
        <v>0</v>
      </c>
      <c r="F113" s="27">
        <f t="shared" ref="F113:BQ113" si="24">+F21</f>
        <v>0</v>
      </c>
      <c r="G113" s="27">
        <f t="shared" si="24"/>
        <v>0</v>
      </c>
      <c r="H113" s="27">
        <f t="shared" si="24"/>
        <v>171.13470000000001</v>
      </c>
      <c r="I113" s="27">
        <f t="shared" si="24"/>
        <v>278.84539999999998</v>
      </c>
      <c r="J113" s="27">
        <f t="shared" si="24"/>
        <v>448.23570000000001</v>
      </c>
      <c r="K113" s="27">
        <f t="shared" si="24"/>
        <v>708.39829999999995</v>
      </c>
      <c r="L113" s="27">
        <f t="shared" si="24"/>
        <v>1095.924</v>
      </c>
      <c r="M113" s="27">
        <f t="shared" si="24"/>
        <v>741.67150000000004</v>
      </c>
      <c r="N113" s="27">
        <f t="shared" si="24"/>
        <v>403.86579999999998</v>
      </c>
      <c r="O113" s="27">
        <f t="shared" si="24"/>
        <v>383.8329</v>
      </c>
      <c r="P113" s="27">
        <f t="shared" si="24"/>
        <v>364.11329999999998</v>
      </c>
      <c r="Q113" s="27">
        <f t="shared" si="24"/>
        <v>344.80700000000002</v>
      </c>
      <c r="R113" s="27">
        <f t="shared" si="24"/>
        <v>325.99380000000002</v>
      </c>
      <c r="S113" s="27">
        <f t="shared" si="24"/>
        <v>307.75799999999998</v>
      </c>
      <c r="T113" s="27">
        <f t="shared" si="24"/>
        <v>290.14319999999998</v>
      </c>
      <c r="U113" s="27">
        <f t="shared" si="24"/>
        <v>273.18009999999998</v>
      </c>
      <c r="V113" s="27">
        <f t="shared" si="24"/>
        <v>256.9024</v>
      </c>
      <c r="W113" s="27">
        <f t="shared" si="24"/>
        <v>241.32429999999999</v>
      </c>
      <c r="X113" s="27">
        <f t="shared" si="24"/>
        <v>226.45699999999999</v>
      </c>
      <c r="Y113" s="27">
        <f t="shared" si="24"/>
        <v>212.29390000000001</v>
      </c>
      <c r="Z113" s="27">
        <f t="shared" si="24"/>
        <v>198.94049999999999</v>
      </c>
      <c r="AA113" s="27">
        <f t="shared" si="24"/>
        <v>186.17439999999999</v>
      </c>
      <c r="AB113" s="27">
        <f t="shared" si="24"/>
        <v>174.08510000000001</v>
      </c>
      <c r="AC113" s="27">
        <f t="shared" si="24"/>
        <v>193.42789999999999</v>
      </c>
      <c r="AD113" s="27">
        <f t="shared" si="24"/>
        <v>249.2028</v>
      </c>
      <c r="AE113" s="27">
        <f t="shared" si="24"/>
        <v>304.97750000000002</v>
      </c>
      <c r="AF113" s="27">
        <f t="shared" si="24"/>
        <v>360.75240000000002</v>
      </c>
      <c r="AG113" s="27">
        <f t="shared" si="24"/>
        <v>416.00229999999999</v>
      </c>
      <c r="AH113" s="27">
        <f t="shared" si="24"/>
        <v>472.3021</v>
      </c>
      <c r="AI113" s="27">
        <f t="shared" si="24"/>
        <v>527.846</v>
      </c>
      <c r="AJ113" s="27">
        <f t="shared" si="24"/>
        <v>583.85170000000005</v>
      </c>
      <c r="AK113" s="27">
        <f t="shared" si="24"/>
        <v>639.00540000000001</v>
      </c>
      <c r="AL113" s="27">
        <f t="shared" si="24"/>
        <v>694.85479999999995</v>
      </c>
      <c r="AM113" s="27">
        <f t="shared" si="24"/>
        <v>750.69399999999996</v>
      </c>
      <c r="AN113" s="27">
        <f t="shared" si="24"/>
        <v>8029.92</v>
      </c>
      <c r="AO113" s="27">
        <f t="shared" si="24"/>
        <v>16499.12</v>
      </c>
      <c r="AP113" s="27">
        <f t="shared" si="24"/>
        <v>23411.53</v>
      </c>
      <c r="AQ113" s="27">
        <f t="shared" si="24"/>
        <v>30568.71</v>
      </c>
      <c r="AR113" s="27">
        <f t="shared" si="24"/>
        <v>33837.81</v>
      </c>
      <c r="AS113" s="27">
        <f t="shared" si="24"/>
        <v>35785.86</v>
      </c>
      <c r="AT113" s="27">
        <f t="shared" si="24"/>
        <v>34986.699999999997</v>
      </c>
      <c r="AU113" s="27">
        <f t="shared" si="24"/>
        <v>33279.24</v>
      </c>
      <c r="AV113" s="27">
        <f t="shared" si="24"/>
        <v>21823.43</v>
      </c>
      <c r="AW113" s="27">
        <f t="shared" si="24"/>
        <v>28683.97</v>
      </c>
      <c r="AX113" s="27">
        <f t="shared" si="24"/>
        <v>59925.61</v>
      </c>
      <c r="AY113" s="27">
        <f t="shared" si="24"/>
        <v>57649.37</v>
      </c>
      <c r="AZ113" s="27">
        <f t="shared" si="24"/>
        <v>90416.25</v>
      </c>
      <c r="BA113" s="27">
        <f t="shared" si="24"/>
        <v>102547.7</v>
      </c>
      <c r="BB113" s="27">
        <f t="shared" si="24"/>
        <v>124082.1</v>
      </c>
      <c r="BC113" s="27">
        <f t="shared" si="24"/>
        <v>132577.1</v>
      </c>
      <c r="BD113" s="27">
        <f t="shared" si="24"/>
        <v>175284.7</v>
      </c>
      <c r="BE113" s="27">
        <f t="shared" si="24"/>
        <v>255043.9</v>
      </c>
      <c r="BF113" s="27">
        <f t="shared" si="24"/>
        <v>328363.40000000002</v>
      </c>
      <c r="BG113" s="27">
        <f t="shared" si="24"/>
        <v>414321.9</v>
      </c>
      <c r="BH113" s="27">
        <f t="shared" si="24"/>
        <v>426167.9</v>
      </c>
      <c r="BI113" s="27">
        <f t="shared" si="24"/>
        <v>444209.5</v>
      </c>
      <c r="BJ113" s="27">
        <f t="shared" si="24"/>
        <v>444396.79999999999</v>
      </c>
      <c r="BK113" s="27">
        <f t="shared" si="24"/>
        <v>451962.7</v>
      </c>
      <c r="BL113" s="27">
        <f t="shared" si="24"/>
        <v>450836.6</v>
      </c>
      <c r="BM113" s="27">
        <f t="shared" si="24"/>
        <v>453913.59999999998</v>
      </c>
      <c r="BN113" s="27">
        <f t="shared" si="24"/>
        <v>457995.2</v>
      </c>
      <c r="BO113" s="27">
        <f t="shared" si="24"/>
        <v>451910.1</v>
      </c>
      <c r="BP113" s="27">
        <f t="shared" si="24"/>
        <v>469145.1</v>
      </c>
      <c r="BQ113" s="27">
        <f t="shared" si="24"/>
        <v>465949.5</v>
      </c>
      <c r="BR113" s="27">
        <f t="shared" ref="BR113:BW113" si="25">+BR21</f>
        <v>461945.3</v>
      </c>
      <c r="BS113" s="27">
        <f t="shared" si="25"/>
        <v>470918.3</v>
      </c>
      <c r="BT113" s="27">
        <f t="shared" si="25"/>
        <v>473782</v>
      </c>
      <c r="BU113" s="27">
        <f t="shared" si="25"/>
        <v>476596.6</v>
      </c>
      <c r="BV113" s="27">
        <f t="shared" si="25"/>
        <v>476693.9</v>
      </c>
      <c r="BW113" s="27">
        <f t="shared" si="25"/>
        <v>481035.3</v>
      </c>
    </row>
    <row r="114" spans="1:75" x14ac:dyDescent="0.25">
      <c r="A114" s="24" t="s">
        <v>352</v>
      </c>
      <c r="B114" s="27">
        <f t="shared" ref="B114:AG114" si="26">+B24+B25+B28</f>
        <v>0</v>
      </c>
      <c r="C114" s="27">
        <f t="shared" si="26"/>
        <v>0</v>
      </c>
      <c r="D114" s="27">
        <f t="shared" si="26"/>
        <v>0</v>
      </c>
      <c r="E114" s="27">
        <f t="shared" si="26"/>
        <v>0</v>
      </c>
      <c r="F114" s="27">
        <f t="shared" si="26"/>
        <v>0</v>
      </c>
      <c r="G114" s="27">
        <f t="shared" si="26"/>
        <v>0</v>
      </c>
      <c r="H114" s="27">
        <f t="shared" si="26"/>
        <v>1008.773</v>
      </c>
      <c r="I114" s="27">
        <f t="shared" si="26"/>
        <v>1510.3019999999999</v>
      </c>
      <c r="J114" s="27">
        <f t="shared" si="26"/>
        <v>2242.9830000000002</v>
      </c>
      <c r="K114" s="27">
        <f t="shared" si="26"/>
        <v>3295.82807</v>
      </c>
      <c r="L114" s="27">
        <f t="shared" si="26"/>
        <v>4791.3699799999995</v>
      </c>
      <c r="M114" s="27">
        <f t="shared" si="26"/>
        <v>4620.4395729999997</v>
      </c>
      <c r="N114" s="27">
        <f t="shared" si="26"/>
        <v>4426.4575059999997</v>
      </c>
      <c r="O114" s="27">
        <f t="shared" si="26"/>
        <v>4255.7375109999994</v>
      </c>
      <c r="P114" s="27">
        <f t="shared" si="26"/>
        <v>4061.8374039999999</v>
      </c>
      <c r="Q114" s="27">
        <f t="shared" si="26"/>
        <v>3849.6062270000002</v>
      </c>
      <c r="R114" s="27">
        <f t="shared" si="26"/>
        <v>3623.0883610000001</v>
      </c>
      <c r="S114" s="27">
        <f t="shared" si="26"/>
        <v>3534.569759</v>
      </c>
      <c r="T114" s="27">
        <f t="shared" si="26"/>
        <v>3400.7911140000001</v>
      </c>
      <c r="U114" s="27">
        <f t="shared" si="26"/>
        <v>3322.0890939999999</v>
      </c>
      <c r="V114" s="27">
        <f t="shared" si="26"/>
        <v>3187.9119259999998</v>
      </c>
      <c r="W114" s="27">
        <f t="shared" si="26"/>
        <v>2858.44715</v>
      </c>
      <c r="X114" s="27">
        <f t="shared" si="26"/>
        <v>2539.5605399999999</v>
      </c>
      <c r="Y114" s="27">
        <f t="shared" si="26"/>
        <v>2155.8262600000003</v>
      </c>
      <c r="Z114" s="27">
        <f t="shared" si="26"/>
        <v>2054.3125399999999</v>
      </c>
      <c r="AA114" s="27">
        <f t="shared" si="26"/>
        <v>1817.6074100000001</v>
      </c>
      <c r="AB114" s="27">
        <f t="shared" si="26"/>
        <v>1910.1435899999999</v>
      </c>
      <c r="AC114" s="27">
        <f t="shared" si="26"/>
        <v>1833.2321999999999</v>
      </c>
      <c r="AD114" s="27">
        <f t="shared" si="26"/>
        <v>2496.7054800000001</v>
      </c>
      <c r="AE114" s="27">
        <f t="shared" si="26"/>
        <v>3126.41239</v>
      </c>
      <c r="AF114" s="27">
        <f t="shared" si="26"/>
        <v>3759.3467700000001</v>
      </c>
      <c r="AG114" s="27">
        <f t="shared" si="26"/>
        <v>4390.7538699999996</v>
      </c>
      <c r="AH114" s="27">
        <f t="shared" ref="AH114:BM114" si="27">+AH24+AH25+AH28</f>
        <v>5020.5949599999994</v>
      </c>
      <c r="AI114" s="27">
        <f t="shared" si="27"/>
        <v>5648.8256499999998</v>
      </c>
      <c r="AJ114" s="27">
        <f t="shared" si="27"/>
        <v>6275.4127399999998</v>
      </c>
      <c r="AK114" s="27">
        <f t="shared" si="27"/>
        <v>6900.2965300000005</v>
      </c>
      <c r="AL114" s="27">
        <f t="shared" si="27"/>
        <v>7523.4312300000001</v>
      </c>
      <c r="AM114" s="27">
        <f t="shared" si="27"/>
        <v>8144.7588999999998</v>
      </c>
      <c r="AN114" s="27">
        <f t="shared" si="27"/>
        <v>12056.066700000001</v>
      </c>
      <c r="AO114" s="27">
        <f t="shared" si="27"/>
        <v>16780.044000000002</v>
      </c>
      <c r="AP114" s="27">
        <f t="shared" si="27"/>
        <v>21443.237000000001</v>
      </c>
      <c r="AQ114" s="27">
        <f t="shared" si="27"/>
        <v>25720.02</v>
      </c>
      <c r="AR114" s="27">
        <f t="shared" si="27"/>
        <v>29978.307000000001</v>
      </c>
      <c r="AS114" s="27">
        <f t="shared" si="27"/>
        <v>33843.436999999998</v>
      </c>
      <c r="AT114" s="27">
        <f t="shared" si="27"/>
        <v>37700.974999999999</v>
      </c>
      <c r="AU114" s="27">
        <f t="shared" si="27"/>
        <v>41536.796000000002</v>
      </c>
      <c r="AV114" s="27">
        <f t="shared" si="27"/>
        <v>45031.553</v>
      </c>
      <c r="AW114" s="27">
        <f t="shared" si="27"/>
        <v>48897.483999999997</v>
      </c>
      <c r="AX114" s="27">
        <f t="shared" si="27"/>
        <v>55991.937999999995</v>
      </c>
      <c r="AY114" s="27">
        <f t="shared" si="27"/>
        <v>65106.391000000003</v>
      </c>
      <c r="AZ114" s="27">
        <f t="shared" si="27"/>
        <v>79272.879000000001</v>
      </c>
      <c r="BA114" s="27">
        <f t="shared" si="27"/>
        <v>91974.866999999998</v>
      </c>
      <c r="BB114" s="27">
        <f t="shared" si="27"/>
        <v>103666.63399999999</v>
      </c>
      <c r="BC114" s="27">
        <f t="shared" si="27"/>
        <v>104186.91399999999</v>
      </c>
      <c r="BD114" s="27">
        <f t="shared" si="27"/>
        <v>117434.842</v>
      </c>
      <c r="BE114" s="27">
        <f t="shared" si="27"/>
        <v>136074.76</v>
      </c>
      <c r="BF114" s="27">
        <f t="shared" si="27"/>
        <v>171472.28399999999</v>
      </c>
      <c r="BG114" s="27">
        <f t="shared" si="27"/>
        <v>222667.18</v>
      </c>
      <c r="BH114" s="27">
        <f t="shared" si="27"/>
        <v>225361.99099999998</v>
      </c>
      <c r="BI114" s="27">
        <f t="shared" si="27"/>
        <v>226058.35</v>
      </c>
      <c r="BJ114" s="27">
        <f t="shared" si="27"/>
        <v>225554.23200000002</v>
      </c>
      <c r="BK114" s="27">
        <f t="shared" si="27"/>
        <v>232281.21500000003</v>
      </c>
      <c r="BL114" s="27">
        <f t="shared" si="27"/>
        <v>231997.72</v>
      </c>
      <c r="BM114" s="27">
        <f t="shared" si="27"/>
        <v>220426.77900000001</v>
      </c>
      <c r="BN114" s="27">
        <f t="shared" ref="BN114:BW114" si="28">+BN24+BN25+BN28</f>
        <v>205869.565</v>
      </c>
      <c r="BO114" s="27">
        <f t="shared" si="28"/>
        <v>196781.72700000001</v>
      </c>
      <c r="BP114" s="27">
        <f t="shared" si="28"/>
        <v>197699.66</v>
      </c>
      <c r="BQ114" s="27">
        <f t="shared" si="28"/>
        <v>200007.17299999998</v>
      </c>
      <c r="BR114" s="27">
        <f t="shared" si="28"/>
        <v>197938.50200000001</v>
      </c>
      <c r="BS114" s="27">
        <f t="shared" si="28"/>
        <v>199493.902</v>
      </c>
      <c r="BT114" s="27">
        <f t="shared" si="28"/>
        <v>200895.014</v>
      </c>
      <c r="BU114" s="27">
        <f t="shared" si="28"/>
        <v>203431.80599999998</v>
      </c>
      <c r="BV114" s="27">
        <f t="shared" si="28"/>
        <v>205174.78100000002</v>
      </c>
      <c r="BW114" s="27">
        <f t="shared" si="28"/>
        <v>206573.78100000002</v>
      </c>
    </row>
    <row r="115" spans="1:75" x14ac:dyDescent="0.25">
      <c r="A115" s="24" t="s">
        <v>346</v>
      </c>
      <c r="B115" s="27">
        <f t="shared" ref="B115:AG115" si="29">+B26+B27</f>
        <v>0</v>
      </c>
      <c r="C115" s="27">
        <f t="shared" si="29"/>
        <v>0</v>
      </c>
      <c r="D115" s="27">
        <f t="shared" si="29"/>
        <v>0</v>
      </c>
      <c r="E115" s="27">
        <f t="shared" si="29"/>
        <v>0</v>
      </c>
      <c r="F115" s="27">
        <f t="shared" si="29"/>
        <v>0</v>
      </c>
      <c r="G115" s="27">
        <f t="shared" si="29"/>
        <v>0</v>
      </c>
      <c r="H115" s="27">
        <f t="shared" si="29"/>
        <v>0</v>
      </c>
      <c r="I115" s="27">
        <f t="shared" si="29"/>
        <v>0</v>
      </c>
      <c r="J115" s="27">
        <f t="shared" si="29"/>
        <v>0</v>
      </c>
      <c r="K115" s="27">
        <f t="shared" si="29"/>
        <v>0</v>
      </c>
      <c r="L115" s="27">
        <f t="shared" si="29"/>
        <v>0</v>
      </c>
      <c r="M115" s="27">
        <f t="shared" si="29"/>
        <v>9.4815989999999992</v>
      </c>
      <c r="N115" s="27">
        <f t="shared" si="29"/>
        <v>13.046900000000001</v>
      </c>
      <c r="O115" s="27">
        <f t="shared" si="29"/>
        <v>20.132110000000001</v>
      </c>
      <c r="P115" s="27">
        <f t="shared" si="29"/>
        <v>26.928840000000001</v>
      </c>
      <c r="Q115" s="27">
        <f t="shared" si="29"/>
        <v>39.575369999999999</v>
      </c>
      <c r="R115" s="27">
        <f t="shared" si="29"/>
        <v>51.62959</v>
      </c>
      <c r="S115" s="27">
        <f t="shared" si="29"/>
        <v>72.766329999999996</v>
      </c>
      <c r="T115" s="27">
        <f t="shared" si="29"/>
        <v>88.936629999999994</v>
      </c>
      <c r="U115" s="27">
        <f t="shared" si="29"/>
        <v>110.88200000000001</v>
      </c>
      <c r="V115" s="27">
        <f t="shared" si="29"/>
        <v>110.88200000000001</v>
      </c>
      <c r="W115" s="27">
        <f t="shared" si="29"/>
        <v>114.57810000000001</v>
      </c>
      <c r="X115" s="27">
        <f t="shared" si="29"/>
        <v>92.618729999999999</v>
      </c>
      <c r="Y115" s="27">
        <f t="shared" si="29"/>
        <v>101.4798</v>
      </c>
      <c r="Z115" s="27">
        <f t="shared" si="29"/>
        <v>123.5031</v>
      </c>
      <c r="AA115" s="27">
        <f t="shared" si="29"/>
        <v>154.90790000000001</v>
      </c>
      <c r="AB115" s="27">
        <f t="shared" si="29"/>
        <v>201.01240000000001</v>
      </c>
      <c r="AC115" s="27">
        <f t="shared" si="29"/>
        <v>292.05669999999998</v>
      </c>
      <c r="AD115" s="27">
        <f t="shared" si="29"/>
        <v>319.96339999999998</v>
      </c>
      <c r="AE115" s="27">
        <f t="shared" si="29"/>
        <v>347.87</v>
      </c>
      <c r="AF115" s="27">
        <f t="shared" si="29"/>
        <v>375.77679999999998</v>
      </c>
      <c r="AG115" s="27">
        <f t="shared" si="29"/>
        <v>403.68340000000001</v>
      </c>
      <c r="AH115" s="27">
        <f t="shared" ref="AH115:BM115" si="30">+AH26+AH27</f>
        <v>431.59010000000001</v>
      </c>
      <c r="AI115" s="27">
        <f t="shared" si="30"/>
        <v>459.49680000000001</v>
      </c>
      <c r="AJ115" s="27">
        <f t="shared" si="30"/>
        <v>487.40339999999998</v>
      </c>
      <c r="AK115" s="27">
        <f t="shared" si="30"/>
        <v>515.31010000000003</v>
      </c>
      <c r="AL115" s="27">
        <f t="shared" si="30"/>
        <v>543.21669999999995</v>
      </c>
      <c r="AM115" s="27">
        <f t="shared" si="30"/>
        <v>571.12350000000004</v>
      </c>
      <c r="AN115" s="27">
        <f t="shared" si="30"/>
        <v>796.24869000000001</v>
      </c>
      <c r="AO115" s="27">
        <f t="shared" si="30"/>
        <v>1009.6821199999999</v>
      </c>
      <c r="AP115" s="27">
        <f t="shared" si="30"/>
        <v>1234.7558000000001</v>
      </c>
      <c r="AQ115" s="27">
        <f t="shared" si="30"/>
        <v>1487.0519999999999</v>
      </c>
      <c r="AR115" s="27">
        <f t="shared" si="30"/>
        <v>2112.4184999999998</v>
      </c>
      <c r="AS115" s="27">
        <f t="shared" si="30"/>
        <v>4001.1979000000001</v>
      </c>
      <c r="AT115" s="27">
        <f t="shared" si="30"/>
        <v>5938.7421999999997</v>
      </c>
      <c r="AU115" s="27">
        <f t="shared" si="30"/>
        <v>7424.6331</v>
      </c>
      <c r="AV115" s="27">
        <f t="shared" si="30"/>
        <v>6325.2417000000005</v>
      </c>
      <c r="AW115" s="27">
        <f t="shared" si="30"/>
        <v>8123.8535000000002</v>
      </c>
      <c r="AX115" s="27">
        <f t="shared" si="30"/>
        <v>8737.6130000000012</v>
      </c>
      <c r="AY115" s="27">
        <f t="shared" si="30"/>
        <v>8999.8970000000008</v>
      </c>
      <c r="AZ115" s="27">
        <f t="shared" si="30"/>
        <v>9664.3490000000002</v>
      </c>
      <c r="BA115" s="27">
        <f t="shared" si="30"/>
        <v>11442.233</v>
      </c>
      <c r="BB115" s="27">
        <f t="shared" si="30"/>
        <v>13827.55</v>
      </c>
      <c r="BC115" s="27">
        <f t="shared" si="30"/>
        <v>13173.496999999999</v>
      </c>
      <c r="BD115" s="27">
        <f t="shared" si="30"/>
        <v>23285.190000000002</v>
      </c>
      <c r="BE115" s="27">
        <f t="shared" si="30"/>
        <v>23936.940000000002</v>
      </c>
      <c r="BF115" s="27">
        <f t="shared" si="30"/>
        <v>26869.68</v>
      </c>
      <c r="BG115" s="27">
        <f t="shared" si="30"/>
        <v>30381.980000000003</v>
      </c>
      <c r="BH115" s="27">
        <f t="shared" si="30"/>
        <v>33018.68</v>
      </c>
      <c r="BI115" s="27">
        <f t="shared" si="30"/>
        <v>33066.28</v>
      </c>
      <c r="BJ115" s="27">
        <f t="shared" si="30"/>
        <v>33584.94</v>
      </c>
      <c r="BK115" s="27">
        <f t="shared" si="30"/>
        <v>33649.75</v>
      </c>
      <c r="BL115" s="27">
        <f t="shared" si="30"/>
        <v>33325.050000000003</v>
      </c>
      <c r="BM115" s="27">
        <f t="shared" si="30"/>
        <v>32347.4</v>
      </c>
      <c r="BN115" s="27">
        <f t="shared" ref="BN115:BW115" si="31">+BN26+BN27</f>
        <v>34052.15</v>
      </c>
      <c r="BO115" s="27">
        <f t="shared" si="31"/>
        <v>34363.85</v>
      </c>
      <c r="BP115" s="27">
        <f t="shared" si="31"/>
        <v>34274.400000000001</v>
      </c>
      <c r="BQ115" s="27">
        <f t="shared" si="31"/>
        <v>34123.979999999996</v>
      </c>
      <c r="BR115" s="27">
        <f t="shared" si="31"/>
        <v>34063.199999999997</v>
      </c>
      <c r="BS115" s="27">
        <f t="shared" si="31"/>
        <v>34725.279999999999</v>
      </c>
      <c r="BT115" s="27">
        <f t="shared" si="31"/>
        <v>34457.18</v>
      </c>
      <c r="BU115" s="27">
        <f t="shared" si="31"/>
        <v>34500.44</v>
      </c>
      <c r="BV115" s="27">
        <f t="shared" si="31"/>
        <v>34630.300000000003</v>
      </c>
      <c r="BW115" s="27">
        <f t="shared" si="31"/>
        <v>34767.99</v>
      </c>
    </row>
    <row r="116" spans="1:75" x14ac:dyDescent="0.25">
      <c r="A116" s="24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</row>
    <row r="117" spans="1:75" x14ac:dyDescent="0.25">
      <c r="A117" s="26" t="s">
        <v>1</v>
      </c>
      <c r="B117" s="27">
        <f t="shared" ref="B117:AG117" si="32">SUM(B106:B115)</f>
        <v>0</v>
      </c>
      <c r="C117" s="27">
        <f t="shared" si="32"/>
        <v>0</v>
      </c>
      <c r="D117" s="27">
        <f t="shared" si="32"/>
        <v>0</v>
      </c>
      <c r="E117" s="27">
        <f t="shared" si="32"/>
        <v>14.489271</v>
      </c>
      <c r="F117" s="27">
        <f t="shared" si="32"/>
        <v>391.01227</v>
      </c>
      <c r="G117" s="27">
        <f t="shared" si="32"/>
        <v>1815.8547000000001</v>
      </c>
      <c r="H117" s="27">
        <f t="shared" si="32"/>
        <v>9748.0821999999989</v>
      </c>
      <c r="I117" s="27">
        <f t="shared" si="32"/>
        <v>11798.041899999998</v>
      </c>
      <c r="J117" s="27">
        <f t="shared" si="32"/>
        <v>13334.6453</v>
      </c>
      <c r="K117" s="27">
        <f t="shared" si="32"/>
        <v>16801.971370000003</v>
      </c>
      <c r="L117" s="27">
        <f t="shared" si="32"/>
        <v>21501.760779999997</v>
      </c>
      <c r="M117" s="27">
        <f t="shared" si="32"/>
        <v>22037.623060742601</v>
      </c>
      <c r="N117" s="27">
        <f t="shared" si="32"/>
        <v>23670.674113731598</v>
      </c>
      <c r="O117" s="27">
        <f t="shared" si="32"/>
        <v>28085.399936689697</v>
      </c>
      <c r="P117" s="27">
        <f t="shared" si="32"/>
        <v>27032.943069200999</v>
      </c>
      <c r="Q117" s="27">
        <f t="shared" si="32"/>
        <v>26046.088112993002</v>
      </c>
      <c r="R117" s="27">
        <f t="shared" si="32"/>
        <v>23923.715419269396</v>
      </c>
      <c r="S117" s="27">
        <f t="shared" si="32"/>
        <v>26847.7034533974</v>
      </c>
      <c r="T117" s="27">
        <f t="shared" si="32"/>
        <v>29662.570488365494</v>
      </c>
      <c r="U117" s="27">
        <f t="shared" si="32"/>
        <v>30926.757867025703</v>
      </c>
      <c r="V117" s="27">
        <f t="shared" si="32"/>
        <v>32114.480383490001</v>
      </c>
      <c r="W117" s="27">
        <f t="shared" si="32"/>
        <v>25335.018484173001</v>
      </c>
      <c r="X117" s="27">
        <f t="shared" si="32"/>
        <v>23359.339303431894</v>
      </c>
      <c r="Y117" s="27">
        <f t="shared" si="32"/>
        <v>23960.399230525003</v>
      </c>
      <c r="Z117" s="27">
        <f t="shared" si="32"/>
        <v>20987.223134919004</v>
      </c>
      <c r="AA117" s="27">
        <f t="shared" si="32"/>
        <v>20648.237460750603</v>
      </c>
      <c r="AB117" s="27">
        <f t="shared" si="32"/>
        <v>19525.984197562</v>
      </c>
      <c r="AC117" s="27">
        <f t="shared" si="32"/>
        <v>17951.580649400003</v>
      </c>
      <c r="AD117" s="27">
        <f t="shared" si="32"/>
        <v>19861.3794041</v>
      </c>
      <c r="AE117" s="27">
        <f t="shared" si="32"/>
        <v>21483.147315599999</v>
      </c>
      <c r="AF117" s="27">
        <f t="shared" si="32"/>
        <v>23244.213109100001</v>
      </c>
      <c r="AG117" s="27">
        <f t="shared" si="32"/>
        <v>24933.721313100003</v>
      </c>
      <c r="AH117" s="27">
        <f t="shared" ref="AH117:BM117" si="33">SUM(AH106:AH115)</f>
        <v>26663.954810400002</v>
      </c>
      <c r="AI117" s="27">
        <f t="shared" si="33"/>
        <v>28399.092654000004</v>
      </c>
      <c r="AJ117" s="27">
        <f t="shared" si="33"/>
        <v>30142.695341999999</v>
      </c>
      <c r="AK117" s="27">
        <f t="shared" si="33"/>
        <v>31886.907338199995</v>
      </c>
      <c r="AL117" s="27">
        <f t="shared" si="33"/>
        <v>33631.442001800002</v>
      </c>
      <c r="AM117" s="27">
        <f t="shared" si="33"/>
        <v>35374.259223199995</v>
      </c>
      <c r="AN117" s="27">
        <f t="shared" si="33"/>
        <v>59863.983948000001</v>
      </c>
      <c r="AO117" s="27">
        <f t="shared" si="33"/>
        <v>85968.898851999998</v>
      </c>
      <c r="AP117" s="27">
        <f t="shared" si="33"/>
        <v>110412.40170989999</v>
      </c>
      <c r="AQ117" s="27">
        <f t="shared" si="33"/>
        <v>134824.82316689999</v>
      </c>
      <c r="AR117" s="27">
        <f t="shared" si="33"/>
        <v>155767.2664429</v>
      </c>
      <c r="AS117" s="27">
        <f t="shared" si="33"/>
        <v>176184.0064214</v>
      </c>
      <c r="AT117" s="27">
        <f t="shared" si="33"/>
        <v>211308.58378880005</v>
      </c>
      <c r="AU117" s="27">
        <f t="shared" si="33"/>
        <v>233206.98513589997</v>
      </c>
      <c r="AV117" s="27">
        <f t="shared" si="33"/>
        <v>241263.069281</v>
      </c>
      <c r="AW117" s="27">
        <f t="shared" si="33"/>
        <v>270178.75680600002</v>
      </c>
      <c r="AX117" s="27">
        <f t="shared" si="33"/>
        <v>373510.78233000007</v>
      </c>
      <c r="AY117" s="27">
        <f t="shared" si="33"/>
        <v>442397.50379999995</v>
      </c>
      <c r="AZ117" s="27">
        <f t="shared" si="33"/>
        <v>537929.98900000006</v>
      </c>
      <c r="BA117" s="27">
        <f t="shared" si="33"/>
        <v>650214.16869999992</v>
      </c>
      <c r="BB117" s="27">
        <f t="shared" si="33"/>
        <v>728619.54669999995</v>
      </c>
      <c r="BC117" s="27">
        <f t="shared" si="33"/>
        <v>919100.43699999992</v>
      </c>
      <c r="BD117" s="27">
        <f t="shared" si="33"/>
        <v>1022946.6849999998</v>
      </c>
      <c r="BE117" s="27">
        <f t="shared" si="33"/>
        <v>1248319.55</v>
      </c>
      <c r="BF117" s="27">
        <f t="shared" si="33"/>
        <v>1512434.5249999999</v>
      </c>
      <c r="BG117" s="27">
        <f t="shared" si="33"/>
        <v>1761543.3839999998</v>
      </c>
      <c r="BH117" s="27">
        <f t="shared" si="33"/>
        <v>1807586.1169999999</v>
      </c>
      <c r="BI117" s="27">
        <f t="shared" si="33"/>
        <v>1850816.4860000003</v>
      </c>
      <c r="BJ117" s="27">
        <f t="shared" si="33"/>
        <v>1898124.591</v>
      </c>
      <c r="BK117" s="27">
        <f t="shared" si="33"/>
        <v>1907034.415</v>
      </c>
      <c r="BL117" s="27">
        <f t="shared" si="33"/>
        <v>1905589.2310000001</v>
      </c>
      <c r="BM117" s="27">
        <f t="shared" si="33"/>
        <v>1906418.8389999997</v>
      </c>
      <c r="BN117" s="27">
        <f t="shared" ref="BN117:BW117" si="34">SUM(BN106:BN115)</f>
        <v>1907922.0079999997</v>
      </c>
      <c r="BO117" s="27">
        <f t="shared" si="34"/>
        <v>1894379.753</v>
      </c>
      <c r="BP117" s="27">
        <f t="shared" si="34"/>
        <v>1915823.93</v>
      </c>
      <c r="BQ117" s="27">
        <f t="shared" si="34"/>
        <v>1933883.548</v>
      </c>
      <c r="BR117" s="27">
        <f t="shared" si="34"/>
        <v>1933965.2130000002</v>
      </c>
      <c r="BS117" s="27">
        <f t="shared" si="34"/>
        <v>1950931.615</v>
      </c>
      <c r="BT117" s="27">
        <f t="shared" si="34"/>
        <v>1963999.176</v>
      </c>
      <c r="BU117" s="27">
        <f t="shared" si="34"/>
        <v>1979762.8569999998</v>
      </c>
      <c r="BV117" s="27">
        <f t="shared" si="34"/>
        <v>1990233.8350000002</v>
      </c>
      <c r="BW117" s="27">
        <f t="shared" si="34"/>
        <v>1998015.0759999999</v>
      </c>
    </row>
    <row r="118" spans="1:75" x14ac:dyDescent="0.25">
      <c r="A118" t="s">
        <v>2</v>
      </c>
      <c r="B118" t="e">
        <f t="shared" ref="B118:AG118" si="35">+B32/B117</f>
        <v>#DIV/0!</v>
      </c>
      <c r="C118" t="e">
        <f t="shared" si="35"/>
        <v>#DIV/0!</v>
      </c>
      <c r="D118" s="4" t="e">
        <f t="shared" si="35"/>
        <v>#DIV/0!</v>
      </c>
      <c r="E118" s="4">
        <f t="shared" si="35"/>
        <v>1</v>
      </c>
      <c r="F118" s="4">
        <f t="shared" si="35"/>
        <v>1</v>
      </c>
      <c r="G118" s="4">
        <f t="shared" si="35"/>
        <v>1</v>
      </c>
      <c r="H118" s="4">
        <f t="shared" si="35"/>
        <v>1</v>
      </c>
      <c r="I118" s="4">
        <f t="shared" si="35"/>
        <v>1</v>
      </c>
      <c r="J118" s="4">
        <f t="shared" si="35"/>
        <v>1</v>
      </c>
      <c r="K118" s="4">
        <f t="shared" si="35"/>
        <v>0.99999999999999978</v>
      </c>
      <c r="L118" s="4">
        <f t="shared" si="35"/>
        <v>1.0000000000000004</v>
      </c>
      <c r="M118" s="4">
        <f t="shared" si="35"/>
        <v>0.99999999999999989</v>
      </c>
      <c r="N118" s="4">
        <f t="shared" si="35"/>
        <v>1.0000000000000002</v>
      </c>
      <c r="O118" s="4">
        <f t="shared" si="35"/>
        <v>1.0000000000000002</v>
      </c>
      <c r="P118" s="4">
        <f t="shared" si="35"/>
        <v>1</v>
      </c>
      <c r="Q118" s="4">
        <f t="shared" si="35"/>
        <v>0.99999999999999989</v>
      </c>
      <c r="R118" s="4">
        <f t="shared" si="35"/>
        <v>0.99999999999999989</v>
      </c>
      <c r="S118" s="4">
        <f t="shared" si="35"/>
        <v>1</v>
      </c>
      <c r="T118" s="4">
        <f t="shared" si="35"/>
        <v>1.0000000000000002</v>
      </c>
      <c r="U118" s="4">
        <f t="shared" si="35"/>
        <v>0.99999999999999989</v>
      </c>
      <c r="V118" s="4">
        <f t="shared" si="35"/>
        <v>1</v>
      </c>
      <c r="W118" s="4">
        <f t="shared" si="35"/>
        <v>0.99999999999999967</v>
      </c>
      <c r="X118" s="4">
        <f t="shared" si="35"/>
        <v>0.99999999999999989</v>
      </c>
      <c r="Y118" s="4">
        <f t="shared" si="35"/>
        <v>1.0000000000000002</v>
      </c>
      <c r="Z118" s="4">
        <f t="shared" si="35"/>
        <v>1</v>
      </c>
      <c r="AA118" s="4">
        <f t="shared" si="35"/>
        <v>0.99999999999999978</v>
      </c>
      <c r="AB118" s="4">
        <f t="shared" si="35"/>
        <v>1</v>
      </c>
      <c r="AC118" s="4">
        <f t="shared" si="35"/>
        <v>0.99999999999999978</v>
      </c>
      <c r="AD118" s="4">
        <f t="shared" si="35"/>
        <v>0.99999999999999978</v>
      </c>
      <c r="AE118" s="4">
        <f t="shared" si="35"/>
        <v>1.0000000000000004</v>
      </c>
      <c r="AF118" s="4">
        <f t="shared" si="35"/>
        <v>0.99999999999999967</v>
      </c>
      <c r="AG118" s="4">
        <f t="shared" si="35"/>
        <v>1</v>
      </c>
      <c r="AH118" s="4">
        <f t="shared" ref="AH118:BM118" si="36">+AH32/AH117</f>
        <v>1</v>
      </c>
      <c r="AI118" s="4">
        <f t="shared" si="36"/>
        <v>1</v>
      </c>
      <c r="AJ118" s="4">
        <f t="shared" si="36"/>
        <v>1</v>
      </c>
      <c r="AK118" s="4">
        <f t="shared" si="36"/>
        <v>1.0000000000000002</v>
      </c>
      <c r="AL118" s="4">
        <f t="shared" si="36"/>
        <v>1</v>
      </c>
      <c r="AM118" s="4">
        <f t="shared" si="36"/>
        <v>1.0000000000000002</v>
      </c>
      <c r="AN118" s="4">
        <f t="shared" si="36"/>
        <v>1.0000000000000002</v>
      </c>
      <c r="AO118" s="4">
        <f t="shared" si="36"/>
        <v>1</v>
      </c>
      <c r="AP118" s="4">
        <f t="shared" si="36"/>
        <v>1</v>
      </c>
      <c r="AQ118" s="4">
        <f t="shared" si="36"/>
        <v>1</v>
      </c>
      <c r="AR118" s="4">
        <f t="shared" si="36"/>
        <v>0.99999999999999978</v>
      </c>
      <c r="AS118" s="4">
        <f t="shared" si="36"/>
        <v>1</v>
      </c>
      <c r="AT118" s="4">
        <f t="shared" si="36"/>
        <v>0.99999999999999989</v>
      </c>
      <c r="AU118" s="4">
        <f t="shared" si="36"/>
        <v>0.99999999999999989</v>
      </c>
      <c r="AV118" s="4">
        <f t="shared" si="36"/>
        <v>0.99999999999999989</v>
      </c>
      <c r="AW118" s="4">
        <f t="shared" si="36"/>
        <v>1</v>
      </c>
      <c r="AX118" s="4">
        <f t="shared" si="36"/>
        <v>0.99999999999999989</v>
      </c>
      <c r="AY118" s="4">
        <f t="shared" si="36"/>
        <v>1.0000000000000002</v>
      </c>
      <c r="AZ118" s="4">
        <f t="shared" si="36"/>
        <v>0.99999999999999978</v>
      </c>
      <c r="BA118" s="4">
        <f t="shared" si="36"/>
        <v>1.0000000000000002</v>
      </c>
      <c r="BB118" s="4">
        <f t="shared" si="36"/>
        <v>1.0000000000000002</v>
      </c>
      <c r="BC118" s="4">
        <f t="shared" si="36"/>
        <v>1.0000000000000002</v>
      </c>
      <c r="BD118" s="4">
        <f t="shared" si="36"/>
        <v>1</v>
      </c>
      <c r="BE118" s="4">
        <f t="shared" si="36"/>
        <v>1.0000000000000002</v>
      </c>
      <c r="BF118" s="4">
        <f t="shared" si="36"/>
        <v>1.0000000000000002</v>
      </c>
      <c r="BG118" s="4">
        <f t="shared" si="36"/>
        <v>1</v>
      </c>
      <c r="BH118" s="4">
        <f t="shared" si="36"/>
        <v>1.0000000000000002</v>
      </c>
      <c r="BI118" s="4">
        <f t="shared" si="36"/>
        <v>0.99999999999999978</v>
      </c>
      <c r="BJ118" s="4">
        <f t="shared" si="36"/>
        <v>1.0000000000000002</v>
      </c>
      <c r="BK118" s="4">
        <f t="shared" si="36"/>
        <v>1</v>
      </c>
      <c r="BL118" s="4">
        <f t="shared" si="36"/>
        <v>1</v>
      </c>
      <c r="BM118" s="4">
        <f t="shared" si="36"/>
        <v>1.0000000000000002</v>
      </c>
      <c r="BN118" s="4">
        <f t="shared" ref="BN118:BW118" si="37">+BN32/BN117</f>
        <v>1.0000000000000002</v>
      </c>
      <c r="BO118" s="4">
        <f t="shared" si="37"/>
        <v>0.99999999999999989</v>
      </c>
      <c r="BP118" s="4">
        <f t="shared" si="37"/>
        <v>1</v>
      </c>
      <c r="BQ118" s="4">
        <f t="shared" si="37"/>
        <v>1.0000000000000002</v>
      </c>
      <c r="BR118" s="4">
        <f t="shared" si="37"/>
        <v>1</v>
      </c>
      <c r="BS118" s="4">
        <f t="shared" si="37"/>
        <v>1.0000000000000002</v>
      </c>
      <c r="BT118" s="4">
        <f t="shared" si="37"/>
        <v>1</v>
      </c>
      <c r="BU118" s="4">
        <f t="shared" si="37"/>
        <v>1.0000000000000002</v>
      </c>
      <c r="BV118" s="4">
        <f t="shared" si="37"/>
        <v>0.99999999999999978</v>
      </c>
      <c r="BW118" s="4">
        <f t="shared" si="37"/>
        <v>1.0000000000000002</v>
      </c>
    </row>
    <row r="120" spans="1:75" x14ac:dyDescent="0.25">
      <c r="A120" s="5" t="s">
        <v>353</v>
      </c>
      <c r="B120" s="2">
        <v>-10000</v>
      </c>
      <c r="C120" s="2">
        <v>-9000</v>
      </c>
      <c r="D120" s="2">
        <v>-8000</v>
      </c>
      <c r="E120" s="2">
        <v>-7000</v>
      </c>
      <c r="F120" s="2">
        <v>-6000</v>
      </c>
      <c r="G120" s="2">
        <v>-5000</v>
      </c>
      <c r="H120" s="2">
        <v>-4000</v>
      </c>
      <c r="I120" s="2">
        <v>-3000</v>
      </c>
      <c r="J120" s="2">
        <v>-2000</v>
      </c>
      <c r="K120" s="2">
        <v>-1000</v>
      </c>
      <c r="L120" s="2">
        <v>0</v>
      </c>
      <c r="M120" s="2">
        <v>100</v>
      </c>
      <c r="N120" s="2">
        <v>200</v>
      </c>
      <c r="O120" s="2">
        <v>300</v>
      </c>
      <c r="P120" s="2">
        <v>400</v>
      </c>
      <c r="Q120" s="2">
        <v>500</v>
      </c>
      <c r="R120" s="2">
        <v>600</v>
      </c>
      <c r="S120" s="2">
        <v>700</v>
      </c>
      <c r="T120" s="2">
        <v>800</v>
      </c>
      <c r="U120" s="2">
        <v>900</v>
      </c>
      <c r="V120" s="2">
        <v>1000</v>
      </c>
      <c r="W120" s="2">
        <v>1100</v>
      </c>
      <c r="X120" s="2">
        <v>1200</v>
      </c>
      <c r="Y120" s="2">
        <v>1300</v>
      </c>
      <c r="Z120" s="2">
        <v>1400</v>
      </c>
      <c r="AA120" s="2">
        <v>1500</v>
      </c>
      <c r="AB120" s="2">
        <v>1600</v>
      </c>
      <c r="AC120" s="2">
        <v>1700</v>
      </c>
      <c r="AD120" s="2">
        <v>1710</v>
      </c>
      <c r="AE120" s="2">
        <v>1720</v>
      </c>
      <c r="AF120" s="2">
        <v>1730</v>
      </c>
      <c r="AG120" s="2">
        <v>1740</v>
      </c>
      <c r="AH120" s="2">
        <v>1750</v>
      </c>
      <c r="AI120" s="2">
        <v>1760</v>
      </c>
      <c r="AJ120" s="2">
        <v>1770</v>
      </c>
      <c r="AK120" s="2">
        <v>1780</v>
      </c>
      <c r="AL120" s="2">
        <v>1790</v>
      </c>
      <c r="AM120" s="2">
        <v>1800</v>
      </c>
      <c r="AN120" s="2">
        <v>1810</v>
      </c>
      <c r="AO120" s="2">
        <v>1820</v>
      </c>
      <c r="AP120" s="2">
        <v>1830</v>
      </c>
      <c r="AQ120" s="2">
        <v>1840</v>
      </c>
      <c r="AR120" s="2">
        <v>1850</v>
      </c>
      <c r="AS120" s="2">
        <v>1860</v>
      </c>
      <c r="AT120" s="2">
        <v>1870</v>
      </c>
      <c r="AU120" s="2">
        <v>1880</v>
      </c>
      <c r="AV120" s="2">
        <v>1890</v>
      </c>
      <c r="AW120" s="2">
        <v>1900</v>
      </c>
      <c r="AX120" s="2">
        <v>1910</v>
      </c>
      <c r="AY120" s="2">
        <v>1920</v>
      </c>
      <c r="AZ120" s="2">
        <v>1930</v>
      </c>
      <c r="BA120" s="2">
        <v>1940</v>
      </c>
      <c r="BB120" s="2">
        <v>1950</v>
      </c>
      <c r="BC120" s="2">
        <v>1960</v>
      </c>
      <c r="BD120" s="2">
        <v>1970</v>
      </c>
      <c r="BE120" s="2">
        <v>1980</v>
      </c>
      <c r="BF120" s="2">
        <v>1990</v>
      </c>
      <c r="BG120" s="2">
        <v>2000</v>
      </c>
      <c r="BH120" s="2">
        <v>2001</v>
      </c>
      <c r="BI120" s="2">
        <v>2002</v>
      </c>
      <c r="BJ120" s="2">
        <v>2003</v>
      </c>
      <c r="BK120" s="2">
        <v>2004</v>
      </c>
      <c r="BL120" s="2">
        <v>2005</v>
      </c>
      <c r="BM120" s="2">
        <v>2006</v>
      </c>
      <c r="BN120" s="2">
        <v>2007</v>
      </c>
      <c r="BO120" s="2">
        <v>2008</v>
      </c>
      <c r="BP120" s="2">
        <v>2009</v>
      </c>
      <c r="BQ120" s="2">
        <v>2010</v>
      </c>
      <c r="BR120" s="2">
        <v>2011</v>
      </c>
      <c r="BS120" s="2">
        <v>2012</v>
      </c>
      <c r="BT120" s="2">
        <v>2013</v>
      </c>
      <c r="BU120" s="2">
        <v>2014</v>
      </c>
      <c r="BV120" s="2">
        <v>2015</v>
      </c>
      <c r="BW120" s="2">
        <v>2016</v>
      </c>
    </row>
    <row r="121" spans="1:75" x14ac:dyDescent="0.25">
      <c r="A121" s="23" t="s">
        <v>343</v>
      </c>
      <c r="B121" s="27">
        <f>+B106/10000</f>
        <v>0</v>
      </c>
      <c r="C121" s="27">
        <f t="shared" ref="C121:BN125" si="38">+C106/10000</f>
        <v>0</v>
      </c>
      <c r="D121" s="27">
        <f t="shared" si="38"/>
        <v>0</v>
      </c>
      <c r="E121" s="27">
        <f t="shared" si="38"/>
        <v>0</v>
      </c>
      <c r="F121" s="27">
        <f t="shared" si="38"/>
        <v>0</v>
      </c>
      <c r="G121" s="27">
        <f t="shared" si="38"/>
        <v>0</v>
      </c>
      <c r="H121" s="27">
        <f t="shared" si="38"/>
        <v>0</v>
      </c>
      <c r="I121" s="27">
        <f t="shared" si="38"/>
        <v>0</v>
      </c>
      <c r="J121" s="27">
        <f t="shared" si="38"/>
        <v>0</v>
      </c>
      <c r="K121" s="27">
        <f t="shared" si="38"/>
        <v>0</v>
      </c>
      <c r="L121" s="27">
        <f t="shared" si="38"/>
        <v>0</v>
      </c>
      <c r="M121" s="27">
        <f t="shared" si="38"/>
        <v>0</v>
      </c>
      <c r="N121" s="27">
        <f t="shared" si="38"/>
        <v>0</v>
      </c>
      <c r="O121" s="27">
        <f t="shared" si="38"/>
        <v>0</v>
      </c>
      <c r="P121" s="27">
        <f t="shared" si="38"/>
        <v>0</v>
      </c>
      <c r="Q121" s="27">
        <f t="shared" si="38"/>
        <v>0</v>
      </c>
      <c r="R121" s="27">
        <f t="shared" si="38"/>
        <v>0</v>
      </c>
      <c r="S121" s="27">
        <f t="shared" si="38"/>
        <v>0</v>
      </c>
      <c r="T121" s="27">
        <f t="shared" si="38"/>
        <v>4.1433970000000001E-3</v>
      </c>
      <c r="U121" s="27">
        <f t="shared" si="38"/>
        <v>4.6772559999999994E-3</v>
      </c>
      <c r="V121" s="27">
        <f t="shared" si="38"/>
        <v>5.2139459999999997E-3</v>
      </c>
      <c r="W121" s="27">
        <f t="shared" si="38"/>
        <v>5.6551400000000003E-3</v>
      </c>
      <c r="X121" s="27">
        <f t="shared" si="38"/>
        <v>6.2980750000000002E-3</v>
      </c>
      <c r="Y121" s="27">
        <f t="shared" si="38"/>
        <v>6.8632819999999992E-3</v>
      </c>
      <c r="Z121" s="27">
        <f t="shared" si="38"/>
        <v>7.6745580000000006E-3</v>
      </c>
      <c r="AA121" s="27">
        <f t="shared" si="38"/>
        <v>8.4366909999999996E-3</v>
      </c>
      <c r="AB121" s="27">
        <f t="shared" si="38"/>
        <v>3.9889899999999996E-3</v>
      </c>
      <c r="AC121" s="27">
        <f t="shared" si="38"/>
        <v>5.0570010000000002E-3</v>
      </c>
      <c r="AD121" s="27">
        <f t="shared" si="38"/>
        <v>6.2198740000000002E-3</v>
      </c>
      <c r="AE121" s="27">
        <f t="shared" si="38"/>
        <v>7.3827449999999996E-3</v>
      </c>
      <c r="AF121" s="27">
        <f t="shared" si="38"/>
        <v>8.545614E-3</v>
      </c>
      <c r="AG121" s="27">
        <f t="shared" si="38"/>
        <v>9.708495000000001E-3</v>
      </c>
      <c r="AH121" s="27">
        <f t="shared" si="38"/>
        <v>1.087136E-2</v>
      </c>
      <c r="AI121" s="27">
        <f t="shared" si="38"/>
        <v>1.203423E-2</v>
      </c>
      <c r="AJ121" s="27">
        <f t="shared" si="38"/>
        <v>1.319709E-2</v>
      </c>
      <c r="AK121" s="27">
        <f t="shared" si="38"/>
        <v>1.4359960000000001E-2</v>
      </c>
      <c r="AL121" s="27">
        <f t="shared" si="38"/>
        <v>1.5522849999999999E-2</v>
      </c>
      <c r="AM121" s="27">
        <f t="shared" si="38"/>
        <v>1.6664429999999997E-2</v>
      </c>
      <c r="AN121" s="27">
        <f t="shared" si="38"/>
        <v>0.33332117999999999</v>
      </c>
      <c r="AO121" s="27">
        <f t="shared" si="38"/>
        <v>0.65007570000000003</v>
      </c>
      <c r="AP121" s="27">
        <f t="shared" si="38"/>
        <v>0.96660649799999987</v>
      </c>
      <c r="AQ121" s="27">
        <f t="shared" si="38"/>
        <v>1.2827740000000001</v>
      </c>
      <c r="AR121" s="27">
        <f t="shared" si="38"/>
        <v>1.597947</v>
      </c>
      <c r="AS121" s="27">
        <f t="shared" si="38"/>
        <v>1.9103979900000001</v>
      </c>
      <c r="AT121" s="27">
        <f t="shared" si="38"/>
        <v>2.2172379900000005</v>
      </c>
      <c r="AU121" s="27">
        <f t="shared" si="38"/>
        <v>2.5071689900000003</v>
      </c>
      <c r="AV121" s="27">
        <f t="shared" si="38"/>
        <v>2.7586489999999997</v>
      </c>
      <c r="AW121" s="27">
        <f t="shared" si="38"/>
        <v>3.0383379800000001</v>
      </c>
      <c r="AX121" s="27">
        <f t="shared" si="38"/>
        <v>4.9802451799999998</v>
      </c>
      <c r="AY121" s="27">
        <f t="shared" si="38"/>
        <v>6.7901434000000007</v>
      </c>
      <c r="AZ121" s="27">
        <f t="shared" si="38"/>
        <v>8.9910634999999992</v>
      </c>
      <c r="BA121" s="27">
        <f t="shared" si="38"/>
        <v>11.0149727</v>
      </c>
      <c r="BB121" s="27">
        <f t="shared" si="38"/>
        <v>12.851845900000001</v>
      </c>
      <c r="BC121" s="27">
        <f t="shared" si="38"/>
        <v>14.936749099999998</v>
      </c>
      <c r="BD121" s="27">
        <f t="shared" si="38"/>
        <v>17.074135000000002</v>
      </c>
      <c r="BE121" s="27">
        <f t="shared" si="38"/>
        <v>19.253444700000003</v>
      </c>
      <c r="BF121" s="27">
        <f t="shared" si="38"/>
        <v>21.042463099999999</v>
      </c>
      <c r="BG121" s="27">
        <f t="shared" si="38"/>
        <v>21.107208399999998</v>
      </c>
      <c r="BH121" s="27">
        <f t="shared" si="38"/>
        <v>20.976138299999999</v>
      </c>
      <c r="BI121" s="27">
        <f t="shared" si="38"/>
        <v>21.005308400000001</v>
      </c>
      <c r="BJ121" s="27">
        <f t="shared" si="38"/>
        <v>21.0524226</v>
      </c>
      <c r="BK121" s="27">
        <f t="shared" si="38"/>
        <v>20.8808425</v>
      </c>
      <c r="BL121" s="27">
        <f t="shared" si="38"/>
        <v>20.826702599999997</v>
      </c>
      <c r="BM121" s="27">
        <f t="shared" si="38"/>
        <v>21.0000833</v>
      </c>
      <c r="BN121" s="27">
        <f t="shared" si="38"/>
        <v>20.988005600000001</v>
      </c>
      <c r="BO121" s="27">
        <f t="shared" ref="BO121:BW125" si="39">+BO106/10000</f>
        <v>20.892628500000001</v>
      </c>
      <c r="BP121" s="27">
        <f t="shared" si="39"/>
        <v>20.809171499999998</v>
      </c>
      <c r="BQ121" s="27">
        <f t="shared" si="39"/>
        <v>20.6021143</v>
      </c>
      <c r="BR121" s="27">
        <f t="shared" si="39"/>
        <v>21.005944199999998</v>
      </c>
      <c r="BS121" s="27">
        <f t="shared" si="39"/>
        <v>20.761590999999999</v>
      </c>
      <c r="BT121" s="27">
        <f t="shared" si="39"/>
        <v>20.743155699999999</v>
      </c>
      <c r="BU121" s="27">
        <f t="shared" si="39"/>
        <v>20.753718500000002</v>
      </c>
      <c r="BV121" s="27">
        <f t="shared" si="39"/>
        <v>20.769425699999999</v>
      </c>
      <c r="BW121" s="27">
        <f t="shared" si="39"/>
        <v>20.778803</v>
      </c>
    </row>
    <row r="122" spans="1:75" x14ac:dyDescent="0.25">
      <c r="A122" s="24" t="s">
        <v>348</v>
      </c>
      <c r="B122" s="27">
        <f t="shared" ref="B122:Q130" si="40">+B107/10000</f>
        <v>0</v>
      </c>
      <c r="C122" s="27">
        <f t="shared" si="40"/>
        <v>0</v>
      </c>
      <c r="D122" s="27">
        <f t="shared" si="40"/>
        <v>0</v>
      </c>
      <c r="E122" s="27">
        <f t="shared" si="40"/>
        <v>0</v>
      </c>
      <c r="F122" s="27">
        <f t="shared" si="40"/>
        <v>0</v>
      </c>
      <c r="G122" s="27">
        <f t="shared" si="40"/>
        <v>0</v>
      </c>
      <c r="H122" s="27">
        <f t="shared" si="40"/>
        <v>0</v>
      </c>
      <c r="I122" s="27">
        <f t="shared" si="40"/>
        <v>0</v>
      </c>
      <c r="J122" s="27">
        <f t="shared" si="40"/>
        <v>0</v>
      </c>
      <c r="K122" s="27">
        <f t="shared" si="40"/>
        <v>3.4890030000000002E-2</v>
      </c>
      <c r="L122" s="27">
        <f t="shared" si="40"/>
        <v>0.11467943999999999</v>
      </c>
      <c r="M122" s="27">
        <f t="shared" si="40"/>
        <v>0.12340523117426001</v>
      </c>
      <c r="N122" s="27">
        <f t="shared" si="40"/>
        <v>0.13116522157315999</v>
      </c>
      <c r="O122" s="27">
        <f t="shared" si="40"/>
        <v>0.13945045146897</v>
      </c>
      <c r="P122" s="27">
        <f t="shared" si="40"/>
        <v>0.14827368522010001</v>
      </c>
      <c r="Q122" s="27">
        <f t="shared" si="40"/>
        <v>0.1576677154993</v>
      </c>
      <c r="R122" s="27">
        <f t="shared" si="38"/>
        <v>0.16767213582694002</v>
      </c>
      <c r="S122" s="27">
        <f t="shared" si="38"/>
        <v>0.18028113043974001</v>
      </c>
      <c r="T122" s="27">
        <f t="shared" si="38"/>
        <v>0.19326934043654997</v>
      </c>
      <c r="U122" s="27">
        <f t="shared" si="38"/>
        <v>0.22074732330256996</v>
      </c>
      <c r="V122" s="27">
        <f t="shared" si="38"/>
        <v>0.24684958174900001</v>
      </c>
      <c r="W122" s="27">
        <f t="shared" si="38"/>
        <v>0.27305565741729998</v>
      </c>
      <c r="X122" s="27">
        <f t="shared" si="38"/>
        <v>0.29917036434319</v>
      </c>
      <c r="Y122" s="27">
        <f t="shared" si="38"/>
        <v>0.32608850405250001</v>
      </c>
      <c r="Z122" s="27">
        <f t="shared" si="38"/>
        <v>0.35259612349189995</v>
      </c>
      <c r="AA122" s="27">
        <f t="shared" si="38"/>
        <v>0.38197564007505996</v>
      </c>
      <c r="AB122" s="27">
        <f t="shared" si="38"/>
        <v>0.10031677475619999</v>
      </c>
      <c r="AC122" s="27">
        <f t="shared" si="38"/>
        <v>0.12165624784000001</v>
      </c>
      <c r="AD122" s="27">
        <f t="shared" si="38"/>
        <v>0.14146864840999998</v>
      </c>
      <c r="AE122" s="27">
        <f t="shared" si="38"/>
        <v>0.16135871556</v>
      </c>
      <c r="AF122" s="27">
        <f t="shared" si="38"/>
        <v>0.18120393291</v>
      </c>
      <c r="AG122" s="27">
        <f t="shared" si="38"/>
        <v>0.20105577330999999</v>
      </c>
      <c r="AH122" s="27">
        <f t="shared" si="38"/>
        <v>0.22088049504000001</v>
      </c>
      <c r="AI122" s="27">
        <f t="shared" si="38"/>
        <v>0.24068981740000001</v>
      </c>
      <c r="AJ122" s="27">
        <f t="shared" si="38"/>
        <v>0.26046910719999999</v>
      </c>
      <c r="AK122" s="27">
        <f t="shared" si="38"/>
        <v>0.28015944182000002</v>
      </c>
      <c r="AL122" s="27">
        <f t="shared" si="38"/>
        <v>0.29968589717999999</v>
      </c>
      <c r="AM122" s="27">
        <f t="shared" si="38"/>
        <v>0.31891138431999999</v>
      </c>
      <c r="AN122" s="27">
        <f t="shared" si="38"/>
        <v>0.50186524379999997</v>
      </c>
      <c r="AO122" s="27">
        <f t="shared" si="38"/>
        <v>0.6853333372</v>
      </c>
      <c r="AP122" s="27">
        <f t="shared" si="38"/>
        <v>0.86858655298999998</v>
      </c>
      <c r="AQ122" s="27">
        <f t="shared" si="38"/>
        <v>1.0517099866899999</v>
      </c>
      <c r="AR122" s="27">
        <f t="shared" si="38"/>
        <v>1.23409406429</v>
      </c>
      <c r="AS122" s="27">
        <f t="shared" si="38"/>
        <v>1.41679664214</v>
      </c>
      <c r="AT122" s="27">
        <f t="shared" si="38"/>
        <v>1.5984727288799998</v>
      </c>
      <c r="AU122" s="27">
        <f t="shared" si="38"/>
        <v>1.7789535235899998</v>
      </c>
      <c r="AV122" s="27">
        <f t="shared" si="38"/>
        <v>1.9512860481000001</v>
      </c>
      <c r="AW122" s="27">
        <f t="shared" si="38"/>
        <v>2.1150778606</v>
      </c>
      <c r="AX122" s="27">
        <f t="shared" si="38"/>
        <v>2.5792458330000003</v>
      </c>
      <c r="AY122" s="27">
        <f t="shared" si="38"/>
        <v>3.1549390900000001</v>
      </c>
      <c r="AZ122" s="27">
        <f t="shared" si="38"/>
        <v>3.6097348400000002</v>
      </c>
      <c r="BA122" s="27">
        <f t="shared" si="38"/>
        <v>4.0244459900000003</v>
      </c>
      <c r="BB122" s="27">
        <f t="shared" si="38"/>
        <v>4.4294304999999996</v>
      </c>
      <c r="BC122" s="27">
        <f t="shared" si="38"/>
        <v>4.7181382899999997</v>
      </c>
      <c r="BD122" s="27">
        <f t="shared" si="38"/>
        <v>5.6554630999999995</v>
      </c>
      <c r="BE122" s="27">
        <f t="shared" si="38"/>
        <v>7.4691079999999985</v>
      </c>
      <c r="BF122" s="27">
        <f t="shared" si="38"/>
        <v>9.2619671999999991</v>
      </c>
      <c r="BG122" s="27">
        <f t="shared" si="38"/>
        <v>11.0477048</v>
      </c>
      <c r="BH122" s="27">
        <f t="shared" si="38"/>
        <v>11.537831600000001</v>
      </c>
      <c r="BI122" s="27">
        <f t="shared" si="38"/>
        <v>12.125684300000001</v>
      </c>
      <c r="BJ122" s="27">
        <f t="shared" si="38"/>
        <v>12.520246400000001</v>
      </c>
      <c r="BK122" s="27">
        <f t="shared" si="38"/>
        <v>12.643473999999999</v>
      </c>
      <c r="BL122" s="27">
        <f t="shared" si="38"/>
        <v>12.7012067</v>
      </c>
      <c r="BM122" s="27">
        <f t="shared" si="38"/>
        <v>13.371335999999999</v>
      </c>
      <c r="BN122" s="27">
        <f t="shared" si="38"/>
        <v>13.561443400000002</v>
      </c>
      <c r="BO122" s="27">
        <f t="shared" si="39"/>
        <v>13.7309269</v>
      </c>
      <c r="BP122" s="27">
        <f t="shared" si="39"/>
        <v>13.901439799999999</v>
      </c>
      <c r="BQ122" s="27">
        <f t="shared" si="39"/>
        <v>14.316966599999999</v>
      </c>
      <c r="BR122" s="27">
        <f t="shared" si="39"/>
        <v>14.583293299999999</v>
      </c>
      <c r="BS122" s="27">
        <f t="shared" si="39"/>
        <v>14.754527400000001</v>
      </c>
      <c r="BT122" s="27">
        <f t="shared" si="39"/>
        <v>15.028702000000003</v>
      </c>
      <c r="BU122" s="27">
        <f t="shared" si="39"/>
        <v>15.306872200000001</v>
      </c>
      <c r="BV122" s="27">
        <f t="shared" si="39"/>
        <v>15.567110000000001</v>
      </c>
      <c r="BW122" s="27">
        <f t="shared" si="39"/>
        <v>15.7832683</v>
      </c>
    </row>
    <row r="123" spans="1:75" x14ac:dyDescent="0.25">
      <c r="A123" s="23" t="s">
        <v>344</v>
      </c>
      <c r="B123" s="27">
        <f t="shared" si="40"/>
        <v>0</v>
      </c>
      <c r="C123" s="27">
        <f t="shared" si="40"/>
        <v>0</v>
      </c>
      <c r="D123" s="27">
        <f t="shared" si="40"/>
        <v>0</v>
      </c>
      <c r="E123" s="27">
        <f t="shared" si="40"/>
        <v>0</v>
      </c>
      <c r="F123" s="27">
        <f t="shared" si="40"/>
        <v>0</v>
      </c>
      <c r="G123" s="27">
        <f t="shared" si="40"/>
        <v>0</v>
      </c>
      <c r="H123" s="27">
        <f t="shared" si="40"/>
        <v>0</v>
      </c>
      <c r="I123" s="27">
        <f t="shared" si="40"/>
        <v>0</v>
      </c>
      <c r="J123" s="27">
        <f t="shared" si="40"/>
        <v>0</v>
      </c>
      <c r="K123" s="27">
        <f t="shared" si="40"/>
        <v>0</v>
      </c>
      <c r="L123" s="27">
        <f t="shared" si="40"/>
        <v>3.7443360000000002E-2</v>
      </c>
      <c r="M123" s="27">
        <f t="shared" si="40"/>
        <v>4.4765640000000002E-2</v>
      </c>
      <c r="N123" s="27">
        <f t="shared" si="40"/>
        <v>0.10764670000000001</v>
      </c>
      <c r="O123" s="27">
        <f t="shared" si="40"/>
        <v>9.8523910000000006E-2</v>
      </c>
      <c r="P123" s="27">
        <f t="shared" si="40"/>
        <v>8.8421609999999998E-2</v>
      </c>
      <c r="Q123" s="27">
        <f t="shared" si="40"/>
        <v>6.5339069999999999E-2</v>
      </c>
      <c r="R123" s="27">
        <f t="shared" si="38"/>
        <v>4.6853250000000006E-2</v>
      </c>
      <c r="S123" s="27">
        <f t="shared" si="38"/>
        <v>5.5623019999999995E-2</v>
      </c>
      <c r="T123" s="27">
        <f t="shared" si="38"/>
        <v>6.3830909999999991E-2</v>
      </c>
      <c r="U123" s="27">
        <f t="shared" si="38"/>
        <v>6.8903939999999997E-2</v>
      </c>
      <c r="V123" s="27">
        <f t="shared" si="38"/>
        <v>5.7079700000000004E-2</v>
      </c>
      <c r="W123" s="27">
        <f t="shared" si="38"/>
        <v>6.2585410000000008E-2</v>
      </c>
      <c r="X123" s="27">
        <f t="shared" si="38"/>
        <v>8.247662E-2</v>
      </c>
      <c r="Y123" s="27">
        <f t="shared" si="38"/>
        <v>8.3982559999999998E-2</v>
      </c>
      <c r="Z123" s="27">
        <f t="shared" si="38"/>
        <v>6.9554270000000001E-2</v>
      </c>
      <c r="AA123" s="27">
        <f t="shared" si="38"/>
        <v>8.5279590000000002E-2</v>
      </c>
      <c r="AB123" s="27">
        <f t="shared" si="38"/>
        <v>9.5301759999999999E-2</v>
      </c>
      <c r="AC123" s="27">
        <f t="shared" si="38"/>
        <v>0.10414633499999999</v>
      </c>
      <c r="AD123" s="27">
        <f t="shared" si="38"/>
        <v>0.11651768500000001</v>
      </c>
      <c r="AE123" s="27">
        <f t="shared" si="38"/>
        <v>0.130371391</v>
      </c>
      <c r="AF123" s="27">
        <f t="shared" si="38"/>
        <v>0.14451959399999997</v>
      </c>
      <c r="AG123" s="27">
        <f t="shared" si="38"/>
        <v>0.158845545</v>
      </c>
      <c r="AH123" s="27">
        <f t="shared" si="38"/>
        <v>0.17317525</v>
      </c>
      <c r="AI123" s="27">
        <f t="shared" si="38"/>
        <v>0.18752850700000001</v>
      </c>
      <c r="AJ123" s="27">
        <f t="shared" si="38"/>
        <v>0.20174630499999999</v>
      </c>
      <c r="AK123" s="27">
        <f t="shared" si="38"/>
        <v>0.21602211999999998</v>
      </c>
      <c r="AL123" s="27">
        <f t="shared" si="38"/>
        <v>0.230235999</v>
      </c>
      <c r="AM123" s="27">
        <f t="shared" si="38"/>
        <v>0.244365306</v>
      </c>
      <c r="AN123" s="27">
        <f t="shared" si="38"/>
        <v>0.49432944799999995</v>
      </c>
      <c r="AO123" s="27">
        <f t="shared" si="38"/>
        <v>0.74528061999999995</v>
      </c>
      <c r="AP123" s="27">
        <f t="shared" si="38"/>
        <v>0.99350910000000003</v>
      </c>
      <c r="AQ123" s="27">
        <f t="shared" si="38"/>
        <v>1.2426394300000001</v>
      </c>
      <c r="AR123" s="27">
        <f t="shared" si="38"/>
        <v>1.48936424</v>
      </c>
      <c r="AS123" s="27">
        <f t="shared" si="38"/>
        <v>1.7356540199999999</v>
      </c>
      <c r="AT123" s="27">
        <f t="shared" si="38"/>
        <v>1.9855757500000004</v>
      </c>
      <c r="AU123" s="27">
        <f t="shared" si="38"/>
        <v>2.2307393099999997</v>
      </c>
      <c r="AV123" s="27">
        <f t="shared" si="38"/>
        <v>2.35726185</v>
      </c>
      <c r="AW123" s="27">
        <f t="shared" si="38"/>
        <v>2.6431100700000001</v>
      </c>
      <c r="AX123" s="27">
        <f t="shared" si="38"/>
        <v>3.3034641799999998</v>
      </c>
      <c r="AY123" s="27">
        <f t="shared" si="38"/>
        <v>3.9788565999999999</v>
      </c>
      <c r="AZ123" s="27">
        <f t="shared" si="38"/>
        <v>4.6082758000000004</v>
      </c>
      <c r="BA123" s="27">
        <f t="shared" si="38"/>
        <v>5.2384326000000003</v>
      </c>
      <c r="BB123" s="27">
        <f t="shared" si="38"/>
        <v>5.9115098000000001</v>
      </c>
      <c r="BC123" s="27">
        <f t="shared" si="38"/>
        <v>6.5749449999999996</v>
      </c>
      <c r="BD123" s="27">
        <f t="shared" si="38"/>
        <v>7.560966399999999</v>
      </c>
      <c r="BE123" s="27">
        <f t="shared" si="38"/>
        <v>9.2115123000000008</v>
      </c>
      <c r="BF123" s="27">
        <f t="shared" si="38"/>
        <v>10.617147099999999</v>
      </c>
      <c r="BG123" s="27">
        <f t="shared" si="38"/>
        <v>11.502789499999999</v>
      </c>
      <c r="BH123" s="27">
        <f t="shared" si="38"/>
        <v>11.587887299999998</v>
      </c>
      <c r="BI123" s="27">
        <f t="shared" si="38"/>
        <v>11.731939000000001</v>
      </c>
      <c r="BJ123" s="27">
        <f t="shared" si="38"/>
        <v>11.7801653</v>
      </c>
      <c r="BK123" s="27">
        <f t="shared" si="38"/>
        <v>11.802351399999999</v>
      </c>
      <c r="BL123" s="27">
        <f t="shared" si="38"/>
        <v>11.899183600000001</v>
      </c>
      <c r="BM123" s="27">
        <f t="shared" si="38"/>
        <v>11.780799999999999</v>
      </c>
      <c r="BN123" s="27">
        <f t="shared" si="38"/>
        <v>11.6819463</v>
      </c>
      <c r="BO123" s="27">
        <f t="shared" si="39"/>
        <v>11.6906385</v>
      </c>
      <c r="BP123" s="27">
        <f t="shared" si="39"/>
        <v>11.4624196</v>
      </c>
      <c r="BQ123" s="27">
        <f t="shared" si="39"/>
        <v>11.3821616</v>
      </c>
      <c r="BR123" s="27">
        <f t="shared" si="39"/>
        <v>11.383378200000001</v>
      </c>
      <c r="BS123" s="27">
        <f t="shared" si="39"/>
        <v>11.257234200000001</v>
      </c>
      <c r="BT123" s="27">
        <f t="shared" si="39"/>
        <v>11.187610300000001</v>
      </c>
      <c r="BU123" s="27">
        <f t="shared" si="39"/>
        <v>11.118506899999998</v>
      </c>
      <c r="BV123" s="27">
        <f t="shared" si="39"/>
        <v>11.0827788</v>
      </c>
      <c r="BW123" s="27">
        <f t="shared" si="39"/>
        <v>10.999915999999999</v>
      </c>
    </row>
    <row r="124" spans="1:75" x14ac:dyDescent="0.25">
      <c r="A124" s="24" t="s">
        <v>345</v>
      </c>
      <c r="B124" s="27">
        <f t="shared" si="40"/>
        <v>0</v>
      </c>
      <c r="C124" s="27">
        <f t="shared" si="38"/>
        <v>0</v>
      </c>
      <c r="D124" s="27">
        <f t="shared" si="38"/>
        <v>0</v>
      </c>
      <c r="E124" s="27">
        <f t="shared" si="38"/>
        <v>0</v>
      </c>
      <c r="F124" s="27">
        <f t="shared" si="38"/>
        <v>0</v>
      </c>
      <c r="G124" s="27">
        <f t="shared" si="38"/>
        <v>0</v>
      </c>
      <c r="H124" s="27">
        <f t="shared" si="38"/>
        <v>0</v>
      </c>
      <c r="I124" s="27">
        <f t="shared" si="38"/>
        <v>0</v>
      </c>
      <c r="J124" s="27">
        <f t="shared" si="38"/>
        <v>0</v>
      </c>
      <c r="K124" s="27">
        <f t="shared" si="38"/>
        <v>0</v>
      </c>
      <c r="L124" s="27">
        <f t="shared" si="38"/>
        <v>5.443742E-2</v>
      </c>
      <c r="M124" s="27">
        <f t="shared" si="38"/>
        <v>6.9500720000000002E-2</v>
      </c>
      <c r="N124" s="27">
        <f t="shared" si="38"/>
        <v>7.4231489999999997E-2</v>
      </c>
      <c r="O124" s="27">
        <f t="shared" si="38"/>
        <v>7.9241249999999999E-2</v>
      </c>
      <c r="P124" s="27">
        <f t="shared" si="38"/>
        <v>8.4536199999999992E-2</v>
      </c>
      <c r="Q124" s="27">
        <f t="shared" si="38"/>
        <v>9.011638000000001E-2</v>
      </c>
      <c r="R124" s="27">
        <f t="shared" si="38"/>
        <v>9.5949070000000011E-2</v>
      </c>
      <c r="S124" s="27">
        <f t="shared" si="38"/>
        <v>0.10196789000000001</v>
      </c>
      <c r="T124" s="27">
        <f t="shared" si="38"/>
        <v>0.1089145</v>
      </c>
      <c r="U124" s="27">
        <f t="shared" si="38"/>
        <v>0.11201101000000001</v>
      </c>
      <c r="V124" s="27">
        <f t="shared" si="38"/>
        <v>0.11424238</v>
      </c>
      <c r="W124" s="27">
        <f t="shared" si="38"/>
        <v>0.13137989</v>
      </c>
      <c r="X124" s="27">
        <f t="shared" si="38"/>
        <v>0.14869041</v>
      </c>
      <c r="Y124" s="27">
        <f t="shared" si="38"/>
        <v>0.1656948</v>
      </c>
      <c r="Z124" s="27">
        <f t="shared" si="38"/>
        <v>0.16208185</v>
      </c>
      <c r="AA124" s="27">
        <f t="shared" si="38"/>
        <v>0.17990895000000001</v>
      </c>
      <c r="AB124" s="27">
        <f t="shared" si="38"/>
        <v>0.20688928000000001</v>
      </c>
      <c r="AC124" s="27">
        <f t="shared" si="38"/>
        <v>0.23325000010000002</v>
      </c>
      <c r="AD124" s="27">
        <f t="shared" si="38"/>
        <v>0.27304371599999999</v>
      </c>
      <c r="AE124" s="27">
        <f t="shared" si="38"/>
        <v>0.31348867199999997</v>
      </c>
      <c r="AF124" s="27">
        <f t="shared" si="38"/>
        <v>0.35389251799999999</v>
      </c>
      <c r="AG124" s="27">
        <f t="shared" si="38"/>
        <v>0.39425423300000001</v>
      </c>
      <c r="AH124" s="27">
        <f t="shared" si="38"/>
        <v>0.43458212600000007</v>
      </c>
      <c r="AI124" s="27">
        <f t="shared" si="38"/>
        <v>0.47485296700000001</v>
      </c>
      <c r="AJ124" s="27">
        <f t="shared" si="38"/>
        <v>0.51508200800000004</v>
      </c>
      <c r="AK124" s="27">
        <f t="shared" si="38"/>
        <v>0.555264549</v>
      </c>
      <c r="AL124" s="27">
        <f t="shared" si="38"/>
        <v>0.59539989100000001</v>
      </c>
      <c r="AM124" s="27">
        <f t="shared" si="38"/>
        <v>0.63548673199999994</v>
      </c>
      <c r="AN124" s="27">
        <f t="shared" si="38"/>
        <v>0.88810025399999992</v>
      </c>
      <c r="AO124" s="27">
        <f t="shared" si="38"/>
        <v>1.141837776</v>
      </c>
      <c r="AP124" s="27">
        <f t="shared" si="38"/>
        <v>1.3956508000000001</v>
      </c>
      <c r="AQ124" s="27">
        <f t="shared" si="38"/>
        <v>1.6469173500000001</v>
      </c>
      <c r="AR124" s="27">
        <f t="shared" si="38"/>
        <v>1.90290665</v>
      </c>
      <c r="AS124" s="27">
        <f t="shared" si="38"/>
        <v>2.1567271699999999</v>
      </c>
      <c r="AT124" s="27">
        <f t="shared" si="38"/>
        <v>2.4101387399999998</v>
      </c>
      <c r="AU124" s="27">
        <f t="shared" si="38"/>
        <v>2.6622332799999997</v>
      </c>
      <c r="AV124" s="27">
        <f t="shared" si="38"/>
        <v>2.9136917000000002</v>
      </c>
      <c r="AW124" s="27">
        <f t="shared" si="38"/>
        <v>3.1649440600000003</v>
      </c>
      <c r="AX124" s="27">
        <f t="shared" si="38"/>
        <v>3.6800970999999998</v>
      </c>
      <c r="AY124" s="27">
        <f t="shared" si="38"/>
        <v>4.2025588000000003</v>
      </c>
      <c r="AZ124" s="27">
        <f t="shared" si="38"/>
        <v>4.7209928000000003</v>
      </c>
      <c r="BA124" s="27">
        <f t="shared" si="38"/>
        <v>5.2332307</v>
      </c>
      <c r="BB124" s="27">
        <f t="shared" si="38"/>
        <v>5.7622569000000006</v>
      </c>
      <c r="BC124" s="27">
        <f t="shared" si="38"/>
        <v>6.2619151999999998</v>
      </c>
      <c r="BD124" s="27">
        <f t="shared" si="38"/>
        <v>7.1826535999999992</v>
      </c>
      <c r="BE124" s="27">
        <f t="shared" si="38"/>
        <v>10.996063699999999</v>
      </c>
      <c r="BF124" s="27">
        <f t="shared" si="38"/>
        <v>13.379161199999999</v>
      </c>
      <c r="BG124" s="27">
        <f t="shared" si="38"/>
        <v>12.581389</v>
      </c>
      <c r="BH124" s="27">
        <f t="shared" si="38"/>
        <v>12.596064199999999</v>
      </c>
      <c r="BI124" s="27">
        <f t="shared" si="38"/>
        <v>12.442529499999999</v>
      </c>
      <c r="BJ124" s="27">
        <f t="shared" si="38"/>
        <v>12.469984999999999</v>
      </c>
      <c r="BK124" s="27">
        <f t="shared" si="38"/>
        <v>12.616272500000001</v>
      </c>
      <c r="BL124" s="27">
        <f t="shared" si="38"/>
        <v>12.6567591</v>
      </c>
      <c r="BM124" s="27">
        <f t="shared" si="38"/>
        <v>12.591559200000001</v>
      </c>
      <c r="BN124" s="27">
        <f t="shared" si="38"/>
        <v>12.640519900000001</v>
      </c>
      <c r="BO124" s="27">
        <f t="shared" si="39"/>
        <v>12.583291399999998</v>
      </c>
      <c r="BP124" s="27">
        <f t="shared" si="39"/>
        <v>12.553006</v>
      </c>
      <c r="BQ124" s="27">
        <f t="shared" si="39"/>
        <v>12.6604703</v>
      </c>
      <c r="BR124" s="27">
        <f t="shared" si="39"/>
        <v>12.6650589</v>
      </c>
      <c r="BS124" s="27">
        <f t="shared" si="39"/>
        <v>12.660869100000001</v>
      </c>
      <c r="BT124" s="27">
        <f t="shared" si="39"/>
        <v>12.640524999999998</v>
      </c>
      <c r="BU124" s="27">
        <f t="shared" si="39"/>
        <v>12.649605099999999</v>
      </c>
      <c r="BV124" s="27">
        <f t="shared" si="39"/>
        <v>12.6451289</v>
      </c>
      <c r="BW124" s="27">
        <f t="shared" si="39"/>
        <v>12.630546800000001</v>
      </c>
    </row>
    <row r="125" spans="1:75" x14ac:dyDescent="0.25">
      <c r="A125" s="25" t="s">
        <v>349</v>
      </c>
      <c r="B125" s="27">
        <f t="shared" si="40"/>
        <v>0</v>
      </c>
      <c r="C125" s="27">
        <f t="shared" si="38"/>
        <v>0</v>
      </c>
      <c r="D125" s="27">
        <f t="shared" si="38"/>
        <v>0</v>
      </c>
      <c r="E125" s="27">
        <f t="shared" si="38"/>
        <v>1.4489271000000001E-3</v>
      </c>
      <c r="F125" s="27">
        <f t="shared" si="38"/>
        <v>3.9101227000000002E-2</v>
      </c>
      <c r="G125" s="27">
        <f t="shared" si="38"/>
        <v>0.18158547</v>
      </c>
      <c r="H125" s="27">
        <f t="shared" si="38"/>
        <v>0.84230535999999989</v>
      </c>
      <c r="I125" s="27">
        <f t="shared" si="38"/>
        <v>0.97210376999999992</v>
      </c>
      <c r="J125" s="27">
        <f t="shared" si="38"/>
        <v>1.02589631</v>
      </c>
      <c r="K125" s="27">
        <f t="shared" si="38"/>
        <v>1.10441557</v>
      </c>
      <c r="L125" s="27">
        <f t="shared" si="38"/>
        <v>1.2517133999999999</v>
      </c>
      <c r="M125" s="27">
        <f t="shared" si="38"/>
        <v>1.3240130400000001</v>
      </c>
      <c r="N125" s="27">
        <f t="shared" si="38"/>
        <v>1.3994689100000002</v>
      </c>
      <c r="O125" s="27">
        <f t="shared" si="38"/>
        <v>1.45956975</v>
      </c>
      <c r="P125" s="27">
        <f t="shared" si="38"/>
        <v>1.50213463</v>
      </c>
      <c r="Q125" s="27">
        <f t="shared" si="38"/>
        <v>1.5464042600000001</v>
      </c>
      <c r="R125" s="27">
        <f t="shared" si="38"/>
        <v>1.5656262999999999</v>
      </c>
      <c r="S125" s="27">
        <f t="shared" si="38"/>
        <v>1.6792461999999999</v>
      </c>
      <c r="T125" s="27">
        <f t="shared" si="38"/>
        <v>1.7686614999999999</v>
      </c>
      <c r="U125" s="27">
        <f t="shared" si="38"/>
        <v>1.8215883900000001</v>
      </c>
      <c r="V125" s="27">
        <f t="shared" si="38"/>
        <v>1.8540321900000003</v>
      </c>
      <c r="W125" s="27">
        <f t="shared" si="38"/>
        <v>1.58282608</v>
      </c>
      <c r="X125" s="27">
        <f t="shared" si="38"/>
        <v>1.3501911699999998</v>
      </c>
      <c r="Y125" s="27">
        <f t="shared" si="38"/>
        <v>1.3948652400000001</v>
      </c>
      <c r="Z125" s="27">
        <f t="shared" si="38"/>
        <v>1.0902210400000001</v>
      </c>
      <c r="AA125" s="27">
        <f t="shared" si="38"/>
        <v>0.97304359000000018</v>
      </c>
      <c r="AB125" s="27">
        <f t="shared" si="38"/>
        <v>1.08392529</v>
      </c>
      <c r="AC125" s="27">
        <f t="shared" si="38"/>
        <v>0.84364313999999996</v>
      </c>
      <c r="AD125" s="27">
        <f t="shared" si="38"/>
        <v>0.84798119000000005</v>
      </c>
      <c r="AE125" s="27">
        <f t="shared" si="38"/>
        <v>0.8403400299999999</v>
      </c>
      <c r="AF125" s="27">
        <f t="shared" ref="AF125:BW129" si="41">+AF110/10000</f>
        <v>0.83315751000000005</v>
      </c>
      <c r="AG125" s="27">
        <f t="shared" si="41"/>
        <v>0.82654241000000006</v>
      </c>
      <c r="AH125" s="27">
        <f t="shared" si="41"/>
        <v>0.8203929900000001</v>
      </c>
      <c r="AI125" s="27">
        <f t="shared" si="41"/>
        <v>0.81480114000000003</v>
      </c>
      <c r="AJ125" s="27">
        <f t="shared" si="41"/>
        <v>0.80970156999999998</v>
      </c>
      <c r="AK125" s="27">
        <f t="shared" si="41"/>
        <v>0.80511486999999993</v>
      </c>
      <c r="AL125" s="27">
        <f t="shared" si="41"/>
        <v>0.80104352000000001</v>
      </c>
      <c r="AM125" s="27">
        <f t="shared" si="41"/>
        <v>0.79748514000000004</v>
      </c>
      <c r="AN125" s="27">
        <f t="shared" si="41"/>
        <v>0.96194279999999999</v>
      </c>
      <c r="AO125" s="27">
        <f t="shared" si="41"/>
        <v>1.0896198000000001</v>
      </c>
      <c r="AP125" s="27">
        <f t="shared" si="41"/>
        <v>1.2145551999999999</v>
      </c>
      <c r="AQ125" s="27">
        <f t="shared" si="41"/>
        <v>1.3503134999999999</v>
      </c>
      <c r="AR125" s="27">
        <f t="shared" si="41"/>
        <v>1.4871984</v>
      </c>
      <c r="AS125" s="27">
        <f t="shared" si="41"/>
        <v>1.5120117000000002</v>
      </c>
      <c r="AT125" s="27">
        <f t="shared" si="41"/>
        <v>1.6798648</v>
      </c>
      <c r="AU125" s="27">
        <f t="shared" si="41"/>
        <v>1.8395484</v>
      </c>
      <c r="AV125" s="27">
        <f t="shared" si="41"/>
        <v>2.1698135000000001</v>
      </c>
      <c r="AW125" s="27">
        <f t="shared" si="41"/>
        <v>2.4717805999999998</v>
      </c>
      <c r="AX125" s="27">
        <f t="shared" si="41"/>
        <v>3.7470197000000001</v>
      </c>
      <c r="AY125" s="27">
        <f t="shared" si="41"/>
        <v>5.1428222999999997</v>
      </c>
      <c r="AZ125" s="27">
        <f t="shared" si="41"/>
        <v>6.4043910000000004</v>
      </c>
      <c r="BA125" s="27">
        <f t="shared" si="41"/>
        <v>7.7204420000000002</v>
      </c>
      <c r="BB125" s="27">
        <f t="shared" si="41"/>
        <v>9.1085443000000001</v>
      </c>
      <c r="BC125" s="27">
        <f t="shared" si="41"/>
        <v>9.5296260000000004</v>
      </c>
      <c r="BD125" s="27">
        <f t="shared" si="41"/>
        <v>10.448642000000001</v>
      </c>
      <c r="BE125" s="27">
        <f t="shared" si="41"/>
        <v>11.426255000000001</v>
      </c>
      <c r="BF125" s="27">
        <f t="shared" si="41"/>
        <v>16.781748999999998</v>
      </c>
      <c r="BG125" s="27">
        <f t="shared" si="41"/>
        <v>19.424261999999999</v>
      </c>
      <c r="BH125" s="27">
        <f t="shared" si="41"/>
        <v>19.920258999999998</v>
      </c>
      <c r="BI125" s="27">
        <f t="shared" si="41"/>
        <v>20.081232</v>
      </c>
      <c r="BJ125" s="27">
        <f t="shared" si="41"/>
        <v>20.313302</v>
      </c>
      <c r="BK125" s="27">
        <f t="shared" si="41"/>
        <v>20.653970000000001</v>
      </c>
      <c r="BL125" s="27">
        <f t="shared" si="41"/>
        <v>20.79177</v>
      </c>
      <c r="BM125" s="27">
        <f t="shared" si="41"/>
        <v>20.828796000000001</v>
      </c>
      <c r="BN125" s="27">
        <f t="shared" si="41"/>
        <v>20.91921</v>
      </c>
      <c r="BO125" s="27">
        <f t="shared" si="39"/>
        <v>21.088107000000001</v>
      </c>
      <c r="BP125" s="27">
        <f t="shared" si="39"/>
        <v>21.259929</v>
      </c>
      <c r="BQ125" s="27">
        <f t="shared" si="39"/>
        <v>21.574506</v>
      </c>
      <c r="BR125" s="27">
        <f t="shared" si="39"/>
        <v>21.524714000000003</v>
      </c>
      <c r="BS125" s="27">
        <f t="shared" si="39"/>
        <v>21.737742999999998</v>
      </c>
      <c r="BT125" s="27">
        <f t="shared" si="39"/>
        <v>21.963248999999998</v>
      </c>
      <c r="BU125" s="27">
        <f t="shared" si="39"/>
        <v>22.090074999999999</v>
      </c>
      <c r="BV125" s="27">
        <f t="shared" si="39"/>
        <v>22.161833999999999</v>
      </c>
      <c r="BW125" s="27">
        <f t="shared" si="39"/>
        <v>21.840122000000004</v>
      </c>
    </row>
    <row r="126" spans="1:75" x14ac:dyDescent="0.25">
      <c r="A126" s="23" t="s">
        <v>350</v>
      </c>
      <c r="B126" s="27">
        <f t="shared" si="40"/>
        <v>0</v>
      </c>
      <c r="C126" s="27">
        <f t="shared" si="40"/>
        <v>0</v>
      </c>
      <c r="D126" s="27">
        <f t="shared" si="40"/>
        <v>0</v>
      </c>
      <c r="E126" s="27">
        <f t="shared" si="40"/>
        <v>0</v>
      </c>
      <c r="F126" s="27">
        <f t="shared" si="40"/>
        <v>0</v>
      </c>
      <c r="G126" s="27">
        <f t="shared" si="40"/>
        <v>0</v>
      </c>
      <c r="H126" s="27">
        <f t="shared" si="40"/>
        <v>0</v>
      </c>
      <c r="I126" s="27">
        <f t="shared" si="40"/>
        <v>0</v>
      </c>
      <c r="J126" s="27">
        <f t="shared" si="40"/>
        <v>0</v>
      </c>
      <c r="K126" s="27">
        <f t="shared" si="40"/>
        <v>0</v>
      </c>
      <c r="L126" s="27">
        <f t="shared" si="40"/>
        <v>1.2173050000000001E-2</v>
      </c>
      <c r="M126" s="27">
        <f t="shared" si="40"/>
        <v>1.2613039999999999E-2</v>
      </c>
      <c r="N126" s="27">
        <f t="shared" si="40"/>
        <v>1.3068649999999999E-2</v>
      </c>
      <c r="O126" s="27">
        <f t="shared" si="40"/>
        <v>1.3540420000000001E-2</v>
      </c>
      <c r="P126" s="27">
        <f t="shared" si="40"/>
        <v>1.4028919999999999E-2</v>
      </c>
      <c r="Q126" s="27">
        <f t="shared" si="40"/>
        <v>1.6336548999999999E-2</v>
      </c>
      <c r="R126" s="27">
        <f t="shared" ref="R126:BW130" si="42">+R111/10000</f>
        <v>1.7317016000000001E-2</v>
      </c>
      <c r="S126" s="27">
        <f t="shared" si="42"/>
        <v>2.0302762999999998E-2</v>
      </c>
      <c r="T126" s="27">
        <f t="shared" si="42"/>
        <v>2.1997744999999999E-2</v>
      </c>
      <c r="U126" s="27">
        <f t="shared" si="42"/>
        <v>2.4183903E-2</v>
      </c>
      <c r="V126" s="27">
        <f t="shared" si="42"/>
        <v>2.8255376000000002E-2</v>
      </c>
      <c r="W126" s="27">
        <f t="shared" si="42"/>
        <v>3.2339543999999998E-2</v>
      </c>
      <c r="X126" s="27">
        <f t="shared" si="42"/>
        <v>3.5348569000000003E-2</v>
      </c>
      <c r="Y126" s="27">
        <f t="shared" si="42"/>
        <v>4.1827677000000008E-2</v>
      </c>
      <c r="Z126" s="27">
        <f t="shared" si="42"/>
        <v>4.6110453000000003E-2</v>
      </c>
      <c r="AA126" s="27">
        <f t="shared" si="42"/>
        <v>5.0992088999999997E-2</v>
      </c>
      <c r="AB126" s="27">
        <f t="shared" si="42"/>
        <v>5.8884918999999994E-2</v>
      </c>
      <c r="AC126" s="27">
        <f t="shared" si="42"/>
        <v>7.4581918000000011E-2</v>
      </c>
      <c r="AD126" s="27">
        <f t="shared" si="42"/>
        <v>8.1621260999999987E-2</v>
      </c>
      <c r="AE126" s="27">
        <f t="shared" si="42"/>
        <v>9.1279436999999991E-2</v>
      </c>
      <c r="AF126" s="27">
        <f t="shared" si="42"/>
        <v>0.100917939</v>
      </c>
      <c r="AG126" s="27">
        <f t="shared" si="42"/>
        <v>0.11053795800000001</v>
      </c>
      <c r="AH126" s="27">
        <f t="shared" si="42"/>
        <v>0.12005262999999999</v>
      </c>
      <c r="AI126" s="27">
        <f t="shared" si="42"/>
        <v>0.12967629</v>
      </c>
      <c r="AJ126" s="27">
        <f t="shared" si="42"/>
        <v>0.13924395000000001</v>
      </c>
      <c r="AK126" s="27">
        <f t="shared" si="42"/>
        <v>0.14874770999999998</v>
      </c>
      <c r="AL126" s="27">
        <f t="shared" si="42"/>
        <v>0.15820373999999998</v>
      </c>
      <c r="AM126" s="27">
        <f t="shared" si="42"/>
        <v>0.16767269999999998</v>
      </c>
      <c r="AN126" s="27">
        <f t="shared" si="42"/>
        <v>0.22742707999999998</v>
      </c>
      <c r="AO126" s="27">
        <f t="shared" si="42"/>
        <v>0.28372262999999998</v>
      </c>
      <c r="AP126" s="27">
        <f t="shared" si="42"/>
        <v>0.33975706</v>
      </c>
      <c r="AQ126" s="27">
        <f t="shared" si="42"/>
        <v>0.39562579999999997</v>
      </c>
      <c r="AR126" s="27">
        <f t="shared" si="42"/>
        <v>0.45127849999999997</v>
      </c>
      <c r="AS126" s="27">
        <f t="shared" si="42"/>
        <v>0.50681177000000011</v>
      </c>
      <c r="AT126" s="27">
        <f t="shared" si="42"/>
        <v>0.56205059000000002</v>
      </c>
      <c r="AU126" s="27">
        <f t="shared" si="42"/>
        <v>0.61689486999999998</v>
      </c>
      <c r="AV126" s="27">
        <f t="shared" si="42"/>
        <v>0.67159289</v>
      </c>
      <c r="AW126" s="27">
        <f t="shared" si="42"/>
        <v>0.72734216000000007</v>
      </c>
      <c r="AX126" s="27">
        <f t="shared" si="42"/>
        <v>0.91855923999999978</v>
      </c>
      <c r="AY126" s="27">
        <f t="shared" si="42"/>
        <v>1.14194029</v>
      </c>
      <c r="AZ126" s="27">
        <f t="shared" si="42"/>
        <v>1.3624665600000001</v>
      </c>
      <c r="BA126" s="27">
        <f t="shared" si="42"/>
        <v>1.5770978800000002</v>
      </c>
      <c r="BB126" s="27">
        <f t="shared" si="42"/>
        <v>1.7607760699999999</v>
      </c>
      <c r="BC126" s="27">
        <f t="shared" si="42"/>
        <v>1.9976931099999997</v>
      </c>
      <c r="BD126" s="27">
        <f t="shared" si="42"/>
        <v>2.3092467000000001</v>
      </c>
      <c r="BE126" s="27">
        <f t="shared" si="42"/>
        <v>2.6471718999999996</v>
      </c>
      <c r="BF126" s="27">
        <f t="shared" si="42"/>
        <v>2.9752044999999998</v>
      </c>
      <c r="BG126" s="27">
        <f t="shared" si="42"/>
        <v>3.7563226999999997</v>
      </c>
      <c r="BH126" s="27">
        <f t="shared" si="42"/>
        <v>3.7715092000000006</v>
      </c>
      <c r="BI126" s="27">
        <f t="shared" si="42"/>
        <v>3.7774353999999999</v>
      </c>
      <c r="BJ126" s="27">
        <f t="shared" si="42"/>
        <v>3.7801396</v>
      </c>
      <c r="BK126" s="27">
        <f t="shared" si="42"/>
        <v>3.7799906000000001</v>
      </c>
      <c r="BL126" s="27">
        <f t="shared" si="42"/>
        <v>3.7677740999999996</v>
      </c>
      <c r="BM126" s="27">
        <f t="shared" si="42"/>
        <v>3.8125635</v>
      </c>
      <c r="BN126" s="27">
        <f t="shared" si="41"/>
        <v>3.8828930999999995</v>
      </c>
      <c r="BO126" s="27">
        <f t="shared" si="41"/>
        <v>3.8742283000000004</v>
      </c>
      <c r="BP126" s="27">
        <f t="shared" si="41"/>
        <v>3.9001681000000006</v>
      </c>
      <c r="BQ126" s="27">
        <f t="shared" si="41"/>
        <v>3.8166297000000005</v>
      </c>
      <c r="BR126" s="27">
        <f t="shared" si="41"/>
        <v>3.9080084999999998</v>
      </c>
      <c r="BS126" s="27">
        <f t="shared" si="41"/>
        <v>3.8627646000000007</v>
      </c>
      <c r="BT126" s="27">
        <f t="shared" si="41"/>
        <v>3.8677801999999994</v>
      </c>
      <c r="BU126" s="27">
        <f t="shared" si="41"/>
        <v>3.8848073999999992</v>
      </c>
      <c r="BV126" s="27">
        <f t="shared" si="41"/>
        <v>3.8959999999999999</v>
      </c>
      <c r="BW126" s="27">
        <f t="shared" si="41"/>
        <v>3.9097483999999998</v>
      </c>
    </row>
    <row r="127" spans="1:75" x14ac:dyDescent="0.25">
      <c r="A127" s="24" t="s">
        <v>347</v>
      </c>
      <c r="B127" s="27">
        <f t="shared" si="40"/>
        <v>0</v>
      </c>
      <c r="C127" s="27">
        <f t="shared" si="40"/>
        <v>0</v>
      </c>
      <c r="D127" s="27">
        <f t="shared" si="40"/>
        <v>0</v>
      </c>
      <c r="E127" s="27">
        <f t="shared" si="40"/>
        <v>0</v>
      </c>
      <c r="F127" s="27">
        <f t="shared" si="40"/>
        <v>0</v>
      </c>
      <c r="G127" s="27">
        <f t="shared" si="40"/>
        <v>0</v>
      </c>
      <c r="H127" s="27">
        <f t="shared" si="40"/>
        <v>1.451209E-2</v>
      </c>
      <c r="I127" s="27">
        <f t="shared" si="40"/>
        <v>2.8785680000000001E-2</v>
      </c>
      <c r="J127" s="27">
        <f t="shared" si="40"/>
        <v>3.8446350000000004E-2</v>
      </c>
      <c r="K127" s="27">
        <f t="shared" si="40"/>
        <v>0.14046890000000001</v>
      </c>
      <c r="L127" s="27">
        <f t="shared" si="40"/>
        <v>9.1000009999999992E-2</v>
      </c>
      <c r="M127" s="27">
        <f t="shared" si="40"/>
        <v>9.2305367700000002E-2</v>
      </c>
      <c r="N127" s="27">
        <f t="shared" si="40"/>
        <v>0.1571494192</v>
      </c>
      <c r="O127" s="27">
        <f t="shared" si="40"/>
        <v>0.55224396009999999</v>
      </c>
      <c r="P127" s="27">
        <f t="shared" si="40"/>
        <v>0.42061130730000007</v>
      </c>
      <c r="Q127" s="27">
        <f t="shared" si="40"/>
        <v>0.30534597710000005</v>
      </c>
      <c r="R127" s="27">
        <f t="shared" si="42"/>
        <v>9.8882595000000004E-2</v>
      </c>
      <c r="S127" s="27">
        <f t="shared" si="42"/>
        <v>0.25583993299999996</v>
      </c>
      <c r="T127" s="27">
        <f t="shared" si="42"/>
        <v>0.42745256200000004</v>
      </c>
      <c r="U127" s="27">
        <f t="shared" si="42"/>
        <v>0.469948845</v>
      </c>
      <c r="V127" s="27">
        <f t="shared" si="42"/>
        <v>0.55020523199999993</v>
      </c>
      <c r="W127" s="27">
        <f t="shared" si="42"/>
        <v>0.12422517200000002</v>
      </c>
      <c r="X127" s="27">
        <f t="shared" si="42"/>
        <v>0.12789509499999999</v>
      </c>
      <c r="Y127" s="27">
        <f t="shared" si="42"/>
        <v>0.129757864</v>
      </c>
      <c r="Z127" s="27">
        <f t="shared" si="42"/>
        <v>0.13280840499999999</v>
      </c>
      <c r="AA127" s="27">
        <f t="shared" si="42"/>
        <v>0.16931822500000002</v>
      </c>
      <c r="AB127" s="27">
        <f t="shared" si="42"/>
        <v>0.17476729699999999</v>
      </c>
      <c r="AC127" s="27">
        <f t="shared" si="42"/>
        <v>0.180951743</v>
      </c>
      <c r="AD127" s="27">
        <f t="shared" si="42"/>
        <v>0.21269839800000001</v>
      </c>
      <c r="AE127" s="27">
        <f t="shared" si="42"/>
        <v>0.22616775200000003</v>
      </c>
      <c r="AF127" s="27">
        <f t="shared" si="42"/>
        <v>0.252596606</v>
      </c>
      <c r="AG127" s="27">
        <f t="shared" si="42"/>
        <v>0.27138375999999997</v>
      </c>
      <c r="AH127" s="27">
        <f t="shared" si="42"/>
        <v>0.29399191400000002</v>
      </c>
      <c r="AI127" s="27">
        <f t="shared" si="42"/>
        <v>0.31670946899999997</v>
      </c>
      <c r="AJ127" s="27">
        <f t="shared" si="42"/>
        <v>0.34016271999999997</v>
      </c>
      <c r="AK127" s="27">
        <f t="shared" si="42"/>
        <v>0.36356087999999998</v>
      </c>
      <c r="AL127" s="27">
        <f t="shared" si="42"/>
        <v>0.38690203000000001</v>
      </c>
      <c r="AM127" s="27">
        <f t="shared" si="42"/>
        <v>0.41018258999999996</v>
      </c>
      <c r="AN127" s="27">
        <f t="shared" si="42"/>
        <v>0.4911888499999999</v>
      </c>
      <c r="AO127" s="27">
        <f t="shared" si="42"/>
        <v>0.57213541000000001</v>
      </c>
      <c r="AP127" s="27">
        <f t="shared" si="42"/>
        <v>0.6536226799999999</v>
      </c>
      <c r="AQ127" s="27">
        <f t="shared" si="42"/>
        <v>0.73492405000000005</v>
      </c>
      <c r="AR127" s="27">
        <f t="shared" si="42"/>
        <v>0.82108423999999991</v>
      </c>
      <c r="AS127" s="27">
        <f t="shared" si="42"/>
        <v>1.01695186</v>
      </c>
      <c r="AT127" s="27">
        <f t="shared" si="42"/>
        <v>2.81487606</v>
      </c>
      <c r="AU127" s="27">
        <f t="shared" si="42"/>
        <v>3.4610932299999999</v>
      </c>
      <c r="AV127" s="27">
        <f t="shared" si="42"/>
        <v>3.9859894700000003</v>
      </c>
      <c r="AW127" s="27">
        <f t="shared" si="42"/>
        <v>4.2867522000000005</v>
      </c>
      <c r="AX127" s="27">
        <f t="shared" si="42"/>
        <v>5.6769309000000003</v>
      </c>
      <c r="AY127" s="27">
        <f t="shared" si="42"/>
        <v>6.6529240999999999</v>
      </c>
      <c r="AZ127" s="27">
        <f t="shared" si="42"/>
        <v>6.1607266000000003</v>
      </c>
      <c r="BA127" s="27">
        <f t="shared" si="42"/>
        <v>9.6163150000000002</v>
      </c>
      <c r="BB127" s="27">
        <f t="shared" si="42"/>
        <v>8.8799627999999995</v>
      </c>
      <c r="BC127" s="27">
        <f t="shared" si="42"/>
        <v>22.897225900000002</v>
      </c>
      <c r="BD127" s="27">
        <f t="shared" si="42"/>
        <v>20.463088500000001</v>
      </c>
      <c r="BE127" s="27">
        <f t="shared" si="42"/>
        <v>22.322839399999999</v>
      </c>
      <c r="BF127" s="27">
        <f t="shared" si="42"/>
        <v>24.515224</v>
      </c>
      <c r="BG127" s="27">
        <f t="shared" si="42"/>
        <v>29.997555999999999</v>
      </c>
      <c r="BH127" s="27">
        <f t="shared" si="42"/>
        <v>31.914065000000001</v>
      </c>
      <c r="BI127" s="27">
        <f t="shared" si="42"/>
        <v>33.584107000000003</v>
      </c>
      <c r="BJ127" s="27">
        <f t="shared" si="42"/>
        <v>37.542600999999998</v>
      </c>
      <c r="BK127" s="27">
        <f t="shared" si="42"/>
        <v>36.537174</v>
      </c>
      <c r="BL127" s="27">
        <f t="shared" si="42"/>
        <v>36.299590000000002</v>
      </c>
      <c r="BM127" s="27">
        <f t="shared" si="42"/>
        <v>36.587967999999996</v>
      </c>
      <c r="BN127" s="27">
        <f t="shared" si="42"/>
        <v>37.326491000000004</v>
      </c>
      <c r="BO127" s="27">
        <f t="shared" si="41"/>
        <v>37.272587000000001</v>
      </c>
      <c r="BP127" s="27">
        <f t="shared" si="41"/>
        <v>37.584342999999997</v>
      </c>
      <c r="BQ127" s="27">
        <f t="shared" si="41"/>
        <v>39.027441000000003</v>
      </c>
      <c r="BR127" s="27">
        <f t="shared" si="41"/>
        <v>38.931424000000007</v>
      </c>
      <c r="BS127" s="27">
        <f t="shared" si="41"/>
        <v>39.544683999999997</v>
      </c>
      <c r="BT127" s="27">
        <f t="shared" si="41"/>
        <v>40.055475999999992</v>
      </c>
      <c r="BU127" s="27">
        <f t="shared" si="41"/>
        <v>40.719816000000002</v>
      </c>
      <c r="BV127" s="27">
        <f t="shared" si="41"/>
        <v>41.251207999999998</v>
      </c>
      <c r="BW127" s="27">
        <f t="shared" si="41"/>
        <v>41.621396000000004</v>
      </c>
    </row>
    <row r="128" spans="1:75" x14ac:dyDescent="0.25">
      <c r="A128" s="24" t="s">
        <v>351</v>
      </c>
      <c r="B128" s="27">
        <f t="shared" si="40"/>
        <v>0</v>
      </c>
      <c r="C128" s="27">
        <f t="shared" si="40"/>
        <v>0</v>
      </c>
      <c r="D128" s="27">
        <f t="shared" si="40"/>
        <v>0</v>
      </c>
      <c r="E128" s="27">
        <f t="shared" si="40"/>
        <v>0</v>
      </c>
      <c r="F128" s="27">
        <f t="shared" si="40"/>
        <v>0</v>
      </c>
      <c r="G128" s="27">
        <f t="shared" si="40"/>
        <v>0</v>
      </c>
      <c r="H128" s="27">
        <f t="shared" si="40"/>
        <v>1.7113470000000002E-2</v>
      </c>
      <c r="I128" s="27">
        <f t="shared" si="40"/>
        <v>2.7884539999999999E-2</v>
      </c>
      <c r="J128" s="27">
        <f t="shared" si="40"/>
        <v>4.482357E-2</v>
      </c>
      <c r="K128" s="27">
        <f t="shared" si="40"/>
        <v>7.0839829999999993E-2</v>
      </c>
      <c r="L128" s="27">
        <f t="shared" si="40"/>
        <v>0.10959239999999999</v>
      </c>
      <c r="M128" s="27">
        <f t="shared" si="40"/>
        <v>7.4167150000000001E-2</v>
      </c>
      <c r="N128" s="27">
        <f t="shared" si="40"/>
        <v>4.0386579999999998E-2</v>
      </c>
      <c r="O128" s="27">
        <f t="shared" si="40"/>
        <v>3.838329E-2</v>
      </c>
      <c r="P128" s="27">
        <f t="shared" si="40"/>
        <v>3.6411329999999999E-2</v>
      </c>
      <c r="Q128" s="27">
        <f t="shared" si="40"/>
        <v>3.4480700000000003E-2</v>
      </c>
      <c r="R128" s="27">
        <f t="shared" si="42"/>
        <v>3.2599380000000004E-2</v>
      </c>
      <c r="S128" s="27">
        <f t="shared" si="42"/>
        <v>3.0775799999999999E-2</v>
      </c>
      <c r="T128" s="27">
        <f t="shared" si="42"/>
        <v>2.9014319999999996E-2</v>
      </c>
      <c r="U128" s="27">
        <f t="shared" si="42"/>
        <v>2.7318009999999997E-2</v>
      </c>
      <c r="V128" s="27">
        <f t="shared" si="42"/>
        <v>2.569024E-2</v>
      </c>
      <c r="W128" s="27">
        <f t="shared" si="42"/>
        <v>2.413243E-2</v>
      </c>
      <c r="X128" s="27">
        <f t="shared" si="42"/>
        <v>2.2645699999999998E-2</v>
      </c>
      <c r="Y128" s="27">
        <f t="shared" si="42"/>
        <v>2.1229390000000001E-2</v>
      </c>
      <c r="Z128" s="27">
        <f t="shared" si="42"/>
        <v>1.989405E-2</v>
      </c>
      <c r="AA128" s="27">
        <f t="shared" si="42"/>
        <v>1.8617439999999999E-2</v>
      </c>
      <c r="AB128" s="27">
        <f t="shared" si="42"/>
        <v>1.7408510000000002E-2</v>
      </c>
      <c r="AC128" s="27">
        <f t="shared" si="42"/>
        <v>1.9342789999999999E-2</v>
      </c>
      <c r="AD128" s="27">
        <f t="shared" si="42"/>
        <v>2.492028E-2</v>
      </c>
      <c r="AE128" s="27">
        <f t="shared" si="42"/>
        <v>3.0497750000000001E-2</v>
      </c>
      <c r="AF128" s="27">
        <f t="shared" si="42"/>
        <v>3.6075240000000001E-2</v>
      </c>
      <c r="AG128" s="27">
        <f t="shared" si="42"/>
        <v>4.1600230000000002E-2</v>
      </c>
      <c r="AH128" s="27">
        <f t="shared" si="42"/>
        <v>4.7230210000000002E-2</v>
      </c>
      <c r="AI128" s="27">
        <f t="shared" si="42"/>
        <v>5.2784600000000001E-2</v>
      </c>
      <c r="AJ128" s="27">
        <f t="shared" si="42"/>
        <v>5.8385170000000007E-2</v>
      </c>
      <c r="AK128" s="27">
        <f t="shared" si="42"/>
        <v>6.3900540000000006E-2</v>
      </c>
      <c r="AL128" s="27">
        <f t="shared" si="42"/>
        <v>6.9485480000000002E-2</v>
      </c>
      <c r="AM128" s="27">
        <f t="shared" si="42"/>
        <v>7.5069399999999994E-2</v>
      </c>
      <c r="AN128" s="27">
        <f t="shared" si="42"/>
        <v>0.80299200000000004</v>
      </c>
      <c r="AO128" s="27">
        <f t="shared" si="42"/>
        <v>1.6499119999999998</v>
      </c>
      <c r="AP128" s="27">
        <f t="shared" si="42"/>
        <v>2.3411529999999998</v>
      </c>
      <c r="AQ128" s="27">
        <f t="shared" si="42"/>
        <v>3.0568710000000001</v>
      </c>
      <c r="AR128" s="27">
        <f t="shared" si="42"/>
        <v>3.3837809999999999</v>
      </c>
      <c r="AS128" s="27">
        <f t="shared" si="42"/>
        <v>3.578586</v>
      </c>
      <c r="AT128" s="27">
        <f t="shared" si="42"/>
        <v>3.4986699999999997</v>
      </c>
      <c r="AU128" s="27">
        <f t="shared" si="42"/>
        <v>3.3279239999999999</v>
      </c>
      <c r="AV128" s="27">
        <f t="shared" si="42"/>
        <v>2.1823429999999999</v>
      </c>
      <c r="AW128" s="27">
        <f t="shared" si="42"/>
        <v>2.8683970000000003</v>
      </c>
      <c r="AX128" s="27">
        <f t="shared" si="42"/>
        <v>5.9925610000000002</v>
      </c>
      <c r="AY128" s="27">
        <f t="shared" si="42"/>
        <v>5.7649370000000006</v>
      </c>
      <c r="AZ128" s="27">
        <f t="shared" si="42"/>
        <v>9.0416249999999998</v>
      </c>
      <c r="BA128" s="27">
        <f t="shared" si="42"/>
        <v>10.254769999999999</v>
      </c>
      <c r="BB128" s="27">
        <f t="shared" si="42"/>
        <v>12.40821</v>
      </c>
      <c r="BC128" s="27">
        <f t="shared" si="42"/>
        <v>13.257710000000001</v>
      </c>
      <c r="BD128" s="27">
        <f t="shared" si="42"/>
        <v>17.528470000000002</v>
      </c>
      <c r="BE128" s="27">
        <f t="shared" si="42"/>
        <v>25.504390000000001</v>
      </c>
      <c r="BF128" s="27">
        <f t="shared" si="42"/>
        <v>32.83634</v>
      </c>
      <c r="BG128" s="27">
        <f t="shared" si="42"/>
        <v>41.432190000000006</v>
      </c>
      <c r="BH128" s="27">
        <f t="shared" si="42"/>
        <v>42.616790000000002</v>
      </c>
      <c r="BI128" s="27">
        <f t="shared" si="42"/>
        <v>44.420949999999998</v>
      </c>
      <c r="BJ128" s="27">
        <f t="shared" si="42"/>
        <v>44.439679999999996</v>
      </c>
      <c r="BK128" s="27">
        <f t="shared" si="42"/>
        <v>45.196269999999998</v>
      </c>
      <c r="BL128" s="27">
        <f t="shared" si="42"/>
        <v>45.083659999999995</v>
      </c>
      <c r="BM128" s="27">
        <f t="shared" si="42"/>
        <v>45.391359999999999</v>
      </c>
      <c r="BN128" s="27">
        <f t="shared" si="42"/>
        <v>45.799520000000001</v>
      </c>
      <c r="BO128" s="27">
        <f t="shared" si="41"/>
        <v>45.191009999999999</v>
      </c>
      <c r="BP128" s="27">
        <f t="shared" si="41"/>
        <v>46.91451</v>
      </c>
      <c r="BQ128" s="27">
        <f t="shared" si="41"/>
        <v>46.594949999999997</v>
      </c>
      <c r="BR128" s="27">
        <f t="shared" si="41"/>
        <v>46.19453</v>
      </c>
      <c r="BS128" s="27">
        <f t="shared" si="41"/>
        <v>47.091830000000002</v>
      </c>
      <c r="BT128" s="27">
        <f t="shared" si="41"/>
        <v>47.3782</v>
      </c>
      <c r="BU128" s="27">
        <f t="shared" si="41"/>
        <v>47.659659999999995</v>
      </c>
      <c r="BV128" s="27">
        <f t="shared" si="41"/>
        <v>47.66939</v>
      </c>
      <c r="BW128" s="27">
        <f t="shared" si="41"/>
        <v>48.103529999999999</v>
      </c>
    </row>
    <row r="129" spans="1:75" x14ac:dyDescent="0.25">
      <c r="A129" s="24" t="s">
        <v>352</v>
      </c>
      <c r="B129" s="27">
        <f t="shared" si="40"/>
        <v>0</v>
      </c>
      <c r="C129" s="27">
        <f t="shared" si="40"/>
        <v>0</v>
      </c>
      <c r="D129" s="27">
        <f t="shared" si="40"/>
        <v>0</v>
      </c>
      <c r="E129" s="27">
        <f t="shared" si="40"/>
        <v>0</v>
      </c>
      <c r="F129" s="27">
        <f t="shared" si="40"/>
        <v>0</v>
      </c>
      <c r="G129" s="27">
        <f t="shared" si="40"/>
        <v>0</v>
      </c>
      <c r="H129" s="27">
        <f t="shared" si="40"/>
        <v>0.1008773</v>
      </c>
      <c r="I129" s="27">
        <f t="shared" si="40"/>
        <v>0.1510302</v>
      </c>
      <c r="J129" s="27">
        <f t="shared" si="40"/>
        <v>0.22429830000000001</v>
      </c>
      <c r="K129" s="27">
        <f t="shared" si="40"/>
        <v>0.32958280699999998</v>
      </c>
      <c r="L129" s="27">
        <f t="shared" si="40"/>
        <v>0.47913699799999993</v>
      </c>
      <c r="M129" s="27">
        <f t="shared" si="40"/>
        <v>0.46204395729999997</v>
      </c>
      <c r="N129" s="27">
        <f t="shared" si="40"/>
        <v>0.4426457506</v>
      </c>
      <c r="O129" s="27">
        <f t="shared" si="40"/>
        <v>0.42557375109999995</v>
      </c>
      <c r="P129" s="27">
        <f t="shared" si="40"/>
        <v>0.40618374039999999</v>
      </c>
      <c r="Q129" s="27">
        <f t="shared" si="40"/>
        <v>0.38496062270000003</v>
      </c>
      <c r="R129" s="27">
        <f t="shared" si="42"/>
        <v>0.36230883610000003</v>
      </c>
      <c r="S129" s="27">
        <f t="shared" si="42"/>
        <v>0.35345697589999997</v>
      </c>
      <c r="T129" s="27">
        <f t="shared" si="42"/>
        <v>0.34007911140000002</v>
      </c>
      <c r="U129" s="27">
        <f t="shared" si="42"/>
        <v>0.33220890939999997</v>
      </c>
      <c r="V129" s="27">
        <f t="shared" si="42"/>
        <v>0.3187911926</v>
      </c>
      <c r="W129" s="27">
        <f t="shared" si="42"/>
        <v>0.28584471499999997</v>
      </c>
      <c r="X129" s="27">
        <f t="shared" si="42"/>
        <v>0.25395605399999999</v>
      </c>
      <c r="Y129" s="27">
        <f t="shared" si="42"/>
        <v>0.21558262600000003</v>
      </c>
      <c r="Z129" s="27">
        <f t="shared" si="42"/>
        <v>0.20543125399999998</v>
      </c>
      <c r="AA129" s="27">
        <f t="shared" si="42"/>
        <v>0.181760741</v>
      </c>
      <c r="AB129" s="27">
        <f t="shared" si="42"/>
        <v>0.19101435899999999</v>
      </c>
      <c r="AC129" s="27">
        <f t="shared" si="42"/>
        <v>0.18332321999999998</v>
      </c>
      <c r="AD129" s="27">
        <f t="shared" si="42"/>
        <v>0.24967054800000002</v>
      </c>
      <c r="AE129" s="27">
        <f t="shared" si="42"/>
        <v>0.31264123900000002</v>
      </c>
      <c r="AF129" s="27">
        <f t="shared" si="42"/>
        <v>0.37593467699999999</v>
      </c>
      <c r="AG129" s="27">
        <f t="shared" si="42"/>
        <v>0.43907538699999993</v>
      </c>
      <c r="AH129" s="27">
        <f t="shared" si="42"/>
        <v>0.50205949599999999</v>
      </c>
      <c r="AI129" s="27">
        <f t="shared" si="42"/>
        <v>0.564882565</v>
      </c>
      <c r="AJ129" s="27">
        <f t="shared" si="42"/>
        <v>0.62754127399999993</v>
      </c>
      <c r="AK129" s="27">
        <f t="shared" si="42"/>
        <v>0.69002965300000008</v>
      </c>
      <c r="AL129" s="27">
        <f t="shared" si="42"/>
        <v>0.75234312300000006</v>
      </c>
      <c r="AM129" s="27">
        <f t="shared" si="42"/>
        <v>0.81447588999999998</v>
      </c>
      <c r="AN129" s="27">
        <f t="shared" si="42"/>
        <v>1.2056066700000001</v>
      </c>
      <c r="AO129" s="27">
        <f t="shared" si="42"/>
        <v>1.6780044000000001</v>
      </c>
      <c r="AP129" s="27">
        <f t="shared" si="42"/>
        <v>2.1443237000000002</v>
      </c>
      <c r="AQ129" s="27">
        <f t="shared" si="42"/>
        <v>2.5720019999999999</v>
      </c>
      <c r="AR129" s="27">
        <f t="shared" si="42"/>
        <v>2.9978307000000002</v>
      </c>
      <c r="AS129" s="27">
        <f t="shared" si="42"/>
        <v>3.3843436999999996</v>
      </c>
      <c r="AT129" s="27">
        <f t="shared" si="42"/>
        <v>3.7700974999999999</v>
      </c>
      <c r="AU129" s="27">
        <f t="shared" si="42"/>
        <v>4.1536796000000002</v>
      </c>
      <c r="AV129" s="27">
        <f t="shared" si="42"/>
        <v>4.5031553000000004</v>
      </c>
      <c r="AW129" s="27">
        <f t="shared" si="42"/>
        <v>4.8897483999999993</v>
      </c>
      <c r="AX129" s="27">
        <f t="shared" si="42"/>
        <v>5.5991937999999992</v>
      </c>
      <c r="AY129" s="27">
        <f t="shared" si="42"/>
        <v>6.5106391000000006</v>
      </c>
      <c r="AZ129" s="27">
        <f t="shared" si="42"/>
        <v>7.9272879000000005</v>
      </c>
      <c r="BA129" s="27">
        <f t="shared" si="42"/>
        <v>9.1974867000000007</v>
      </c>
      <c r="BB129" s="27">
        <f t="shared" si="42"/>
        <v>10.366663399999998</v>
      </c>
      <c r="BC129" s="27">
        <f t="shared" si="42"/>
        <v>10.418691399999998</v>
      </c>
      <c r="BD129" s="27">
        <f t="shared" si="42"/>
        <v>11.743484200000001</v>
      </c>
      <c r="BE129" s="27">
        <f t="shared" si="42"/>
        <v>13.607476</v>
      </c>
      <c r="BF129" s="27">
        <f t="shared" si="42"/>
        <v>17.147228399999999</v>
      </c>
      <c r="BG129" s="27">
        <f t="shared" si="42"/>
        <v>22.266718000000001</v>
      </c>
      <c r="BH129" s="27">
        <f t="shared" si="42"/>
        <v>22.536199099999997</v>
      </c>
      <c r="BI129" s="27">
        <f t="shared" si="42"/>
        <v>22.605834999999999</v>
      </c>
      <c r="BJ129" s="27">
        <f t="shared" si="42"/>
        <v>22.555423200000003</v>
      </c>
      <c r="BK129" s="27">
        <f t="shared" si="42"/>
        <v>23.228121500000004</v>
      </c>
      <c r="BL129" s="27">
        <f t="shared" si="42"/>
        <v>23.199771999999999</v>
      </c>
      <c r="BM129" s="27">
        <f t="shared" si="42"/>
        <v>22.042677900000001</v>
      </c>
      <c r="BN129" s="27">
        <f t="shared" si="42"/>
        <v>20.586956499999999</v>
      </c>
      <c r="BO129" s="27">
        <f t="shared" si="41"/>
        <v>19.678172700000001</v>
      </c>
      <c r="BP129" s="27">
        <f t="shared" si="41"/>
        <v>19.769966</v>
      </c>
      <c r="BQ129" s="27">
        <f t="shared" si="41"/>
        <v>20.000717299999998</v>
      </c>
      <c r="BR129" s="27">
        <f t="shared" si="41"/>
        <v>19.793850200000001</v>
      </c>
      <c r="BS129" s="27">
        <f t="shared" si="41"/>
        <v>19.9493902</v>
      </c>
      <c r="BT129" s="27">
        <f t="shared" si="41"/>
        <v>20.0895014</v>
      </c>
      <c r="BU129" s="27">
        <f t="shared" si="41"/>
        <v>20.343180599999997</v>
      </c>
      <c r="BV129" s="27">
        <f t="shared" si="41"/>
        <v>20.517478100000002</v>
      </c>
      <c r="BW129" s="27">
        <f t="shared" si="41"/>
        <v>20.657378100000003</v>
      </c>
    </row>
    <row r="130" spans="1:75" x14ac:dyDescent="0.25">
      <c r="A130" s="24" t="s">
        <v>346</v>
      </c>
      <c r="B130" s="27">
        <f t="shared" si="40"/>
        <v>0</v>
      </c>
      <c r="C130" s="27">
        <f t="shared" si="40"/>
        <v>0</v>
      </c>
      <c r="D130" s="27">
        <f t="shared" si="40"/>
        <v>0</v>
      </c>
      <c r="E130" s="27">
        <f t="shared" si="40"/>
        <v>0</v>
      </c>
      <c r="F130" s="27">
        <f t="shared" si="40"/>
        <v>0</v>
      </c>
      <c r="G130" s="27">
        <f t="shared" si="40"/>
        <v>0</v>
      </c>
      <c r="H130" s="27">
        <f t="shared" si="40"/>
        <v>0</v>
      </c>
      <c r="I130" s="27">
        <f t="shared" si="40"/>
        <v>0</v>
      </c>
      <c r="J130" s="27">
        <f t="shared" si="40"/>
        <v>0</v>
      </c>
      <c r="K130" s="27">
        <f t="shared" si="40"/>
        <v>0</v>
      </c>
      <c r="L130" s="27">
        <f t="shared" si="40"/>
        <v>0</v>
      </c>
      <c r="M130" s="27">
        <f t="shared" si="40"/>
        <v>9.4815989999999994E-4</v>
      </c>
      <c r="N130" s="27">
        <f t="shared" si="40"/>
        <v>1.3046900000000001E-3</v>
      </c>
      <c r="O130" s="27">
        <f t="shared" si="40"/>
        <v>2.013211E-3</v>
      </c>
      <c r="P130" s="27">
        <f t="shared" si="40"/>
        <v>2.692884E-3</v>
      </c>
      <c r="Q130" s="27">
        <f t="shared" si="40"/>
        <v>3.9575369999999997E-3</v>
      </c>
      <c r="R130" s="27">
        <f t="shared" si="42"/>
        <v>5.162959E-3</v>
      </c>
      <c r="S130" s="27">
        <f t="shared" si="42"/>
        <v>7.2766329999999994E-3</v>
      </c>
      <c r="T130" s="27">
        <f t="shared" si="42"/>
        <v>8.8936629999999996E-3</v>
      </c>
      <c r="U130" s="27">
        <f t="shared" si="42"/>
        <v>1.1088200000000001E-2</v>
      </c>
      <c r="V130" s="27">
        <f t="shared" si="42"/>
        <v>1.1088200000000001E-2</v>
      </c>
      <c r="W130" s="27">
        <f t="shared" si="42"/>
        <v>1.1457810000000001E-2</v>
      </c>
      <c r="X130" s="27">
        <f t="shared" si="42"/>
        <v>9.2618730000000003E-3</v>
      </c>
      <c r="Y130" s="27">
        <f t="shared" si="42"/>
        <v>1.0147979999999999E-2</v>
      </c>
      <c r="Z130" s="27">
        <f t="shared" si="42"/>
        <v>1.235031E-2</v>
      </c>
      <c r="AA130" s="27">
        <f t="shared" si="42"/>
        <v>1.5490790000000001E-2</v>
      </c>
      <c r="AB130" s="27">
        <f t="shared" si="42"/>
        <v>2.0101240000000003E-2</v>
      </c>
      <c r="AC130" s="27">
        <f t="shared" si="42"/>
        <v>2.9205669999999996E-2</v>
      </c>
      <c r="AD130" s="27">
        <f t="shared" si="42"/>
        <v>3.1996339999999998E-2</v>
      </c>
      <c r="AE130" s="27">
        <f t="shared" si="42"/>
        <v>3.4786999999999998E-2</v>
      </c>
      <c r="AF130" s="27">
        <f t="shared" si="42"/>
        <v>3.7577679999999995E-2</v>
      </c>
      <c r="AG130" s="27">
        <f t="shared" si="42"/>
        <v>4.0368340000000003E-2</v>
      </c>
      <c r="AH130" s="27">
        <f t="shared" si="42"/>
        <v>4.3159009999999998E-2</v>
      </c>
      <c r="AI130" s="27">
        <f t="shared" si="42"/>
        <v>4.594968E-2</v>
      </c>
      <c r="AJ130" s="27">
        <f t="shared" si="42"/>
        <v>4.874034E-2</v>
      </c>
      <c r="AK130" s="27">
        <f t="shared" si="42"/>
        <v>5.1531010000000002E-2</v>
      </c>
      <c r="AL130" s="27">
        <f t="shared" si="42"/>
        <v>5.4321669999999996E-2</v>
      </c>
      <c r="AM130" s="27">
        <f t="shared" si="42"/>
        <v>5.7112350000000006E-2</v>
      </c>
      <c r="AN130" s="27">
        <f t="shared" si="42"/>
        <v>7.9624869000000001E-2</v>
      </c>
      <c r="AO130" s="27">
        <f t="shared" si="42"/>
        <v>0.10096821199999999</v>
      </c>
      <c r="AP130" s="27">
        <f t="shared" si="42"/>
        <v>0.12347558000000002</v>
      </c>
      <c r="AQ130" s="27">
        <f t="shared" si="42"/>
        <v>0.14870519999999998</v>
      </c>
      <c r="AR130" s="27">
        <f t="shared" si="42"/>
        <v>0.21124184999999998</v>
      </c>
      <c r="AS130" s="27">
        <f t="shared" si="42"/>
        <v>0.40011979000000003</v>
      </c>
      <c r="AT130" s="27">
        <f t="shared" si="42"/>
        <v>0.59387422000000001</v>
      </c>
      <c r="AU130" s="27">
        <f t="shared" si="42"/>
        <v>0.74246330999999999</v>
      </c>
      <c r="AV130" s="27">
        <f t="shared" si="42"/>
        <v>0.63252417000000005</v>
      </c>
      <c r="AW130" s="27">
        <f t="shared" si="42"/>
        <v>0.81238535000000001</v>
      </c>
      <c r="AX130" s="27">
        <f t="shared" si="42"/>
        <v>0.87376130000000007</v>
      </c>
      <c r="AY130" s="27">
        <f t="shared" si="42"/>
        <v>0.89998970000000011</v>
      </c>
      <c r="AZ130" s="27">
        <f t="shared" si="42"/>
        <v>0.96643489999999999</v>
      </c>
      <c r="BA130" s="27">
        <f t="shared" si="42"/>
        <v>1.1442232999999999</v>
      </c>
      <c r="BB130" s="27">
        <f t="shared" si="42"/>
        <v>1.382755</v>
      </c>
      <c r="BC130" s="27">
        <f t="shared" si="42"/>
        <v>1.3173496999999998</v>
      </c>
      <c r="BD130" s="27">
        <f t="shared" si="42"/>
        <v>2.3285190000000004</v>
      </c>
      <c r="BE130" s="27">
        <f t="shared" si="42"/>
        <v>2.3936940000000004</v>
      </c>
      <c r="BF130" s="27">
        <f t="shared" si="42"/>
        <v>2.6869680000000002</v>
      </c>
      <c r="BG130" s="27">
        <f t="shared" si="42"/>
        <v>3.0381980000000004</v>
      </c>
      <c r="BH130" s="27">
        <f t="shared" si="42"/>
        <v>3.3018680000000002</v>
      </c>
      <c r="BI130" s="27">
        <f t="shared" si="42"/>
        <v>3.3066279999999999</v>
      </c>
      <c r="BJ130" s="27">
        <f t="shared" si="42"/>
        <v>3.3584940000000003</v>
      </c>
      <c r="BK130" s="27">
        <f t="shared" si="42"/>
        <v>3.3649749999999998</v>
      </c>
      <c r="BL130" s="27">
        <f t="shared" si="42"/>
        <v>3.3325050000000003</v>
      </c>
      <c r="BM130" s="27">
        <f t="shared" si="42"/>
        <v>3.2347399999999999</v>
      </c>
      <c r="BN130" s="27">
        <f t="shared" si="42"/>
        <v>3.4052150000000001</v>
      </c>
      <c r="BO130" s="27">
        <f t="shared" si="42"/>
        <v>3.436385</v>
      </c>
      <c r="BP130" s="27">
        <f t="shared" si="42"/>
        <v>3.4274400000000003</v>
      </c>
      <c r="BQ130" s="27">
        <f t="shared" si="42"/>
        <v>3.4123979999999996</v>
      </c>
      <c r="BR130" s="27">
        <f t="shared" si="42"/>
        <v>3.4063199999999996</v>
      </c>
      <c r="BS130" s="27">
        <f t="shared" si="42"/>
        <v>3.4725280000000001</v>
      </c>
      <c r="BT130" s="27">
        <f t="shared" si="42"/>
        <v>3.4457179999999998</v>
      </c>
      <c r="BU130" s="27">
        <f t="shared" si="42"/>
        <v>3.4500440000000001</v>
      </c>
      <c r="BV130" s="27">
        <f t="shared" si="42"/>
        <v>3.4630300000000003</v>
      </c>
      <c r="BW130" s="27">
        <f t="shared" si="42"/>
        <v>3.4767989999999998</v>
      </c>
    </row>
    <row r="131" spans="1:75" x14ac:dyDescent="0.25">
      <c r="A131" s="24"/>
      <c r="B131" s="27"/>
      <c r="C131" s="27"/>
    </row>
    <row r="132" spans="1:75" x14ac:dyDescent="0.25">
      <c r="A132" s="26" t="s">
        <v>1</v>
      </c>
      <c r="B132" s="27">
        <f>SUM(B121:B130)</f>
        <v>0</v>
      </c>
      <c r="C132" s="27">
        <f t="shared" ref="C132:BN132" si="43">SUM(C121:C130)</f>
        <v>0</v>
      </c>
      <c r="D132" s="27">
        <f t="shared" si="43"/>
        <v>0</v>
      </c>
      <c r="E132" s="27">
        <f t="shared" si="43"/>
        <v>1.4489271000000001E-3</v>
      </c>
      <c r="F132" s="27">
        <f t="shared" si="43"/>
        <v>3.9101227000000002E-2</v>
      </c>
      <c r="G132" s="27">
        <f t="shared" si="43"/>
        <v>0.18158547</v>
      </c>
      <c r="H132" s="27">
        <f t="shared" si="43"/>
        <v>0.97480821999999989</v>
      </c>
      <c r="I132" s="27">
        <f t="shared" si="43"/>
        <v>1.17980419</v>
      </c>
      <c r="J132" s="27">
        <f t="shared" si="43"/>
        <v>1.3334645300000001</v>
      </c>
      <c r="K132" s="27">
        <f t="shared" si="43"/>
        <v>1.6801971369999997</v>
      </c>
      <c r="L132" s="27">
        <f t="shared" si="43"/>
        <v>2.1501760779999994</v>
      </c>
      <c r="M132" s="27">
        <f t="shared" si="43"/>
        <v>2.2037623060742604</v>
      </c>
      <c r="N132" s="27">
        <f t="shared" si="43"/>
        <v>2.36706741137316</v>
      </c>
      <c r="O132" s="27">
        <f t="shared" si="43"/>
        <v>2.8085399936689699</v>
      </c>
      <c r="P132" s="27">
        <f t="shared" si="43"/>
        <v>2.7032943069201001</v>
      </c>
      <c r="Q132" s="27">
        <f t="shared" si="43"/>
        <v>2.6046088112993</v>
      </c>
      <c r="R132" s="27">
        <f t="shared" si="43"/>
        <v>2.3923715419269405</v>
      </c>
      <c r="S132" s="27">
        <f t="shared" si="43"/>
        <v>2.6847703453397398</v>
      </c>
      <c r="T132" s="27">
        <f t="shared" si="43"/>
        <v>2.9662570488365501</v>
      </c>
      <c r="U132" s="27">
        <f t="shared" si="43"/>
        <v>3.0926757867025705</v>
      </c>
      <c r="V132" s="27">
        <f t="shared" si="43"/>
        <v>3.2114480383490003</v>
      </c>
      <c r="W132" s="27">
        <f t="shared" si="43"/>
        <v>2.5335018484173002</v>
      </c>
      <c r="X132" s="27">
        <f t="shared" si="43"/>
        <v>2.3359339303431899</v>
      </c>
      <c r="Y132" s="27">
        <f t="shared" si="43"/>
        <v>2.3960399230525007</v>
      </c>
      <c r="Z132" s="27">
        <f t="shared" si="43"/>
        <v>2.0987223134919</v>
      </c>
      <c r="AA132" s="27">
        <f t="shared" si="43"/>
        <v>2.0648237460750605</v>
      </c>
      <c r="AB132" s="27">
        <f t="shared" si="43"/>
        <v>1.9525984197562001</v>
      </c>
      <c r="AC132" s="27">
        <f t="shared" si="43"/>
        <v>1.7951580649400001</v>
      </c>
      <c r="AD132" s="27">
        <f t="shared" si="43"/>
        <v>1.9861379404100004</v>
      </c>
      <c r="AE132" s="27">
        <f t="shared" si="43"/>
        <v>2.1483147315600002</v>
      </c>
      <c r="AF132" s="27">
        <f t="shared" si="43"/>
        <v>2.3244213109099996</v>
      </c>
      <c r="AG132" s="27">
        <f t="shared" si="43"/>
        <v>2.4933721313100001</v>
      </c>
      <c r="AH132" s="27">
        <f t="shared" si="43"/>
        <v>2.6663954810400003</v>
      </c>
      <c r="AI132" s="27">
        <f t="shared" si="43"/>
        <v>2.8399092653999998</v>
      </c>
      <c r="AJ132" s="27">
        <f t="shared" si="43"/>
        <v>3.0142695342000003</v>
      </c>
      <c r="AK132" s="27">
        <f t="shared" si="43"/>
        <v>3.1886907338200001</v>
      </c>
      <c r="AL132" s="27">
        <f t="shared" si="43"/>
        <v>3.3631442001799998</v>
      </c>
      <c r="AM132" s="27">
        <f t="shared" si="43"/>
        <v>3.5374259223199993</v>
      </c>
      <c r="AN132" s="27">
        <f t="shared" si="43"/>
        <v>5.9863983947999992</v>
      </c>
      <c r="AO132" s="27">
        <f t="shared" si="43"/>
        <v>8.5968898851999995</v>
      </c>
      <c r="AP132" s="27">
        <f t="shared" si="43"/>
        <v>11.041240170989999</v>
      </c>
      <c r="AQ132" s="27">
        <f t="shared" si="43"/>
        <v>13.48248231669</v>
      </c>
      <c r="AR132" s="27">
        <f t="shared" si="43"/>
        <v>15.57672664429</v>
      </c>
      <c r="AS132" s="27">
        <f t="shared" si="43"/>
        <v>17.618400642140003</v>
      </c>
      <c r="AT132" s="27">
        <f t="shared" si="43"/>
        <v>21.130858378879999</v>
      </c>
      <c r="AU132" s="27">
        <f t="shared" si="43"/>
        <v>23.320698513589999</v>
      </c>
      <c r="AV132" s="27">
        <f t="shared" si="43"/>
        <v>24.1263069281</v>
      </c>
      <c r="AW132" s="27">
        <f t="shared" si="43"/>
        <v>27.017875680599996</v>
      </c>
      <c r="AX132" s="27">
        <f t="shared" si="43"/>
        <v>37.351078233000003</v>
      </c>
      <c r="AY132" s="27">
        <f t="shared" si="43"/>
        <v>44.239750380000004</v>
      </c>
      <c r="AZ132" s="27">
        <f t="shared" si="43"/>
        <v>53.792998900000001</v>
      </c>
      <c r="BA132" s="27">
        <f t="shared" si="43"/>
        <v>65.021416869999996</v>
      </c>
      <c r="BB132" s="27">
        <f t="shared" si="43"/>
        <v>72.861954670000003</v>
      </c>
      <c r="BC132" s="27">
        <f t="shared" si="43"/>
        <v>91.910043699999989</v>
      </c>
      <c r="BD132" s="27">
        <f t="shared" si="43"/>
        <v>102.2946685</v>
      </c>
      <c r="BE132" s="27">
        <f t="shared" si="43"/>
        <v>124.83195500000001</v>
      </c>
      <c r="BF132" s="27">
        <f t="shared" si="43"/>
        <v>151.24345249999999</v>
      </c>
      <c r="BG132" s="27">
        <f t="shared" si="43"/>
        <v>176.15433839999997</v>
      </c>
      <c r="BH132" s="27">
        <f t="shared" si="43"/>
        <v>180.75861170000002</v>
      </c>
      <c r="BI132" s="27">
        <f t="shared" si="43"/>
        <v>185.08164859999999</v>
      </c>
      <c r="BJ132" s="27">
        <f t="shared" si="43"/>
        <v>189.81245910000001</v>
      </c>
      <c r="BK132" s="27">
        <f t="shared" si="43"/>
        <v>190.7034415</v>
      </c>
      <c r="BL132" s="27">
        <f t="shared" si="43"/>
        <v>190.55892309999999</v>
      </c>
      <c r="BM132" s="27">
        <f t="shared" si="43"/>
        <v>190.64188389999998</v>
      </c>
      <c r="BN132" s="27">
        <f t="shared" si="43"/>
        <v>190.79220079999999</v>
      </c>
      <c r="BO132" s="27">
        <f t="shared" ref="BO132:BW132" si="44">SUM(BO121:BO130)</f>
        <v>189.43797530000001</v>
      </c>
      <c r="BP132" s="27">
        <f t="shared" si="44"/>
        <v>191.582393</v>
      </c>
      <c r="BQ132" s="27">
        <f t="shared" si="44"/>
        <v>193.38835479999997</v>
      </c>
      <c r="BR132" s="27">
        <f t="shared" si="44"/>
        <v>193.39652130000002</v>
      </c>
      <c r="BS132" s="27">
        <f t="shared" si="44"/>
        <v>195.09316150000004</v>
      </c>
      <c r="BT132" s="27">
        <f t="shared" si="44"/>
        <v>196.39991759999998</v>
      </c>
      <c r="BU132" s="27">
        <f t="shared" si="44"/>
        <v>197.97628570000001</v>
      </c>
      <c r="BV132" s="27">
        <f t="shared" si="44"/>
        <v>199.02338349999999</v>
      </c>
      <c r="BW132" s="27">
        <f t="shared" si="44"/>
        <v>199.80150760000001</v>
      </c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32"/>
  <sheetViews>
    <sheetView topLeftCell="A92" workbookViewId="0">
      <selection activeCell="A127" sqref="A127"/>
    </sheetView>
  </sheetViews>
  <sheetFormatPr defaultRowHeight="15" x14ac:dyDescent="0.25"/>
  <sheetData>
    <row r="1" spans="1:75" x14ac:dyDescent="0.25">
      <c r="A1" s="2" t="s">
        <v>303</v>
      </c>
    </row>
    <row r="3" spans="1:75" x14ac:dyDescent="0.25">
      <c r="A3" s="2" t="s">
        <v>0</v>
      </c>
      <c r="B3" s="2">
        <v>-10000</v>
      </c>
      <c r="C3" s="2">
        <v>-9000</v>
      </c>
      <c r="D3" s="2">
        <v>-8000</v>
      </c>
      <c r="E3" s="2">
        <v>-7000</v>
      </c>
      <c r="F3" s="2">
        <v>-6000</v>
      </c>
      <c r="G3" s="2">
        <v>-5000</v>
      </c>
      <c r="H3" s="2">
        <v>-4000</v>
      </c>
      <c r="I3" s="2">
        <v>-3000</v>
      </c>
      <c r="J3" s="2">
        <v>-2000</v>
      </c>
      <c r="K3" s="2">
        <v>-1000</v>
      </c>
      <c r="L3" s="2">
        <v>0</v>
      </c>
      <c r="M3" s="2">
        <v>100</v>
      </c>
      <c r="N3" s="2">
        <v>200</v>
      </c>
      <c r="O3" s="2">
        <v>300</v>
      </c>
      <c r="P3" s="2">
        <v>400</v>
      </c>
      <c r="Q3" s="2">
        <v>500</v>
      </c>
      <c r="R3" s="2">
        <v>600</v>
      </c>
      <c r="S3" s="2">
        <v>700</v>
      </c>
      <c r="T3" s="2">
        <v>800</v>
      </c>
      <c r="U3" s="2">
        <v>900</v>
      </c>
      <c r="V3" s="2">
        <v>1000</v>
      </c>
      <c r="W3" s="2">
        <v>1100</v>
      </c>
      <c r="X3" s="2">
        <v>1200</v>
      </c>
      <c r="Y3" s="2">
        <v>1300</v>
      </c>
      <c r="Z3" s="2">
        <v>1400</v>
      </c>
      <c r="AA3" s="2">
        <v>1500</v>
      </c>
      <c r="AB3" s="2">
        <v>1600</v>
      </c>
      <c r="AC3" s="2">
        <v>1700</v>
      </c>
      <c r="AD3" s="2">
        <v>1710</v>
      </c>
      <c r="AE3" s="2">
        <v>1720</v>
      </c>
      <c r="AF3" s="2">
        <v>1730</v>
      </c>
      <c r="AG3" s="2">
        <v>1740</v>
      </c>
      <c r="AH3" s="2">
        <v>1750</v>
      </c>
      <c r="AI3" s="2">
        <v>1760</v>
      </c>
      <c r="AJ3" s="2">
        <v>1770</v>
      </c>
      <c r="AK3" s="2">
        <v>1780</v>
      </c>
      <c r="AL3" s="2">
        <v>1790</v>
      </c>
      <c r="AM3" s="2">
        <v>1800</v>
      </c>
      <c r="AN3" s="2">
        <v>1810</v>
      </c>
      <c r="AO3" s="2">
        <v>1820</v>
      </c>
      <c r="AP3" s="2">
        <v>1830</v>
      </c>
      <c r="AQ3" s="2">
        <v>1840</v>
      </c>
      <c r="AR3" s="2">
        <v>1850</v>
      </c>
      <c r="AS3" s="2">
        <v>1860</v>
      </c>
      <c r="AT3" s="2">
        <v>1870</v>
      </c>
      <c r="AU3" s="2">
        <v>1880</v>
      </c>
      <c r="AV3" s="2">
        <v>1890</v>
      </c>
      <c r="AW3" s="2">
        <v>1900</v>
      </c>
      <c r="AX3" s="2">
        <v>1910</v>
      </c>
      <c r="AY3" s="2">
        <v>1920</v>
      </c>
      <c r="AZ3" s="2">
        <v>1930</v>
      </c>
      <c r="BA3" s="2">
        <v>1940</v>
      </c>
      <c r="BB3" s="2">
        <v>1950</v>
      </c>
      <c r="BC3" s="2">
        <v>1960</v>
      </c>
      <c r="BD3" s="2">
        <v>1970</v>
      </c>
      <c r="BE3" s="2">
        <v>1980</v>
      </c>
      <c r="BF3" s="2">
        <v>1990</v>
      </c>
      <c r="BG3" s="2">
        <v>2000</v>
      </c>
      <c r="BH3" s="2">
        <v>2001</v>
      </c>
      <c r="BI3" s="2">
        <v>2002</v>
      </c>
      <c r="BJ3" s="2">
        <v>2003</v>
      </c>
      <c r="BK3" s="2">
        <v>2004</v>
      </c>
      <c r="BL3" s="2">
        <v>2005</v>
      </c>
      <c r="BM3" s="2">
        <v>2006</v>
      </c>
      <c r="BN3" s="2">
        <v>2007</v>
      </c>
      <c r="BO3" s="2">
        <v>2008</v>
      </c>
      <c r="BP3" s="2">
        <v>2009</v>
      </c>
      <c r="BQ3" s="2">
        <v>2010</v>
      </c>
      <c r="BR3" s="2">
        <v>2011</v>
      </c>
      <c r="BS3" s="2">
        <v>2012</v>
      </c>
      <c r="BT3" s="2">
        <v>2013</v>
      </c>
      <c r="BU3" s="2">
        <v>2014</v>
      </c>
      <c r="BV3" s="2">
        <v>2015</v>
      </c>
      <c r="BW3" s="2">
        <v>2016</v>
      </c>
    </row>
    <row r="4" spans="1:75" x14ac:dyDescent="0.25">
      <c r="A4">
        <v>1</v>
      </c>
      <c r="B4" s="15">
        <v>0</v>
      </c>
      <c r="C4" s="15">
        <v>0</v>
      </c>
      <c r="D4" s="15">
        <v>0</v>
      </c>
      <c r="E4" s="15">
        <v>0</v>
      </c>
      <c r="F4" s="15">
        <v>0</v>
      </c>
      <c r="G4" s="15">
        <v>0</v>
      </c>
      <c r="H4" s="15">
        <v>0</v>
      </c>
      <c r="I4" s="15">
        <v>0</v>
      </c>
      <c r="J4" s="15">
        <v>0</v>
      </c>
      <c r="K4" s="15">
        <v>0</v>
      </c>
      <c r="L4" s="15">
        <v>0</v>
      </c>
      <c r="M4" s="15">
        <v>0</v>
      </c>
      <c r="N4" s="15">
        <v>0</v>
      </c>
      <c r="O4" s="15">
        <v>0</v>
      </c>
      <c r="P4" s="15">
        <v>0</v>
      </c>
      <c r="Q4" s="15">
        <v>0</v>
      </c>
      <c r="R4" s="15">
        <v>0</v>
      </c>
      <c r="S4" s="15">
        <v>0</v>
      </c>
      <c r="T4" s="15">
        <v>0</v>
      </c>
      <c r="U4" s="15">
        <v>0</v>
      </c>
      <c r="V4" s="15">
        <v>0</v>
      </c>
      <c r="W4" s="15">
        <v>0</v>
      </c>
      <c r="X4" s="15">
        <v>0</v>
      </c>
      <c r="Y4" s="15">
        <v>0</v>
      </c>
      <c r="Z4" s="15">
        <v>0</v>
      </c>
      <c r="AA4" s="15">
        <v>0</v>
      </c>
      <c r="AB4" s="15">
        <v>0</v>
      </c>
      <c r="AC4" s="15">
        <v>0</v>
      </c>
      <c r="AD4" s="15">
        <v>0</v>
      </c>
      <c r="AE4" s="15">
        <v>0</v>
      </c>
      <c r="AF4" s="15">
        <v>0</v>
      </c>
      <c r="AG4" s="15">
        <v>0</v>
      </c>
      <c r="AH4" s="15">
        <v>0</v>
      </c>
      <c r="AI4" s="15">
        <v>0</v>
      </c>
      <c r="AJ4" s="15">
        <v>0</v>
      </c>
      <c r="AK4" s="15">
        <v>0</v>
      </c>
      <c r="AL4" s="15">
        <v>0</v>
      </c>
      <c r="AM4" s="15">
        <v>0</v>
      </c>
      <c r="AN4" s="15">
        <v>0</v>
      </c>
      <c r="AO4" s="15">
        <v>0</v>
      </c>
      <c r="AP4" s="15">
        <v>0</v>
      </c>
      <c r="AQ4" s="15">
        <v>0</v>
      </c>
      <c r="AR4" s="15">
        <v>0</v>
      </c>
      <c r="AS4" s="15">
        <v>0</v>
      </c>
      <c r="AT4" s="15">
        <v>0</v>
      </c>
      <c r="AU4" s="15">
        <v>0</v>
      </c>
      <c r="AV4" s="15">
        <v>0</v>
      </c>
      <c r="AW4" s="15">
        <v>0</v>
      </c>
      <c r="AX4" s="15">
        <v>0</v>
      </c>
      <c r="AY4" s="15">
        <v>0</v>
      </c>
      <c r="AZ4" s="15">
        <v>0</v>
      </c>
      <c r="BA4" s="15">
        <v>0</v>
      </c>
      <c r="BB4" s="15">
        <v>0</v>
      </c>
      <c r="BC4" s="15">
        <v>0</v>
      </c>
      <c r="BD4" s="15">
        <v>0</v>
      </c>
      <c r="BE4" s="15">
        <v>0</v>
      </c>
      <c r="BF4" s="15">
        <v>0</v>
      </c>
      <c r="BG4" s="15">
        <v>0</v>
      </c>
      <c r="BH4" s="15">
        <v>0</v>
      </c>
      <c r="BI4" s="15">
        <v>0</v>
      </c>
      <c r="BJ4" s="15">
        <v>0</v>
      </c>
      <c r="BK4" s="15">
        <v>0</v>
      </c>
      <c r="BL4" s="15">
        <v>0</v>
      </c>
      <c r="BM4" s="15">
        <v>0</v>
      </c>
      <c r="BN4" s="15">
        <v>0</v>
      </c>
      <c r="BO4" s="15">
        <v>0</v>
      </c>
      <c r="BP4" s="15">
        <v>0</v>
      </c>
      <c r="BQ4" s="15">
        <v>0</v>
      </c>
      <c r="BR4" s="15">
        <v>0</v>
      </c>
      <c r="BS4" s="15">
        <v>0</v>
      </c>
      <c r="BT4" s="15">
        <v>0</v>
      </c>
      <c r="BU4" s="15">
        <v>0</v>
      </c>
      <c r="BV4" s="15">
        <v>0</v>
      </c>
      <c r="BW4" s="15">
        <v>0</v>
      </c>
    </row>
    <row r="5" spans="1:75" x14ac:dyDescent="0.25">
      <c r="A5">
        <v>2</v>
      </c>
      <c r="B5" s="15">
        <v>0</v>
      </c>
      <c r="C5" s="15">
        <v>0</v>
      </c>
      <c r="D5" s="15">
        <v>0</v>
      </c>
      <c r="E5" s="15">
        <v>0</v>
      </c>
      <c r="F5" s="15">
        <v>0</v>
      </c>
      <c r="G5" s="15">
        <v>0</v>
      </c>
      <c r="H5" s="15">
        <v>0</v>
      </c>
      <c r="I5" s="15">
        <v>0</v>
      </c>
      <c r="J5" s="15">
        <v>0</v>
      </c>
      <c r="K5" s="15">
        <v>0</v>
      </c>
      <c r="L5" s="15">
        <v>0</v>
      </c>
      <c r="M5" s="15">
        <v>0</v>
      </c>
      <c r="N5" s="15">
        <v>0</v>
      </c>
      <c r="O5" s="15">
        <v>0</v>
      </c>
      <c r="P5" s="15">
        <v>0</v>
      </c>
      <c r="Q5" s="15">
        <v>0</v>
      </c>
      <c r="R5" s="15">
        <v>0</v>
      </c>
      <c r="S5" s="15">
        <v>0</v>
      </c>
      <c r="T5" s="15">
        <v>0</v>
      </c>
      <c r="U5" s="15">
        <v>0</v>
      </c>
      <c r="V5" s="15">
        <v>0</v>
      </c>
      <c r="W5" s="15">
        <v>0</v>
      </c>
      <c r="X5" s="15">
        <v>0</v>
      </c>
      <c r="Y5" s="15">
        <v>0</v>
      </c>
      <c r="Z5" s="15">
        <v>0</v>
      </c>
      <c r="AA5" s="15">
        <v>0</v>
      </c>
      <c r="AB5" s="15">
        <v>0</v>
      </c>
      <c r="AC5" s="15">
        <v>0</v>
      </c>
      <c r="AD5" s="15">
        <v>0</v>
      </c>
      <c r="AE5" s="15">
        <v>0</v>
      </c>
      <c r="AF5" s="15">
        <v>0</v>
      </c>
      <c r="AG5" s="15">
        <v>0</v>
      </c>
      <c r="AH5" s="15">
        <v>0</v>
      </c>
      <c r="AI5" s="15">
        <v>0</v>
      </c>
      <c r="AJ5" s="15">
        <v>0</v>
      </c>
      <c r="AK5" s="15">
        <v>0</v>
      </c>
      <c r="AL5" s="15">
        <v>0</v>
      </c>
      <c r="AM5">
        <v>0.21276999999999999</v>
      </c>
      <c r="AN5">
        <v>0.55103210000000002</v>
      </c>
      <c r="AO5">
        <v>1.428688</v>
      </c>
      <c r="AP5">
        <v>3.7308919999999999</v>
      </c>
      <c r="AQ5">
        <v>9.7136990000000001</v>
      </c>
      <c r="AR5">
        <v>25.65643</v>
      </c>
      <c r="AS5">
        <v>68.778369999999995</v>
      </c>
      <c r="AT5">
        <v>168.07140000000001</v>
      </c>
      <c r="AU5">
        <v>436.37909999999999</v>
      </c>
      <c r="AV5">
        <v>1089.241</v>
      </c>
      <c r="AW5">
        <v>1460</v>
      </c>
      <c r="AX5">
        <v>2700</v>
      </c>
      <c r="AY5">
        <v>5260</v>
      </c>
      <c r="AZ5">
        <v>3910</v>
      </c>
      <c r="BA5">
        <v>4330</v>
      </c>
      <c r="BB5">
        <v>6620.0010000000002</v>
      </c>
      <c r="BC5">
        <v>6430</v>
      </c>
      <c r="BD5">
        <v>7343.73</v>
      </c>
      <c r="BE5">
        <v>13403</v>
      </c>
      <c r="BF5">
        <v>11424</v>
      </c>
      <c r="BG5">
        <v>12298.53</v>
      </c>
      <c r="BH5">
        <v>13411.43</v>
      </c>
      <c r="BI5">
        <v>12978.4</v>
      </c>
      <c r="BJ5">
        <v>12128.61</v>
      </c>
      <c r="BK5">
        <v>13455.9</v>
      </c>
      <c r="BL5">
        <v>13613.8</v>
      </c>
      <c r="BM5">
        <v>11416.3</v>
      </c>
      <c r="BN5">
        <v>11120.88</v>
      </c>
      <c r="BO5">
        <v>12043.57</v>
      </c>
      <c r="BP5">
        <v>12557.5</v>
      </c>
      <c r="BQ5">
        <v>14629.5</v>
      </c>
      <c r="BR5">
        <v>10590.7</v>
      </c>
      <c r="BS5">
        <v>12750.92</v>
      </c>
      <c r="BT5">
        <v>12868.54</v>
      </c>
      <c r="BU5">
        <v>12640.08</v>
      </c>
      <c r="BV5">
        <v>12401.9</v>
      </c>
      <c r="BW5">
        <v>12159.72</v>
      </c>
    </row>
    <row r="6" spans="1:75" x14ac:dyDescent="0.25">
      <c r="A6">
        <v>3</v>
      </c>
      <c r="B6" s="15">
        <v>0</v>
      </c>
      <c r="C6" s="15">
        <v>0</v>
      </c>
      <c r="D6" s="15">
        <v>0</v>
      </c>
      <c r="E6" s="15">
        <v>0</v>
      </c>
      <c r="F6" s="15">
        <v>0</v>
      </c>
      <c r="G6" s="15">
        <v>0</v>
      </c>
      <c r="H6" s="15">
        <v>0</v>
      </c>
      <c r="I6" s="15">
        <v>0</v>
      </c>
      <c r="J6" s="15">
        <v>0</v>
      </c>
      <c r="K6" s="15">
        <v>0</v>
      </c>
      <c r="L6" s="15">
        <v>0</v>
      </c>
      <c r="M6" s="15">
        <v>0</v>
      </c>
      <c r="N6" s="15">
        <v>0</v>
      </c>
      <c r="O6" s="15">
        <v>0</v>
      </c>
      <c r="P6" s="15">
        <v>0</v>
      </c>
      <c r="Q6" s="15">
        <v>0</v>
      </c>
      <c r="R6" s="15">
        <v>0</v>
      </c>
      <c r="S6" s="15">
        <v>0</v>
      </c>
      <c r="T6" s="15">
        <v>0</v>
      </c>
      <c r="U6" s="15">
        <v>0</v>
      </c>
      <c r="V6" s="15">
        <v>0</v>
      </c>
      <c r="W6" s="15">
        <v>0</v>
      </c>
      <c r="X6" s="15">
        <v>0</v>
      </c>
      <c r="Y6" s="15">
        <v>0</v>
      </c>
      <c r="Z6" s="15">
        <v>0</v>
      </c>
      <c r="AA6" s="15">
        <v>0</v>
      </c>
      <c r="AB6">
        <v>31.65361</v>
      </c>
      <c r="AC6">
        <v>126.61450000000001</v>
      </c>
      <c r="AD6">
        <v>137.24</v>
      </c>
      <c r="AE6">
        <v>147.8655</v>
      </c>
      <c r="AF6">
        <v>158.49109999999999</v>
      </c>
      <c r="AG6">
        <v>169.11660000000001</v>
      </c>
      <c r="AH6">
        <v>179.74209999999999</v>
      </c>
      <c r="AI6">
        <v>190.36760000000001</v>
      </c>
      <c r="AJ6">
        <v>200.9932</v>
      </c>
      <c r="AK6">
        <v>211.61869999999999</v>
      </c>
      <c r="AL6">
        <v>222.24420000000001</v>
      </c>
      <c r="AM6">
        <v>232.8698</v>
      </c>
      <c r="AN6">
        <v>243.49529999999999</v>
      </c>
      <c r="AO6">
        <v>254.1208</v>
      </c>
      <c r="AP6">
        <v>264.74630000000002</v>
      </c>
      <c r="AQ6">
        <v>275.37189999999998</v>
      </c>
      <c r="AR6">
        <v>285.99740000000003</v>
      </c>
      <c r="AS6">
        <v>296.62290000000002</v>
      </c>
      <c r="AT6">
        <v>307.2484</v>
      </c>
      <c r="AU6">
        <v>317.87400000000002</v>
      </c>
      <c r="AV6">
        <v>375.07040000000001</v>
      </c>
      <c r="AW6">
        <v>430.97190000000001</v>
      </c>
      <c r="AX6">
        <v>688.80020000000002</v>
      </c>
      <c r="AY6">
        <v>164</v>
      </c>
      <c r="AZ6">
        <v>303.39999999999998</v>
      </c>
      <c r="BA6">
        <v>508.4</v>
      </c>
      <c r="BB6">
        <v>869.2</v>
      </c>
      <c r="BC6">
        <v>1199.9960000000001</v>
      </c>
      <c r="BD6">
        <v>1229.779</v>
      </c>
      <c r="BE6">
        <v>1045.3109999999999</v>
      </c>
      <c r="BF6">
        <v>864.29639999999995</v>
      </c>
      <c r="BG6">
        <v>689.36580000000004</v>
      </c>
      <c r="BH6">
        <v>436.50229999999999</v>
      </c>
      <c r="BI6">
        <v>413.74740000000003</v>
      </c>
      <c r="BJ6">
        <v>492</v>
      </c>
      <c r="BK6">
        <v>511.68</v>
      </c>
      <c r="BL6">
        <v>471.32769999999999</v>
      </c>
      <c r="BM6">
        <v>577.85410000000002</v>
      </c>
      <c r="BN6">
        <v>581.7817</v>
      </c>
      <c r="BO6">
        <v>412.34519999999998</v>
      </c>
      <c r="BP6">
        <v>444.68599999999998</v>
      </c>
      <c r="BQ6">
        <v>342.33359999999999</v>
      </c>
      <c r="BR6">
        <v>279.10340000000002</v>
      </c>
      <c r="BS6">
        <v>221.70830000000001</v>
      </c>
      <c r="BT6">
        <v>150.08189999999999</v>
      </c>
      <c r="BU6">
        <v>104.0284</v>
      </c>
      <c r="BV6">
        <v>104.0284</v>
      </c>
      <c r="BW6">
        <v>104.0284</v>
      </c>
    </row>
    <row r="7" spans="1:75" x14ac:dyDescent="0.25">
      <c r="A7">
        <v>4</v>
      </c>
      <c r="B7" s="15">
        <v>0</v>
      </c>
      <c r="C7" s="15">
        <v>0</v>
      </c>
      <c r="D7" s="15">
        <v>0</v>
      </c>
      <c r="E7" s="15">
        <v>0</v>
      </c>
      <c r="F7" s="15">
        <v>0</v>
      </c>
      <c r="G7" s="15">
        <v>0</v>
      </c>
      <c r="H7" s="15">
        <v>0</v>
      </c>
      <c r="I7" s="15">
        <v>0</v>
      </c>
      <c r="J7" s="15">
        <v>0</v>
      </c>
      <c r="K7" s="15">
        <v>0</v>
      </c>
      <c r="L7" s="15">
        <v>0</v>
      </c>
      <c r="M7" s="15">
        <v>0</v>
      </c>
      <c r="N7" s="15">
        <v>0</v>
      </c>
      <c r="O7" s="15">
        <v>0</v>
      </c>
      <c r="P7" s="15">
        <v>0</v>
      </c>
      <c r="Q7" s="15">
        <v>0</v>
      </c>
      <c r="R7" s="15">
        <v>0</v>
      </c>
      <c r="S7" s="15">
        <v>0</v>
      </c>
      <c r="T7" s="15">
        <v>0</v>
      </c>
      <c r="U7" s="15">
        <v>0</v>
      </c>
      <c r="V7" s="15">
        <v>0</v>
      </c>
      <c r="W7" s="15">
        <v>0</v>
      </c>
      <c r="X7" s="15">
        <v>0</v>
      </c>
      <c r="Y7" s="15">
        <v>0</v>
      </c>
      <c r="Z7" s="15">
        <v>0</v>
      </c>
      <c r="AA7" s="15">
        <v>0</v>
      </c>
      <c r="AB7" s="15">
        <v>0</v>
      </c>
      <c r="AC7">
        <v>0.47068070000000001</v>
      </c>
      <c r="AD7">
        <v>0.53503449999999997</v>
      </c>
      <c r="AE7">
        <v>0.59938840000000004</v>
      </c>
      <c r="AF7">
        <v>0.66374219999999995</v>
      </c>
      <c r="AG7">
        <v>0.72809599999999997</v>
      </c>
      <c r="AH7">
        <v>0.9335521</v>
      </c>
      <c r="AI7">
        <v>1.2976000000000001</v>
      </c>
      <c r="AJ7">
        <v>1.83016</v>
      </c>
      <c r="AK7">
        <v>3.0073240000000001</v>
      </c>
      <c r="AL7">
        <v>5.1533600000000002</v>
      </c>
      <c r="AM7">
        <v>9.1599459999999997</v>
      </c>
      <c r="AN7">
        <v>17.48809</v>
      </c>
      <c r="AO7">
        <v>22.770520000000001</v>
      </c>
      <c r="AP7">
        <v>26.656580000000002</v>
      </c>
      <c r="AQ7">
        <v>30.844259999999998</v>
      </c>
      <c r="AR7">
        <v>35.486199999999997</v>
      </c>
      <c r="AS7">
        <v>41.66865</v>
      </c>
      <c r="AT7">
        <v>48.410910000000001</v>
      </c>
      <c r="AU7">
        <v>55.161659999999998</v>
      </c>
      <c r="AV7">
        <v>66.086560000000006</v>
      </c>
      <c r="AW7">
        <v>81.409090000000006</v>
      </c>
      <c r="AX7">
        <v>232.5069</v>
      </c>
      <c r="AY7">
        <v>323.17250000000001</v>
      </c>
      <c r="AZ7">
        <v>522.42349999999999</v>
      </c>
      <c r="BA7">
        <v>785.52120000000002</v>
      </c>
      <c r="BB7">
        <v>849.23030000000006</v>
      </c>
      <c r="BC7">
        <v>1145.4110000000001</v>
      </c>
      <c r="BD7">
        <v>1509.9649999999999</v>
      </c>
      <c r="BE7">
        <v>1776.662</v>
      </c>
      <c r="BF7">
        <v>1672.4639999999999</v>
      </c>
      <c r="BG7">
        <v>2276.5920000000001</v>
      </c>
      <c r="BH7">
        <v>2422.8580000000002</v>
      </c>
      <c r="BI7">
        <v>2505.078</v>
      </c>
      <c r="BJ7">
        <v>2372.9630000000002</v>
      </c>
      <c r="BK7">
        <v>2230.6170000000002</v>
      </c>
      <c r="BL7">
        <v>2403.6990000000001</v>
      </c>
      <c r="BM7">
        <v>2386.4279999999999</v>
      </c>
      <c r="BN7">
        <v>2357.1779999999999</v>
      </c>
      <c r="BO7">
        <v>2431.4899999999998</v>
      </c>
      <c r="BP7">
        <v>2746.6689999999999</v>
      </c>
      <c r="BQ7">
        <v>2748.855</v>
      </c>
      <c r="BR7">
        <v>2753.5549999999998</v>
      </c>
      <c r="BS7">
        <v>2902.8620000000001</v>
      </c>
      <c r="BT7">
        <v>3025.9589999999998</v>
      </c>
      <c r="BU7">
        <v>3112.4690000000001</v>
      </c>
      <c r="BV7">
        <v>3162.5140000000001</v>
      </c>
      <c r="BW7">
        <v>3277.8490000000002</v>
      </c>
    </row>
    <row r="8" spans="1:75" x14ac:dyDescent="0.25">
      <c r="A8">
        <v>5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  <c r="R8" s="15">
        <v>0</v>
      </c>
      <c r="S8" s="15">
        <v>0</v>
      </c>
      <c r="T8" s="15">
        <v>0</v>
      </c>
      <c r="U8" s="15">
        <v>0</v>
      </c>
      <c r="V8" s="15">
        <v>0</v>
      </c>
      <c r="W8" s="15">
        <v>0</v>
      </c>
      <c r="X8" s="15">
        <v>0</v>
      </c>
      <c r="Y8" s="15">
        <v>0</v>
      </c>
      <c r="Z8" s="15">
        <v>0</v>
      </c>
      <c r="AA8" s="15">
        <v>0</v>
      </c>
      <c r="AB8" s="15">
        <v>0</v>
      </c>
      <c r="AC8" s="15">
        <v>0</v>
      </c>
      <c r="AD8" s="15">
        <v>0</v>
      </c>
      <c r="AE8" s="15">
        <v>0</v>
      </c>
      <c r="AF8" s="15">
        <v>0</v>
      </c>
      <c r="AG8" s="15">
        <v>0</v>
      </c>
      <c r="AH8" s="15">
        <v>0</v>
      </c>
      <c r="AI8" s="15">
        <v>0</v>
      </c>
      <c r="AJ8" s="15">
        <v>0</v>
      </c>
      <c r="AK8" s="15">
        <v>0</v>
      </c>
      <c r="AL8" s="15">
        <v>0</v>
      </c>
      <c r="AM8">
        <v>0.10039960000000001</v>
      </c>
      <c r="AN8">
        <v>0.25711460000000003</v>
      </c>
      <c r="AO8">
        <v>0.63152629999999998</v>
      </c>
      <c r="AP8">
        <v>1.4895</v>
      </c>
      <c r="AQ8">
        <v>1.7909999999999999</v>
      </c>
      <c r="AR8">
        <v>2.0924999999999998</v>
      </c>
      <c r="AS8">
        <v>2.3940000000000001</v>
      </c>
      <c r="AT8">
        <v>2.6955</v>
      </c>
      <c r="AU8">
        <v>2.9969999999999999</v>
      </c>
      <c r="AV8">
        <v>3.2985000000000002</v>
      </c>
      <c r="AW8">
        <v>3.6</v>
      </c>
      <c r="AX8">
        <v>738.00009999999997</v>
      </c>
      <c r="AY8">
        <v>1472.3989999999999</v>
      </c>
      <c r="AZ8">
        <v>2206.8009999999999</v>
      </c>
      <c r="BA8">
        <v>2941.201</v>
      </c>
      <c r="BB8">
        <v>3675.6010000000001</v>
      </c>
      <c r="BC8">
        <v>4409.9979999999996</v>
      </c>
      <c r="BD8">
        <v>7164</v>
      </c>
      <c r="BE8">
        <v>14400.02</v>
      </c>
      <c r="BF8">
        <v>19733.45</v>
      </c>
      <c r="BG8">
        <v>18276.439999999999</v>
      </c>
      <c r="BH8">
        <v>15713.2</v>
      </c>
      <c r="BI8">
        <v>15729.35</v>
      </c>
      <c r="BJ8">
        <v>15904.31</v>
      </c>
      <c r="BK8">
        <v>18665.73</v>
      </c>
      <c r="BL8">
        <v>19579.27</v>
      </c>
      <c r="BM8">
        <v>14854.6</v>
      </c>
      <c r="BN8">
        <v>14454.65</v>
      </c>
      <c r="BO8">
        <v>14253.39</v>
      </c>
      <c r="BP8">
        <v>14360.18</v>
      </c>
      <c r="BQ8">
        <v>13612.3</v>
      </c>
      <c r="BR8">
        <v>13764.45</v>
      </c>
      <c r="BS8">
        <v>13429.5</v>
      </c>
      <c r="BT8">
        <v>13245.03</v>
      </c>
      <c r="BU8">
        <v>13009.31</v>
      </c>
      <c r="BV8">
        <v>12751.03</v>
      </c>
      <c r="BW8">
        <v>12626.31</v>
      </c>
    </row>
    <row r="9" spans="1:75" x14ac:dyDescent="0.25">
      <c r="A9">
        <v>6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v>0</v>
      </c>
      <c r="V9" s="15">
        <v>0</v>
      </c>
      <c r="W9" s="15">
        <v>0</v>
      </c>
      <c r="X9" s="15">
        <v>0</v>
      </c>
      <c r="Y9" s="15">
        <v>0</v>
      </c>
      <c r="Z9" s="15">
        <v>0</v>
      </c>
      <c r="AA9" s="15">
        <v>0</v>
      </c>
      <c r="AB9" s="15">
        <v>0</v>
      </c>
      <c r="AC9" s="15">
        <v>0</v>
      </c>
      <c r="AD9" s="15">
        <v>0</v>
      </c>
      <c r="AE9" s="15">
        <v>0</v>
      </c>
      <c r="AF9" s="15">
        <v>0</v>
      </c>
      <c r="AG9" s="15">
        <v>0</v>
      </c>
      <c r="AH9">
        <v>0.1305752</v>
      </c>
      <c r="AI9">
        <v>0.25832719999999998</v>
      </c>
      <c r="AJ9">
        <v>0.51106890000000005</v>
      </c>
      <c r="AK9">
        <v>1.011088</v>
      </c>
      <c r="AL9">
        <v>2.168364</v>
      </c>
      <c r="AM9">
        <v>4.399953</v>
      </c>
      <c r="AN9">
        <v>8.8054480000000002</v>
      </c>
      <c r="AO9">
        <v>10.86495</v>
      </c>
      <c r="AP9">
        <v>15.514670000000001</v>
      </c>
      <c r="AQ9">
        <v>21.87481</v>
      </c>
      <c r="AR9">
        <v>31.009080000000001</v>
      </c>
      <c r="AS9">
        <v>45.039859999999997</v>
      </c>
      <c r="AT9">
        <v>63.917369999999998</v>
      </c>
      <c r="AU9">
        <v>94.263689999999997</v>
      </c>
      <c r="AV9">
        <v>155.74850000000001</v>
      </c>
      <c r="AW9">
        <v>233.4648</v>
      </c>
      <c r="AX9">
        <v>426.69290000000001</v>
      </c>
      <c r="AY9">
        <v>290.20760000000001</v>
      </c>
      <c r="AZ9">
        <v>589.39179999999999</v>
      </c>
      <c r="BA9">
        <v>1158.9480000000001</v>
      </c>
      <c r="BB9">
        <v>1865.79</v>
      </c>
      <c r="BC9">
        <v>3573.9839999999999</v>
      </c>
      <c r="BD9">
        <v>4868.9309999999996</v>
      </c>
      <c r="BE9">
        <v>6644.7640000000001</v>
      </c>
      <c r="BF9">
        <v>6881.4880000000003</v>
      </c>
      <c r="BG9">
        <v>8854.2810000000009</v>
      </c>
      <c r="BH9">
        <v>8734.6569999999992</v>
      </c>
      <c r="BI9">
        <v>8288.7019999999993</v>
      </c>
      <c r="BJ9">
        <v>8811.0669999999991</v>
      </c>
      <c r="BK9">
        <v>9581.6010000000006</v>
      </c>
      <c r="BL9">
        <v>9612.5669999999991</v>
      </c>
      <c r="BM9">
        <v>9320.893</v>
      </c>
      <c r="BN9">
        <v>8844.3019999999997</v>
      </c>
      <c r="BO9">
        <v>10301.92</v>
      </c>
      <c r="BP9">
        <v>10903.33</v>
      </c>
      <c r="BQ9">
        <v>10417.52</v>
      </c>
      <c r="BR9">
        <v>11307.48</v>
      </c>
      <c r="BS9">
        <v>11961.7</v>
      </c>
      <c r="BT9">
        <v>12452.55</v>
      </c>
      <c r="BU9">
        <v>12558.69</v>
      </c>
      <c r="BV9">
        <v>12874.21</v>
      </c>
      <c r="BW9">
        <v>13409.62</v>
      </c>
    </row>
    <row r="10" spans="1:75" x14ac:dyDescent="0.25">
      <c r="A10">
        <v>7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>
        <v>54.200240000000001</v>
      </c>
      <c r="K10">
        <v>108.40049999999999</v>
      </c>
      <c r="L10">
        <v>325.20150000000001</v>
      </c>
      <c r="M10">
        <v>349.71120000000002</v>
      </c>
      <c r="N10">
        <v>374.17340000000002</v>
      </c>
      <c r="O10">
        <v>349.89890000000003</v>
      </c>
      <c r="P10">
        <v>325.69389999999999</v>
      </c>
      <c r="Q10">
        <v>285.34050000000002</v>
      </c>
      <c r="R10">
        <v>245.1661</v>
      </c>
      <c r="S10">
        <v>278.44869999999997</v>
      </c>
      <c r="T10">
        <v>312.19080000000002</v>
      </c>
      <c r="U10">
        <v>363.0258</v>
      </c>
      <c r="V10">
        <v>415.10329999999999</v>
      </c>
      <c r="W10">
        <v>361.8279</v>
      </c>
      <c r="X10">
        <v>332.9427</v>
      </c>
      <c r="Y10">
        <v>390.7561</v>
      </c>
      <c r="Z10">
        <v>337.00779999999997</v>
      </c>
      <c r="AA10">
        <v>331.65249999999997</v>
      </c>
      <c r="AB10">
        <v>416.17849999999999</v>
      </c>
      <c r="AC10">
        <v>373.37790000000001</v>
      </c>
      <c r="AD10">
        <v>365.58440000000002</v>
      </c>
      <c r="AE10">
        <v>357.79090000000002</v>
      </c>
      <c r="AF10">
        <v>349.9973</v>
      </c>
      <c r="AG10">
        <v>342.20389999999998</v>
      </c>
      <c r="AH10">
        <v>334.41039999999998</v>
      </c>
      <c r="AI10">
        <v>326.61689999999999</v>
      </c>
      <c r="AJ10">
        <v>318.82339999999999</v>
      </c>
      <c r="AK10">
        <v>311.02980000000002</v>
      </c>
      <c r="AL10">
        <v>303.2364</v>
      </c>
      <c r="AM10">
        <v>295.44290000000001</v>
      </c>
      <c r="AN10">
        <v>328.29950000000002</v>
      </c>
      <c r="AO10">
        <v>361.15620000000001</v>
      </c>
      <c r="AP10">
        <v>395.74869999999999</v>
      </c>
      <c r="AQ10">
        <v>430.34100000000001</v>
      </c>
      <c r="AR10">
        <v>464.93349999999998</v>
      </c>
      <c r="AS10">
        <v>418.08870000000002</v>
      </c>
      <c r="AT10">
        <v>477.05169999999998</v>
      </c>
      <c r="AU10">
        <v>544.14189999999996</v>
      </c>
      <c r="AV10">
        <v>749.07090000000005</v>
      </c>
      <c r="AW10">
        <v>528.14279999999997</v>
      </c>
      <c r="AX10">
        <v>1240.2149999999999</v>
      </c>
      <c r="AY10">
        <v>702.28740000000005</v>
      </c>
      <c r="AZ10">
        <v>1484.36</v>
      </c>
      <c r="BA10">
        <v>2176.4319999999998</v>
      </c>
      <c r="BB10">
        <v>2978.5050000000001</v>
      </c>
      <c r="BC10">
        <v>2330.9</v>
      </c>
      <c r="BD10">
        <v>4893.7</v>
      </c>
      <c r="BE10">
        <v>4146.9399999999996</v>
      </c>
      <c r="BF10">
        <v>4372.58</v>
      </c>
      <c r="BG10">
        <v>6650.1419999999998</v>
      </c>
      <c r="BH10">
        <v>5706.94</v>
      </c>
      <c r="BI10">
        <v>6568.8119999999999</v>
      </c>
      <c r="BJ10">
        <v>6371.42</v>
      </c>
      <c r="BK10">
        <v>6502.5969999999998</v>
      </c>
      <c r="BL10">
        <v>6197.87</v>
      </c>
      <c r="BM10">
        <v>6756.759</v>
      </c>
      <c r="BN10">
        <v>7087.6809999999996</v>
      </c>
      <c r="BO10">
        <v>7517.0709999999999</v>
      </c>
      <c r="BP10">
        <v>5834.37</v>
      </c>
      <c r="BQ10">
        <v>4670.6289999999999</v>
      </c>
      <c r="BR10">
        <v>5959.0389999999998</v>
      </c>
      <c r="BS10">
        <v>5012.0129999999999</v>
      </c>
      <c r="BT10">
        <v>4391.8509999999997</v>
      </c>
      <c r="BU10">
        <v>3883.6869999999999</v>
      </c>
      <c r="BV10">
        <v>3804.9209999999998</v>
      </c>
      <c r="BW10">
        <v>3502.8789999999999</v>
      </c>
    </row>
    <row r="11" spans="1:75" x14ac:dyDescent="0.25">
      <c r="A11">
        <v>8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>
        <v>0.76374509999999995</v>
      </c>
      <c r="R11">
        <v>0.9545922</v>
      </c>
      <c r="S11">
        <v>1.1931290000000001</v>
      </c>
      <c r="T11">
        <v>1.4912719999999999</v>
      </c>
      <c r="U11">
        <v>1.8639159999999999</v>
      </c>
      <c r="V11">
        <v>2.3296779999999999</v>
      </c>
      <c r="W11">
        <v>9.2358340000000005</v>
      </c>
      <c r="X11">
        <v>14.480600000000001</v>
      </c>
      <c r="Y11">
        <v>34.670960000000001</v>
      </c>
      <c r="Z11">
        <v>52.76343</v>
      </c>
      <c r="AA11">
        <v>73.237899999999996</v>
      </c>
      <c r="AB11">
        <v>101.48480000000001</v>
      </c>
      <c r="AC11">
        <v>176.69710000000001</v>
      </c>
      <c r="AD11">
        <v>184.73140000000001</v>
      </c>
      <c r="AE11">
        <v>192.87039999999999</v>
      </c>
      <c r="AF11">
        <v>201.13820000000001</v>
      </c>
      <c r="AG11">
        <v>209.55860000000001</v>
      </c>
      <c r="AH11">
        <v>219.0335</v>
      </c>
      <c r="AI11">
        <v>228.0257</v>
      </c>
      <c r="AJ11">
        <v>237.3252</v>
      </c>
      <c r="AK11">
        <v>247.0043</v>
      </c>
      <c r="AL11">
        <v>257.15460000000002</v>
      </c>
      <c r="AM11">
        <v>267.56869999999998</v>
      </c>
      <c r="AN11">
        <v>272.70749999999998</v>
      </c>
      <c r="AO11">
        <v>278.73930000000001</v>
      </c>
      <c r="AP11">
        <v>285.91039999999998</v>
      </c>
      <c r="AQ11">
        <v>294.54320000000001</v>
      </c>
      <c r="AR11">
        <v>305.06330000000003</v>
      </c>
      <c r="AS11">
        <v>318.04020000000003</v>
      </c>
      <c r="AT11">
        <v>334.2448</v>
      </c>
      <c r="AU11">
        <v>354.16829999999999</v>
      </c>
      <c r="AV11">
        <v>375.23439999999999</v>
      </c>
      <c r="AW11">
        <v>387.98219999999998</v>
      </c>
      <c r="AX11">
        <v>550.79970000000003</v>
      </c>
      <c r="AY11">
        <v>624.85469999999998</v>
      </c>
      <c r="AZ11">
        <v>746.67690000000005</v>
      </c>
      <c r="BA11">
        <v>923.71259999999995</v>
      </c>
      <c r="BB11">
        <v>1440.3630000000001</v>
      </c>
      <c r="BC11">
        <v>1426.5719999999999</v>
      </c>
      <c r="BD11">
        <v>2243.6239999999998</v>
      </c>
      <c r="BE11">
        <v>3223.337</v>
      </c>
      <c r="BF11">
        <v>4311.2730000000001</v>
      </c>
      <c r="BG11">
        <v>5926.6189999999997</v>
      </c>
      <c r="BH11">
        <v>6115.0429999999997</v>
      </c>
      <c r="BI11">
        <v>6131.3549999999996</v>
      </c>
      <c r="BJ11">
        <v>6165.5079999999998</v>
      </c>
      <c r="BK11">
        <v>6169.625</v>
      </c>
      <c r="BL11">
        <v>6178.9790000000003</v>
      </c>
      <c r="BM11">
        <v>5849.1930000000002</v>
      </c>
      <c r="BN11">
        <v>5314.2290000000003</v>
      </c>
      <c r="BO11">
        <v>5234.8429999999998</v>
      </c>
      <c r="BP11">
        <v>4934.4880000000003</v>
      </c>
      <c r="BQ11">
        <v>5834.3419999999996</v>
      </c>
      <c r="BR11">
        <v>5509.3530000000001</v>
      </c>
      <c r="BS11">
        <v>5763.116</v>
      </c>
      <c r="BT11">
        <v>5851.6980000000003</v>
      </c>
      <c r="BU11">
        <v>5859.8230000000003</v>
      </c>
      <c r="BV11">
        <v>5923.3969999999999</v>
      </c>
      <c r="BW11">
        <v>5910.2460000000001</v>
      </c>
    </row>
    <row r="12" spans="1:75" x14ac:dyDescent="0.25">
      <c r="A12">
        <v>9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15">
        <v>0</v>
      </c>
      <c r="M12" s="15">
        <v>0</v>
      </c>
      <c r="N12" s="15">
        <v>0</v>
      </c>
      <c r="O12" s="15">
        <v>0</v>
      </c>
      <c r="P12" s="15">
        <v>0</v>
      </c>
      <c r="Q12" s="15">
        <v>0</v>
      </c>
      <c r="R12" s="15">
        <v>0</v>
      </c>
      <c r="S12" s="15">
        <v>0</v>
      </c>
      <c r="T12" s="15">
        <v>0</v>
      </c>
      <c r="U12" s="15">
        <v>0</v>
      </c>
      <c r="V12" s="15">
        <v>0</v>
      </c>
      <c r="W12" s="15">
        <v>0</v>
      </c>
      <c r="X12" s="15">
        <v>0</v>
      </c>
      <c r="Y12" s="15">
        <v>0</v>
      </c>
      <c r="Z12" s="15">
        <v>0</v>
      </c>
      <c r="AA12">
        <v>16.165559999999999</v>
      </c>
      <c r="AB12">
        <v>19.593139999999998</v>
      </c>
      <c r="AC12">
        <v>2.2630059999999999</v>
      </c>
      <c r="AD12">
        <v>29.459430000000001</v>
      </c>
      <c r="AE12">
        <v>33.648159999999997</v>
      </c>
      <c r="AF12">
        <v>37.836889999999997</v>
      </c>
      <c r="AG12">
        <v>42.02563</v>
      </c>
      <c r="AH12">
        <v>46.127960000000002</v>
      </c>
      <c r="AI12">
        <v>49.961359999999999</v>
      </c>
      <c r="AJ12">
        <v>53.798729999999999</v>
      </c>
      <c r="AK12">
        <v>57.640500000000003</v>
      </c>
      <c r="AL12">
        <v>61.487349999999999</v>
      </c>
      <c r="AM12">
        <v>65.339969999999994</v>
      </c>
      <c r="AN12">
        <v>68.301370000000006</v>
      </c>
      <c r="AO12">
        <v>71.270570000000006</v>
      </c>
      <c r="AP12">
        <v>74.248890000000003</v>
      </c>
      <c r="AQ12">
        <v>77.238159999999993</v>
      </c>
      <c r="AR12">
        <v>80.240650000000002</v>
      </c>
      <c r="AS12">
        <v>83.259450000000001</v>
      </c>
      <c r="AT12">
        <v>86.298779999999994</v>
      </c>
      <c r="AU12">
        <v>89.364739999999998</v>
      </c>
      <c r="AV12">
        <v>92.466229999999996</v>
      </c>
      <c r="AW12">
        <v>95.61739</v>
      </c>
      <c r="AX12">
        <v>529.59</v>
      </c>
      <c r="AY12">
        <v>962.87840000000006</v>
      </c>
      <c r="AZ12">
        <v>1396.415</v>
      </c>
      <c r="BA12">
        <v>1830.5219999999999</v>
      </c>
      <c r="BB12">
        <v>2266.9830000000002</v>
      </c>
      <c r="BC12">
        <v>2708.1819999999998</v>
      </c>
      <c r="BD12">
        <v>2999.4079999999999</v>
      </c>
      <c r="BE12">
        <v>5864.3969999999999</v>
      </c>
      <c r="BF12">
        <v>9667.59</v>
      </c>
      <c r="BG12">
        <v>9873.31</v>
      </c>
      <c r="BH12">
        <v>9883.3349999999991</v>
      </c>
      <c r="BI12">
        <v>9888.9740000000002</v>
      </c>
      <c r="BJ12">
        <v>9898.7009999999991</v>
      </c>
      <c r="BK12">
        <v>9925.7199999999993</v>
      </c>
      <c r="BL12">
        <v>9940.1139999999996</v>
      </c>
      <c r="BM12">
        <v>9968.9930000000004</v>
      </c>
      <c r="BN12">
        <v>9957.0300000000007</v>
      </c>
      <c r="BO12">
        <v>9998.2860000000001</v>
      </c>
      <c r="BP12">
        <v>10069.92</v>
      </c>
      <c r="BQ12">
        <v>10020.290000000001</v>
      </c>
      <c r="BR12">
        <v>10057.31</v>
      </c>
      <c r="BS12">
        <v>10080.799999999999</v>
      </c>
      <c r="BT12">
        <v>10104.59</v>
      </c>
      <c r="BU12">
        <v>10115.31</v>
      </c>
      <c r="BV12">
        <v>10125.049999999999</v>
      </c>
      <c r="BW12">
        <v>10156.049999999999</v>
      </c>
    </row>
    <row r="13" spans="1:75" x14ac:dyDescent="0.25">
      <c r="A13">
        <v>10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0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  <c r="R13" s="15">
        <v>0</v>
      </c>
      <c r="S13" s="15">
        <v>0</v>
      </c>
      <c r="T13" s="15">
        <v>0</v>
      </c>
      <c r="U13" s="15">
        <v>0</v>
      </c>
      <c r="V13" s="15">
        <v>0</v>
      </c>
      <c r="W13" s="15">
        <v>0</v>
      </c>
      <c r="X13" s="15">
        <v>0</v>
      </c>
      <c r="Y13" s="15">
        <v>0</v>
      </c>
      <c r="Z13" s="15">
        <v>0</v>
      </c>
      <c r="AA13" s="15">
        <v>0</v>
      </c>
      <c r="AB13" s="15">
        <v>0</v>
      </c>
      <c r="AC13" s="15">
        <v>0</v>
      </c>
      <c r="AD13" s="15">
        <v>0</v>
      </c>
      <c r="AE13" s="15">
        <v>0</v>
      </c>
      <c r="AF13" s="15">
        <v>0</v>
      </c>
      <c r="AG13" s="15">
        <v>0</v>
      </c>
      <c r="AH13" s="15">
        <v>0</v>
      </c>
      <c r="AI13" s="15">
        <v>0</v>
      </c>
      <c r="AJ13" s="15">
        <v>0</v>
      </c>
      <c r="AK13" s="15">
        <v>0</v>
      </c>
      <c r="AL13" s="15">
        <v>0</v>
      </c>
      <c r="AM13" s="15">
        <v>0</v>
      </c>
      <c r="AN13" s="15">
        <v>0</v>
      </c>
      <c r="AO13" s="15">
        <v>0</v>
      </c>
      <c r="AP13" s="15">
        <v>0</v>
      </c>
      <c r="AQ13" s="15">
        <v>0</v>
      </c>
      <c r="AR13" s="15">
        <v>0</v>
      </c>
      <c r="AS13" s="15">
        <v>0</v>
      </c>
      <c r="AT13" s="15">
        <v>0</v>
      </c>
      <c r="AU13" s="15">
        <v>0</v>
      </c>
      <c r="AV13" s="15">
        <v>0</v>
      </c>
      <c r="AW13" s="15">
        <v>0</v>
      </c>
      <c r="AX13" s="15">
        <v>0</v>
      </c>
      <c r="AY13" s="15">
        <v>0</v>
      </c>
      <c r="AZ13" s="15">
        <v>0</v>
      </c>
      <c r="BA13" s="15">
        <v>0</v>
      </c>
      <c r="BB13" s="15">
        <v>0</v>
      </c>
      <c r="BC13">
        <v>4</v>
      </c>
      <c r="BD13">
        <v>3.25</v>
      </c>
      <c r="BE13">
        <v>3.25</v>
      </c>
      <c r="BF13">
        <v>2.9775</v>
      </c>
      <c r="BG13">
        <v>2.5449999999999999</v>
      </c>
      <c r="BH13">
        <v>3.5</v>
      </c>
      <c r="BI13">
        <v>3.74</v>
      </c>
      <c r="BJ13">
        <v>3.7050000000000001</v>
      </c>
      <c r="BK13">
        <v>3.4375</v>
      </c>
      <c r="BL13">
        <v>3.4024999999999999</v>
      </c>
      <c r="BM13">
        <v>2.3675000000000002</v>
      </c>
      <c r="BN13">
        <v>2.6924999999999999</v>
      </c>
      <c r="BO13">
        <v>2.9975000000000001</v>
      </c>
      <c r="BP13">
        <v>2.6150000000000002</v>
      </c>
      <c r="BQ13">
        <v>2.8075000000000001</v>
      </c>
      <c r="BR13">
        <v>2.5299999999999998</v>
      </c>
      <c r="BS13">
        <v>2.7458330000000002</v>
      </c>
      <c r="BT13">
        <v>2.6370559999999998</v>
      </c>
      <c r="BU13">
        <v>2.553426</v>
      </c>
      <c r="BV13">
        <v>2.587799</v>
      </c>
      <c r="BW13">
        <v>2.5299019999999999</v>
      </c>
    </row>
    <row r="14" spans="1:75" x14ac:dyDescent="0.25">
      <c r="A14">
        <v>11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5">
        <v>0</v>
      </c>
      <c r="V14">
        <v>216.3296</v>
      </c>
      <c r="W14">
        <v>330.81720000000001</v>
      </c>
      <c r="X14">
        <v>422.24540000000002</v>
      </c>
      <c r="Y14">
        <v>603.46249999999998</v>
      </c>
      <c r="Z14">
        <v>408.37849999999997</v>
      </c>
      <c r="AA14">
        <v>483.17149999999998</v>
      </c>
      <c r="AB14">
        <v>659.64070000000004</v>
      </c>
      <c r="AC14">
        <v>670.67989999999998</v>
      </c>
      <c r="AD14">
        <v>715.63850000000002</v>
      </c>
      <c r="AE14">
        <v>746.41250000000002</v>
      </c>
      <c r="AF14">
        <v>775.98050000000001</v>
      </c>
      <c r="AG14">
        <v>801.56399999999996</v>
      </c>
      <c r="AH14">
        <v>827.7373</v>
      </c>
      <c r="AI14">
        <v>854.34609999999998</v>
      </c>
      <c r="AJ14">
        <v>881.56320000000005</v>
      </c>
      <c r="AK14">
        <v>908.15160000000003</v>
      </c>
      <c r="AL14">
        <v>935.41070000000002</v>
      </c>
      <c r="AM14">
        <v>963.36300000000006</v>
      </c>
      <c r="AN14">
        <v>1002.213</v>
      </c>
      <c r="AO14">
        <v>1040.1189999999999</v>
      </c>
      <c r="AP14">
        <v>1105.6690000000001</v>
      </c>
      <c r="AQ14">
        <v>1159.4570000000001</v>
      </c>
      <c r="AR14">
        <v>1241.1690000000001</v>
      </c>
      <c r="AS14">
        <v>1326.1590000000001</v>
      </c>
      <c r="AT14">
        <v>1374.865</v>
      </c>
      <c r="AU14">
        <v>1459.731</v>
      </c>
      <c r="AV14">
        <v>2734.172</v>
      </c>
      <c r="AW14">
        <v>2492.5880000000002</v>
      </c>
      <c r="AX14">
        <v>2390.415</v>
      </c>
      <c r="AY14">
        <v>2225.3589999999999</v>
      </c>
      <c r="AZ14">
        <v>2558.3319999999999</v>
      </c>
      <c r="BA14">
        <v>2881.0329999999999</v>
      </c>
      <c r="BB14">
        <v>2783.087</v>
      </c>
      <c r="BC14">
        <v>2782.02</v>
      </c>
      <c r="BD14">
        <v>3161.221</v>
      </c>
      <c r="BE14">
        <v>3035.8</v>
      </c>
      <c r="BF14">
        <v>3752.3510000000001</v>
      </c>
      <c r="BG14">
        <v>4011.22</v>
      </c>
      <c r="BH14">
        <v>3984.32</v>
      </c>
      <c r="BI14">
        <v>3983.5010000000002</v>
      </c>
      <c r="BJ14">
        <v>4041.74</v>
      </c>
      <c r="BK14">
        <v>4217.9409999999998</v>
      </c>
      <c r="BL14">
        <v>4060.53</v>
      </c>
      <c r="BM14">
        <v>3983.69</v>
      </c>
      <c r="BN14">
        <v>4038.2710000000002</v>
      </c>
      <c r="BO14">
        <v>3969.6190000000001</v>
      </c>
      <c r="BP14">
        <v>4394.799</v>
      </c>
      <c r="BQ14">
        <v>4541.8389999999999</v>
      </c>
      <c r="BR14">
        <v>4542.8109999999997</v>
      </c>
      <c r="BS14">
        <v>4718.3209999999999</v>
      </c>
      <c r="BT14">
        <v>4894.2939999999999</v>
      </c>
      <c r="BU14">
        <v>5069.7719999999999</v>
      </c>
      <c r="BV14">
        <v>5154.415</v>
      </c>
      <c r="BW14">
        <v>5302.2169999999996</v>
      </c>
    </row>
    <row r="15" spans="1:75" x14ac:dyDescent="0.25">
      <c r="A15">
        <v>12</v>
      </c>
      <c r="B15" s="15">
        <v>0</v>
      </c>
      <c r="C15" s="15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0</v>
      </c>
      <c r="R15" s="15">
        <v>0</v>
      </c>
      <c r="S15" s="15">
        <v>0</v>
      </c>
      <c r="T15" s="15">
        <v>0</v>
      </c>
      <c r="U15" s="15">
        <v>0</v>
      </c>
      <c r="V15" s="15">
        <v>0</v>
      </c>
      <c r="W15" s="15">
        <v>0</v>
      </c>
      <c r="X15" s="15">
        <v>0</v>
      </c>
      <c r="Y15" s="15">
        <v>0</v>
      </c>
      <c r="Z15" s="15">
        <v>0</v>
      </c>
      <c r="AA15" s="15">
        <v>0</v>
      </c>
      <c r="AB15" s="15">
        <v>0</v>
      </c>
      <c r="AC15">
        <v>18.996559999999999</v>
      </c>
      <c r="AD15">
        <v>21.295670000000001</v>
      </c>
      <c r="AE15">
        <v>22.844169999999998</v>
      </c>
      <c r="AF15">
        <v>24.22569</v>
      </c>
      <c r="AG15">
        <v>25.647729999999999</v>
      </c>
      <c r="AH15">
        <v>27.11223</v>
      </c>
      <c r="AI15">
        <v>28.621210000000001</v>
      </c>
      <c r="AJ15">
        <v>30.17679</v>
      </c>
      <c r="AK15">
        <v>31.781189999999999</v>
      </c>
      <c r="AL15">
        <v>33.436729999999997</v>
      </c>
      <c r="AM15">
        <v>35.14584</v>
      </c>
      <c r="AN15">
        <v>43.139240000000001</v>
      </c>
      <c r="AO15">
        <v>51.19238</v>
      </c>
      <c r="AP15">
        <v>58.832360000000001</v>
      </c>
      <c r="AQ15">
        <v>67.230869999999996</v>
      </c>
      <c r="AR15">
        <v>75.720659999999995</v>
      </c>
      <c r="AS15">
        <v>83.290610000000001</v>
      </c>
      <c r="AT15">
        <v>90.861199999999997</v>
      </c>
      <c r="AU15">
        <v>103.5018</v>
      </c>
      <c r="AV15">
        <v>116.3404</v>
      </c>
      <c r="AW15">
        <v>121.3764</v>
      </c>
      <c r="AX15">
        <v>219.90770000000001</v>
      </c>
      <c r="AY15">
        <v>295.726</v>
      </c>
      <c r="AZ15">
        <v>334.77289999999999</v>
      </c>
      <c r="BA15">
        <v>373.25619999999998</v>
      </c>
      <c r="BB15">
        <v>403.18299999999999</v>
      </c>
      <c r="BC15">
        <v>440.05110000000002</v>
      </c>
      <c r="BD15">
        <v>701.39919999999995</v>
      </c>
      <c r="BE15">
        <v>532.72</v>
      </c>
      <c r="BF15">
        <v>632.21010000000001</v>
      </c>
      <c r="BG15">
        <v>81.93</v>
      </c>
      <c r="BH15">
        <v>74.360010000000003</v>
      </c>
      <c r="BI15">
        <v>67.69</v>
      </c>
      <c r="BJ15">
        <v>82.98</v>
      </c>
      <c r="BK15">
        <v>97.22</v>
      </c>
      <c r="BL15">
        <v>105.6</v>
      </c>
      <c r="BM15">
        <v>125.34</v>
      </c>
      <c r="BN15">
        <v>171.59</v>
      </c>
      <c r="BO15">
        <v>174.93</v>
      </c>
      <c r="BP15">
        <v>225.79</v>
      </c>
      <c r="BQ15">
        <v>259.45190000000002</v>
      </c>
      <c r="BR15">
        <v>270.13189999999997</v>
      </c>
      <c r="BS15">
        <v>293.32209999999998</v>
      </c>
      <c r="BT15">
        <v>302.07549999999998</v>
      </c>
      <c r="BU15">
        <v>310.82170000000002</v>
      </c>
      <c r="BV15">
        <v>317.81689999999998</v>
      </c>
      <c r="BW15">
        <v>334.53480000000002</v>
      </c>
    </row>
    <row r="16" spans="1:75" x14ac:dyDescent="0.25">
      <c r="A16">
        <v>13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>
        <v>0.1431685</v>
      </c>
      <c r="K16">
        <v>0.322129</v>
      </c>
      <c r="L16">
        <v>0.64425809999999994</v>
      </c>
      <c r="M16">
        <v>1.0469189999999999</v>
      </c>
      <c r="N16">
        <v>1.6911769999999999</v>
      </c>
      <c r="O16">
        <v>2.355569</v>
      </c>
      <c r="P16">
        <v>3.2615560000000001</v>
      </c>
      <c r="Q16">
        <v>4.4846399999999997</v>
      </c>
      <c r="R16">
        <v>6.115418</v>
      </c>
      <c r="S16">
        <v>10.090439999999999</v>
      </c>
      <c r="T16">
        <v>16.51163</v>
      </c>
      <c r="U16">
        <v>27.347390000000001</v>
      </c>
      <c r="V16">
        <v>44.890990000000002</v>
      </c>
      <c r="W16">
        <v>49.225299999999997</v>
      </c>
      <c r="X16">
        <v>87.073049999999995</v>
      </c>
      <c r="Y16">
        <v>150.4622</v>
      </c>
      <c r="Z16">
        <v>121.20569999999999</v>
      </c>
      <c r="AA16">
        <v>130.6096</v>
      </c>
      <c r="AB16">
        <v>167.18029999999999</v>
      </c>
      <c r="AC16">
        <v>177.62899999999999</v>
      </c>
      <c r="AD16">
        <v>179.70429999999999</v>
      </c>
      <c r="AE16">
        <v>182.30869999999999</v>
      </c>
      <c r="AF16">
        <v>184.95089999999999</v>
      </c>
      <c r="AG16">
        <v>187.63130000000001</v>
      </c>
      <c r="AH16">
        <v>190.35059999999999</v>
      </c>
      <c r="AI16">
        <v>193.10929999999999</v>
      </c>
      <c r="AJ16">
        <v>195.90799999999999</v>
      </c>
      <c r="AK16">
        <v>198.7473</v>
      </c>
      <c r="AL16">
        <v>201.6276</v>
      </c>
      <c r="AM16">
        <v>204.5498</v>
      </c>
      <c r="AN16">
        <v>207.51429999999999</v>
      </c>
      <c r="AO16">
        <v>210.52170000000001</v>
      </c>
      <c r="AP16">
        <v>218.47659999999999</v>
      </c>
      <c r="AQ16">
        <v>226.0103</v>
      </c>
      <c r="AR16">
        <v>233.80369999999999</v>
      </c>
      <c r="AS16">
        <v>241.86590000000001</v>
      </c>
      <c r="AT16">
        <v>250.20609999999999</v>
      </c>
      <c r="AU16">
        <v>255.6917</v>
      </c>
      <c r="AV16">
        <v>260.90989999999999</v>
      </c>
      <c r="AW16">
        <v>266.2346</v>
      </c>
      <c r="AX16">
        <v>271.66789999999997</v>
      </c>
      <c r="AY16">
        <v>298.54860000000002</v>
      </c>
      <c r="AZ16">
        <v>331.72070000000002</v>
      </c>
      <c r="BA16">
        <v>396.58730000000003</v>
      </c>
      <c r="BB16">
        <v>448.96260000000001</v>
      </c>
      <c r="BC16">
        <v>590</v>
      </c>
      <c r="BD16">
        <v>660</v>
      </c>
      <c r="BE16">
        <v>520</v>
      </c>
      <c r="BF16">
        <v>463.48</v>
      </c>
      <c r="BG16">
        <v>580.00009999999997</v>
      </c>
      <c r="BH16">
        <v>590</v>
      </c>
      <c r="BI16">
        <v>600.00009999999997</v>
      </c>
      <c r="BJ16">
        <v>650.00009999999997</v>
      </c>
      <c r="BK16">
        <v>700.00009999999997</v>
      </c>
      <c r="BL16">
        <v>850</v>
      </c>
      <c r="BM16">
        <v>990.99990000000003</v>
      </c>
      <c r="BN16">
        <v>937.99</v>
      </c>
      <c r="BO16">
        <v>994.93010000000004</v>
      </c>
      <c r="BP16">
        <v>964.40989999999999</v>
      </c>
      <c r="BQ16">
        <v>989.66</v>
      </c>
      <c r="BR16">
        <v>993.99990000000003</v>
      </c>
      <c r="BS16">
        <v>992.61400000000003</v>
      </c>
      <c r="BT16">
        <v>1008.492</v>
      </c>
      <c r="BU16">
        <v>1006.361</v>
      </c>
      <c r="BV16">
        <v>1019.076</v>
      </c>
      <c r="BW16">
        <v>1021.704</v>
      </c>
    </row>
    <row r="17" spans="1:75" x14ac:dyDescent="0.25">
      <c r="A17">
        <v>14</v>
      </c>
      <c r="B17" s="15">
        <v>0</v>
      </c>
      <c r="C17" s="15">
        <v>0</v>
      </c>
      <c r="D17" s="15">
        <v>0</v>
      </c>
      <c r="E17" s="15">
        <v>0</v>
      </c>
      <c r="F17" s="15">
        <v>0</v>
      </c>
      <c r="G17" s="15">
        <v>0</v>
      </c>
      <c r="H17" s="15">
        <v>0</v>
      </c>
      <c r="I17" s="15">
        <v>0</v>
      </c>
      <c r="J17" s="15">
        <v>0</v>
      </c>
      <c r="K17" s="15">
        <v>0</v>
      </c>
      <c r="L17" s="15">
        <v>0</v>
      </c>
      <c r="M17" s="15">
        <v>0</v>
      </c>
      <c r="N17" s="15">
        <v>0</v>
      </c>
      <c r="O17" s="15">
        <v>0</v>
      </c>
      <c r="P17" s="15">
        <v>0</v>
      </c>
      <c r="Q17" s="15">
        <v>0</v>
      </c>
      <c r="R17" s="15">
        <v>0</v>
      </c>
      <c r="S17" s="15">
        <v>0</v>
      </c>
      <c r="T17" s="15">
        <v>0</v>
      </c>
      <c r="U17" s="15">
        <v>0</v>
      </c>
      <c r="V17" s="15">
        <v>0</v>
      </c>
      <c r="W17" s="15">
        <v>0</v>
      </c>
      <c r="X17" s="15">
        <v>0</v>
      </c>
      <c r="Y17" s="15">
        <v>0</v>
      </c>
      <c r="Z17" s="15">
        <v>0</v>
      </c>
      <c r="AA17" s="15">
        <v>0</v>
      </c>
      <c r="AB17" s="15">
        <v>0</v>
      </c>
      <c r="AC17" s="15">
        <v>0</v>
      </c>
      <c r="AD17" s="15">
        <v>0</v>
      </c>
      <c r="AE17" s="15">
        <v>0</v>
      </c>
      <c r="AF17" s="15">
        <v>0</v>
      </c>
      <c r="AG17" s="15">
        <v>0</v>
      </c>
      <c r="AH17" s="15">
        <v>0</v>
      </c>
      <c r="AI17" s="15">
        <v>0</v>
      </c>
      <c r="AJ17" s="15">
        <v>0</v>
      </c>
      <c r="AK17" s="15">
        <v>0</v>
      </c>
      <c r="AL17" s="15">
        <v>0</v>
      </c>
      <c r="AM17" s="15">
        <v>0</v>
      </c>
      <c r="AN17" s="15">
        <v>0</v>
      </c>
      <c r="AO17" s="15">
        <v>0</v>
      </c>
      <c r="AP17" s="15">
        <v>0</v>
      </c>
      <c r="AQ17" s="15">
        <v>0</v>
      </c>
      <c r="AR17" s="15">
        <v>0</v>
      </c>
      <c r="AS17" s="15">
        <v>0</v>
      </c>
      <c r="AT17" s="15">
        <v>0</v>
      </c>
      <c r="AU17" s="15">
        <v>0</v>
      </c>
      <c r="AV17" s="15">
        <v>0</v>
      </c>
      <c r="AW17" s="15">
        <v>0</v>
      </c>
      <c r="AX17" s="15">
        <v>0</v>
      </c>
      <c r="AY17" s="15">
        <v>0</v>
      </c>
      <c r="AZ17" s="15">
        <v>0</v>
      </c>
      <c r="BA17" s="15">
        <v>0</v>
      </c>
      <c r="BB17" s="15">
        <v>0</v>
      </c>
      <c r="BC17">
        <v>59.588549999999998</v>
      </c>
      <c r="BD17">
        <v>176.7457</v>
      </c>
      <c r="BE17">
        <v>336.3218</v>
      </c>
      <c r="BF17">
        <v>310.0625</v>
      </c>
      <c r="BG17">
        <v>252</v>
      </c>
      <c r="BH17">
        <v>188.52</v>
      </c>
      <c r="BI17">
        <v>189</v>
      </c>
      <c r="BJ17">
        <v>224</v>
      </c>
      <c r="BK17">
        <v>213</v>
      </c>
      <c r="BL17">
        <v>214</v>
      </c>
      <c r="BM17">
        <v>216</v>
      </c>
      <c r="BN17">
        <v>200</v>
      </c>
      <c r="BO17">
        <v>198</v>
      </c>
      <c r="BP17">
        <v>245</v>
      </c>
      <c r="BQ17">
        <v>293</v>
      </c>
      <c r="BR17">
        <v>296</v>
      </c>
      <c r="BS17">
        <v>313.93329999999997</v>
      </c>
      <c r="BT17">
        <v>348.82220000000001</v>
      </c>
      <c r="BU17">
        <v>378.85039999999998</v>
      </c>
      <c r="BV17">
        <v>398.06619999999998</v>
      </c>
      <c r="BW17">
        <v>418.98910000000001</v>
      </c>
    </row>
    <row r="18" spans="1:75" x14ac:dyDescent="0.25">
      <c r="A18">
        <v>15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>
        <v>0.46777649999999998</v>
      </c>
      <c r="M18">
        <v>0.75178370000000005</v>
      </c>
      <c r="N18">
        <v>1.208224</v>
      </c>
      <c r="O18">
        <v>2.0434070000000002</v>
      </c>
      <c r="P18">
        <v>3.387931</v>
      </c>
      <c r="Q18">
        <v>5.4448889999999999</v>
      </c>
      <c r="R18">
        <v>8.7507129999999993</v>
      </c>
      <c r="S18">
        <v>14.063650000000001</v>
      </c>
      <c r="T18">
        <v>29.27299</v>
      </c>
      <c r="U18">
        <v>45.459739999999996</v>
      </c>
      <c r="V18">
        <v>70.515010000000004</v>
      </c>
      <c r="W18">
        <v>76.319450000000003</v>
      </c>
      <c r="X18">
        <v>83.257689999999997</v>
      </c>
      <c r="Y18">
        <v>93.33972</v>
      </c>
      <c r="Z18">
        <v>106.5217</v>
      </c>
      <c r="AA18">
        <v>124.8951</v>
      </c>
      <c r="AB18">
        <v>159.19640000000001</v>
      </c>
      <c r="AC18">
        <v>199.8442</v>
      </c>
      <c r="AD18">
        <v>215.94</v>
      </c>
      <c r="AE18">
        <v>224.8116</v>
      </c>
      <c r="AF18">
        <v>234.08670000000001</v>
      </c>
      <c r="AG18">
        <v>243.77690000000001</v>
      </c>
      <c r="AH18">
        <v>253.893</v>
      </c>
      <c r="AI18">
        <v>264.44529999999997</v>
      </c>
      <c r="AJ18">
        <v>275.44200000000001</v>
      </c>
      <c r="AK18">
        <v>286.89019999999999</v>
      </c>
      <c r="AL18">
        <v>298.79399999999998</v>
      </c>
      <c r="AM18">
        <v>311.1549</v>
      </c>
      <c r="AN18">
        <v>323.9701</v>
      </c>
      <c r="AO18">
        <v>337.23169999999999</v>
      </c>
      <c r="AP18">
        <v>350.92489999999998</v>
      </c>
      <c r="AQ18">
        <v>365.02589999999998</v>
      </c>
      <c r="AR18">
        <v>379.4991</v>
      </c>
      <c r="AS18">
        <v>394.29239999999999</v>
      </c>
      <c r="AT18">
        <v>409.33170000000001</v>
      </c>
      <c r="AU18">
        <v>431.84699999999998</v>
      </c>
      <c r="AV18">
        <v>453.02359999999999</v>
      </c>
      <c r="AW18">
        <v>481.56939999999997</v>
      </c>
      <c r="AX18">
        <v>509.54640000000001</v>
      </c>
      <c r="AY18">
        <v>546.04639999999995</v>
      </c>
      <c r="AZ18">
        <v>568.12879999999996</v>
      </c>
      <c r="BA18">
        <v>611.14229999999998</v>
      </c>
      <c r="BB18">
        <v>591.54079999999999</v>
      </c>
      <c r="BC18">
        <v>713.54690000000005</v>
      </c>
      <c r="BD18">
        <v>2116.453</v>
      </c>
      <c r="BE18">
        <v>4027.3090000000002</v>
      </c>
      <c r="BF18">
        <v>3712.8620000000001</v>
      </c>
      <c r="BG18">
        <v>3017.5889999999999</v>
      </c>
      <c r="BH18">
        <v>1644.85</v>
      </c>
      <c r="BI18">
        <v>1963.84</v>
      </c>
      <c r="BJ18">
        <v>2697.7</v>
      </c>
      <c r="BK18">
        <v>2126.44</v>
      </c>
      <c r="BL18">
        <v>2171.62</v>
      </c>
      <c r="BM18">
        <v>2260.25</v>
      </c>
      <c r="BN18">
        <v>2144.86</v>
      </c>
      <c r="BO18">
        <v>1769.61</v>
      </c>
      <c r="BP18">
        <v>1987.43</v>
      </c>
      <c r="BQ18">
        <v>2107.4699999999998</v>
      </c>
      <c r="BR18">
        <v>1962.21</v>
      </c>
      <c r="BS18">
        <v>1900.184</v>
      </c>
      <c r="BT18">
        <v>1926.0730000000001</v>
      </c>
      <c r="BU18">
        <v>1979.694</v>
      </c>
      <c r="BV18">
        <v>1978.579</v>
      </c>
      <c r="BW18">
        <v>2006.2860000000001</v>
      </c>
    </row>
    <row r="19" spans="1:75" x14ac:dyDescent="0.25">
      <c r="A19">
        <v>16</v>
      </c>
      <c r="B19" s="15">
        <v>0</v>
      </c>
      <c r="C19" s="15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0</v>
      </c>
      <c r="O19" s="15">
        <v>0</v>
      </c>
      <c r="P19" s="15">
        <v>0</v>
      </c>
      <c r="Q19" s="15">
        <v>0</v>
      </c>
      <c r="R19" s="15">
        <v>0</v>
      </c>
      <c r="S19">
        <v>0.12514620000000001</v>
      </c>
      <c r="T19">
        <v>0.2011278</v>
      </c>
      <c r="U19">
        <v>0.31885380000000002</v>
      </c>
      <c r="V19">
        <v>0.50402380000000002</v>
      </c>
      <c r="W19">
        <v>6.0261979999999999</v>
      </c>
      <c r="X19">
        <v>8.9132909999999992</v>
      </c>
      <c r="Y19">
        <v>9.4413590000000003</v>
      </c>
      <c r="Z19">
        <v>9.1893469999999997</v>
      </c>
      <c r="AA19">
        <v>11.800380000000001</v>
      </c>
      <c r="AB19">
        <v>14.687480000000001</v>
      </c>
      <c r="AC19">
        <v>16.696210000000001</v>
      </c>
      <c r="AD19">
        <v>19.846050000000002</v>
      </c>
      <c r="AE19">
        <v>23.706420000000001</v>
      </c>
      <c r="AF19">
        <v>27.574770000000001</v>
      </c>
      <c r="AG19">
        <v>31.45177</v>
      </c>
      <c r="AH19">
        <v>35.33813</v>
      </c>
      <c r="AI19">
        <v>39.234650000000002</v>
      </c>
      <c r="AJ19">
        <v>43.142150000000001</v>
      </c>
      <c r="AK19">
        <v>47.061570000000003</v>
      </c>
      <c r="AL19">
        <v>50.993879999999997</v>
      </c>
      <c r="AM19">
        <v>54.940170000000002</v>
      </c>
      <c r="AN19">
        <v>81.197109999999995</v>
      </c>
      <c r="AO19">
        <v>95.723129999999998</v>
      </c>
      <c r="AP19">
        <v>102.3943</v>
      </c>
      <c r="AQ19">
        <v>120.9889</v>
      </c>
      <c r="AR19">
        <v>131.15610000000001</v>
      </c>
      <c r="AS19">
        <v>150.4383</v>
      </c>
      <c r="AT19">
        <v>163.15899999999999</v>
      </c>
      <c r="AU19">
        <v>187.5658</v>
      </c>
      <c r="AV19">
        <v>215.30609999999999</v>
      </c>
      <c r="AW19">
        <v>241.65770000000001</v>
      </c>
      <c r="AX19">
        <v>299.88119999999998</v>
      </c>
      <c r="AY19">
        <v>276.52859999999998</v>
      </c>
      <c r="AZ19">
        <v>307.8929</v>
      </c>
      <c r="BA19">
        <v>380.23050000000001</v>
      </c>
      <c r="BB19">
        <v>347.29880000000003</v>
      </c>
      <c r="BC19">
        <v>406.86450000000002</v>
      </c>
      <c r="BD19">
        <v>1206.8019999999999</v>
      </c>
      <c r="BE19">
        <v>2296.3710000000001</v>
      </c>
      <c r="BF19">
        <v>2117.0749999999998</v>
      </c>
      <c r="BG19">
        <v>1720.63</v>
      </c>
      <c r="BH19">
        <v>1460.87</v>
      </c>
      <c r="BI19">
        <v>1336.76</v>
      </c>
      <c r="BJ19">
        <v>1463.27</v>
      </c>
      <c r="BK19">
        <v>1275.73</v>
      </c>
      <c r="BL19">
        <v>1390.14</v>
      </c>
      <c r="BM19">
        <v>1574</v>
      </c>
      <c r="BN19">
        <v>1580.55</v>
      </c>
      <c r="BO19">
        <v>1617.37</v>
      </c>
      <c r="BP19">
        <v>1792.22</v>
      </c>
      <c r="BQ19">
        <v>2025.4</v>
      </c>
      <c r="BR19">
        <v>2089.64</v>
      </c>
      <c r="BS19">
        <v>2188.623</v>
      </c>
      <c r="BT19">
        <v>2351.3359999999998</v>
      </c>
      <c r="BU19">
        <v>2503.0929999999998</v>
      </c>
      <c r="BV19">
        <v>2621.5010000000002</v>
      </c>
      <c r="BW19">
        <v>2734.9560000000001</v>
      </c>
    </row>
    <row r="20" spans="1:75" x14ac:dyDescent="0.25">
      <c r="A20">
        <v>17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>
        <v>0.3892429</v>
      </c>
      <c r="K20">
        <v>0.78532729999999995</v>
      </c>
      <c r="L20">
        <v>1.4885569999999999</v>
      </c>
      <c r="M20">
        <v>2.3330989999999998</v>
      </c>
      <c r="N20">
        <v>3.6500430000000001</v>
      </c>
      <c r="O20">
        <v>5.6030720000000001</v>
      </c>
      <c r="P20">
        <v>8.5966199999999997</v>
      </c>
      <c r="Q20">
        <v>12.963380000000001</v>
      </c>
      <c r="R20">
        <v>19.547740000000001</v>
      </c>
      <c r="S20">
        <v>34.982300000000002</v>
      </c>
      <c r="T20">
        <v>60.964469999999999</v>
      </c>
      <c r="U20">
        <v>87.638620000000003</v>
      </c>
      <c r="V20">
        <v>125.7458</v>
      </c>
      <c r="W20">
        <v>151.8563</v>
      </c>
      <c r="X20">
        <v>193.48259999999999</v>
      </c>
      <c r="Y20">
        <v>188.35910000000001</v>
      </c>
      <c r="Z20">
        <v>282.47379999999998</v>
      </c>
      <c r="AA20">
        <v>326.73669999999998</v>
      </c>
      <c r="AB20">
        <v>397.09559999999999</v>
      </c>
      <c r="AC20">
        <v>358.0847</v>
      </c>
      <c r="AD20">
        <v>409.92809999999997</v>
      </c>
      <c r="AE20">
        <v>442.42230000000001</v>
      </c>
      <c r="AF20">
        <v>474.91669999999999</v>
      </c>
      <c r="AG20">
        <v>507.41109999999998</v>
      </c>
      <c r="AH20">
        <v>539.90530000000001</v>
      </c>
      <c r="AI20">
        <v>572.39970000000005</v>
      </c>
      <c r="AJ20">
        <v>604.89409999999998</v>
      </c>
      <c r="AK20">
        <v>637.38840000000005</v>
      </c>
      <c r="AL20">
        <v>669.88279999999997</v>
      </c>
      <c r="AM20">
        <v>702.37710000000004</v>
      </c>
      <c r="AN20">
        <v>907.23779999999999</v>
      </c>
      <c r="AO20">
        <v>1112.191</v>
      </c>
      <c r="AP20">
        <v>1317.241</v>
      </c>
      <c r="AQ20">
        <v>1393.7909999999999</v>
      </c>
      <c r="AR20">
        <v>1438.0319999999999</v>
      </c>
      <c r="AS20">
        <v>1478.7</v>
      </c>
      <c r="AT20">
        <v>1519.624</v>
      </c>
      <c r="AU20">
        <v>1713.777</v>
      </c>
      <c r="AV20">
        <v>1896.751</v>
      </c>
      <c r="AW20">
        <v>2018.5640000000001</v>
      </c>
      <c r="AX20">
        <v>2130.0140000000001</v>
      </c>
      <c r="AY20">
        <v>2227.2260000000001</v>
      </c>
      <c r="AZ20">
        <v>2304.5819999999999</v>
      </c>
      <c r="BA20">
        <v>2405.7910000000002</v>
      </c>
      <c r="BB20">
        <v>2840.7159999999999</v>
      </c>
      <c r="BC20">
        <v>3062</v>
      </c>
      <c r="BD20">
        <v>4546.5600000000004</v>
      </c>
      <c r="BE20">
        <v>5177.1000000000004</v>
      </c>
      <c r="BF20">
        <v>6034.8689999999997</v>
      </c>
      <c r="BG20">
        <v>6343.3109999999997</v>
      </c>
      <c r="BH20">
        <v>6147.91</v>
      </c>
      <c r="BI20">
        <v>7110</v>
      </c>
      <c r="BJ20">
        <v>6447.83</v>
      </c>
      <c r="BK20">
        <v>6994.53</v>
      </c>
      <c r="BL20">
        <v>7351.0479999999998</v>
      </c>
      <c r="BM20">
        <v>7563.1210000000001</v>
      </c>
      <c r="BN20">
        <v>7401.5990000000002</v>
      </c>
      <c r="BO20">
        <v>6116.71</v>
      </c>
      <c r="BP20">
        <v>5907.3810000000003</v>
      </c>
      <c r="BQ20">
        <v>6114.91</v>
      </c>
      <c r="BR20">
        <v>6398.3320000000003</v>
      </c>
      <c r="BS20">
        <v>5594.3389999999999</v>
      </c>
      <c r="BT20">
        <v>5457.1549999999997</v>
      </c>
      <c r="BU20">
        <v>5536.1210000000001</v>
      </c>
      <c r="BV20">
        <v>5392.15</v>
      </c>
      <c r="BW20">
        <v>5276.4560000000001</v>
      </c>
    </row>
    <row r="21" spans="1:75" x14ac:dyDescent="0.25">
      <c r="A21">
        <v>18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>
        <v>260.09399999999999</v>
      </c>
      <c r="I21">
        <v>493.78840000000002</v>
      </c>
      <c r="J21">
        <v>936.09469999999999</v>
      </c>
      <c r="K21">
        <v>1771.8050000000001</v>
      </c>
      <c r="L21">
        <v>3347.8969999999999</v>
      </c>
      <c r="M21">
        <v>3500.16</v>
      </c>
      <c r="N21">
        <v>3635.9839999999999</v>
      </c>
      <c r="O21">
        <v>3455.6869999999999</v>
      </c>
      <c r="P21">
        <v>3278.123</v>
      </c>
      <c r="Q21">
        <v>3104.2820000000002</v>
      </c>
      <c r="R21">
        <v>2934.9569999999999</v>
      </c>
      <c r="S21">
        <v>2770.7640000000001</v>
      </c>
      <c r="T21">
        <v>2612.1680000000001</v>
      </c>
      <c r="U21">
        <v>2459.509</v>
      </c>
      <c r="V21">
        <v>2313.018</v>
      </c>
      <c r="W21">
        <v>2172.835</v>
      </c>
      <c r="X21">
        <v>2039.0239999999999</v>
      </c>
      <c r="Y21">
        <v>1911.585</v>
      </c>
      <c r="Z21">
        <v>1790.4649999999999</v>
      </c>
      <c r="AA21">
        <v>1675.569</v>
      </c>
      <c r="AB21">
        <v>1566.7660000000001</v>
      </c>
      <c r="AC21">
        <v>1740.8510000000001</v>
      </c>
      <c r="AD21">
        <v>2242.8249999999998</v>
      </c>
      <c r="AE21">
        <v>2744.7979999999998</v>
      </c>
      <c r="AF21">
        <v>3246.7719999999999</v>
      </c>
      <c r="AG21">
        <v>3748.7449999999999</v>
      </c>
      <c r="AH21">
        <v>4250.7190000000001</v>
      </c>
      <c r="AI21">
        <v>4752.6930000000002</v>
      </c>
      <c r="AJ21">
        <v>5254.6660000000002</v>
      </c>
      <c r="AK21">
        <v>5756.6409999999996</v>
      </c>
      <c r="AL21">
        <v>6258.6120000000001</v>
      </c>
      <c r="AM21">
        <v>6760.585</v>
      </c>
      <c r="AN21">
        <v>10564.61</v>
      </c>
      <c r="AO21">
        <v>13178.16</v>
      </c>
      <c r="AP21">
        <v>17348.5</v>
      </c>
      <c r="AQ21">
        <v>21274.09</v>
      </c>
      <c r="AR21">
        <v>29087.74</v>
      </c>
      <c r="AS21">
        <v>38222.5</v>
      </c>
      <c r="AT21">
        <v>50104.38</v>
      </c>
      <c r="AU21">
        <v>62894.66</v>
      </c>
      <c r="AV21">
        <v>85433.09</v>
      </c>
      <c r="AW21">
        <v>89655.48</v>
      </c>
      <c r="AX21">
        <v>79293.11</v>
      </c>
      <c r="AY21">
        <v>102448.8</v>
      </c>
      <c r="AZ21">
        <v>90561.35</v>
      </c>
      <c r="BA21">
        <v>99309.35</v>
      </c>
      <c r="BB21">
        <v>98654.27</v>
      </c>
      <c r="BC21">
        <v>111038.9</v>
      </c>
      <c r="BD21">
        <v>120256.2</v>
      </c>
      <c r="BE21">
        <v>128384.6</v>
      </c>
      <c r="BF21">
        <v>136426.70000000001</v>
      </c>
      <c r="BG21">
        <v>153116.29999999999</v>
      </c>
      <c r="BH21">
        <v>155129.70000000001</v>
      </c>
      <c r="BI21">
        <v>143519.6</v>
      </c>
      <c r="BJ21">
        <v>149755.79999999999</v>
      </c>
      <c r="BK21">
        <v>148622.1</v>
      </c>
      <c r="BL21">
        <v>156171</v>
      </c>
      <c r="BM21">
        <v>158379.6</v>
      </c>
      <c r="BN21">
        <v>159574.9</v>
      </c>
      <c r="BO21">
        <v>170716.4</v>
      </c>
      <c r="BP21">
        <v>157141.20000000001</v>
      </c>
      <c r="BQ21">
        <v>160672.9</v>
      </c>
      <c r="BR21">
        <v>164817.1</v>
      </c>
      <c r="BS21">
        <v>161442.70000000001</v>
      </c>
      <c r="BT21">
        <v>160229</v>
      </c>
      <c r="BU21">
        <v>158964.9</v>
      </c>
      <c r="BV21">
        <v>160986</v>
      </c>
      <c r="BW21">
        <v>159465.20000000001</v>
      </c>
    </row>
    <row r="22" spans="1:75" x14ac:dyDescent="0.25">
      <c r="A22">
        <v>19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>
        <v>16.233989999999999</v>
      </c>
      <c r="N22">
        <v>36.163730000000001</v>
      </c>
      <c r="O22">
        <v>46.859409999999997</v>
      </c>
      <c r="P22">
        <v>60.723660000000002</v>
      </c>
      <c r="Q22">
        <v>78.684939999999997</v>
      </c>
      <c r="R22">
        <v>101.9336</v>
      </c>
      <c r="S22">
        <v>131.9879</v>
      </c>
      <c r="T22">
        <v>170.77160000000001</v>
      </c>
      <c r="U22">
        <v>186.55600000000001</v>
      </c>
      <c r="V22">
        <v>200.71190000000001</v>
      </c>
      <c r="W22">
        <v>232.4135</v>
      </c>
      <c r="X22">
        <v>297.74650000000003</v>
      </c>
      <c r="Y22">
        <v>213.39570000000001</v>
      </c>
      <c r="Z22">
        <v>236.2055</v>
      </c>
      <c r="AA22">
        <v>253.59530000000001</v>
      </c>
      <c r="AB22">
        <v>293.49869999999999</v>
      </c>
      <c r="AC22">
        <v>331.82499999999999</v>
      </c>
      <c r="AD22">
        <v>423.89980000000003</v>
      </c>
      <c r="AE22">
        <v>515.97460000000001</v>
      </c>
      <c r="AF22">
        <v>608.04939999999999</v>
      </c>
      <c r="AG22">
        <v>700.12440000000004</v>
      </c>
      <c r="AH22">
        <v>792.19920000000002</v>
      </c>
      <c r="AI22">
        <v>884.27419999999995</v>
      </c>
      <c r="AJ22">
        <v>976.34889999999996</v>
      </c>
      <c r="AK22">
        <v>1068.424</v>
      </c>
      <c r="AL22">
        <v>1160.499</v>
      </c>
      <c r="AM22">
        <v>1252.5740000000001</v>
      </c>
      <c r="AN22">
        <v>1562.845</v>
      </c>
      <c r="AO22">
        <v>1873.1179999999999</v>
      </c>
      <c r="AP22">
        <v>2183.39</v>
      </c>
      <c r="AQ22">
        <v>2493.6619999999998</v>
      </c>
      <c r="AR22">
        <v>2751.0509999999999</v>
      </c>
      <c r="AS22">
        <v>2938.7080000000001</v>
      </c>
      <c r="AT22">
        <v>3126.3739999999998</v>
      </c>
      <c r="AU22">
        <v>3313.4580000000001</v>
      </c>
      <c r="AV22">
        <v>3506.8629999999998</v>
      </c>
      <c r="AW22">
        <v>3700.3420000000001</v>
      </c>
      <c r="AX22">
        <v>4259.4340000000002</v>
      </c>
      <c r="AY22">
        <v>5045.5919999999996</v>
      </c>
      <c r="AZ22">
        <v>5870.9440000000004</v>
      </c>
      <c r="BA22">
        <v>6750.8490000000002</v>
      </c>
      <c r="BB22">
        <v>7570.1490000000003</v>
      </c>
      <c r="BC22">
        <v>8464.7260000000006</v>
      </c>
      <c r="BD22">
        <v>9548.4089999999997</v>
      </c>
      <c r="BE22">
        <v>10465</v>
      </c>
      <c r="BF22">
        <v>10198.27</v>
      </c>
      <c r="BG22">
        <v>8899.1730000000007</v>
      </c>
      <c r="BH22">
        <v>9190.1380000000008</v>
      </c>
      <c r="BI22">
        <v>9106.0529999999999</v>
      </c>
      <c r="BJ22">
        <v>8923.0450000000001</v>
      </c>
      <c r="BK22">
        <v>8840.2389999999996</v>
      </c>
      <c r="BL22">
        <v>8732.8070000000007</v>
      </c>
      <c r="BM22">
        <v>8607.2710000000006</v>
      </c>
      <c r="BN22">
        <v>8884.8850000000002</v>
      </c>
      <c r="BO22">
        <v>9021.5619999999999</v>
      </c>
      <c r="BP22">
        <v>9242.5439999999999</v>
      </c>
      <c r="BQ22">
        <v>9336.7849999999999</v>
      </c>
      <c r="BR22">
        <v>9079.1560000000009</v>
      </c>
      <c r="BS22">
        <v>9012.7970000000005</v>
      </c>
      <c r="BT22">
        <v>8823.56</v>
      </c>
      <c r="BU22">
        <v>8653.8850000000002</v>
      </c>
      <c r="BV22">
        <v>8471.5329999999994</v>
      </c>
      <c r="BW22">
        <v>8317.2250000000004</v>
      </c>
    </row>
    <row r="23" spans="1:75" x14ac:dyDescent="0.25">
      <c r="A23">
        <v>20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>
        <v>196.23750000000001</v>
      </c>
      <c r="I23">
        <v>472.57839999999999</v>
      </c>
      <c r="J23">
        <v>1136.4069999999999</v>
      </c>
      <c r="K23">
        <v>1637.0519999999999</v>
      </c>
      <c r="L23">
        <v>8190.0020000000004</v>
      </c>
      <c r="M23">
        <v>8291.2450000000008</v>
      </c>
      <c r="N23">
        <v>7757.527</v>
      </c>
      <c r="O23">
        <v>3920.2559999999999</v>
      </c>
      <c r="P23">
        <v>5350.6350000000002</v>
      </c>
      <c r="Q23">
        <v>6617.7839999999997</v>
      </c>
      <c r="R23">
        <v>8797.4969999999994</v>
      </c>
      <c r="S23">
        <v>7343.7690000000002</v>
      </c>
      <c r="T23">
        <v>5744.451</v>
      </c>
      <c r="U23">
        <v>6928.3829999999998</v>
      </c>
      <c r="V23">
        <v>6405.9629999999997</v>
      </c>
      <c r="W23">
        <v>10947.86</v>
      </c>
      <c r="X23">
        <v>11212.81</v>
      </c>
      <c r="Y23">
        <v>11464.81</v>
      </c>
      <c r="Z23">
        <v>11716.55</v>
      </c>
      <c r="AA23">
        <v>14985.04</v>
      </c>
      <c r="AB23">
        <v>15435.57</v>
      </c>
      <c r="AC23">
        <v>15943.12</v>
      </c>
      <c r="AD23">
        <v>17792.009999999998</v>
      </c>
      <c r="AE23">
        <v>19823.650000000001</v>
      </c>
      <c r="AF23">
        <v>21725.71</v>
      </c>
      <c r="AG23">
        <v>23704.17</v>
      </c>
      <c r="AH23">
        <v>25644.46</v>
      </c>
      <c r="AI23">
        <v>27583.64</v>
      </c>
      <c r="AJ23">
        <v>29515.43</v>
      </c>
      <c r="AK23">
        <v>31447.8</v>
      </c>
      <c r="AL23">
        <v>33380.75</v>
      </c>
      <c r="AM23">
        <v>35314.32</v>
      </c>
      <c r="AN23">
        <v>41538.53</v>
      </c>
      <c r="AO23">
        <v>47763.46</v>
      </c>
      <c r="AP23">
        <v>53982.86</v>
      </c>
      <c r="AQ23">
        <v>60204.14</v>
      </c>
      <c r="AR23">
        <v>66425.83</v>
      </c>
      <c r="AS23">
        <v>71628.05</v>
      </c>
      <c r="AT23">
        <v>60805.64</v>
      </c>
      <c r="AU23">
        <v>61500.99</v>
      </c>
      <c r="AV23">
        <v>63403.23</v>
      </c>
      <c r="AW23">
        <v>67546.820000000007</v>
      </c>
      <c r="AX23">
        <v>71836.87</v>
      </c>
      <c r="AY23">
        <v>80041.75</v>
      </c>
      <c r="AZ23">
        <v>102889.4</v>
      </c>
      <c r="BA23">
        <v>86204.7</v>
      </c>
      <c r="BB23">
        <v>111500.1</v>
      </c>
      <c r="BC23">
        <v>162615</v>
      </c>
      <c r="BD23">
        <v>198636.2</v>
      </c>
      <c r="BE23">
        <v>206423.9</v>
      </c>
      <c r="BF23">
        <v>200215.5</v>
      </c>
      <c r="BG23">
        <v>180888.1</v>
      </c>
      <c r="BH23">
        <v>176608.7</v>
      </c>
      <c r="BI23">
        <v>175319.7</v>
      </c>
      <c r="BJ23">
        <v>167127</v>
      </c>
      <c r="BK23">
        <v>181075.3</v>
      </c>
      <c r="BL23">
        <v>186823.5</v>
      </c>
      <c r="BM23">
        <v>189634.7</v>
      </c>
      <c r="BN23">
        <v>187206.39999999999</v>
      </c>
      <c r="BO23">
        <v>189204.8</v>
      </c>
      <c r="BP23">
        <v>191675.6</v>
      </c>
      <c r="BQ23">
        <v>193171.4</v>
      </c>
      <c r="BR23">
        <v>194401.6</v>
      </c>
      <c r="BS23">
        <v>195301.7</v>
      </c>
      <c r="BT23">
        <v>197581.4</v>
      </c>
      <c r="BU23">
        <v>198954.8</v>
      </c>
      <c r="BV23">
        <v>200233.1</v>
      </c>
      <c r="BW23">
        <v>201731.5</v>
      </c>
    </row>
    <row r="24" spans="1:75" x14ac:dyDescent="0.25">
      <c r="A24">
        <v>21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>
        <v>2.30322</v>
      </c>
      <c r="L24">
        <v>6.431565</v>
      </c>
      <c r="M24">
        <v>7.0442679999999998</v>
      </c>
      <c r="N24">
        <v>7.6514340000000001</v>
      </c>
      <c r="O24">
        <v>8.2530660000000005</v>
      </c>
      <c r="P24">
        <v>8.8491569999999999</v>
      </c>
      <c r="Q24">
        <v>9.4397129999999994</v>
      </c>
      <c r="R24">
        <v>10.02473</v>
      </c>
      <c r="S24">
        <v>10.60422</v>
      </c>
      <c r="T24">
        <v>11.17816</v>
      </c>
      <c r="U24">
        <v>11.74657</v>
      </c>
      <c r="V24">
        <v>29.556339999999999</v>
      </c>
      <c r="W24">
        <v>55.098599999999998</v>
      </c>
      <c r="X24">
        <v>66.086410000000001</v>
      </c>
      <c r="Y24">
        <v>73.401240000000001</v>
      </c>
      <c r="Z24">
        <v>84.64846</v>
      </c>
      <c r="AA24">
        <v>113.2582</v>
      </c>
      <c r="AB24">
        <v>144.5137</v>
      </c>
      <c r="AC24">
        <v>196.2046</v>
      </c>
      <c r="AD24">
        <v>248.06030000000001</v>
      </c>
      <c r="AE24">
        <v>298.7953</v>
      </c>
      <c r="AF24">
        <v>344.87709999999998</v>
      </c>
      <c r="AG24">
        <v>391.03210000000001</v>
      </c>
      <c r="AH24">
        <v>437.26889999999997</v>
      </c>
      <c r="AI24">
        <v>483.59809999999999</v>
      </c>
      <c r="AJ24">
        <v>530.03210000000001</v>
      </c>
      <c r="AK24">
        <v>576.58540000000005</v>
      </c>
      <c r="AL24">
        <v>623.2758</v>
      </c>
      <c r="AM24">
        <v>670.12490000000003</v>
      </c>
      <c r="AN24">
        <v>1013.739</v>
      </c>
      <c r="AO24">
        <v>1300.0899999999999</v>
      </c>
      <c r="AP24">
        <v>1631.1279999999999</v>
      </c>
      <c r="AQ24">
        <v>2327.1489999999999</v>
      </c>
      <c r="AR24">
        <v>3029.5940000000001</v>
      </c>
      <c r="AS24">
        <v>3742.5030000000002</v>
      </c>
      <c r="AT24">
        <v>4455.6480000000001</v>
      </c>
      <c r="AU24">
        <v>5205.134</v>
      </c>
      <c r="AV24">
        <v>5972.16</v>
      </c>
      <c r="AW24">
        <v>6600.6790000000001</v>
      </c>
      <c r="AX24">
        <v>12885.06</v>
      </c>
      <c r="AY24">
        <v>17204.88</v>
      </c>
      <c r="AZ24">
        <v>20017.23</v>
      </c>
      <c r="BA24">
        <v>22745.16</v>
      </c>
      <c r="BB24">
        <v>27422.75</v>
      </c>
      <c r="BC24">
        <v>31814.17</v>
      </c>
      <c r="BD24">
        <v>38957.919999999998</v>
      </c>
      <c r="BE24">
        <v>51799.48</v>
      </c>
      <c r="BF24">
        <v>63049.91</v>
      </c>
      <c r="BG24">
        <v>76748.070000000007</v>
      </c>
      <c r="BH24">
        <v>79271.429999999993</v>
      </c>
      <c r="BI24">
        <v>78595.47</v>
      </c>
      <c r="BJ24">
        <v>81366.83</v>
      </c>
      <c r="BK24">
        <v>82879.899999999994</v>
      </c>
      <c r="BL24">
        <v>88274.92</v>
      </c>
      <c r="BM24">
        <v>100238.39999999999</v>
      </c>
      <c r="BN24">
        <v>113313.8</v>
      </c>
      <c r="BO24">
        <v>114398.39999999999</v>
      </c>
      <c r="BP24">
        <v>116420.6</v>
      </c>
      <c r="BQ24">
        <v>120157.8</v>
      </c>
      <c r="BR24">
        <v>118992.9</v>
      </c>
      <c r="BS24">
        <v>120703.3</v>
      </c>
      <c r="BT24">
        <v>120785</v>
      </c>
      <c r="BU24">
        <v>120824.4</v>
      </c>
      <c r="BV24">
        <v>120989.7</v>
      </c>
      <c r="BW24">
        <v>121220.3</v>
      </c>
    </row>
    <row r="25" spans="1:75" x14ac:dyDescent="0.25">
      <c r="A25">
        <v>22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>
        <v>16.921009999999999</v>
      </c>
      <c r="N25">
        <v>20.313859999999998</v>
      </c>
      <c r="O25">
        <v>24.25177</v>
      </c>
      <c r="P25">
        <v>28.813980000000001</v>
      </c>
      <c r="Q25">
        <v>34.090609999999998</v>
      </c>
      <c r="R25">
        <v>40.184109999999997</v>
      </c>
      <c r="S25">
        <v>47.210850000000001</v>
      </c>
      <c r="T25">
        <v>55.302970000000002</v>
      </c>
      <c r="U25">
        <v>64.610500000000002</v>
      </c>
      <c r="V25">
        <v>75.303600000000003</v>
      </c>
      <c r="W25">
        <v>92.967410000000001</v>
      </c>
      <c r="X25">
        <v>113.6268</v>
      </c>
      <c r="Y25">
        <v>137.7295</v>
      </c>
      <c r="Z25">
        <v>195.11680000000001</v>
      </c>
      <c r="AA25">
        <v>249.685</v>
      </c>
      <c r="AB25">
        <v>283.2912</v>
      </c>
      <c r="AC25">
        <v>324.73790000000002</v>
      </c>
      <c r="AD25">
        <v>388.1087</v>
      </c>
      <c r="AE25">
        <v>451.47949999999997</v>
      </c>
      <c r="AF25">
        <v>514.8501</v>
      </c>
      <c r="AG25">
        <v>578.22090000000003</v>
      </c>
      <c r="AH25">
        <v>641.59169999999995</v>
      </c>
      <c r="AI25">
        <v>704.96230000000003</v>
      </c>
      <c r="AJ25">
        <v>768.33309999999994</v>
      </c>
      <c r="AK25">
        <v>831.70389999999998</v>
      </c>
      <c r="AL25">
        <v>895.07429999999999</v>
      </c>
      <c r="AM25">
        <v>958.44539999999995</v>
      </c>
      <c r="AN25">
        <v>1417.2180000000001</v>
      </c>
      <c r="AO25">
        <v>1491.68</v>
      </c>
      <c r="AP25">
        <v>1566.0709999999999</v>
      </c>
      <c r="AQ25">
        <v>1640.393</v>
      </c>
      <c r="AR25">
        <v>1714.645</v>
      </c>
      <c r="AS25">
        <v>2185.1529999999998</v>
      </c>
      <c r="AT25">
        <v>2655.2220000000002</v>
      </c>
      <c r="AU25">
        <v>3124.85</v>
      </c>
      <c r="AV25">
        <v>3594.0419999999999</v>
      </c>
      <c r="AW25">
        <v>4062.7910000000002</v>
      </c>
      <c r="AX25">
        <v>8961.3610000000008</v>
      </c>
      <c r="AY25">
        <v>13512.84</v>
      </c>
      <c r="AZ25">
        <v>14215.37</v>
      </c>
      <c r="BA25">
        <v>16480.580000000002</v>
      </c>
      <c r="BB25">
        <v>15160.41</v>
      </c>
      <c r="BC25">
        <v>26378.86</v>
      </c>
      <c r="BD25">
        <v>31280.959999999999</v>
      </c>
      <c r="BE25">
        <v>34610</v>
      </c>
      <c r="BF25">
        <v>39798</v>
      </c>
      <c r="BG25">
        <v>45440.69</v>
      </c>
      <c r="BH25">
        <v>48906.59</v>
      </c>
      <c r="BI25">
        <v>53513.75</v>
      </c>
      <c r="BJ25">
        <v>56520.2</v>
      </c>
      <c r="BK25">
        <v>58713.85</v>
      </c>
      <c r="BL25">
        <v>60770.9</v>
      </c>
      <c r="BM25">
        <v>60768.25</v>
      </c>
      <c r="BN25">
        <v>60768.18</v>
      </c>
      <c r="BO25">
        <v>60768.24</v>
      </c>
      <c r="BP25">
        <v>60768.21</v>
      </c>
      <c r="BQ25">
        <v>60768.21</v>
      </c>
      <c r="BR25">
        <v>60768.25</v>
      </c>
      <c r="BS25">
        <v>60768.25</v>
      </c>
      <c r="BT25">
        <v>60768.23</v>
      </c>
      <c r="BU25">
        <v>60765.05</v>
      </c>
      <c r="BV25">
        <v>60755.22</v>
      </c>
      <c r="BW25">
        <v>60737.38</v>
      </c>
    </row>
    <row r="26" spans="1:75" x14ac:dyDescent="0.25">
      <c r="A26">
        <v>23</v>
      </c>
      <c r="B26" s="15">
        <v>0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>
        <v>85.334350000000001</v>
      </c>
      <c r="N26">
        <v>117.4221</v>
      </c>
      <c r="O26">
        <v>181.1891</v>
      </c>
      <c r="P26">
        <v>242.3596</v>
      </c>
      <c r="Q26">
        <v>356.17840000000001</v>
      </c>
      <c r="R26">
        <v>464.6662</v>
      </c>
      <c r="S26">
        <v>654.89689999999996</v>
      </c>
      <c r="T26">
        <v>800.4298</v>
      </c>
      <c r="U26">
        <v>997.93820000000005</v>
      </c>
      <c r="V26">
        <v>997.93820000000005</v>
      </c>
      <c r="W26">
        <v>1031.203</v>
      </c>
      <c r="X26">
        <v>833.56889999999999</v>
      </c>
      <c r="Y26">
        <v>913.31759999999997</v>
      </c>
      <c r="Z26">
        <v>1111.528</v>
      </c>
      <c r="AA26">
        <v>1394.172</v>
      </c>
      <c r="AB26">
        <v>1809.1120000000001</v>
      </c>
      <c r="AC26">
        <v>2628.5120000000002</v>
      </c>
      <c r="AD26">
        <v>2879.6709999999998</v>
      </c>
      <c r="AE26">
        <v>3130.8310000000001</v>
      </c>
      <c r="AF26">
        <v>3381.99</v>
      </c>
      <c r="AG26">
        <v>3633.152</v>
      </c>
      <c r="AH26">
        <v>3884.3110000000001</v>
      </c>
      <c r="AI26">
        <v>4135.4709999999995</v>
      </c>
      <c r="AJ26">
        <v>4386.6310000000003</v>
      </c>
      <c r="AK26">
        <v>4637.7910000000002</v>
      </c>
      <c r="AL26">
        <v>4888.951</v>
      </c>
      <c r="AM26">
        <v>5140.1109999999999</v>
      </c>
      <c r="AN26">
        <v>6915.47</v>
      </c>
      <c r="AO26">
        <v>8690.8310000000001</v>
      </c>
      <c r="AP26">
        <v>10466.200000000001</v>
      </c>
      <c r="AQ26">
        <v>12241.58</v>
      </c>
      <c r="AR26">
        <v>13672.07</v>
      </c>
      <c r="AS26">
        <v>13793.62</v>
      </c>
      <c r="AT26">
        <v>13866.51</v>
      </c>
      <c r="AU26">
        <v>14387.89</v>
      </c>
      <c r="AV26">
        <v>17500.21</v>
      </c>
      <c r="AW26">
        <v>18005.52</v>
      </c>
      <c r="AX26">
        <v>18767.03</v>
      </c>
      <c r="AY26">
        <v>19886.919999999998</v>
      </c>
      <c r="AZ26">
        <v>20595.52</v>
      </c>
      <c r="BA26">
        <v>20195.03</v>
      </c>
      <c r="BB26">
        <v>19173.71</v>
      </c>
      <c r="BC26">
        <v>21200.22</v>
      </c>
      <c r="BD26">
        <v>18727.02</v>
      </c>
      <c r="BE26">
        <v>15200.96</v>
      </c>
      <c r="BF26">
        <v>13257.03</v>
      </c>
      <c r="BG26">
        <v>11308.53</v>
      </c>
      <c r="BH26">
        <v>10899.11</v>
      </c>
      <c r="BI26">
        <v>10783.62</v>
      </c>
      <c r="BJ26">
        <v>10636.17</v>
      </c>
      <c r="BK26">
        <v>10865.63</v>
      </c>
      <c r="BL26">
        <v>10897.06</v>
      </c>
      <c r="BM26">
        <v>10781.58</v>
      </c>
      <c r="BN26">
        <v>10685.27</v>
      </c>
      <c r="BO26">
        <v>10390.98</v>
      </c>
      <c r="BP26">
        <v>10371.33</v>
      </c>
      <c r="BQ26">
        <v>10396.4</v>
      </c>
      <c r="BR26">
        <v>10063.84</v>
      </c>
      <c r="BS26">
        <v>10000.790000000001</v>
      </c>
      <c r="BT26">
        <v>9880.2819999999992</v>
      </c>
      <c r="BU26">
        <v>9784.2109999999993</v>
      </c>
      <c r="BV26">
        <v>9628.1720000000005</v>
      </c>
      <c r="BW26">
        <v>9478.9699999999993</v>
      </c>
    </row>
    <row r="27" spans="1:75" x14ac:dyDescent="0.25">
      <c r="A27">
        <v>24</v>
      </c>
      <c r="B27" s="15">
        <v>0</v>
      </c>
      <c r="C27" s="15">
        <v>0</v>
      </c>
      <c r="D27" s="15">
        <v>0</v>
      </c>
      <c r="E27" s="15">
        <v>0</v>
      </c>
      <c r="F27" s="15">
        <v>0</v>
      </c>
      <c r="G27" s="15">
        <v>0</v>
      </c>
      <c r="H27" s="15">
        <v>0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0</v>
      </c>
      <c r="O27" s="15">
        <v>0</v>
      </c>
      <c r="P27" s="15">
        <v>0</v>
      </c>
      <c r="Q27" s="15">
        <v>0</v>
      </c>
      <c r="R27" s="15">
        <v>0</v>
      </c>
      <c r="S27" s="15">
        <v>0</v>
      </c>
      <c r="T27" s="15">
        <v>0</v>
      </c>
      <c r="U27" s="15">
        <v>0</v>
      </c>
      <c r="V27" s="15">
        <v>0</v>
      </c>
      <c r="W27" s="15">
        <v>0</v>
      </c>
      <c r="X27" s="15">
        <v>0</v>
      </c>
      <c r="Y27" s="15">
        <v>0</v>
      </c>
      <c r="Z27" s="15">
        <v>0</v>
      </c>
      <c r="AA27" s="15">
        <v>0</v>
      </c>
      <c r="AB27" s="15">
        <v>0</v>
      </c>
      <c r="AC27" s="15">
        <v>0</v>
      </c>
      <c r="AD27" s="15">
        <v>0</v>
      </c>
      <c r="AE27" s="15">
        <v>0</v>
      </c>
      <c r="AF27" s="15">
        <v>0</v>
      </c>
      <c r="AG27" s="15">
        <v>0</v>
      </c>
      <c r="AH27" s="15">
        <v>0</v>
      </c>
      <c r="AI27" s="15">
        <v>0</v>
      </c>
      <c r="AJ27" s="15">
        <v>0</v>
      </c>
      <c r="AK27" s="15">
        <v>0</v>
      </c>
      <c r="AL27" s="15">
        <v>0</v>
      </c>
      <c r="AM27" s="15">
        <v>0</v>
      </c>
      <c r="AN27">
        <v>0.63316320000000004</v>
      </c>
      <c r="AO27">
        <v>0.6017981</v>
      </c>
      <c r="AP27">
        <v>0.65387430000000002</v>
      </c>
      <c r="AQ27">
        <v>0.84049320000000005</v>
      </c>
      <c r="AR27">
        <v>1.561833</v>
      </c>
      <c r="AS27">
        <v>3.3051910000000002</v>
      </c>
      <c r="AT27">
        <v>4.9158439999999999</v>
      </c>
      <c r="AU27">
        <v>6.3810710000000004</v>
      </c>
      <c r="AV27">
        <v>8.8133490000000005</v>
      </c>
      <c r="AW27">
        <v>10.54294</v>
      </c>
      <c r="AX27">
        <v>13.97001</v>
      </c>
      <c r="AY27">
        <v>18.156210000000002</v>
      </c>
      <c r="AZ27">
        <v>30.9</v>
      </c>
      <c r="BA27">
        <v>39</v>
      </c>
      <c r="BB27">
        <v>60.3</v>
      </c>
      <c r="BC27">
        <v>75</v>
      </c>
      <c r="BD27">
        <v>141.4785</v>
      </c>
      <c r="BE27">
        <v>392.97480000000002</v>
      </c>
      <c r="BF27">
        <v>355.5</v>
      </c>
      <c r="BG27">
        <v>457.29090000000002</v>
      </c>
      <c r="BH27">
        <v>603.9</v>
      </c>
      <c r="BI27">
        <v>492.69</v>
      </c>
      <c r="BJ27">
        <v>172.71209999999999</v>
      </c>
      <c r="BK27">
        <v>239.23679999999999</v>
      </c>
      <c r="BL27">
        <v>190.1328</v>
      </c>
      <c r="BM27">
        <v>344.85</v>
      </c>
      <c r="BN27">
        <v>84.354600000000005</v>
      </c>
      <c r="BO27">
        <v>24.014099999999999</v>
      </c>
      <c r="BP27">
        <v>39.774900000000002</v>
      </c>
      <c r="BQ27">
        <v>71.775000000000006</v>
      </c>
      <c r="BR27">
        <v>259.36680000000001</v>
      </c>
      <c r="BS27">
        <v>92.416499999999999</v>
      </c>
      <c r="BT27">
        <v>173.12039999999999</v>
      </c>
      <c r="BU27">
        <v>219.18279999999999</v>
      </c>
      <c r="BV27">
        <v>246.50450000000001</v>
      </c>
      <c r="BW27">
        <v>262.63339999999999</v>
      </c>
    </row>
    <row r="28" spans="1:75" x14ac:dyDescent="0.25">
      <c r="A28">
        <v>25</v>
      </c>
      <c r="B28" s="15">
        <v>0</v>
      </c>
      <c r="C28" s="15">
        <v>0</v>
      </c>
      <c r="D28" s="15">
        <v>0</v>
      </c>
      <c r="E28" s="15">
        <v>0</v>
      </c>
      <c r="F28" s="15">
        <v>0</v>
      </c>
      <c r="G28" s="15">
        <v>0</v>
      </c>
      <c r="H28">
        <v>18.420719999999999</v>
      </c>
      <c r="I28">
        <v>46.0518</v>
      </c>
      <c r="J28">
        <v>115.12949999999999</v>
      </c>
      <c r="K28">
        <v>287.82380000000001</v>
      </c>
      <c r="L28">
        <v>725.86429999999996</v>
      </c>
      <c r="M28">
        <v>780.00959999999998</v>
      </c>
      <c r="N28">
        <v>834.36180000000002</v>
      </c>
      <c r="O28">
        <v>899.41639999999995</v>
      </c>
      <c r="P28">
        <v>964.81910000000005</v>
      </c>
      <c r="Q28">
        <v>1030.76</v>
      </c>
      <c r="R28">
        <v>1097.5239999999999</v>
      </c>
      <c r="S28">
        <v>1218.0999999999999</v>
      </c>
      <c r="T28">
        <v>1340.221</v>
      </c>
      <c r="U28">
        <v>1507.183</v>
      </c>
      <c r="V28">
        <v>1677.672</v>
      </c>
      <c r="W28">
        <v>1763.008</v>
      </c>
      <c r="X28">
        <v>1844.7929999999999</v>
      </c>
      <c r="Y28">
        <v>1820.837</v>
      </c>
      <c r="Z28">
        <v>2054.9340000000002</v>
      </c>
      <c r="AA28">
        <v>2184.48</v>
      </c>
      <c r="AB28">
        <v>2836.3530000000001</v>
      </c>
      <c r="AC28">
        <v>3478.4720000000002</v>
      </c>
      <c r="AD28">
        <v>3553.2269999999999</v>
      </c>
      <c r="AE28">
        <v>3662.8690000000001</v>
      </c>
      <c r="AF28">
        <v>3773.9340000000002</v>
      </c>
      <c r="AG28">
        <v>3886.4569999999999</v>
      </c>
      <c r="AH28">
        <v>4000.4630000000002</v>
      </c>
      <c r="AI28">
        <v>4115.9870000000001</v>
      </c>
      <c r="AJ28">
        <v>4233.0529999999999</v>
      </c>
      <c r="AK28">
        <v>4351.6980000000003</v>
      </c>
      <c r="AL28">
        <v>4471.9539999999997</v>
      </c>
      <c r="AM28">
        <v>4593.8500000000004</v>
      </c>
      <c r="AN28">
        <v>5114.1149999999998</v>
      </c>
      <c r="AO28">
        <v>5262.8760000000002</v>
      </c>
      <c r="AP28">
        <v>5427.6710000000003</v>
      </c>
      <c r="AQ28">
        <v>5612.7790000000005</v>
      </c>
      <c r="AR28">
        <v>5813.1679999999997</v>
      </c>
      <c r="AS28">
        <v>5999.7780000000002</v>
      </c>
      <c r="AT28">
        <v>6192.991</v>
      </c>
      <c r="AU28">
        <v>6372.0630000000001</v>
      </c>
      <c r="AV28">
        <v>6874.9560000000001</v>
      </c>
      <c r="AW28">
        <v>7145.6040000000003</v>
      </c>
      <c r="AX28">
        <v>8331.33</v>
      </c>
      <c r="AY28">
        <v>9807.92</v>
      </c>
      <c r="AZ28">
        <v>11590.12</v>
      </c>
      <c r="BA28">
        <v>13357.49</v>
      </c>
      <c r="BB28">
        <v>17771.02</v>
      </c>
      <c r="BC28">
        <v>21101.99</v>
      </c>
      <c r="BD28">
        <v>31013.24</v>
      </c>
      <c r="BE28">
        <v>42082.78</v>
      </c>
      <c r="BF28">
        <v>47236.68</v>
      </c>
      <c r="BG28">
        <v>51989.24</v>
      </c>
      <c r="BH28">
        <v>49816.68</v>
      </c>
      <c r="BI28">
        <v>52820.61</v>
      </c>
      <c r="BJ28">
        <v>56526.58</v>
      </c>
      <c r="BK28">
        <v>57333.93</v>
      </c>
      <c r="BL28">
        <v>60380.93</v>
      </c>
      <c r="BM28">
        <v>65697.78</v>
      </c>
      <c r="BN28">
        <v>70293.88</v>
      </c>
      <c r="BO28">
        <v>83592.73</v>
      </c>
      <c r="BP28">
        <v>83244.62</v>
      </c>
      <c r="BQ28">
        <v>78590.289999999994</v>
      </c>
      <c r="BR28">
        <v>82534.87</v>
      </c>
      <c r="BS28">
        <v>83717.509999999995</v>
      </c>
      <c r="BT28">
        <v>84362.22</v>
      </c>
      <c r="BU28">
        <v>83468.84</v>
      </c>
      <c r="BV28">
        <v>83869.09</v>
      </c>
      <c r="BW28">
        <v>84879.25</v>
      </c>
    </row>
    <row r="29" spans="1:75" x14ac:dyDescent="0.25">
      <c r="A29">
        <v>26</v>
      </c>
      <c r="B29" s="15">
        <v>0</v>
      </c>
      <c r="C29" s="15">
        <v>0</v>
      </c>
      <c r="D29" s="15">
        <v>0</v>
      </c>
      <c r="E29" s="15">
        <v>0</v>
      </c>
      <c r="F29" s="15">
        <v>0</v>
      </c>
      <c r="G29" s="15">
        <v>0</v>
      </c>
      <c r="H29" s="15">
        <v>0</v>
      </c>
      <c r="I29" s="15">
        <v>0</v>
      </c>
      <c r="J29" s="15">
        <v>0</v>
      </c>
      <c r="K29" s="15">
        <v>0</v>
      </c>
      <c r="L29" s="15">
        <v>0</v>
      </c>
      <c r="M29" s="15">
        <v>0</v>
      </c>
      <c r="N29" s="15">
        <v>0</v>
      </c>
      <c r="O29" s="15">
        <v>0</v>
      </c>
      <c r="P29" s="15">
        <v>0</v>
      </c>
      <c r="Q29" s="15">
        <v>0</v>
      </c>
      <c r="R29" s="15">
        <v>0</v>
      </c>
      <c r="S29" s="15">
        <v>0</v>
      </c>
      <c r="T29" s="15">
        <v>0</v>
      </c>
      <c r="U29" s="15">
        <v>0</v>
      </c>
      <c r="V29">
        <v>0.51320310000000002</v>
      </c>
      <c r="W29">
        <v>0.75338850000000002</v>
      </c>
      <c r="X29">
        <v>0.99401329999999999</v>
      </c>
      <c r="Y29">
        <v>1.2350779999999999</v>
      </c>
      <c r="Z29">
        <v>8.9535029999999995</v>
      </c>
      <c r="AA29">
        <v>10.2759</v>
      </c>
      <c r="AB29">
        <v>11.25539</v>
      </c>
      <c r="AC29">
        <v>17.267099999999999</v>
      </c>
      <c r="AD29">
        <v>21.87433</v>
      </c>
      <c r="AE29">
        <v>22.942319999999999</v>
      </c>
      <c r="AF29">
        <v>24.021270000000001</v>
      </c>
      <c r="AG29">
        <v>25.112349999999999</v>
      </c>
      <c r="AH29">
        <v>26.216940000000001</v>
      </c>
      <c r="AI29">
        <v>27.33663</v>
      </c>
      <c r="AJ29">
        <v>28.473299999999998</v>
      </c>
      <c r="AK29">
        <v>29.629200000000001</v>
      </c>
      <c r="AL29">
        <v>30.806999999999999</v>
      </c>
      <c r="AM29">
        <v>32.009950000000003</v>
      </c>
      <c r="AN29">
        <v>34.477719999999998</v>
      </c>
      <c r="AO29">
        <v>36.979599999999998</v>
      </c>
      <c r="AP29">
        <v>39.524059999999999</v>
      </c>
      <c r="AQ29">
        <v>42.440390000000001</v>
      </c>
      <c r="AR29">
        <v>45.461509999999997</v>
      </c>
      <c r="AS29">
        <v>47.168689999999998</v>
      </c>
      <c r="AT29">
        <v>48.57217</v>
      </c>
      <c r="AU29">
        <v>50.183369999999996</v>
      </c>
      <c r="AV29">
        <v>52.070529999999998</v>
      </c>
      <c r="AW29">
        <v>54.342390000000002</v>
      </c>
      <c r="AX29">
        <v>92.577010000000001</v>
      </c>
      <c r="AY29">
        <v>124.2266</v>
      </c>
      <c r="AZ29">
        <v>137.50069999999999</v>
      </c>
      <c r="BA29">
        <v>160.2526</v>
      </c>
      <c r="BB29">
        <v>146.37729999999999</v>
      </c>
      <c r="BC29">
        <v>220.7567</v>
      </c>
      <c r="BD29">
        <v>361.92009999999999</v>
      </c>
      <c r="BE29">
        <v>517.43910000000005</v>
      </c>
      <c r="BF29">
        <v>706.13149999999996</v>
      </c>
      <c r="BG29">
        <v>802.18700000000001</v>
      </c>
      <c r="BH29">
        <v>855.20150000000001</v>
      </c>
      <c r="BI29">
        <v>1222.29</v>
      </c>
      <c r="BJ29">
        <v>1445.9380000000001</v>
      </c>
      <c r="BK29">
        <v>1520.854</v>
      </c>
      <c r="BL29">
        <v>1806.0050000000001</v>
      </c>
      <c r="BM29">
        <v>1792.0640000000001</v>
      </c>
      <c r="BN29">
        <v>1697.634</v>
      </c>
      <c r="BO29">
        <v>1901.491</v>
      </c>
      <c r="BP29">
        <v>1930.318</v>
      </c>
      <c r="BQ29">
        <v>1950.077</v>
      </c>
      <c r="BR29">
        <v>1954.5519999999999</v>
      </c>
      <c r="BS29">
        <v>2003.7159999999999</v>
      </c>
      <c r="BT29">
        <v>2033.787</v>
      </c>
      <c r="BU29">
        <v>2050.9380000000001</v>
      </c>
      <c r="BV29">
        <v>2077.5709999999999</v>
      </c>
      <c r="BW29">
        <v>2107.444</v>
      </c>
    </row>
    <row r="30" spans="1:75" x14ac:dyDescent="0.25">
      <c r="A30">
        <v>27</v>
      </c>
      <c r="B30" s="15">
        <v>0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5">
        <v>0</v>
      </c>
      <c r="V30" s="15">
        <v>0</v>
      </c>
      <c r="W30" s="15">
        <v>0</v>
      </c>
      <c r="X30" s="15">
        <v>0</v>
      </c>
      <c r="Y30" s="15">
        <v>0</v>
      </c>
      <c r="Z30" s="15">
        <v>0</v>
      </c>
      <c r="AA30" s="15">
        <v>0</v>
      </c>
      <c r="AB30" s="15">
        <v>0</v>
      </c>
      <c r="AC30" s="15">
        <v>0</v>
      </c>
      <c r="AD30" s="15">
        <v>0</v>
      </c>
      <c r="AE30" s="15">
        <v>0</v>
      </c>
      <c r="AF30" s="15">
        <v>0</v>
      </c>
      <c r="AG30" s="15">
        <v>0</v>
      </c>
      <c r="AH30" s="15">
        <v>0</v>
      </c>
      <c r="AI30" s="15">
        <v>0</v>
      </c>
      <c r="AJ30" s="15">
        <v>0</v>
      </c>
      <c r="AK30" s="15">
        <v>0</v>
      </c>
      <c r="AL30" s="15">
        <v>0</v>
      </c>
      <c r="AM30" s="15">
        <v>0</v>
      </c>
      <c r="AN30" s="15">
        <v>0</v>
      </c>
      <c r="AO30" s="15">
        <v>0</v>
      </c>
      <c r="AP30" s="15">
        <v>0</v>
      </c>
      <c r="AQ30" s="15">
        <v>0</v>
      </c>
      <c r="AR30" s="15">
        <v>0</v>
      </c>
      <c r="AS30" s="15">
        <v>0</v>
      </c>
      <c r="AT30" s="15">
        <v>0</v>
      </c>
      <c r="AU30" s="15">
        <v>0</v>
      </c>
      <c r="AV30" s="15">
        <v>0</v>
      </c>
      <c r="AW30" s="15">
        <v>0</v>
      </c>
      <c r="AX30" s="15">
        <v>0</v>
      </c>
      <c r="AY30" s="15">
        <v>0</v>
      </c>
      <c r="AZ30" s="15">
        <v>0</v>
      </c>
      <c r="BA30" s="15">
        <v>0</v>
      </c>
      <c r="BB30" s="15">
        <v>0</v>
      </c>
      <c r="BC30" s="15">
        <v>0</v>
      </c>
      <c r="BD30" s="15">
        <v>0</v>
      </c>
      <c r="BE30" s="15">
        <v>0</v>
      </c>
      <c r="BF30" s="15">
        <v>0</v>
      </c>
      <c r="BG30" s="15">
        <v>0</v>
      </c>
      <c r="BH30" s="15">
        <v>0</v>
      </c>
      <c r="BI30" s="15">
        <v>0</v>
      </c>
      <c r="BJ30" s="15">
        <v>0</v>
      </c>
      <c r="BK30" s="15">
        <v>0</v>
      </c>
      <c r="BL30" s="15">
        <v>0</v>
      </c>
      <c r="BM30" s="15">
        <v>0</v>
      </c>
      <c r="BN30" s="15">
        <v>0</v>
      </c>
      <c r="BO30" s="15">
        <v>0</v>
      </c>
      <c r="BP30" s="15">
        <v>0</v>
      </c>
      <c r="BQ30" s="15">
        <v>0</v>
      </c>
      <c r="BR30" s="15">
        <v>0</v>
      </c>
      <c r="BS30" s="15">
        <v>0</v>
      </c>
      <c r="BT30" s="15">
        <v>0</v>
      </c>
      <c r="BU30" s="15">
        <v>0</v>
      </c>
      <c r="BV30" s="15">
        <v>0</v>
      </c>
      <c r="BW30" s="15">
        <v>0</v>
      </c>
    </row>
    <row r="31" spans="1:75" x14ac:dyDescent="0.25">
      <c r="B31" s="15"/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5"/>
      <c r="AR31" s="15"/>
      <c r="AS31" s="15"/>
      <c r="AT31" s="15"/>
      <c r="AU31" s="15"/>
      <c r="AV31" s="15"/>
      <c r="AW31" s="15"/>
      <c r="AX31" s="15"/>
      <c r="AY31" s="15"/>
      <c r="AZ31" s="15"/>
      <c r="BA31" s="15"/>
      <c r="BB31" s="15"/>
      <c r="BC31" s="15"/>
      <c r="BD31" s="15"/>
      <c r="BE31" s="15"/>
      <c r="BF31" s="15"/>
      <c r="BG31" s="15"/>
      <c r="BH31" s="15"/>
      <c r="BI31" s="15"/>
      <c r="BJ31" s="15"/>
      <c r="BK31" s="15"/>
      <c r="BL31" s="15"/>
      <c r="BM31" s="15"/>
      <c r="BN31" s="15"/>
      <c r="BO31" s="15"/>
      <c r="BP31" s="15"/>
      <c r="BQ31" s="15"/>
      <c r="BR31" s="15"/>
      <c r="BS31" s="15"/>
      <c r="BT31" s="15"/>
      <c r="BU31" s="15"/>
      <c r="BV31" s="15"/>
      <c r="BW31" s="15"/>
    </row>
    <row r="32" spans="1:75" x14ac:dyDescent="0.25">
      <c r="A32" t="s">
        <v>1</v>
      </c>
      <c r="B32" s="15">
        <f t="shared" ref="B32:AG32" si="0">SUM(B4:B31)</f>
        <v>0</v>
      </c>
      <c r="C32" s="15">
        <f t="shared" si="0"/>
        <v>0</v>
      </c>
      <c r="D32" s="15">
        <f t="shared" si="0"/>
        <v>0</v>
      </c>
      <c r="E32" s="15">
        <f t="shared" si="0"/>
        <v>0</v>
      </c>
      <c r="F32" s="15">
        <f t="shared" si="0"/>
        <v>0</v>
      </c>
      <c r="G32" s="15">
        <f t="shared" si="0"/>
        <v>0</v>
      </c>
      <c r="H32" s="15">
        <f t="shared" si="0"/>
        <v>474.75222000000002</v>
      </c>
      <c r="I32" s="15">
        <f t="shared" si="0"/>
        <v>1012.4186</v>
      </c>
      <c r="J32" s="15">
        <f t="shared" si="0"/>
        <v>2242.3638513999999</v>
      </c>
      <c r="K32" s="15">
        <f t="shared" si="0"/>
        <v>3808.4919762999998</v>
      </c>
      <c r="L32" s="15">
        <f t="shared" si="0"/>
        <v>12597.9969566</v>
      </c>
      <c r="M32" s="15">
        <f t="shared" si="0"/>
        <v>13050.791219699999</v>
      </c>
      <c r="N32" s="15">
        <f t="shared" si="0"/>
        <v>12790.146768000001</v>
      </c>
      <c r="O32" s="15">
        <f t="shared" si="0"/>
        <v>8895.8136939999986</v>
      </c>
      <c r="P32" s="15">
        <f t="shared" si="0"/>
        <v>10275.263504000002</v>
      </c>
      <c r="Q32" s="15">
        <f t="shared" si="0"/>
        <v>11540.216817099999</v>
      </c>
      <c r="R32" s="15">
        <f t="shared" si="0"/>
        <v>13727.321203199997</v>
      </c>
      <c r="S32" s="15">
        <f t="shared" si="0"/>
        <v>12516.236235199998</v>
      </c>
      <c r="T32" s="15">
        <f t="shared" si="0"/>
        <v>11155.1548198</v>
      </c>
      <c r="U32" s="15">
        <f t="shared" si="0"/>
        <v>12681.5805898</v>
      </c>
      <c r="V32" s="15">
        <f t="shared" si="0"/>
        <v>12576.094644899998</v>
      </c>
      <c r="W32" s="15">
        <f t="shared" si="0"/>
        <v>17281.447080500002</v>
      </c>
      <c r="X32" s="15">
        <f t="shared" si="0"/>
        <v>17551.0449543</v>
      </c>
      <c r="Y32" s="15">
        <f t="shared" si="0"/>
        <v>18006.803057000001</v>
      </c>
      <c r="Z32" s="15">
        <f t="shared" si="0"/>
        <v>18515.94154</v>
      </c>
      <c r="AA32" s="15">
        <f t="shared" si="0"/>
        <v>22364.344639999999</v>
      </c>
      <c r="AB32" s="15">
        <f t="shared" si="0"/>
        <v>24347.070519999997</v>
      </c>
      <c r="AC32" s="15">
        <f t="shared" si="0"/>
        <v>26782.343356700003</v>
      </c>
      <c r="AD32" s="15">
        <f t="shared" si="0"/>
        <v>29829.579014499996</v>
      </c>
      <c r="AE32" s="15">
        <f t="shared" si="0"/>
        <v>33026.619758400004</v>
      </c>
      <c r="AF32" s="15">
        <f t="shared" si="0"/>
        <v>36090.066362199999</v>
      </c>
      <c r="AG32" s="15">
        <f t="shared" si="0"/>
        <v>39228.129376000004</v>
      </c>
      <c r="AH32" s="15">
        <f t="shared" ref="AH32:BM32" si="1">SUM(AH4:AH31)</f>
        <v>42331.944387300005</v>
      </c>
      <c r="AI32" s="15">
        <f t="shared" si="1"/>
        <v>45436.645977200002</v>
      </c>
      <c r="AJ32" s="15">
        <f t="shared" si="1"/>
        <v>48537.375398900003</v>
      </c>
      <c r="AK32" s="15">
        <f t="shared" si="1"/>
        <v>51641.604471999999</v>
      </c>
      <c r="AL32" s="15">
        <f t="shared" si="1"/>
        <v>54751.513083999998</v>
      </c>
      <c r="AM32" s="15">
        <f t="shared" si="1"/>
        <v>57868.645498599995</v>
      </c>
      <c r="AN32" s="15">
        <f t="shared" si="1"/>
        <v>71666.814787899988</v>
      </c>
      <c r="AO32" s="15">
        <f t="shared" si="1"/>
        <v>83445.757862400002</v>
      </c>
      <c r="AP32" s="15">
        <f t="shared" si="1"/>
        <v>96867.582026299991</v>
      </c>
      <c r="AQ32" s="15">
        <f t="shared" si="1"/>
        <v>110311.29588219999</v>
      </c>
      <c r="AR32" s="15">
        <f t="shared" si="1"/>
        <v>127270.98096299999</v>
      </c>
      <c r="AS32" s="15">
        <f t="shared" si="1"/>
        <v>143509.42422099999</v>
      </c>
      <c r="AT32" s="15">
        <f t="shared" si="1"/>
        <v>146556.238874</v>
      </c>
      <c r="AU32" s="15">
        <f t="shared" si="1"/>
        <v>162902.07413100003</v>
      </c>
      <c r="AV32" s="15">
        <f t="shared" si="1"/>
        <v>194928.154369</v>
      </c>
      <c r="AW32" s="15">
        <f t="shared" si="1"/>
        <v>205625.29961000002</v>
      </c>
      <c r="AX32" s="15">
        <f t="shared" si="1"/>
        <v>217368.77901999999</v>
      </c>
      <c r="AY32" s="15">
        <f t="shared" si="1"/>
        <v>263760.31900999998</v>
      </c>
      <c r="AZ32" s="15">
        <f t="shared" si="1"/>
        <v>283473.23219999997</v>
      </c>
      <c r="BA32" s="15">
        <f t="shared" si="1"/>
        <v>286945.18870000006</v>
      </c>
      <c r="BB32" s="15">
        <f t="shared" si="1"/>
        <v>325439.5478</v>
      </c>
      <c r="BC32" s="15">
        <f t="shared" si="1"/>
        <v>414192.73675000004</v>
      </c>
      <c r="BD32" s="15">
        <f t="shared" si="1"/>
        <v>493748.91550000006</v>
      </c>
      <c r="BE32" s="15">
        <f t="shared" si="1"/>
        <v>556310.43669999996</v>
      </c>
      <c r="BF32" s="15">
        <f t="shared" si="1"/>
        <v>587196.75000000012</v>
      </c>
      <c r="BG32" s="15">
        <f t="shared" si="1"/>
        <v>610504.08580000012</v>
      </c>
      <c r="BH32" s="15">
        <f t="shared" si="1"/>
        <v>607799.74481000006</v>
      </c>
      <c r="BI32" s="15">
        <f t="shared" si="1"/>
        <v>603132.73249999993</v>
      </c>
      <c r="BJ32" s="15">
        <f t="shared" si="1"/>
        <v>610230.07920000004</v>
      </c>
      <c r="BK32" s="15">
        <f t="shared" si="1"/>
        <v>632762.8084000001</v>
      </c>
      <c r="BL32" s="15">
        <f t="shared" si="1"/>
        <v>658191.22200000007</v>
      </c>
      <c r="BM32" s="15">
        <f t="shared" si="1"/>
        <v>674091.28350000002</v>
      </c>
      <c r="BN32" s="15">
        <f t="shared" ref="BN32:BW32" si="2">SUM(BN4:BN31)</f>
        <v>688704.58779999998</v>
      </c>
      <c r="BO32" s="15">
        <f t="shared" si="2"/>
        <v>717055.69890000008</v>
      </c>
      <c r="BP32" s="15">
        <f t="shared" si="2"/>
        <v>708204.98479999986</v>
      </c>
      <c r="BQ32" s="15">
        <f t="shared" si="2"/>
        <v>713725.94500000007</v>
      </c>
      <c r="BR32" s="15">
        <f t="shared" si="2"/>
        <v>719648.27999999991</v>
      </c>
      <c r="BS32" s="15">
        <f t="shared" si="2"/>
        <v>721169.88103300019</v>
      </c>
      <c r="BT32" s="15">
        <f t="shared" si="2"/>
        <v>723017.78405599995</v>
      </c>
      <c r="BU32" s="15">
        <f t="shared" si="2"/>
        <v>721756.87072599994</v>
      </c>
      <c r="BV32" s="15">
        <f t="shared" si="2"/>
        <v>725288.1327989999</v>
      </c>
      <c r="BW32" s="15">
        <f t="shared" si="2"/>
        <v>726444.27760200005</v>
      </c>
    </row>
    <row r="36" spans="1:75" x14ac:dyDescent="0.25">
      <c r="A36" s="6" t="s">
        <v>304</v>
      </c>
    </row>
    <row r="38" spans="1:75" x14ac:dyDescent="0.25">
      <c r="A38" s="2" t="s">
        <v>0</v>
      </c>
      <c r="B38" s="2">
        <v>-10000</v>
      </c>
      <c r="C38" s="2">
        <v>-9000</v>
      </c>
      <c r="D38" s="2">
        <v>-8000</v>
      </c>
      <c r="E38" s="2">
        <v>-7000</v>
      </c>
      <c r="F38" s="2">
        <v>-6000</v>
      </c>
      <c r="G38" s="2">
        <v>-5000</v>
      </c>
      <c r="H38" s="2">
        <v>-4000</v>
      </c>
      <c r="I38" s="2">
        <v>-3000</v>
      </c>
      <c r="J38" s="2">
        <v>-2000</v>
      </c>
      <c r="K38" s="2">
        <v>-1000</v>
      </c>
      <c r="L38" s="2">
        <v>0</v>
      </c>
      <c r="M38" s="2">
        <v>100</v>
      </c>
      <c r="N38" s="2">
        <v>200</v>
      </c>
      <c r="O38" s="2">
        <v>300</v>
      </c>
      <c r="P38" s="2">
        <v>400</v>
      </c>
      <c r="Q38" s="2">
        <v>500</v>
      </c>
      <c r="R38" s="2">
        <v>600</v>
      </c>
      <c r="S38" s="2">
        <v>700</v>
      </c>
      <c r="T38" s="2">
        <v>800</v>
      </c>
      <c r="U38" s="2">
        <v>900</v>
      </c>
      <c r="V38" s="2">
        <v>1000</v>
      </c>
      <c r="W38" s="2">
        <v>1100</v>
      </c>
      <c r="X38" s="2">
        <v>1200</v>
      </c>
      <c r="Y38" s="2">
        <v>1300</v>
      </c>
      <c r="Z38" s="2">
        <v>1400</v>
      </c>
      <c r="AA38" s="2">
        <v>1500</v>
      </c>
      <c r="AB38" s="2">
        <v>1600</v>
      </c>
      <c r="AC38" s="2">
        <v>1700</v>
      </c>
      <c r="AD38" s="2">
        <v>1710</v>
      </c>
      <c r="AE38" s="2">
        <v>1720</v>
      </c>
      <c r="AF38" s="2">
        <v>1730</v>
      </c>
      <c r="AG38" s="2">
        <v>1740</v>
      </c>
      <c r="AH38" s="2">
        <v>1750</v>
      </c>
      <c r="AI38" s="2">
        <v>1760</v>
      </c>
      <c r="AJ38" s="2">
        <v>1770</v>
      </c>
      <c r="AK38" s="2">
        <v>1780</v>
      </c>
      <c r="AL38" s="2">
        <v>1790</v>
      </c>
      <c r="AM38" s="2">
        <v>1800</v>
      </c>
      <c r="AN38" s="2">
        <v>1810</v>
      </c>
      <c r="AO38" s="2">
        <v>1820</v>
      </c>
      <c r="AP38" s="2">
        <v>1830</v>
      </c>
      <c r="AQ38" s="2">
        <v>1840</v>
      </c>
      <c r="AR38" s="2">
        <v>1850</v>
      </c>
      <c r="AS38" s="2">
        <v>1860</v>
      </c>
      <c r="AT38" s="2">
        <v>1870</v>
      </c>
      <c r="AU38" s="2">
        <v>1880</v>
      </c>
      <c r="AV38" s="2">
        <v>1890</v>
      </c>
      <c r="AW38" s="2">
        <v>1900</v>
      </c>
      <c r="AX38" s="2">
        <v>1910</v>
      </c>
      <c r="AY38" s="2">
        <v>1920</v>
      </c>
      <c r="AZ38" s="2">
        <v>1930</v>
      </c>
      <c r="BA38" s="2">
        <v>1940</v>
      </c>
      <c r="BB38" s="2">
        <v>1950</v>
      </c>
      <c r="BC38" s="2">
        <v>1960</v>
      </c>
      <c r="BD38" s="2">
        <v>1970</v>
      </c>
      <c r="BE38" s="2">
        <v>1980</v>
      </c>
      <c r="BF38" s="2">
        <v>1990</v>
      </c>
      <c r="BG38" s="2">
        <v>2000</v>
      </c>
      <c r="BH38" s="2">
        <v>2001</v>
      </c>
      <c r="BI38" s="2">
        <v>2002</v>
      </c>
      <c r="BJ38" s="2">
        <v>2003</v>
      </c>
      <c r="BK38" s="2">
        <v>2004</v>
      </c>
      <c r="BL38" s="2">
        <v>2005</v>
      </c>
      <c r="BM38" s="2">
        <v>2006</v>
      </c>
      <c r="BN38" s="2">
        <v>2007</v>
      </c>
      <c r="BO38" s="2">
        <v>2008</v>
      </c>
      <c r="BP38" s="2">
        <v>2009</v>
      </c>
      <c r="BQ38" s="2">
        <v>2010</v>
      </c>
      <c r="BR38" s="2">
        <v>2011</v>
      </c>
      <c r="BS38" s="2">
        <v>2012</v>
      </c>
      <c r="BT38" s="2">
        <v>2013</v>
      </c>
      <c r="BU38" s="2">
        <v>2014</v>
      </c>
      <c r="BV38" s="2">
        <v>2015</v>
      </c>
      <c r="BW38" s="2">
        <v>2016</v>
      </c>
    </row>
    <row r="39" spans="1:75" x14ac:dyDescent="0.25">
      <c r="A39">
        <v>1</v>
      </c>
      <c r="B39" s="3">
        <f>+B4/regions!$C3</f>
        <v>0</v>
      </c>
      <c r="C39" s="3">
        <f>+C4/regions!$C3</f>
        <v>0</v>
      </c>
      <c r="D39" s="3">
        <f>+D4/regions!$C3</f>
        <v>0</v>
      </c>
      <c r="E39" s="3">
        <f>+E4/regions!$C3</f>
        <v>0</v>
      </c>
      <c r="F39" s="3">
        <f>+F4/regions!$C3</f>
        <v>0</v>
      </c>
      <c r="G39" s="3">
        <f>+G4/regions!$C3</f>
        <v>0</v>
      </c>
      <c r="H39" s="3">
        <f>+H4/regions!$C3</f>
        <v>0</v>
      </c>
      <c r="I39" s="3">
        <f>+I4/regions!$C3</f>
        <v>0</v>
      </c>
      <c r="J39" s="3">
        <f>+J4/regions!$C3</f>
        <v>0</v>
      </c>
      <c r="K39" s="3">
        <f>+K4/regions!$C3</f>
        <v>0</v>
      </c>
      <c r="L39" s="3">
        <f>+L4/regions!$C3</f>
        <v>0</v>
      </c>
      <c r="M39" s="3">
        <f>+M4/regions!$C3</f>
        <v>0</v>
      </c>
      <c r="N39" s="3">
        <f>+N4/regions!$C3</f>
        <v>0</v>
      </c>
      <c r="O39" s="3">
        <f>+O4/regions!$C3</f>
        <v>0</v>
      </c>
      <c r="P39" s="3">
        <f>+P4/regions!$C3</f>
        <v>0</v>
      </c>
      <c r="Q39" s="3">
        <f>+Q4/regions!$C3</f>
        <v>0</v>
      </c>
      <c r="R39" s="3">
        <f>+R4/regions!$C3</f>
        <v>0</v>
      </c>
      <c r="S39" s="3">
        <f>+S4/regions!$C3</f>
        <v>0</v>
      </c>
      <c r="T39" s="3">
        <f>+T4/regions!$C3</f>
        <v>0</v>
      </c>
      <c r="U39" s="3">
        <f>+U4/regions!$C3</f>
        <v>0</v>
      </c>
      <c r="V39" s="3">
        <f>+V4/regions!$C3</f>
        <v>0</v>
      </c>
      <c r="W39" s="3">
        <f>+W4/regions!$C3</f>
        <v>0</v>
      </c>
      <c r="X39" s="3">
        <f>+X4/regions!$C3</f>
        <v>0</v>
      </c>
      <c r="Y39" s="3">
        <f>+Y4/regions!$C3</f>
        <v>0</v>
      </c>
      <c r="Z39" s="3">
        <f>+Z4/regions!$C3</f>
        <v>0</v>
      </c>
      <c r="AA39" s="3">
        <f>+AA4/regions!$C3</f>
        <v>0</v>
      </c>
      <c r="AB39" s="3">
        <f>+AB4/regions!$C3</f>
        <v>0</v>
      </c>
      <c r="AC39" s="3">
        <f>+AC4/regions!$C3</f>
        <v>0</v>
      </c>
      <c r="AD39" s="3">
        <f>+AD4/regions!$C3</f>
        <v>0</v>
      </c>
      <c r="AE39" s="3">
        <f>+AE4/regions!$C3</f>
        <v>0</v>
      </c>
      <c r="AF39" s="3">
        <f>+AF4/regions!$C3</f>
        <v>0</v>
      </c>
      <c r="AG39" s="3">
        <f>+AG4/regions!$C3</f>
        <v>0</v>
      </c>
      <c r="AH39" s="3">
        <f>+AH4/regions!$C3</f>
        <v>0</v>
      </c>
      <c r="AI39" s="3">
        <f>+AI4/regions!$C3</f>
        <v>0</v>
      </c>
      <c r="AJ39" s="3">
        <f>+AJ4/regions!$C3</f>
        <v>0</v>
      </c>
      <c r="AK39" s="3">
        <f>+AK4/regions!$C3</f>
        <v>0</v>
      </c>
      <c r="AL39" s="3">
        <f>+AL4/regions!$C3</f>
        <v>0</v>
      </c>
      <c r="AM39" s="3">
        <f>+AM4/regions!$C3</f>
        <v>0</v>
      </c>
      <c r="AN39" s="3">
        <f>+AN4/regions!$C3</f>
        <v>0</v>
      </c>
      <c r="AO39" s="3">
        <f>+AO4/regions!$C3</f>
        <v>0</v>
      </c>
      <c r="AP39" s="3">
        <f>+AP4/regions!$C3</f>
        <v>0</v>
      </c>
      <c r="AQ39" s="3">
        <f>+AQ4/regions!$C3</f>
        <v>0</v>
      </c>
      <c r="AR39" s="3">
        <f>+AR4/regions!$C3</f>
        <v>0</v>
      </c>
      <c r="AS39" s="3">
        <f>+AS4/regions!$C3</f>
        <v>0</v>
      </c>
      <c r="AT39" s="3">
        <f>+AT4/regions!$C3</f>
        <v>0</v>
      </c>
      <c r="AU39" s="3">
        <f>+AU4/regions!$C3</f>
        <v>0</v>
      </c>
      <c r="AV39" s="3">
        <f>+AV4/regions!$C3</f>
        <v>0</v>
      </c>
      <c r="AW39" s="3">
        <f>+AW4/regions!$C3</f>
        <v>0</v>
      </c>
      <c r="AX39" s="3">
        <f>+AX4/regions!$C3</f>
        <v>0</v>
      </c>
      <c r="AY39" s="3">
        <f>+AY4/regions!$C3</f>
        <v>0</v>
      </c>
      <c r="AZ39" s="3">
        <f>+AZ4/regions!$C3</f>
        <v>0</v>
      </c>
      <c r="BA39" s="3">
        <f>+BA4/regions!$C3</f>
        <v>0</v>
      </c>
      <c r="BB39" s="3">
        <f>+BB4/regions!$C3</f>
        <v>0</v>
      </c>
      <c r="BC39" s="3">
        <f>+BC4/regions!$C3</f>
        <v>0</v>
      </c>
      <c r="BD39" s="3">
        <f>+BD4/regions!$C3</f>
        <v>0</v>
      </c>
      <c r="BE39" s="3">
        <f>+BE4/regions!$C3</f>
        <v>0</v>
      </c>
      <c r="BF39" s="3">
        <f>+BF4/regions!$C3</f>
        <v>0</v>
      </c>
      <c r="BG39" s="3">
        <f>+BG4/regions!$C3</f>
        <v>0</v>
      </c>
      <c r="BH39" s="3">
        <f>+BH4/regions!$C3</f>
        <v>0</v>
      </c>
      <c r="BI39" s="3">
        <f>+BI4/regions!$C3</f>
        <v>0</v>
      </c>
      <c r="BJ39" s="3">
        <f>+BJ4/regions!$C3</f>
        <v>0</v>
      </c>
      <c r="BK39" s="3">
        <f>+BK4/regions!$C3</f>
        <v>0</v>
      </c>
      <c r="BL39" s="3">
        <f>+BL4/regions!$C3</f>
        <v>0</v>
      </c>
      <c r="BM39" s="3">
        <f>+BM4/regions!$C3</f>
        <v>0</v>
      </c>
      <c r="BN39" s="3">
        <f>+BN4/regions!$C3</f>
        <v>0</v>
      </c>
      <c r="BO39" s="3">
        <f>+BO4/regions!$C3</f>
        <v>0</v>
      </c>
      <c r="BP39" s="3">
        <f>+BP4/regions!$C3</f>
        <v>0</v>
      </c>
      <c r="BQ39" s="3">
        <f>+BQ4/regions!$C3</f>
        <v>0</v>
      </c>
      <c r="BR39" s="3">
        <f>+BR4/regions!$C3</f>
        <v>0</v>
      </c>
      <c r="BS39" s="3">
        <f>+BS4/regions!$C3</f>
        <v>0</v>
      </c>
      <c r="BT39" s="3">
        <f>+BT4/regions!$C3</f>
        <v>0</v>
      </c>
      <c r="BU39" s="3">
        <f>+BU4/regions!$C3</f>
        <v>0</v>
      </c>
      <c r="BV39" s="3">
        <f>+BV4/regions!$C3</f>
        <v>0</v>
      </c>
      <c r="BW39" s="3">
        <f>+BW4/regions!$C3</f>
        <v>0</v>
      </c>
    </row>
    <row r="40" spans="1:75" x14ac:dyDescent="0.25">
      <c r="A40">
        <v>2</v>
      </c>
      <c r="B40" s="3">
        <f>+B5/regions!$C4</f>
        <v>0</v>
      </c>
      <c r="C40" s="3">
        <f>+C5/regions!$C4</f>
        <v>0</v>
      </c>
      <c r="D40" s="3">
        <f>+D5/regions!$C4</f>
        <v>0</v>
      </c>
      <c r="E40" s="3">
        <f>+E5/regions!$C4</f>
        <v>0</v>
      </c>
      <c r="F40" s="3">
        <f>+F5/regions!$C4</f>
        <v>0</v>
      </c>
      <c r="G40" s="3">
        <f>+G5/regions!$C4</f>
        <v>0</v>
      </c>
      <c r="H40" s="3">
        <f>+H5/regions!$C4</f>
        <v>0</v>
      </c>
      <c r="I40" s="3">
        <f>+I5/regions!$C4</f>
        <v>0</v>
      </c>
      <c r="J40" s="3">
        <f>+J5/regions!$C4</f>
        <v>0</v>
      </c>
      <c r="K40" s="3">
        <f>+K5/regions!$C4</f>
        <v>0</v>
      </c>
      <c r="L40" s="3">
        <f>+L5/regions!$C4</f>
        <v>0</v>
      </c>
      <c r="M40" s="3">
        <f>+M5/regions!$C4</f>
        <v>0</v>
      </c>
      <c r="N40" s="3">
        <f>+N5/regions!$C4</f>
        <v>0</v>
      </c>
      <c r="O40" s="3">
        <f>+O5/regions!$C4</f>
        <v>0</v>
      </c>
      <c r="P40" s="3">
        <f>+P5/regions!$C4</f>
        <v>0</v>
      </c>
      <c r="Q40" s="3">
        <f>+Q5/regions!$C4</f>
        <v>0</v>
      </c>
      <c r="R40" s="3">
        <f>+R5/regions!$C4</f>
        <v>0</v>
      </c>
      <c r="S40" s="3">
        <f>+S5/regions!$C4</f>
        <v>0</v>
      </c>
      <c r="T40" s="3">
        <f>+T5/regions!$C4</f>
        <v>0</v>
      </c>
      <c r="U40" s="3">
        <f>+U5/regions!$C4</f>
        <v>0</v>
      </c>
      <c r="V40" s="3">
        <f>+V5/regions!$C4</f>
        <v>0</v>
      </c>
      <c r="W40" s="3">
        <f>+W5/regions!$C4</f>
        <v>0</v>
      </c>
      <c r="X40" s="3">
        <f>+X5/regions!$C4</f>
        <v>0</v>
      </c>
      <c r="Y40" s="3">
        <f>+Y5/regions!$C4</f>
        <v>0</v>
      </c>
      <c r="Z40" s="3">
        <f>+Z5/regions!$C4</f>
        <v>0</v>
      </c>
      <c r="AA40" s="3">
        <f>+AA5/regions!$C4</f>
        <v>0</v>
      </c>
      <c r="AB40" s="3">
        <f>+AB5/regions!$C4</f>
        <v>0</v>
      </c>
      <c r="AC40" s="3">
        <f>+AC5/regions!$C4</f>
        <v>0</v>
      </c>
      <c r="AD40" s="3">
        <f>+AD5/regions!$C4</f>
        <v>0</v>
      </c>
      <c r="AE40" s="3">
        <f>+AE5/regions!$C4</f>
        <v>0</v>
      </c>
      <c r="AF40" s="3">
        <f>+AF5/regions!$C4</f>
        <v>0</v>
      </c>
      <c r="AG40" s="3">
        <f>+AG5/regions!$C4</f>
        <v>0</v>
      </c>
      <c r="AH40" s="3">
        <f>+AH5/regions!$C4</f>
        <v>0</v>
      </c>
      <c r="AI40" s="3">
        <f>+AI5/regions!$C4</f>
        <v>0</v>
      </c>
      <c r="AJ40" s="3">
        <f>+AJ5/regions!$C4</f>
        <v>0</v>
      </c>
      <c r="AK40" s="3">
        <f>+AK5/regions!$C4</f>
        <v>0</v>
      </c>
      <c r="AL40" s="3">
        <f>+AL5/regions!$C4</f>
        <v>0</v>
      </c>
      <c r="AM40" s="3">
        <f>+AM5/regions!$C4</f>
        <v>2.3435921568838863E-8</v>
      </c>
      <c r="AN40" s="3">
        <f>+AN5/regions!$C4</f>
        <v>6.0694388670924347E-8</v>
      </c>
      <c r="AO40" s="3">
        <f>+AO5/regions!$C4</f>
        <v>1.5736532365625443E-7</v>
      </c>
      <c r="AP40" s="3">
        <f>+AP5/regions!$C4</f>
        <v>4.1094558581476881E-7</v>
      </c>
      <c r="AQ40" s="3">
        <f>+AQ5/regions!$C4</f>
        <v>1.0699322644513255E-6</v>
      </c>
      <c r="AR40" s="3">
        <f>+AR5/regions!$C4</f>
        <v>2.8259720882474244E-6</v>
      </c>
      <c r="AS40" s="3">
        <f>+AS5/regions!$C4</f>
        <v>7.5757131407274505E-6</v>
      </c>
      <c r="AT40" s="3">
        <f>+AT5/regions!$C4</f>
        <v>1.851251655950061E-5</v>
      </c>
      <c r="AU40" s="3">
        <f>+AU5/regions!$C4</f>
        <v>4.806573465187992E-5</v>
      </c>
      <c r="AV40" s="3">
        <f>+AV5/regions!$C4</f>
        <v>1.1997634368361899E-4</v>
      </c>
      <c r="AW40" s="3">
        <f>+AW5/regions!$C4</f>
        <v>1.6081423833484392E-4</v>
      </c>
      <c r="AX40" s="3">
        <f>+AX5/regions!$C4</f>
        <v>2.9739619418087576E-4</v>
      </c>
      <c r="AY40" s="3">
        <f>+AY5/regions!$C4</f>
        <v>5.7937184495978017E-4</v>
      </c>
      <c r="AZ40" s="3">
        <f>+AZ5/regions!$C4</f>
        <v>4.3067374786934226E-4</v>
      </c>
      <c r="BA40" s="3">
        <f>+BA5/regions!$C4</f>
        <v>4.7693537807525627E-4</v>
      </c>
      <c r="BB40" s="3">
        <f>+BB5/regions!$C4</f>
        <v>7.291715195828117E-4</v>
      </c>
      <c r="BC40" s="3">
        <f>+BC5/regions!$C4</f>
        <v>7.0824352910482625E-4</v>
      </c>
      <c r="BD40" s="3">
        <f>+BD5/regions!$C4</f>
        <v>8.0888790855256391E-4</v>
      </c>
      <c r="BE40" s="3">
        <f>+BE5/regions!$C4</f>
        <v>1.4762967372615842E-3</v>
      </c>
      <c r="BF40" s="3">
        <f>+BF5/regions!$C4</f>
        <v>1.2583163416008609E-3</v>
      </c>
      <c r="BG40" s="3">
        <f>+BG5/regions!$C4</f>
        <v>1.3546429688960466E-3</v>
      </c>
      <c r="BH40" s="3">
        <f>+BH5/regions!$C4</f>
        <v>1.4772252742678601E-3</v>
      </c>
      <c r="BI40" s="3">
        <f>+BI5/regions!$C4</f>
        <v>1.429528432058177E-3</v>
      </c>
      <c r="BJ40" s="3">
        <f>+BJ5/regions!$C4</f>
        <v>1.3359268350755969E-3</v>
      </c>
      <c r="BK40" s="3">
        <f>+BK5/regions!$C4</f>
        <v>1.4821234997327577E-3</v>
      </c>
      <c r="BL40" s="3">
        <f>+BL5/regions!$C4</f>
        <v>1.4995156697554096E-3</v>
      </c>
      <c r="BM40" s="3">
        <f>+BM5/regions!$C4</f>
        <v>1.2574682117137525E-3</v>
      </c>
      <c r="BN40" s="3">
        <f>+BN5/regions!$C4</f>
        <v>1.2249286622008212E-3</v>
      </c>
      <c r="BO40" s="3">
        <f>+BO5/regions!$C4</f>
        <v>1.3265599564262851E-3</v>
      </c>
      <c r="BP40" s="3">
        <f>+BP5/regions!$C4</f>
        <v>1.383167669787536E-3</v>
      </c>
      <c r="BQ40" s="3">
        <f>+BQ5/regions!$C4</f>
        <v>1.6113917121367118E-3</v>
      </c>
      <c r="BR40" s="3">
        <f>+BR5/regions!$C4</f>
        <v>1.1665310643375558E-3</v>
      </c>
      <c r="BS40" s="3">
        <f>+BS5/regions!$C4</f>
        <v>1.4044722519647452E-3</v>
      </c>
      <c r="BT40" s="3">
        <f>+BT5/regions!$C4</f>
        <v>1.417427711357173E-3</v>
      </c>
      <c r="BU40" s="3">
        <f>+BU5/regions!$C4</f>
        <v>1.3922635874599274E-3</v>
      </c>
      <c r="BV40" s="3">
        <f>+BV5/regions!$C4</f>
        <v>1.3660288372636306E-3</v>
      </c>
      <c r="BW40" s="3">
        <f>+BW5/regions!$C4</f>
        <v>1.339353500112992E-3</v>
      </c>
    </row>
    <row r="41" spans="1:75" x14ac:dyDescent="0.25">
      <c r="A41">
        <v>3</v>
      </c>
      <c r="B41" s="3">
        <f>+B6/regions!$C5</f>
        <v>0</v>
      </c>
      <c r="C41" s="3">
        <f>+C6/regions!$C5</f>
        <v>0</v>
      </c>
      <c r="D41" s="3">
        <f>+D6/regions!$C5</f>
        <v>0</v>
      </c>
      <c r="E41" s="3">
        <f>+E6/regions!$C5</f>
        <v>0</v>
      </c>
      <c r="F41" s="3">
        <f>+F6/regions!$C5</f>
        <v>0</v>
      </c>
      <c r="G41" s="3">
        <f>+G6/regions!$C5</f>
        <v>0</v>
      </c>
      <c r="H41" s="3">
        <f>+H6/regions!$C5</f>
        <v>0</v>
      </c>
      <c r="I41" s="3">
        <f>+I6/regions!$C5</f>
        <v>0</v>
      </c>
      <c r="J41" s="3">
        <f>+J6/regions!$C5</f>
        <v>0</v>
      </c>
      <c r="K41" s="3">
        <f>+K6/regions!$C5</f>
        <v>0</v>
      </c>
      <c r="L41" s="3">
        <f>+L6/regions!$C5</f>
        <v>0</v>
      </c>
      <c r="M41" s="3">
        <f>+M6/regions!$C5</f>
        <v>0</v>
      </c>
      <c r="N41" s="3">
        <f>+N6/regions!$C5</f>
        <v>0</v>
      </c>
      <c r="O41" s="3">
        <f>+O6/regions!$C5</f>
        <v>0</v>
      </c>
      <c r="P41" s="3">
        <f>+P6/regions!$C5</f>
        <v>0</v>
      </c>
      <c r="Q41" s="3">
        <f>+Q6/regions!$C5</f>
        <v>0</v>
      </c>
      <c r="R41" s="3">
        <f>+R6/regions!$C5</f>
        <v>0</v>
      </c>
      <c r="S41" s="3">
        <f>+S6/regions!$C5</f>
        <v>0</v>
      </c>
      <c r="T41" s="3">
        <f>+T6/regions!$C5</f>
        <v>0</v>
      </c>
      <c r="U41" s="3">
        <f>+U6/regions!$C5</f>
        <v>0</v>
      </c>
      <c r="V41" s="3">
        <f>+V6/regions!$C5</f>
        <v>0</v>
      </c>
      <c r="W41" s="3">
        <f>+W6/regions!$C5</f>
        <v>0</v>
      </c>
      <c r="X41" s="3">
        <f>+X6/regions!$C5</f>
        <v>0</v>
      </c>
      <c r="Y41" s="3">
        <f>+Y6/regions!$C5</f>
        <v>0</v>
      </c>
      <c r="Z41" s="3">
        <f>+Z6/regions!$C5</f>
        <v>0</v>
      </c>
      <c r="AA41" s="3">
        <f>+AA6/regions!$C5</f>
        <v>0</v>
      </c>
      <c r="AB41" s="3">
        <f>+AB6/regions!$C5</f>
        <v>1.6290346818726873E-5</v>
      </c>
      <c r="AC41" s="3">
        <f>+AC6/regions!$C5</f>
        <v>6.5161418153559543E-5</v>
      </c>
      <c r="AD41" s="3">
        <f>+AD6/regions!$C5</f>
        <v>7.0629770108435536E-5</v>
      </c>
      <c r="AE41" s="3">
        <f>+AE6/regions!$C5</f>
        <v>7.6098122063311528E-5</v>
      </c>
      <c r="AF41" s="3">
        <f>+AF6/regions!$C5</f>
        <v>8.1566525482607594E-5</v>
      </c>
      <c r="AG41" s="3">
        <f>+AG6/regions!$C5</f>
        <v>8.7034877437483599E-5</v>
      </c>
      <c r="AH41" s="3">
        <f>+AH6/regions!$C5</f>
        <v>9.2503229392359591E-5</v>
      </c>
      <c r="AI41" s="3">
        <f>+AI6/regions!$C5</f>
        <v>9.7971581347235597E-5</v>
      </c>
      <c r="AJ41" s="3">
        <f>+AJ6/regions!$C5</f>
        <v>1.0343998476653166E-4</v>
      </c>
      <c r="AK41" s="3">
        <f>+AK6/regions!$C5</f>
        <v>1.0890833672140766E-4</v>
      </c>
      <c r="AL41" s="3">
        <f>+AL6/regions!$C5</f>
        <v>1.1437668867628366E-4</v>
      </c>
      <c r="AM41" s="3">
        <f>+AM6/regions!$C5</f>
        <v>1.1984509209557973E-4</v>
      </c>
      <c r="AN41" s="3">
        <f>+AN6/regions!$C5</f>
        <v>1.2531344405045572E-4</v>
      </c>
      <c r="AO41" s="3">
        <f>+AO6/regions!$C5</f>
        <v>1.3078179600533172E-4</v>
      </c>
      <c r="AP41" s="3">
        <f>+AP6/regions!$C5</f>
        <v>1.3625014796020773E-4</v>
      </c>
      <c r="AQ41" s="3">
        <f>+AQ6/regions!$C5</f>
        <v>1.4171855137950378E-4</v>
      </c>
      <c r="AR41" s="3">
        <f>+AR6/regions!$C5</f>
        <v>1.4718690333437979E-4</v>
      </c>
      <c r="AS41" s="3">
        <f>+AS6/regions!$C5</f>
        <v>1.5265525528925579E-4</v>
      </c>
      <c r="AT41" s="3">
        <f>+AT6/regions!$C5</f>
        <v>1.5812360724413177E-4</v>
      </c>
      <c r="AU41" s="3">
        <f>+AU6/regions!$C5</f>
        <v>1.6359201066342785E-4</v>
      </c>
      <c r="AV41" s="3">
        <f>+AV6/regions!$C5</f>
        <v>1.9302780622616555E-4</v>
      </c>
      <c r="AW41" s="3">
        <f>+AW6/regions!$C5</f>
        <v>2.2179718901337559E-4</v>
      </c>
      <c r="AX41" s="3">
        <f>+AX6/regions!$C5</f>
        <v>3.5448702839292057E-4</v>
      </c>
      <c r="AY41" s="3">
        <f>+AY6/regions!$C5</f>
        <v>8.440164892001914E-5</v>
      </c>
      <c r="AZ41" s="3">
        <f>+AZ6/regions!$C5</f>
        <v>1.5614305050203541E-4</v>
      </c>
      <c r="BA41" s="3">
        <f>+BA6/regions!$C5</f>
        <v>2.6164511165205936E-4</v>
      </c>
      <c r="BB41" s="3">
        <f>+BB6/regions!$C5</f>
        <v>4.4732873927610147E-4</v>
      </c>
      <c r="BC41" s="3">
        <f>+BC6/regions!$C5</f>
        <v>6.1757098230138597E-4</v>
      </c>
      <c r="BD41" s="3">
        <f>+BD6/regions!$C5</f>
        <v>6.3289863053178185E-4</v>
      </c>
      <c r="BE41" s="3">
        <f>+BE6/regions!$C5</f>
        <v>5.3796324411118366E-4</v>
      </c>
      <c r="BF41" s="3">
        <f>+BF6/regions!$C5</f>
        <v>4.4480512997339288E-4</v>
      </c>
      <c r="BG41" s="3">
        <f>+BG6/regions!$C5</f>
        <v>3.5477811115285448E-4</v>
      </c>
      <c r="BH41" s="3">
        <f>+BH6/regions!$C5</f>
        <v>2.2464337730110289E-4</v>
      </c>
      <c r="BI41" s="3">
        <f>+BI6/regions!$C5</f>
        <v>2.129326999778703E-4</v>
      </c>
      <c r="BJ41" s="3">
        <f>+BJ6/regions!$C5</f>
        <v>2.5320494676005743E-4</v>
      </c>
      <c r="BK41" s="3">
        <f>+BK6/regions!$C5</f>
        <v>2.6333314463045972E-4</v>
      </c>
      <c r="BL41" s="3">
        <f>+BL6/regions!$C5</f>
        <v>2.4256606744926896E-4</v>
      </c>
      <c r="BM41" s="3">
        <f>+BM6/regions!$C5</f>
        <v>2.9738926143410755E-4</v>
      </c>
      <c r="BN41" s="3">
        <f>+BN6/regions!$C5</f>
        <v>2.9941057799690187E-4</v>
      </c>
      <c r="BO41" s="3">
        <f>+BO6/regions!$C5</f>
        <v>2.1221106587960412E-4</v>
      </c>
      <c r="BP41" s="3">
        <f>+BP6/regions!$C5</f>
        <v>2.2885507104663191E-4</v>
      </c>
      <c r="BQ41" s="3">
        <f>+BQ6/regions!$C5</f>
        <v>1.7618000195564795E-4</v>
      </c>
      <c r="BR41" s="3">
        <f>+BR6/regions!$C5</f>
        <v>1.4363894621453459E-4</v>
      </c>
      <c r="BS41" s="3">
        <f>+BS6/regions!$C5</f>
        <v>1.1410089084911147E-4</v>
      </c>
      <c r="BT41" s="3">
        <f>+BT6/regions!$C5</f>
        <v>7.7238779469813545E-5</v>
      </c>
      <c r="BU41" s="3">
        <f>+BU6/regions!$C5</f>
        <v>5.3537612771410489E-5</v>
      </c>
      <c r="BV41" s="3">
        <f>+BV6/regions!$C5</f>
        <v>5.3537612771410489E-5</v>
      </c>
      <c r="BW41" s="3">
        <f>+BW6/regions!$C5</f>
        <v>5.3537612771410489E-5</v>
      </c>
    </row>
    <row r="42" spans="1:75" x14ac:dyDescent="0.25">
      <c r="A42">
        <v>4</v>
      </c>
      <c r="B42" s="3">
        <f>+B7/regions!$C6</f>
        <v>0</v>
      </c>
      <c r="C42" s="3">
        <f>+C7/regions!$C6</f>
        <v>0</v>
      </c>
      <c r="D42" s="3">
        <f>+D7/regions!$C6</f>
        <v>0</v>
      </c>
      <c r="E42" s="3">
        <f>+E7/regions!$C6</f>
        <v>0</v>
      </c>
      <c r="F42" s="3">
        <f>+F7/regions!$C6</f>
        <v>0</v>
      </c>
      <c r="G42" s="3">
        <f>+G7/regions!$C6</f>
        <v>0</v>
      </c>
      <c r="H42" s="3">
        <f>+H7/regions!$C6</f>
        <v>0</v>
      </c>
      <c r="I42" s="3">
        <f>+I7/regions!$C6</f>
        <v>0</v>
      </c>
      <c r="J42" s="3">
        <f>+J7/regions!$C6</f>
        <v>0</v>
      </c>
      <c r="K42" s="3">
        <f>+K7/regions!$C6</f>
        <v>0</v>
      </c>
      <c r="L42" s="3">
        <f>+L7/regions!$C6</f>
        <v>0</v>
      </c>
      <c r="M42" s="3">
        <f>+M7/regions!$C6</f>
        <v>0</v>
      </c>
      <c r="N42" s="3">
        <f>+N7/regions!$C6</f>
        <v>0</v>
      </c>
      <c r="O42" s="3">
        <f>+O7/regions!$C6</f>
        <v>0</v>
      </c>
      <c r="P42" s="3">
        <f>+P7/regions!$C6</f>
        <v>0</v>
      </c>
      <c r="Q42" s="3">
        <f>+Q7/regions!$C6</f>
        <v>0</v>
      </c>
      <c r="R42" s="3">
        <f>+R7/regions!$C6</f>
        <v>0</v>
      </c>
      <c r="S42" s="3">
        <f>+S7/regions!$C6</f>
        <v>0</v>
      </c>
      <c r="T42" s="3">
        <f>+T7/regions!$C6</f>
        <v>0</v>
      </c>
      <c r="U42" s="3">
        <f>+U7/regions!$C6</f>
        <v>0</v>
      </c>
      <c r="V42" s="3">
        <f>+V7/regions!$C6</f>
        <v>0</v>
      </c>
      <c r="W42" s="3">
        <f>+W7/regions!$C6</f>
        <v>0</v>
      </c>
      <c r="X42" s="3">
        <f>+X7/regions!$C6</f>
        <v>0</v>
      </c>
      <c r="Y42" s="3">
        <f>+Y7/regions!$C6</f>
        <v>0</v>
      </c>
      <c r="Z42" s="3">
        <f>+Z7/regions!$C6</f>
        <v>0</v>
      </c>
      <c r="AA42" s="3">
        <f>+AA7/regions!$C6</f>
        <v>0</v>
      </c>
      <c r="AB42" s="3">
        <f>+AB7/regions!$C6</f>
        <v>0</v>
      </c>
      <c r="AC42" s="3">
        <f>+AC7/regions!$C6</f>
        <v>6.4028161401173283E-7</v>
      </c>
      <c r="AD42" s="3">
        <f>+AD7/regions!$C6</f>
        <v>7.2782409223909208E-7</v>
      </c>
      <c r="AE42" s="3">
        <f>+AE7/regions!$C6</f>
        <v>8.1536670649956573E-7</v>
      </c>
      <c r="AF42" s="3">
        <f>+AF7/regions!$C6</f>
        <v>9.0290918472692487E-7</v>
      </c>
      <c r="AG42" s="3">
        <f>+AG7/regions!$C6</f>
        <v>9.9045166295428434E-7</v>
      </c>
      <c r="AH42" s="3">
        <f>+AH7/regions!$C6</f>
        <v>1.2699399940385118E-6</v>
      </c>
      <c r="AI42" s="3">
        <f>+AI7/regions!$C6</f>
        <v>1.7651656894825398E-6</v>
      </c>
      <c r="AJ42" s="3">
        <f>+AJ7/regions!$C6</f>
        <v>2.4896236423114712E-6</v>
      </c>
      <c r="AK42" s="3">
        <f>+AK7/regions!$C6</f>
        <v>4.090956490411059E-6</v>
      </c>
      <c r="AL42" s="3">
        <f>+AL7/regions!$C6</f>
        <v>7.010276092441231E-6</v>
      </c>
      <c r="AM42" s="3">
        <f>+AM7/regions!$C6</f>
        <v>1.2460559800179433E-5</v>
      </c>
      <c r="AN42" s="3">
        <f>+AN7/regions!$C6</f>
        <v>2.3789593436022435E-5</v>
      </c>
      <c r="AO42" s="3">
        <f>+AO7/regions!$C6</f>
        <v>3.0975447468924138E-5</v>
      </c>
      <c r="AP42" s="3">
        <f>+AP7/regions!$C6</f>
        <v>3.6261775905476639E-5</v>
      </c>
      <c r="AQ42" s="3">
        <f>+AQ7/regions!$C6</f>
        <v>4.1958407420991618E-5</v>
      </c>
      <c r="AR42" s="3">
        <f>+AR7/regions!$C6</f>
        <v>4.8272982960939655E-5</v>
      </c>
      <c r="AS42" s="3">
        <f>+AS7/regions!$C6</f>
        <v>5.6683162228002956E-5</v>
      </c>
      <c r="AT42" s="3">
        <f>+AT7/regions!$C6</f>
        <v>6.585486847150677E-5</v>
      </c>
      <c r="AU42" s="3">
        <f>+AU7/regions!$C6</f>
        <v>7.5038123926403694E-5</v>
      </c>
      <c r="AV42" s="3">
        <f>+AV7/regions!$C6</f>
        <v>8.9899605616468285E-5</v>
      </c>
      <c r="AW42" s="3">
        <f>+AW7/regions!$C6</f>
        <v>1.107433203452498E-4</v>
      </c>
      <c r="AX42" s="3">
        <f>+AX7/regions!$C6</f>
        <v>3.1628637673238898E-4</v>
      </c>
      <c r="AY42" s="3">
        <f>+AY7/regions!$C6</f>
        <v>4.396216158941863E-4</v>
      </c>
      <c r="AZ42" s="3">
        <f>+AZ7/regions!$C6</f>
        <v>7.1066895621099072E-4</v>
      </c>
      <c r="BA42" s="3">
        <f>+BA7/regions!$C6</f>
        <v>1.0685689508331936E-3</v>
      </c>
      <c r="BB42" s="3">
        <f>+BB7/regions!$C6</f>
        <v>1.1552344235734929E-3</v>
      </c>
      <c r="BC42" s="3">
        <f>+BC7/regions!$C6</f>
        <v>1.5581382533568786E-3</v>
      </c>
      <c r="BD42" s="3">
        <f>+BD7/regions!$C6</f>
        <v>2.0540524123917256E-3</v>
      </c>
      <c r="BE42" s="3">
        <f>+BE7/regions!$C6</f>
        <v>2.4168486468922846E-3</v>
      </c>
      <c r="BF42" s="3">
        <f>+BF7/regions!$C6</f>
        <v>2.2751048625884143E-3</v>
      </c>
      <c r="BG42" s="3">
        <f>+BG7/regions!$C6</f>
        <v>3.0969189945672278E-3</v>
      </c>
      <c r="BH42" s="3">
        <f>+BH7/regions!$C6</f>
        <v>3.2958891893405426E-3</v>
      </c>
      <c r="BI42" s="3">
        <f>+BI7/regions!$C6</f>
        <v>3.4077356158119156E-3</v>
      </c>
      <c r="BJ42" s="3">
        <f>+BJ7/regions!$C6</f>
        <v>3.2280154670249355E-3</v>
      </c>
      <c r="BK42" s="3">
        <f>+BK7/regions!$C6</f>
        <v>3.0343777703271233E-3</v>
      </c>
      <c r="BL42" s="3">
        <f>+BL7/regions!$C6</f>
        <v>3.2698266049965255E-3</v>
      </c>
      <c r="BM42" s="3">
        <f>+BM7/regions!$C6</f>
        <v>3.2463323258480566E-3</v>
      </c>
      <c r="BN42" s="3">
        <f>+BN7/regions!$C6</f>
        <v>3.2065426399530473E-3</v>
      </c>
      <c r="BO42" s="3">
        <f>+BO7/regions!$C6</f>
        <v>3.30763156775578E-3</v>
      </c>
      <c r="BP42" s="3">
        <f>+BP7/regions!$C6</f>
        <v>3.7363793766687099E-3</v>
      </c>
      <c r="BQ42" s="3">
        <f>+BQ7/regions!$C6</f>
        <v>3.7393530605444878E-3</v>
      </c>
      <c r="BR42" s="3">
        <f>+BR7/regions!$C6</f>
        <v>3.745746616910523E-3</v>
      </c>
      <c r="BS42" s="3">
        <f>+BS7/regions!$C6</f>
        <v>3.9488535786857777E-3</v>
      </c>
      <c r="BT42" s="3">
        <f>+BT7/regions!$C6</f>
        <v>4.1163062612368188E-3</v>
      </c>
      <c r="BU42" s="3">
        <f>+BU7/regions!$C6</f>
        <v>4.2339885083061274E-3</v>
      </c>
      <c r="BV42" s="3">
        <f>+BV7/regions!$C6</f>
        <v>4.3020662802929913E-3</v>
      </c>
      <c r="BW42" s="3">
        <f>+BW7/regions!$C6</f>
        <v>4.4589600725220826E-3</v>
      </c>
    </row>
    <row r="43" spans="1:75" x14ac:dyDescent="0.25">
      <c r="A43">
        <v>5</v>
      </c>
      <c r="B43" s="3">
        <f>+B8/regions!$C7</f>
        <v>0</v>
      </c>
      <c r="C43" s="3">
        <f>+C8/regions!$C7</f>
        <v>0</v>
      </c>
      <c r="D43" s="3">
        <f>+D8/regions!$C7</f>
        <v>0</v>
      </c>
      <c r="E43" s="3">
        <f>+E8/regions!$C7</f>
        <v>0</v>
      </c>
      <c r="F43" s="3">
        <f>+F8/regions!$C7</f>
        <v>0</v>
      </c>
      <c r="G43" s="3">
        <f>+G8/regions!$C7</f>
        <v>0</v>
      </c>
      <c r="H43" s="3">
        <f>+H8/regions!$C7</f>
        <v>0</v>
      </c>
      <c r="I43" s="3">
        <f>+I8/regions!$C7</f>
        <v>0</v>
      </c>
      <c r="J43" s="3">
        <f>+J8/regions!$C7</f>
        <v>0</v>
      </c>
      <c r="K43" s="3">
        <f>+K8/regions!$C7</f>
        <v>0</v>
      </c>
      <c r="L43" s="3">
        <f>+L8/regions!$C7</f>
        <v>0</v>
      </c>
      <c r="M43" s="3">
        <f>+M8/regions!$C7</f>
        <v>0</v>
      </c>
      <c r="N43" s="3">
        <f>+N8/regions!$C7</f>
        <v>0</v>
      </c>
      <c r="O43" s="3">
        <f>+O8/regions!$C7</f>
        <v>0</v>
      </c>
      <c r="P43" s="3">
        <f>+P8/regions!$C7</f>
        <v>0</v>
      </c>
      <c r="Q43" s="3">
        <f>+Q8/regions!$C7</f>
        <v>0</v>
      </c>
      <c r="R43" s="3">
        <f>+R8/regions!$C7</f>
        <v>0</v>
      </c>
      <c r="S43" s="3">
        <f>+S8/regions!$C7</f>
        <v>0</v>
      </c>
      <c r="T43" s="3">
        <f>+T8/regions!$C7</f>
        <v>0</v>
      </c>
      <c r="U43" s="3">
        <f>+U8/regions!$C7</f>
        <v>0</v>
      </c>
      <c r="V43" s="3">
        <f>+V8/regions!$C7</f>
        <v>0</v>
      </c>
      <c r="W43" s="3">
        <f>+W8/regions!$C7</f>
        <v>0</v>
      </c>
      <c r="X43" s="3">
        <f>+X8/regions!$C7</f>
        <v>0</v>
      </c>
      <c r="Y43" s="3">
        <f>+Y8/regions!$C7</f>
        <v>0</v>
      </c>
      <c r="Z43" s="3">
        <f>+Z8/regions!$C7</f>
        <v>0</v>
      </c>
      <c r="AA43" s="3">
        <f>+AA8/regions!$C7</f>
        <v>0</v>
      </c>
      <c r="AB43" s="3">
        <f>+AB8/regions!$C7</f>
        <v>0</v>
      </c>
      <c r="AC43" s="3">
        <f>+AC8/regions!$C7</f>
        <v>0</v>
      </c>
      <c r="AD43" s="3">
        <f>+AD8/regions!$C7</f>
        <v>0</v>
      </c>
      <c r="AE43" s="3">
        <f>+AE8/regions!$C7</f>
        <v>0</v>
      </c>
      <c r="AF43" s="3">
        <f>+AF8/regions!$C7</f>
        <v>0</v>
      </c>
      <c r="AG43" s="3">
        <f>+AG8/regions!$C7</f>
        <v>0</v>
      </c>
      <c r="AH43" s="3">
        <f>+AH8/regions!$C7</f>
        <v>0</v>
      </c>
      <c r="AI43" s="3">
        <f>+AI8/regions!$C7</f>
        <v>0</v>
      </c>
      <c r="AJ43" s="3">
        <f>+AJ8/regions!$C7</f>
        <v>0</v>
      </c>
      <c r="AK43" s="3">
        <f>+AK8/regions!$C7</f>
        <v>0</v>
      </c>
      <c r="AL43" s="3">
        <f>+AL8/regions!$C7</f>
        <v>0</v>
      </c>
      <c r="AM43" s="3">
        <f>+AM8/regions!$C7</f>
        <v>1.1891643481422788E-8</v>
      </c>
      <c r="AN43" s="3">
        <f>+AN8/regions!$C7</f>
        <v>3.0453459546339102E-8</v>
      </c>
      <c r="AO43" s="3">
        <f>+AO8/regions!$C7</f>
        <v>7.4799955465380842E-8</v>
      </c>
      <c r="AP43" s="3">
        <f>+AP8/regions!$C7</f>
        <v>1.7642105113545514E-7</v>
      </c>
      <c r="AQ43" s="3">
        <f>+AQ8/regions!$C7</f>
        <v>2.121316566522995E-7</v>
      </c>
      <c r="AR43" s="3">
        <f>+AR8/regions!$C7</f>
        <v>2.4784226216914388E-7</v>
      </c>
      <c r="AS43" s="3">
        <f>+AS8/regions!$C7</f>
        <v>2.8355286768598831E-7</v>
      </c>
      <c r="AT43" s="3">
        <f>+AT8/regions!$C7</f>
        <v>3.1926347320283269E-7</v>
      </c>
      <c r="AU43" s="3">
        <f>+AU8/regions!$C7</f>
        <v>3.5497407871967707E-7</v>
      </c>
      <c r="AV43" s="3">
        <f>+AV8/regions!$C7</f>
        <v>3.9068468423652151E-7</v>
      </c>
      <c r="AW43" s="3">
        <f>+AW8/regions!$C7</f>
        <v>4.2639528975336589E-7</v>
      </c>
      <c r="AX43" s="3">
        <f>+AX8/regions!$C7</f>
        <v>8.7411046243753598E-5</v>
      </c>
      <c r="AY43" s="3">
        <f>+AY8/regions!$C7</f>
        <v>1.7439555506599058E-4</v>
      </c>
      <c r="AZ43" s="3">
        <f>+AZ8/regions!$C7</f>
        <v>2.6138043106194929E-4</v>
      </c>
      <c r="BA43" s="3">
        <f>+BA8/regions!$C7</f>
        <v>3.4836507017163597E-4</v>
      </c>
      <c r="BB43" s="3">
        <f>+BB8/regions!$C7</f>
        <v>4.3534970928132261E-4</v>
      </c>
      <c r="BC43" s="3">
        <f>+BC8/regions!$C7</f>
        <v>5.2233399306160109E-4</v>
      </c>
      <c r="BD43" s="3">
        <f>+BD8/regions!$C7</f>
        <v>8.4852662660919807E-4</v>
      </c>
      <c r="BE43" s="3">
        <f>+BE8/regions!$C7</f>
        <v>1.7055835278761843E-3</v>
      </c>
      <c r="BF43" s="3">
        <f>+BF8/regions!$C7</f>
        <v>2.3372917029398773E-3</v>
      </c>
      <c r="BG43" s="3">
        <f>+BG8/regions!$C7</f>
        <v>2.1647188692944458E-3</v>
      </c>
      <c r="BH43" s="3">
        <f>+BH8/regions!$C7</f>
        <v>1.861120685264608E-3</v>
      </c>
      <c r="BI43" s="3">
        <f>+BI8/regions!$C7</f>
        <v>1.8630335419116959E-3</v>
      </c>
      <c r="BJ43" s="3">
        <f>+BJ8/regions!$C7</f>
        <v>1.8837563529937095E-3</v>
      </c>
      <c r="BK43" s="3">
        <f>+BK8/regions!$C7</f>
        <v>2.2108275977244705E-3</v>
      </c>
      <c r="BL43" s="3">
        <f>+BL8/regions!$C7</f>
        <v>2.3190301402248288E-3</v>
      </c>
      <c r="BM43" s="3">
        <f>+BM8/regions!$C7</f>
        <v>1.7594254086584302E-3</v>
      </c>
      <c r="BN43" s="3">
        <f>+BN8/regions!$C7</f>
        <v>1.7120540763981916E-3</v>
      </c>
      <c r="BO43" s="3">
        <f>+BO8/regions!$C7</f>
        <v>1.6882162108382576E-3</v>
      </c>
      <c r="BP43" s="3">
        <f>+BP8/regions!$C7</f>
        <v>1.700864753336247E-3</v>
      </c>
      <c r="BQ43" s="3">
        <f>+BQ8/regions!$C7</f>
        <v>1.612283500752706E-3</v>
      </c>
      <c r="BR43" s="3">
        <f>+BR8/regions!$C7</f>
        <v>1.6303046239015881E-3</v>
      </c>
      <c r="BS43" s="3">
        <f>+BS8/regions!$C7</f>
        <v>1.5906320954841185E-3</v>
      </c>
      <c r="BT43" s="3">
        <f>+BT8/regions!$C7</f>
        <v>1.56878289017834E-3</v>
      </c>
      <c r="BU43" s="3">
        <f>+BU8/regions!$C7</f>
        <v>1.5408634741503778E-3</v>
      </c>
      <c r="BV43" s="3">
        <f>+BV8/regions!$C7</f>
        <v>1.5102719809732947E-3</v>
      </c>
      <c r="BW43" s="3">
        <f>+BW8/regions!$C7</f>
        <v>1.4954997530460612E-3</v>
      </c>
    </row>
    <row r="44" spans="1:75" x14ac:dyDescent="0.25">
      <c r="A44">
        <v>6</v>
      </c>
      <c r="B44" s="3">
        <f>+B9/regions!$C8</f>
        <v>0</v>
      </c>
      <c r="C44" s="3">
        <f>+C9/regions!$C8</f>
        <v>0</v>
      </c>
      <c r="D44" s="3">
        <f>+D9/regions!$C8</f>
        <v>0</v>
      </c>
      <c r="E44" s="3">
        <f>+E9/regions!$C8</f>
        <v>0</v>
      </c>
      <c r="F44" s="3">
        <f>+F9/regions!$C8</f>
        <v>0</v>
      </c>
      <c r="G44" s="3">
        <f>+G9/regions!$C8</f>
        <v>0</v>
      </c>
      <c r="H44" s="3">
        <f>+H9/regions!$C8</f>
        <v>0</v>
      </c>
      <c r="I44" s="3">
        <f>+I9/regions!$C8</f>
        <v>0</v>
      </c>
      <c r="J44" s="3">
        <f>+J9/regions!$C8</f>
        <v>0</v>
      </c>
      <c r="K44" s="3">
        <f>+K9/regions!$C8</f>
        <v>0</v>
      </c>
      <c r="L44" s="3">
        <f>+L9/regions!$C8</f>
        <v>0</v>
      </c>
      <c r="M44" s="3">
        <f>+M9/regions!$C8</f>
        <v>0</v>
      </c>
      <c r="N44" s="3">
        <f>+N9/regions!$C8</f>
        <v>0</v>
      </c>
      <c r="O44" s="3">
        <f>+O9/regions!$C8</f>
        <v>0</v>
      </c>
      <c r="P44" s="3">
        <f>+P9/regions!$C8</f>
        <v>0</v>
      </c>
      <c r="Q44" s="3">
        <f>+Q9/regions!$C8</f>
        <v>0</v>
      </c>
      <c r="R44" s="3">
        <f>+R9/regions!$C8</f>
        <v>0</v>
      </c>
      <c r="S44" s="3">
        <f>+S9/regions!$C8</f>
        <v>0</v>
      </c>
      <c r="T44" s="3">
        <f>+T9/regions!$C8</f>
        <v>0</v>
      </c>
      <c r="U44" s="3">
        <f>+U9/regions!$C8</f>
        <v>0</v>
      </c>
      <c r="V44" s="3">
        <f>+V9/regions!$C8</f>
        <v>0</v>
      </c>
      <c r="W44" s="3">
        <f>+W9/regions!$C8</f>
        <v>0</v>
      </c>
      <c r="X44" s="3">
        <f>+X9/regions!$C8</f>
        <v>0</v>
      </c>
      <c r="Y44" s="3">
        <f>+Y9/regions!$C8</f>
        <v>0</v>
      </c>
      <c r="Z44" s="3">
        <f>+Z9/regions!$C8</f>
        <v>0</v>
      </c>
      <c r="AA44" s="3">
        <f>+AA9/regions!$C8</f>
        <v>0</v>
      </c>
      <c r="AB44" s="3">
        <f>+AB9/regions!$C8</f>
        <v>0</v>
      </c>
      <c r="AC44" s="3">
        <f>+AC9/regions!$C8</f>
        <v>0</v>
      </c>
      <c r="AD44" s="3">
        <f>+AD9/regions!$C8</f>
        <v>0</v>
      </c>
      <c r="AE44" s="3">
        <f>+AE9/regions!$C8</f>
        <v>0</v>
      </c>
      <c r="AF44" s="3">
        <f>+AF9/regions!$C8</f>
        <v>0</v>
      </c>
      <c r="AG44" s="3">
        <f>+AG9/regions!$C8</f>
        <v>0</v>
      </c>
      <c r="AH44" s="3">
        <f>+AH9/regions!$C8</f>
        <v>1.421679716339973E-8</v>
      </c>
      <c r="AI44" s="3">
        <f>+AI9/regions!$C8</f>
        <v>2.8126209296933829E-8</v>
      </c>
      <c r="AJ44" s="3">
        <f>+AJ9/regions!$C8</f>
        <v>5.5644279218579186E-8</v>
      </c>
      <c r="AK44" s="3">
        <f>+AK9/regions!$C8</f>
        <v>1.1008547572852659E-7</v>
      </c>
      <c r="AL44" s="3">
        <f>+AL9/regions!$C8</f>
        <v>2.3608764271023968E-7</v>
      </c>
      <c r="AM44" s="3">
        <f>+AM9/regions!$C8</f>
        <v>4.7905911175699621E-7</v>
      </c>
      <c r="AN44" s="3">
        <f>+AN9/regions!$C8</f>
        <v>9.587216266861074E-7</v>
      </c>
      <c r="AO44" s="3">
        <f>+AO9/regions!$C8</f>
        <v>1.182956567100643E-6</v>
      </c>
      <c r="AP44" s="3">
        <f>+AP9/regions!$C8</f>
        <v>1.6892098686969875E-6</v>
      </c>
      <c r="AQ44" s="3">
        <f>+AQ9/regions!$C8</f>
        <v>2.381690679071585E-6</v>
      </c>
      <c r="AR44" s="3">
        <f>+AR9/regions!$C8</f>
        <v>3.3762138643757411E-6</v>
      </c>
      <c r="AS44" s="3">
        <f>+AS9/regions!$C8</f>
        <v>4.9038604106133543E-6</v>
      </c>
      <c r="AT44" s="3">
        <f>+AT9/regions!$C8</f>
        <v>6.9592103593023097E-6</v>
      </c>
      <c r="AU44" s="3">
        <f>+AU9/regions!$C8</f>
        <v>1.0263264085397467E-5</v>
      </c>
      <c r="AV44" s="3">
        <f>+AV9/regions!$C8</f>
        <v>1.695762160811366E-5</v>
      </c>
      <c r="AW44" s="3">
        <f>+AW9/regions!$C8</f>
        <v>2.5419235095130509E-5</v>
      </c>
      <c r="AX44" s="3">
        <f>+AX9/regions!$C8</f>
        <v>4.6457569357449228E-5</v>
      </c>
      <c r="AY44" s="3">
        <f>+AY9/regions!$C8</f>
        <v>3.1597290944046371E-5</v>
      </c>
      <c r="AZ44" s="3">
        <f>+AZ9/regions!$C8</f>
        <v>6.4171938242262399E-5</v>
      </c>
      <c r="BA44" s="3">
        <f>+BA9/regions!$C8</f>
        <v>1.2618421138874602E-4</v>
      </c>
      <c r="BB44" s="3">
        <f>+BB9/regions!$C8</f>
        <v>2.0314391997484652E-4</v>
      </c>
      <c r="BC44" s="3">
        <f>+BC9/regions!$C8</f>
        <v>3.8912906580450203E-4</v>
      </c>
      <c r="BD44" s="3">
        <f>+BD9/regions!$C8</f>
        <v>5.3012060812151921E-4</v>
      </c>
      <c r="BE44" s="3">
        <f>+BE9/regions!$C8</f>
        <v>7.2347016881199979E-4</v>
      </c>
      <c r="BF44" s="3">
        <f>+BF9/regions!$C8</f>
        <v>7.4924425984696386E-4</v>
      </c>
      <c r="BG44" s="3">
        <f>+BG9/regions!$C8</f>
        <v>9.6403847748074772E-4</v>
      </c>
      <c r="BH44" s="3">
        <f>+BH9/regions!$C8</f>
        <v>9.5101402763211982E-4</v>
      </c>
      <c r="BI44" s="3">
        <f>+BI9/regions!$C8</f>
        <v>9.0245923484601708E-4</v>
      </c>
      <c r="BJ44" s="3">
        <f>+BJ9/regions!$C8</f>
        <v>9.5933341348223059E-4</v>
      </c>
      <c r="BK44" s="3">
        <f>+BK9/regions!$C8</f>
        <v>1.043227794540066E-3</v>
      </c>
      <c r="BL44" s="3">
        <f>+BL9/regions!$C8</f>
        <v>1.0465993179301263E-3</v>
      </c>
      <c r="BM44" s="3">
        <f>+BM9/regions!$C8</f>
        <v>1.0148423679439311E-3</v>
      </c>
      <c r="BN44" s="3">
        <f>+BN9/regions!$C8</f>
        <v>9.6295198158494525E-4</v>
      </c>
      <c r="BO44" s="3">
        <f>+BO9/regions!$C8</f>
        <v>1.1216548550840508E-3</v>
      </c>
      <c r="BP44" s="3">
        <f>+BP9/regions!$C8</f>
        <v>1.1871353137166258E-3</v>
      </c>
      <c r="BQ44" s="3">
        <f>+BQ9/regions!$C8</f>
        <v>1.1342411789195801E-3</v>
      </c>
      <c r="BR44" s="3">
        <f>+BR9/regions!$C8</f>
        <v>1.2311384519357363E-3</v>
      </c>
      <c r="BS44" s="3">
        <f>+BS9/regions!$C8</f>
        <v>1.3023687700990582E-3</v>
      </c>
      <c r="BT44" s="3">
        <f>+BT9/regions!$C8</f>
        <v>1.3558116511948157E-3</v>
      </c>
      <c r="BU44" s="3">
        <f>+BU9/regions!$C8</f>
        <v>1.367367986937922E-3</v>
      </c>
      <c r="BV44" s="3">
        <f>+BV9/regions!$C8</f>
        <v>1.4017212472890136E-3</v>
      </c>
      <c r="BW44" s="3">
        <f>+BW9/regions!$C8</f>
        <v>1.4600157424860792E-3</v>
      </c>
    </row>
    <row r="45" spans="1:75" x14ac:dyDescent="0.25">
      <c r="A45">
        <v>7</v>
      </c>
      <c r="B45" s="3">
        <f>+B10/regions!$C9</f>
        <v>0</v>
      </c>
      <c r="C45" s="3">
        <f>+C10/regions!$C9</f>
        <v>0</v>
      </c>
      <c r="D45" s="3">
        <f>+D10/regions!$C9</f>
        <v>0</v>
      </c>
      <c r="E45" s="3">
        <f>+E10/regions!$C9</f>
        <v>0</v>
      </c>
      <c r="F45" s="3">
        <f>+F10/regions!$C9</f>
        <v>0</v>
      </c>
      <c r="G45" s="3">
        <f>+G10/regions!$C9</f>
        <v>0</v>
      </c>
      <c r="H45" s="3">
        <f>+H10/regions!$C9</f>
        <v>0</v>
      </c>
      <c r="I45" s="3">
        <f>+I10/regions!$C9</f>
        <v>0</v>
      </c>
      <c r="J45" s="3">
        <f>+J10/regions!$C9</f>
        <v>9.0117661220945911E-6</v>
      </c>
      <c r="K45" s="3">
        <f>+K10/regions!$C9</f>
        <v>1.8023535569549409E-5</v>
      </c>
      <c r="L45" s="3">
        <f>+L10/regions!$C9</f>
        <v>5.4070606708648235E-5</v>
      </c>
      <c r="M45" s="3">
        <f>+M10/regions!$C9</f>
        <v>5.8145785787609914E-5</v>
      </c>
      <c r="N45" s="3">
        <f>+N10/regions!$C9</f>
        <v>6.2213067136030183E-5</v>
      </c>
      <c r="O45" s="3">
        <f>+O10/regions!$C9</f>
        <v>5.8176994293349315E-5</v>
      </c>
      <c r="P45" s="3">
        <f>+P10/regions!$C9</f>
        <v>5.4152477077460605E-5</v>
      </c>
      <c r="Q45" s="3">
        <f>+Q10/regions!$C9</f>
        <v>4.744299750631237E-5</v>
      </c>
      <c r="R45" s="3">
        <f>+R10/regions!$C9</f>
        <v>4.0763279909204365E-5</v>
      </c>
      <c r="S45" s="3">
        <f>+S10/regions!$C9</f>
        <v>4.6297111625359591E-5</v>
      </c>
      <c r="T45" s="3">
        <f>+T10/regions!$C9</f>
        <v>5.1907343492752216E-5</v>
      </c>
      <c r="U45" s="3">
        <f>+U10/regions!$C9</f>
        <v>6.0359577852169783E-5</v>
      </c>
      <c r="V45" s="3">
        <f>+V10/regions!$C9</f>
        <v>6.9018400215749371E-5</v>
      </c>
      <c r="W45" s="3">
        <f>+W10/regions!$C9</f>
        <v>6.0160405401316114E-5</v>
      </c>
      <c r="X45" s="3">
        <f>+X10/regions!$C9</f>
        <v>5.5357720638482467E-5</v>
      </c>
      <c r="Y45" s="3">
        <f>+Y10/regions!$C9</f>
        <v>6.4970239688639877E-5</v>
      </c>
      <c r="Z45" s="3">
        <f>+Z10/regions!$C9</f>
        <v>5.6033616731616491E-5</v>
      </c>
      <c r="AA45" s="3">
        <f>+AA10/regions!$C9</f>
        <v>5.5143201650176758E-5</v>
      </c>
      <c r="AB45" s="3">
        <f>+AB10/regions!$C9</f>
        <v>6.919717158160451E-5</v>
      </c>
      <c r="AC45" s="3">
        <f>+AC10/regions!$C9</f>
        <v>6.2080800932963061E-5</v>
      </c>
      <c r="AD45" s="3">
        <f>+AD10/regions!$C9</f>
        <v>6.0784991186132716E-5</v>
      </c>
      <c r="AE45" s="3">
        <f>+AE10/regions!$C9</f>
        <v>5.948918143930237E-5</v>
      </c>
      <c r="AF45" s="3">
        <f>+AF10/regions!$C9</f>
        <v>5.8193355065670879E-5</v>
      </c>
      <c r="AG45" s="3">
        <f>+AG10/regions!$C9</f>
        <v>5.6897561945641666E-5</v>
      </c>
      <c r="AH45" s="3">
        <f>+AH10/regions!$C9</f>
        <v>5.5601752198811313E-5</v>
      </c>
      <c r="AI45" s="3">
        <f>+AI10/regions!$C9</f>
        <v>5.4305942451980968E-5</v>
      </c>
      <c r="AJ45" s="3">
        <f>+AJ10/regions!$C9</f>
        <v>5.3010132705150616E-5</v>
      </c>
      <c r="AK45" s="3">
        <f>+AK10/regions!$C9</f>
        <v>5.1714306331519131E-5</v>
      </c>
      <c r="AL45" s="3">
        <f>+AL10/regions!$C9</f>
        <v>5.0418513211489918E-5</v>
      </c>
      <c r="AM45" s="3">
        <f>+AM10/regions!$C9</f>
        <v>4.9122703464659572E-5</v>
      </c>
      <c r="AN45" s="3">
        <f>+AN10/regions!$C9</f>
        <v>5.4585705007959252E-5</v>
      </c>
      <c r="AO45" s="3">
        <f>+AO10/regions!$C9</f>
        <v>6.0048723178060071E-5</v>
      </c>
      <c r="AP45" s="3">
        <f>+AP10/regions!$C9</f>
        <v>6.5800349362345545E-5</v>
      </c>
      <c r="AQ45" s="3">
        <f>+AQ10/regions!$C9</f>
        <v>7.1551942293028754E-5</v>
      </c>
      <c r="AR45" s="3">
        <f>+AR10/regions!$C9</f>
        <v>7.7303568477314228E-5</v>
      </c>
      <c r="AS45" s="3">
        <f>+AS10/regions!$C9</f>
        <v>6.9514776736976982E-5</v>
      </c>
      <c r="AT45" s="3">
        <f>+AT10/regions!$C9</f>
        <v>7.9318437493037527E-5</v>
      </c>
      <c r="AU45" s="3">
        <f>+AU10/regions!$C9</f>
        <v>9.0473391631331937E-5</v>
      </c>
      <c r="AV45" s="3">
        <f>+AV10/regions!$C9</f>
        <v>1.2454652893911366E-4</v>
      </c>
      <c r="AW45" s="3">
        <f>+AW10/regions!$C9</f>
        <v>8.7813253090174124E-5</v>
      </c>
      <c r="AX45" s="3">
        <f>+AX10/regions!$C9</f>
        <v>2.0620808175597641E-4</v>
      </c>
      <c r="AY45" s="3">
        <f>+AY10/regions!$C9</f>
        <v>1.1676792942787511E-4</v>
      </c>
      <c r="AZ45" s="3">
        <f>+AZ10/regions!$C9</f>
        <v>2.4680158539874228E-4</v>
      </c>
      <c r="BA45" s="3">
        <f>+BA10/regions!$C9</f>
        <v>3.6187102058298214E-4</v>
      </c>
      <c r="BB45" s="3">
        <f>+BB10/regions!$C9</f>
        <v>4.952301032890141E-4</v>
      </c>
      <c r="BC45" s="3">
        <f>+BC10/regions!$C9</f>
        <v>3.875541077676092E-4</v>
      </c>
      <c r="BD45" s="3">
        <f>+BD10/regions!$C9</f>
        <v>8.1366576737841568E-4</v>
      </c>
      <c r="BE45" s="3">
        <f>+BE10/regions!$C9</f>
        <v>6.8950346718684157E-4</v>
      </c>
      <c r="BF45" s="3">
        <f>+BF10/regions!$C9</f>
        <v>7.2702018127868747E-4</v>
      </c>
      <c r="BG45" s="3">
        <f>+BG10/regions!$C9</f>
        <v>1.10570588585435E-3</v>
      </c>
      <c r="BH45" s="3">
        <f>+BH10/regions!$C9</f>
        <v>9.4888156496772901E-4</v>
      </c>
      <c r="BI45" s="3">
        <f>+BI10/regions!$C9</f>
        <v>1.0921833084873501E-3</v>
      </c>
      <c r="BJ45" s="3">
        <f>+BJ10/regions!$C9</f>
        <v>1.0593633331814753E-3</v>
      </c>
      <c r="BK45" s="3">
        <f>+BK10/regions!$C9</f>
        <v>1.0811738721126312E-3</v>
      </c>
      <c r="BL45" s="3">
        <f>+BL10/regions!$C9</f>
        <v>1.0305075198033516E-3</v>
      </c>
      <c r="BM45" s="3">
        <f>+BM10/regions!$C9</f>
        <v>1.1234328824255709E-3</v>
      </c>
      <c r="BN45" s="3">
        <f>+BN10/regions!$C9</f>
        <v>1.1784546252934214E-3</v>
      </c>
      <c r="BO45" s="3">
        <f>+BO10/regions!$C9</f>
        <v>1.2498484467076108E-3</v>
      </c>
      <c r="BP45" s="3">
        <f>+BP10/regions!$C9</f>
        <v>9.7006909766017676E-4</v>
      </c>
      <c r="BQ45" s="3">
        <f>+BQ10/regions!$C9</f>
        <v>7.7657619580785134E-4</v>
      </c>
      <c r="BR45" s="3">
        <f>+BR10/regions!$C9</f>
        <v>9.9079756437315462E-4</v>
      </c>
      <c r="BS45" s="3">
        <f>+BS10/regions!$C9</f>
        <v>8.3333743461094778E-4</v>
      </c>
      <c r="BT45" s="3">
        <f>+BT10/regions!$C9</f>
        <v>7.3022433212633839E-4</v>
      </c>
      <c r="BU45" s="3">
        <f>+BU10/regions!$C9</f>
        <v>6.4573291438228277E-4</v>
      </c>
      <c r="BV45" s="3">
        <f>+BV10/regions!$C9</f>
        <v>6.3263664819650743E-4</v>
      </c>
      <c r="BW45" s="3">
        <f>+BW10/regions!$C9</f>
        <v>5.824167254978314E-4</v>
      </c>
    </row>
    <row r="46" spans="1:75" x14ac:dyDescent="0.25">
      <c r="A46">
        <v>8</v>
      </c>
      <c r="B46" s="3">
        <f>+B11/regions!$C10</f>
        <v>0</v>
      </c>
      <c r="C46" s="3">
        <f>+C11/regions!$C10</f>
        <v>0</v>
      </c>
      <c r="D46" s="3">
        <f>+D11/regions!$C10</f>
        <v>0</v>
      </c>
      <c r="E46" s="3">
        <f>+E11/regions!$C10</f>
        <v>0</v>
      </c>
      <c r="F46" s="3">
        <f>+F11/regions!$C10</f>
        <v>0</v>
      </c>
      <c r="G46" s="3">
        <f>+G11/regions!$C10</f>
        <v>0</v>
      </c>
      <c r="H46" s="3">
        <f>+H11/regions!$C10</f>
        <v>0</v>
      </c>
      <c r="I46" s="3">
        <f>+I11/regions!$C10</f>
        <v>0</v>
      </c>
      <c r="J46" s="3">
        <f>+J11/regions!$C10</f>
        <v>0</v>
      </c>
      <c r="K46" s="3">
        <f>+K11/regions!$C10</f>
        <v>0</v>
      </c>
      <c r="L46" s="3">
        <f>+L11/regions!$C10</f>
        <v>0</v>
      </c>
      <c r="M46" s="3">
        <f>+M11/regions!$C10</f>
        <v>0</v>
      </c>
      <c r="N46" s="3">
        <f>+N11/regions!$C10</f>
        <v>0</v>
      </c>
      <c r="O46" s="3">
        <f>+O11/regions!$C10</f>
        <v>0</v>
      </c>
      <c r="P46" s="3">
        <f>+P11/regions!$C10</f>
        <v>0</v>
      </c>
      <c r="Q46" s="3">
        <f>+Q11/regions!$C10</f>
        <v>6.7288562377909017E-8</v>
      </c>
      <c r="R46" s="3">
        <f>+R11/regions!$C10</f>
        <v>8.4102846349083499E-8</v>
      </c>
      <c r="S46" s="3">
        <f>+S11/regions!$C10</f>
        <v>1.0511875642985104E-7</v>
      </c>
      <c r="T46" s="3">
        <f>+T11/regions!$C10</f>
        <v>1.3138617713479162E-7</v>
      </c>
      <c r="U46" s="3">
        <f>+U11/regions!$C10</f>
        <v>1.6421739142180116E-7</v>
      </c>
      <c r="V46" s="3">
        <f>+V11/regions!$C10</f>
        <v>2.0525262083310562E-7</v>
      </c>
      <c r="W46" s="3">
        <f>+W11/regions!$C10</f>
        <v>8.1370864732358095E-7</v>
      </c>
      <c r="X46" s="3">
        <f>+X11/regions!$C10</f>
        <v>1.2757905175032214E-6</v>
      </c>
      <c r="Y46" s="3">
        <f>+Y11/regions!$C10</f>
        <v>3.0546304711637281E-6</v>
      </c>
      <c r="Z46" s="3">
        <f>+Z11/regions!$C10</f>
        <v>4.6486391216486186E-6</v>
      </c>
      <c r="AA46" s="3">
        <f>+AA11/regions!$C10</f>
        <v>6.452510140591492E-6</v>
      </c>
      <c r="AB46" s="3">
        <f>+AB11/regions!$C10</f>
        <v>8.9411588960893129E-6</v>
      </c>
      <c r="AC46" s="3">
        <f>+AC11/regions!$C10</f>
        <v>1.5567620447379145E-5</v>
      </c>
      <c r="AD46" s="3">
        <f>+AD11/regions!$C10</f>
        <v>1.6275469828950083E-5</v>
      </c>
      <c r="AE46" s="3">
        <f>+AE11/regions!$C10</f>
        <v>1.6992543639562813E-5</v>
      </c>
      <c r="AF46" s="3">
        <f>+AF11/regions!$C10</f>
        <v>1.7720965171862107E-5</v>
      </c>
      <c r="AG46" s="3">
        <f>+AG11/regions!$C10</f>
        <v>1.8462831287463955E-5</v>
      </c>
      <c r="AH46" s="3">
        <f>+AH11/regions!$C10</f>
        <v>1.9297602469203058E-5</v>
      </c>
      <c r="AI46" s="3">
        <f>+AI11/regions!$C10</f>
        <v>2.0089846125646331E-5</v>
      </c>
      <c r="AJ46" s="3">
        <f>+AJ11/regions!$C10</f>
        <v>2.0909163965896127E-5</v>
      </c>
      <c r="AK46" s="3">
        <f>+AK11/regions!$C10</f>
        <v>2.1761925867886754E-5</v>
      </c>
      <c r="AL46" s="3">
        <f>+AL11/regions!$C10</f>
        <v>2.2656202105736909E-5</v>
      </c>
      <c r="AM46" s="3">
        <f>+AM11/regions!$C10</f>
        <v>2.357372002822149E-5</v>
      </c>
      <c r="AN46" s="3">
        <f>+AN11/regions!$C10</f>
        <v>2.4026465930417915E-5</v>
      </c>
      <c r="AO46" s="3">
        <f>+AO11/regions!$C10</f>
        <v>2.4557888194928778E-5</v>
      </c>
      <c r="AP46" s="3">
        <f>+AP11/regions!$C10</f>
        <v>2.5189686696376735E-5</v>
      </c>
      <c r="AQ46" s="3">
        <f>+AQ11/regions!$C10</f>
        <v>2.5950265980349904E-5</v>
      </c>
      <c r="AR46" s="3">
        <f>+AR11/regions!$C10</f>
        <v>2.6877122866334301E-5</v>
      </c>
      <c r="AS46" s="3">
        <f>+AS11/regions!$C10</f>
        <v>2.802043225728409E-5</v>
      </c>
      <c r="AT46" s="3">
        <f>+AT11/regions!$C10</f>
        <v>2.9448113086803078E-5</v>
      </c>
      <c r="AU46" s="3">
        <f>+AU11/regions!$C10</f>
        <v>3.1203441759335668E-5</v>
      </c>
      <c r="AV46" s="3">
        <f>+AV11/regions!$C10</f>
        <v>3.3059437410121866E-5</v>
      </c>
      <c r="AW46" s="3">
        <f>+AW11/regions!$C10</f>
        <v>3.4182562305431973E-5</v>
      </c>
      <c r="AX46" s="3">
        <f>+AX11/regions!$C10</f>
        <v>4.852734239628324E-5</v>
      </c>
      <c r="AY46" s="3">
        <f>+AY11/regions!$C10</f>
        <v>5.5051841848909578E-5</v>
      </c>
      <c r="AZ46" s="3">
        <f>+AZ11/regions!$C10</f>
        <v>6.5784795426895363E-5</v>
      </c>
      <c r="BA46" s="3">
        <f>+BA11/regions!$C10</f>
        <v>8.1382247695416344E-5</v>
      </c>
      <c r="BB46" s="3">
        <f>+BB11/regions!$C10</f>
        <v>1.2690091965543502E-4</v>
      </c>
      <c r="BC46" s="3">
        <f>+BC11/regions!$C10</f>
        <v>1.2568588526273809E-4</v>
      </c>
      <c r="BD46" s="3">
        <f>+BD11/regions!$C10</f>
        <v>1.9767096833298668E-4</v>
      </c>
      <c r="BE46" s="3">
        <f>+BE11/regions!$C10</f>
        <v>2.8398704330740993E-4</v>
      </c>
      <c r="BF46" s="3">
        <f>+BF11/regions!$C10</f>
        <v>3.7983793570485101E-4</v>
      </c>
      <c r="BG46" s="3">
        <f>+BG11/regions!$C10</f>
        <v>5.2215545771959883E-4</v>
      </c>
      <c r="BH46" s="3">
        <f>+BH11/regions!$C10</f>
        <v>5.3875625827137341E-4</v>
      </c>
      <c r="BI46" s="3">
        <f>+BI11/regions!$C10</f>
        <v>5.4019340140919311E-4</v>
      </c>
      <c r="BJ46" s="3">
        <f>+BJ11/regions!$C10</f>
        <v>5.4320239782814598E-4</v>
      </c>
      <c r="BK46" s="3">
        <f>+BK11/regions!$C10</f>
        <v>5.4356511964634142E-4</v>
      </c>
      <c r="BL46" s="3">
        <f>+BL11/regions!$C10</f>
        <v>5.4438923912348495E-4</v>
      </c>
      <c r="BM46" s="3">
        <f>+BM11/regions!$C10</f>
        <v>5.153339616069928E-4</v>
      </c>
      <c r="BN46" s="3">
        <f>+BN11/regions!$C10</f>
        <v>4.6820179868518061E-4</v>
      </c>
      <c r="BO46" s="3">
        <f>+BO11/regions!$C10</f>
        <v>4.6120761985125717E-4</v>
      </c>
      <c r="BP46" s="3">
        <f>+BP11/regions!$C10</f>
        <v>4.3474531436083006E-4</v>
      </c>
      <c r="BQ46" s="3">
        <f>+BQ11/regions!$C10</f>
        <v>5.1402553757929769E-4</v>
      </c>
      <c r="BR46" s="3">
        <f>+BR11/regions!$C10</f>
        <v>4.8539289221288654E-4</v>
      </c>
      <c r="BS46" s="3">
        <f>+BS11/regions!$C10</f>
        <v>5.0775028272800123E-4</v>
      </c>
      <c r="BT46" s="3">
        <f>+BT11/regions!$C10</f>
        <v>5.1555466069724766E-4</v>
      </c>
      <c r="BU46" s="3">
        <f>+BU11/regions!$C10</f>
        <v>5.1627050105985104E-4</v>
      </c>
      <c r="BV46" s="3">
        <f>+BV11/regions!$C10</f>
        <v>5.2187158847057634E-4</v>
      </c>
      <c r="BW46" s="3">
        <f>+BW11/regions!$C10</f>
        <v>5.2071294027259524E-4</v>
      </c>
    </row>
    <row r="47" spans="1:75" x14ac:dyDescent="0.25">
      <c r="A47">
        <v>9</v>
      </c>
      <c r="B47" s="3">
        <f>+B12/regions!$C11</f>
        <v>0</v>
      </c>
      <c r="C47" s="3">
        <f>+C12/regions!$C11</f>
        <v>0</v>
      </c>
      <c r="D47" s="3">
        <f>+D12/regions!$C11</f>
        <v>0</v>
      </c>
      <c r="E47" s="3">
        <f>+E12/regions!$C11</f>
        <v>0</v>
      </c>
      <c r="F47" s="3">
        <f>+F12/regions!$C11</f>
        <v>0</v>
      </c>
      <c r="G47" s="3">
        <f>+G12/regions!$C11</f>
        <v>0</v>
      </c>
      <c r="H47" s="3">
        <f>+H12/regions!$C11</f>
        <v>0</v>
      </c>
      <c r="I47" s="3">
        <f>+I12/regions!$C11</f>
        <v>0</v>
      </c>
      <c r="J47" s="3">
        <f>+J12/regions!$C11</f>
        <v>0</v>
      </c>
      <c r="K47" s="3">
        <f>+K12/regions!$C11</f>
        <v>0</v>
      </c>
      <c r="L47" s="3">
        <f>+L12/regions!$C11</f>
        <v>0</v>
      </c>
      <c r="M47" s="3">
        <f>+M12/regions!$C11</f>
        <v>0</v>
      </c>
      <c r="N47" s="3">
        <f>+N12/regions!$C11</f>
        <v>0</v>
      </c>
      <c r="O47" s="3">
        <f>+O12/regions!$C11</f>
        <v>0</v>
      </c>
      <c r="P47" s="3">
        <f>+P12/regions!$C11</f>
        <v>0</v>
      </c>
      <c r="Q47" s="3">
        <f>+Q12/regions!$C11</f>
        <v>0</v>
      </c>
      <c r="R47" s="3">
        <f>+R12/regions!$C11</f>
        <v>0</v>
      </c>
      <c r="S47" s="3">
        <f>+S12/regions!$C11</f>
        <v>0</v>
      </c>
      <c r="T47" s="3">
        <f>+T12/regions!$C11</f>
        <v>0</v>
      </c>
      <c r="U47" s="3">
        <f>+U12/regions!$C11</f>
        <v>0</v>
      </c>
      <c r="V47" s="3">
        <f>+V12/regions!$C11</f>
        <v>0</v>
      </c>
      <c r="W47" s="3">
        <f>+W12/regions!$C11</f>
        <v>0</v>
      </c>
      <c r="X47" s="3">
        <f>+X12/regions!$C11</f>
        <v>0</v>
      </c>
      <c r="Y47" s="3">
        <f>+Y12/regions!$C11</f>
        <v>0</v>
      </c>
      <c r="Z47" s="3">
        <f>+Z12/regions!$C11</f>
        <v>0</v>
      </c>
      <c r="AA47" s="3">
        <f>+AA12/regions!$C11</f>
        <v>2.76362292541095E-6</v>
      </c>
      <c r="AB47" s="3">
        <f>+AB12/regions!$C11</f>
        <v>3.3495932639999045E-6</v>
      </c>
      <c r="AC47" s="3">
        <f>+AC12/regions!$C11</f>
        <v>3.8687773649304642E-7</v>
      </c>
      <c r="AD47" s="3">
        <f>+AD12/regions!$C11</f>
        <v>5.0363090494569383E-6</v>
      </c>
      <c r="AE47" s="3">
        <f>+AE12/regions!$C11</f>
        <v>5.7524036515837192E-6</v>
      </c>
      <c r="AF47" s="3">
        <f>+AF12/regions!$C11</f>
        <v>6.4684982537105E-6</v>
      </c>
      <c r="AG47" s="3">
        <f>+AG12/regions!$C11</f>
        <v>7.1845945654117879E-6</v>
      </c>
      <c r="AH47" s="3">
        <f>+AH12/regions!$C11</f>
        <v>7.8859184438051822E-6</v>
      </c>
      <c r="AI47" s="3">
        <f>+AI12/regions!$C11</f>
        <v>8.541266735003898E-6</v>
      </c>
      <c r="AJ47" s="3">
        <f>+AJ12/regions!$C11</f>
        <v>9.1972937272815688E-6</v>
      </c>
      <c r="AK47" s="3">
        <f>+AK12/regions!$C11</f>
        <v>9.8540729323419581E-6</v>
      </c>
      <c r="AL47" s="3">
        <f>+AL12/regions!$C11</f>
        <v>1.0511720601251487E-5</v>
      </c>
      <c r="AM47" s="3">
        <f>+AM12/regions!$C11</f>
        <v>1.1170354694651079E-5</v>
      </c>
      <c r="AN47" s="3">
        <f>+AN12/regions!$C11</f>
        <v>1.1676628088910976E-5</v>
      </c>
      <c r="AO47" s="3">
        <f>+AO12/regions!$C11</f>
        <v>1.218423495128569E-5</v>
      </c>
      <c r="AP47" s="3">
        <f>+AP12/regions!$C11</f>
        <v>1.269340094561004E-5</v>
      </c>
      <c r="AQ47" s="3">
        <f>+AQ12/regions!$C11</f>
        <v>1.3204438924018655E-5</v>
      </c>
      <c r="AR47" s="3">
        <f>+AR12/regions!$C11</f>
        <v>1.3717736959924441E-5</v>
      </c>
      <c r="AS47" s="3">
        <f>+AS12/regions!$C11</f>
        <v>1.4233823311849805E-5</v>
      </c>
      <c r="AT47" s="3">
        <f>+AT12/regions!$C11</f>
        <v>1.4753419420236352E-5</v>
      </c>
      <c r="AU47" s="3">
        <f>+AU12/regions!$C11</f>
        <v>1.5277568125532858E-5</v>
      </c>
      <c r="AV47" s="3">
        <f>+AV12/regions!$C11</f>
        <v>1.5807790949049816E-5</v>
      </c>
      <c r="AW47" s="3">
        <f>+AW12/regions!$C11</f>
        <v>1.6346505229138967E-5</v>
      </c>
      <c r="AX47" s="3">
        <f>+AX12/regions!$C11</f>
        <v>9.0537356272741876E-5</v>
      </c>
      <c r="AY47" s="3">
        <f>+AY12/regions!$C11</f>
        <v>1.6461123651905749E-4</v>
      </c>
      <c r="AZ47" s="3">
        <f>+AZ12/regions!$C11</f>
        <v>2.3872754840461644E-4</v>
      </c>
      <c r="BA47" s="3">
        <f>+BA12/regions!$C11</f>
        <v>3.1294137442000787E-4</v>
      </c>
      <c r="BB47" s="3">
        <f>+BB12/regions!$C11</f>
        <v>3.8755763427415394E-4</v>
      </c>
      <c r="BC47" s="3">
        <f>+BC12/regions!$C11</f>
        <v>4.6298389052932756E-4</v>
      </c>
      <c r="BD47" s="3">
        <f>+BD12/regions!$C11</f>
        <v>5.1277114504298064E-4</v>
      </c>
      <c r="BE47" s="3">
        <f>+BE12/regions!$C11</f>
        <v>1.0025623605313518E-3</v>
      </c>
      <c r="BF47" s="3">
        <f>+BF12/regions!$C11</f>
        <v>1.6527465400192536E-3</v>
      </c>
      <c r="BG47" s="3">
        <f>+BG12/regions!$C11</f>
        <v>1.6879159067603711E-3</v>
      </c>
      <c r="BH47" s="3">
        <f>+BH12/regions!$C11</f>
        <v>1.6896297552028156E-3</v>
      </c>
      <c r="BI47" s="3">
        <f>+BI12/regions!$C11</f>
        <v>1.6905937842668502E-3</v>
      </c>
      <c r="BJ47" s="3">
        <f>+BJ12/regions!$C11</f>
        <v>1.6922566873890106E-3</v>
      </c>
      <c r="BK47" s="3">
        <f>+BK12/regions!$C11</f>
        <v>1.6968757867472561E-3</v>
      </c>
      <c r="BL47" s="3">
        <f>+BL12/regions!$C11</f>
        <v>1.6993365482914503E-3</v>
      </c>
      <c r="BM47" s="3">
        <f>+BM12/regions!$C11</f>
        <v>1.7042736285078452E-3</v>
      </c>
      <c r="BN47" s="3">
        <f>+BN12/regions!$C11</f>
        <v>1.7022284645261032E-3</v>
      </c>
      <c r="BO47" s="3">
        <f>+BO12/regions!$C11</f>
        <v>1.7092814851087958E-3</v>
      </c>
      <c r="BP47" s="3">
        <f>+BP12/regions!$C11</f>
        <v>1.7215278511263595E-3</v>
      </c>
      <c r="BQ47" s="3">
        <f>+BQ12/regions!$C11</f>
        <v>1.7130432328521926E-3</v>
      </c>
      <c r="BR47" s="3">
        <f>+BR12/regions!$C11</f>
        <v>1.7193720776740675E-3</v>
      </c>
      <c r="BS47" s="3">
        <f>+BS12/regions!$C11</f>
        <v>1.7233878681890823E-3</v>
      </c>
      <c r="BT47" s="3">
        <f>+BT12/regions!$C11</f>
        <v>1.7274549459392826E-3</v>
      </c>
      <c r="BU47" s="3">
        <f>+BU12/regions!$C11</f>
        <v>1.7292876098099067E-3</v>
      </c>
      <c r="BV47" s="3">
        <f>+BV12/regions!$C11</f>
        <v>1.7309527353789251E-3</v>
      </c>
      <c r="BW47" s="3">
        <f>+BW12/regions!$C11</f>
        <v>1.7362524163480806E-3</v>
      </c>
    </row>
    <row r="48" spans="1:75" x14ac:dyDescent="0.25">
      <c r="A48">
        <v>10</v>
      </c>
      <c r="B48" s="3">
        <f>+B13/regions!$C12</f>
        <v>0</v>
      </c>
      <c r="C48" s="3">
        <f>+C13/regions!$C12</f>
        <v>0</v>
      </c>
      <c r="D48" s="3">
        <f>+D13/regions!$C12</f>
        <v>0</v>
      </c>
      <c r="E48" s="3">
        <f>+E13/regions!$C12</f>
        <v>0</v>
      </c>
      <c r="F48" s="3">
        <f>+F13/regions!$C12</f>
        <v>0</v>
      </c>
      <c r="G48" s="3">
        <f>+G13/regions!$C12</f>
        <v>0</v>
      </c>
      <c r="H48" s="3">
        <f>+H13/regions!$C12</f>
        <v>0</v>
      </c>
      <c r="I48" s="3">
        <f>+I13/regions!$C12</f>
        <v>0</v>
      </c>
      <c r="J48" s="3">
        <f>+J13/regions!$C12</f>
        <v>0</v>
      </c>
      <c r="K48" s="3">
        <f>+K13/regions!$C12</f>
        <v>0</v>
      </c>
      <c r="L48" s="3">
        <f>+L13/regions!$C12</f>
        <v>0</v>
      </c>
      <c r="M48" s="3">
        <f>+M13/regions!$C12</f>
        <v>0</v>
      </c>
      <c r="N48" s="3">
        <f>+N13/regions!$C12</f>
        <v>0</v>
      </c>
      <c r="O48" s="3">
        <f>+O13/regions!$C12</f>
        <v>0</v>
      </c>
      <c r="P48" s="3">
        <f>+P13/regions!$C12</f>
        <v>0</v>
      </c>
      <c r="Q48" s="3">
        <f>+Q13/regions!$C12</f>
        <v>0</v>
      </c>
      <c r="R48" s="3">
        <f>+R13/regions!$C12</f>
        <v>0</v>
      </c>
      <c r="S48" s="3">
        <f>+S13/regions!$C12</f>
        <v>0</v>
      </c>
      <c r="T48" s="3">
        <f>+T13/regions!$C12</f>
        <v>0</v>
      </c>
      <c r="U48" s="3">
        <f>+U13/regions!$C12</f>
        <v>0</v>
      </c>
      <c r="V48" s="3">
        <f>+V13/regions!$C12</f>
        <v>0</v>
      </c>
      <c r="W48" s="3">
        <f>+W13/regions!$C12</f>
        <v>0</v>
      </c>
      <c r="X48" s="3">
        <f>+X13/regions!$C12</f>
        <v>0</v>
      </c>
      <c r="Y48" s="3">
        <f>+Y13/regions!$C12</f>
        <v>0</v>
      </c>
      <c r="Z48" s="3">
        <f>+Z13/regions!$C12</f>
        <v>0</v>
      </c>
      <c r="AA48" s="3">
        <f>+AA13/regions!$C12</f>
        <v>0</v>
      </c>
      <c r="AB48" s="3">
        <f>+AB13/regions!$C12</f>
        <v>0</v>
      </c>
      <c r="AC48" s="3">
        <f>+AC13/regions!$C12</f>
        <v>0</v>
      </c>
      <c r="AD48" s="3">
        <f>+AD13/regions!$C12</f>
        <v>0</v>
      </c>
      <c r="AE48" s="3">
        <f>+AE13/regions!$C12</f>
        <v>0</v>
      </c>
      <c r="AF48" s="3">
        <f>+AF13/regions!$C12</f>
        <v>0</v>
      </c>
      <c r="AG48" s="3">
        <f>+AG13/regions!$C12</f>
        <v>0</v>
      </c>
      <c r="AH48" s="3">
        <f>+AH13/regions!$C12</f>
        <v>0</v>
      </c>
      <c r="AI48" s="3">
        <f>+AI13/regions!$C12</f>
        <v>0</v>
      </c>
      <c r="AJ48" s="3">
        <f>+AJ13/regions!$C12</f>
        <v>0</v>
      </c>
      <c r="AK48" s="3">
        <f>+AK13/regions!$C12</f>
        <v>0</v>
      </c>
      <c r="AL48" s="3">
        <f>+AL13/regions!$C12</f>
        <v>0</v>
      </c>
      <c r="AM48" s="3">
        <f>+AM13/regions!$C12</f>
        <v>0</v>
      </c>
      <c r="AN48" s="3">
        <f>+AN13/regions!$C12</f>
        <v>0</v>
      </c>
      <c r="AO48" s="3">
        <f>+AO13/regions!$C12</f>
        <v>0</v>
      </c>
      <c r="AP48" s="3">
        <f>+AP13/regions!$C12</f>
        <v>0</v>
      </c>
      <c r="AQ48" s="3">
        <f>+AQ13/regions!$C12</f>
        <v>0</v>
      </c>
      <c r="AR48" s="3">
        <f>+AR13/regions!$C12</f>
        <v>0</v>
      </c>
      <c r="AS48" s="3">
        <f>+AS13/regions!$C12</f>
        <v>0</v>
      </c>
      <c r="AT48" s="3">
        <f>+AT13/regions!$C12</f>
        <v>0</v>
      </c>
      <c r="AU48" s="3">
        <f>+AU13/regions!$C12</f>
        <v>0</v>
      </c>
      <c r="AV48" s="3">
        <f>+AV13/regions!$C12</f>
        <v>0</v>
      </c>
      <c r="AW48" s="3">
        <f>+AW13/regions!$C12</f>
        <v>0</v>
      </c>
      <c r="AX48" s="3">
        <f>+AX13/regions!$C12</f>
        <v>0</v>
      </c>
      <c r="AY48" s="3">
        <f>+AY13/regions!$C12</f>
        <v>0</v>
      </c>
      <c r="AZ48" s="3">
        <f>+AZ13/regions!$C12</f>
        <v>0</v>
      </c>
      <c r="BA48" s="3">
        <f>+BA13/regions!$C12</f>
        <v>0</v>
      </c>
      <c r="BB48" s="3">
        <f>+BB13/regions!$C12</f>
        <v>0</v>
      </c>
      <c r="BC48" s="3">
        <f>+BC13/regions!$C12</f>
        <v>3.2811359292587093E-6</v>
      </c>
      <c r="BD48" s="3">
        <f>+BD13/regions!$C12</f>
        <v>2.6659229425227012E-6</v>
      </c>
      <c r="BE48" s="3">
        <f>+BE13/regions!$C12</f>
        <v>2.6659229425227012E-6</v>
      </c>
      <c r="BF48" s="3">
        <f>+BF13/regions!$C12</f>
        <v>2.4423955573419518E-6</v>
      </c>
      <c r="BG48" s="3">
        <f>+BG13/regions!$C12</f>
        <v>2.0876227349908539E-6</v>
      </c>
      <c r="BH48" s="3">
        <f>+BH13/regions!$C12</f>
        <v>2.8709939381013707E-6</v>
      </c>
      <c r="BI48" s="3">
        <f>+BI13/regions!$C12</f>
        <v>3.0678620938568936E-6</v>
      </c>
      <c r="BJ48" s="3">
        <f>+BJ13/regions!$C12</f>
        <v>3.0391521544758796E-6</v>
      </c>
      <c r="BK48" s="3">
        <f>+BK13/regions!$C12</f>
        <v>2.8197261892067035E-6</v>
      </c>
      <c r="BL48" s="3">
        <f>+BL13/regions!$C12</f>
        <v>2.7910162498256894E-6</v>
      </c>
      <c r="BM48" s="3">
        <f>+BM13/regions!$C12</f>
        <v>1.9420223281299987E-6</v>
      </c>
      <c r="BN48" s="3">
        <f>+BN13/regions!$C12</f>
        <v>2.2086146223822687E-6</v>
      </c>
      <c r="BO48" s="3">
        <f>+BO13/regions!$C12</f>
        <v>2.4588012369882455E-6</v>
      </c>
      <c r="BP48" s="3">
        <f>+BP13/regions!$C12</f>
        <v>2.1450426137528815E-6</v>
      </c>
      <c r="BQ48" s="3">
        <f>+BQ13/regions!$C12</f>
        <v>2.3029472803484566E-6</v>
      </c>
      <c r="BR48" s="3">
        <f>+BR13/regions!$C12</f>
        <v>2.0753184752561335E-6</v>
      </c>
      <c r="BS48" s="3">
        <f>+BS13/regions!$C12</f>
        <v>2.2523628280110577E-6</v>
      </c>
      <c r="BT48" s="3">
        <f>+BT13/regions!$C12</f>
        <v>2.1631347972668137E-6</v>
      </c>
      <c r="BU48" s="3">
        <f>+BU13/regions!$C12</f>
        <v>2.0945344478258374E-6</v>
      </c>
      <c r="BV48" s="3">
        <f>+BV13/regions!$C12</f>
        <v>2.1227300691499398E-6</v>
      </c>
      <c r="BW48" s="3">
        <f>+BW13/regions!$C12</f>
        <v>2.0752380874258668E-6</v>
      </c>
    </row>
    <row r="49" spans="1:75" x14ac:dyDescent="0.25">
      <c r="A49">
        <v>11</v>
      </c>
      <c r="B49" s="3">
        <f>+B14/regions!$C13</f>
        <v>0</v>
      </c>
      <c r="C49" s="3">
        <f>+C14/regions!$C13</f>
        <v>0</v>
      </c>
      <c r="D49" s="3">
        <f>+D14/regions!$C13</f>
        <v>0</v>
      </c>
      <c r="E49" s="3">
        <f>+E14/regions!$C13</f>
        <v>0</v>
      </c>
      <c r="F49" s="3">
        <f>+F14/regions!$C13</f>
        <v>0</v>
      </c>
      <c r="G49" s="3">
        <f>+G14/regions!$C13</f>
        <v>0</v>
      </c>
      <c r="H49" s="3">
        <f>+H14/regions!$C13</f>
        <v>0</v>
      </c>
      <c r="I49" s="3">
        <f>+I14/regions!$C13</f>
        <v>0</v>
      </c>
      <c r="J49" s="3">
        <f>+J14/regions!$C13</f>
        <v>0</v>
      </c>
      <c r="K49" s="3">
        <f>+K14/regions!$C13</f>
        <v>0</v>
      </c>
      <c r="L49" s="3">
        <f>+L14/regions!$C13</f>
        <v>0</v>
      </c>
      <c r="M49" s="3">
        <f>+M14/regions!$C13</f>
        <v>0</v>
      </c>
      <c r="N49" s="3">
        <f>+N14/regions!$C13</f>
        <v>0</v>
      </c>
      <c r="O49" s="3">
        <f>+O14/regions!$C13</f>
        <v>0</v>
      </c>
      <c r="P49" s="3">
        <f>+P14/regions!$C13</f>
        <v>0</v>
      </c>
      <c r="Q49" s="3">
        <f>+Q14/regions!$C13</f>
        <v>0</v>
      </c>
      <c r="R49" s="3">
        <f>+R14/regions!$C13</f>
        <v>0</v>
      </c>
      <c r="S49" s="3">
        <f>+S14/regions!$C13</f>
        <v>0</v>
      </c>
      <c r="T49" s="3">
        <f>+T14/regions!$C13</f>
        <v>0</v>
      </c>
      <c r="U49" s="3">
        <f>+U14/regions!$C13</f>
        <v>0</v>
      </c>
      <c r="V49" s="3">
        <f>+V14/regions!$C13</f>
        <v>5.9674889527105442E-5</v>
      </c>
      <c r="W49" s="3">
        <f>+W14/regions!$C13</f>
        <v>9.1256489466380684E-5</v>
      </c>
      <c r="X49" s="3">
        <f>+X14/regions!$C13</f>
        <v>1.1647711454340252E-4</v>
      </c>
      <c r="Y49" s="3">
        <f>+Y14/regions!$C13</f>
        <v>1.6646616099346028E-4</v>
      </c>
      <c r="Z49" s="3">
        <f>+Z14/regions!$C13</f>
        <v>1.1265190650167627E-4</v>
      </c>
      <c r="AA49" s="3">
        <f>+AA14/regions!$C13</f>
        <v>1.3328368325530036E-4</v>
      </c>
      <c r="AB49" s="3">
        <f>+AB14/regions!$C13</f>
        <v>1.819630133836632E-4</v>
      </c>
      <c r="AC49" s="3">
        <f>+AC14/regions!$C13</f>
        <v>1.850081955522967E-4</v>
      </c>
      <c r="AD49" s="3">
        <f>+AD14/regions!$C13</f>
        <v>1.9741010212584616E-4</v>
      </c>
      <c r="AE49" s="3">
        <f>+AE14/regions!$C13</f>
        <v>2.0589916257021966E-4</v>
      </c>
      <c r="AF49" s="3">
        <f>+AF14/regions!$C13</f>
        <v>2.1405554585543561E-4</v>
      </c>
      <c r="AG49" s="3">
        <f>+AG14/regions!$C13</f>
        <v>2.2111279801240673E-4</v>
      </c>
      <c r="AH49" s="3">
        <f>+AH14/regions!$C13</f>
        <v>2.2833274750641862E-4</v>
      </c>
      <c r="AI49" s="3">
        <f>+AI14/regions!$C13</f>
        <v>2.3567283041901513E-4</v>
      </c>
      <c r="AJ49" s="3">
        <f>+AJ14/regions!$C13</f>
        <v>2.4318071392523982E-4</v>
      </c>
      <c r="AK49" s="3">
        <f>+AK14/regions!$C13</f>
        <v>2.5051516946300486E-4</v>
      </c>
      <c r="AL49" s="3">
        <f>+AL14/regions!$C13</f>
        <v>2.5803463874094146E-4</v>
      </c>
      <c r="AM49" s="3">
        <f>+AM14/regions!$C13</f>
        <v>2.6574532842246686E-4</v>
      </c>
      <c r="AN49" s="3">
        <f>+AN14/regions!$C13</f>
        <v>2.7646216725602473E-4</v>
      </c>
      <c r="AO49" s="3">
        <f>+AO14/regions!$C13</f>
        <v>2.8691860207777104E-4</v>
      </c>
      <c r="AP49" s="3">
        <f>+AP14/regions!$C13</f>
        <v>3.0500068149964289E-4</v>
      </c>
      <c r="AQ49" s="3">
        <f>+AQ14/regions!$C13</f>
        <v>3.1983819313875263E-4</v>
      </c>
      <c r="AR49" s="3">
        <f>+AR14/regions!$C13</f>
        <v>3.4237858785606749E-4</v>
      </c>
      <c r="AS49" s="3">
        <f>+AS14/regions!$C13</f>
        <v>3.6582322447032968E-4</v>
      </c>
      <c r="AT49" s="3">
        <f>+AT14/regions!$C13</f>
        <v>3.7925885773229285E-4</v>
      </c>
      <c r="AU49" s="3">
        <f>+AU14/regions!$C13</f>
        <v>4.0266928873483403E-4</v>
      </c>
      <c r="AV49" s="3">
        <f>+AV14/regions!$C13</f>
        <v>7.5422601460042892E-4</v>
      </c>
      <c r="AW49" s="3">
        <f>+AW14/regions!$C13</f>
        <v>6.8758465571326676E-4</v>
      </c>
      <c r="AX49" s="3">
        <f>+AX14/regions!$C13</f>
        <v>6.5940005921027794E-4</v>
      </c>
      <c r="AY49" s="3">
        <f>+AY14/regions!$C13</f>
        <v>6.1386907978912655E-4</v>
      </c>
      <c r="AZ49" s="3">
        <f>+AZ14/regions!$C13</f>
        <v>7.0572025036637939E-4</v>
      </c>
      <c r="BA49" s="3">
        <f>+BA14/regions!$C13</f>
        <v>7.9473787220493708E-4</v>
      </c>
      <c r="BB49" s="3">
        <f>+BB14/regions!$C13</f>
        <v>7.6771930086924438E-4</v>
      </c>
      <c r="BC49" s="3">
        <f>+BC14/regions!$C13</f>
        <v>7.6742496709741935E-4</v>
      </c>
      <c r="BD49" s="3">
        <f>+BD14/regions!$C13</f>
        <v>8.7202821040563005E-4</v>
      </c>
      <c r="BE49" s="3">
        <f>+BE14/regions!$C13</f>
        <v>8.3743061340836719E-4</v>
      </c>
      <c r="BF49" s="3">
        <f>+BF14/regions!$C13</f>
        <v>1.035092430217241E-3</v>
      </c>
      <c r="BG49" s="3">
        <f>+BG14/regions!$C13</f>
        <v>1.106501885867287E-3</v>
      </c>
      <c r="BH49" s="3">
        <f>+BH14/regions!$C13</f>
        <v>1.0990814749374878E-3</v>
      </c>
      <c r="BI49" s="3">
        <f>+BI14/regions!$C13</f>
        <v>1.0988555523891047E-3</v>
      </c>
      <c r="BJ49" s="3">
        <f>+BJ14/regions!$C13</f>
        <v>1.1149208799779741E-3</v>
      </c>
      <c r="BK49" s="3">
        <f>+BK14/regions!$C13</f>
        <v>1.1635262266784048E-3</v>
      </c>
      <c r="BL49" s="3">
        <f>+BL14/regions!$C13</f>
        <v>1.1201041335605366E-3</v>
      </c>
      <c r="BM49" s="3">
        <f>+BM14/regions!$C13</f>
        <v>1.0989076883618084E-3</v>
      </c>
      <c r="BN49" s="3">
        <f>+BN14/regions!$C13</f>
        <v>1.1139639504049081E-3</v>
      </c>
      <c r="BO49" s="3">
        <f>+BO14/regions!$C13</f>
        <v>1.0950261789865964E-3</v>
      </c>
      <c r="BP49" s="3">
        <f>+BP14/regions!$C13</f>
        <v>1.2123128079506154E-3</v>
      </c>
      <c r="BQ49" s="3">
        <f>+BQ14/regions!$C13</f>
        <v>1.2528740430107533E-3</v>
      </c>
      <c r="BR49" s="3">
        <f>+BR14/regions!$C13</f>
        <v>1.2531421708703726E-3</v>
      </c>
      <c r="BS49" s="3">
        <f>+BS14/regions!$C13</f>
        <v>1.3015569040409711E-3</v>
      </c>
      <c r="BT49" s="3">
        <f>+BT14/regions!$C13</f>
        <v>1.3500993565521084E-3</v>
      </c>
      <c r="BU49" s="3">
        <f>+BU14/regions!$C13</f>
        <v>1.3985052624680692E-3</v>
      </c>
      <c r="BV49" s="3">
        <f>+BV14/regions!$C13</f>
        <v>1.4218541785398539E-3</v>
      </c>
      <c r="BW49" s="3">
        <f>+BW14/regions!$C13</f>
        <v>1.4626256126010514E-3</v>
      </c>
    </row>
    <row r="50" spans="1:75" x14ac:dyDescent="0.25">
      <c r="A50">
        <v>12</v>
      </c>
      <c r="B50" s="3">
        <f>+B15/regions!$C14</f>
        <v>0</v>
      </c>
      <c r="C50" s="3">
        <f>+C15/regions!$C14</f>
        <v>0</v>
      </c>
      <c r="D50" s="3">
        <f>+D15/regions!$C14</f>
        <v>0</v>
      </c>
      <c r="E50" s="3">
        <f>+E15/regions!$C14</f>
        <v>0</v>
      </c>
      <c r="F50" s="3">
        <f>+F15/regions!$C14</f>
        <v>0</v>
      </c>
      <c r="G50" s="3">
        <f>+G15/regions!$C14</f>
        <v>0</v>
      </c>
      <c r="H50" s="3">
        <f>+H15/regions!$C14</f>
        <v>0</v>
      </c>
      <c r="I50" s="3">
        <f>+I15/regions!$C14</f>
        <v>0</v>
      </c>
      <c r="J50" s="3">
        <f>+J15/regions!$C14</f>
        <v>0</v>
      </c>
      <c r="K50" s="3">
        <f>+K15/regions!$C14</f>
        <v>0</v>
      </c>
      <c r="L50" s="3">
        <f>+L15/regions!$C14</f>
        <v>0</v>
      </c>
      <c r="M50" s="3">
        <f>+M15/regions!$C14</f>
        <v>0</v>
      </c>
      <c r="N50" s="3">
        <f>+N15/regions!$C14</f>
        <v>0</v>
      </c>
      <c r="O50" s="3">
        <f>+O15/regions!$C14</f>
        <v>0</v>
      </c>
      <c r="P50" s="3">
        <f>+P15/regions!$C14</f>
        <v>0</v>
      </c>
      <c r="Q50" s="3">
        <f>+Q15/regions!$C14</f>
        <v>0</v>
      </c>
      <c r="R50" s="3">
        <f>+R15/regions!$C14</f>
        <v>0</v>
      </c>
      <c r="S50" s="3">
        <f>+S15/regions!$C14</f>
        <v>0</v>
      </c>
      <c r="T50" s="3">
        <f>+T15/regions!$C14</f>
        <v>0</v>
      </c>
      <c r="U50" s="3">
        <f>+U15/regions!$C14</f>
        <v>0</v>
      </c>
      <c r="V50" s="3">
        <f>+V15/regions!$C14</f>
        <v>0</v>
      </c>
      <c r="W50" s="3">
        <f>+W15/regions!$C14</f>
        <v>0</v>
      </c>
      <c r="X50" s="3">
        <f>+X15/regions!$C14</f>
        <v>0</v>
      </c>
      <c r="Y50" s="3">
        <f>+Y15/regions!$C14</f>
        <v>0</v>
      </c>
      <c r="Z50" s="3">
        <f>+Z15/regions!$C14</f>
        <v>0</v>
      </c>
      <c r="AA50" s="3">
        <f>+AA15/regions!$C14</f>
        <v>0</v>
      </c>
      <c r="AB50" s="3">
        <f>+AB15/regions!$C14</f>
        <v>0</v>
      </c>
      <c r="AC50" s="3">
        <f>+AC15/regions!$C14</f>
        <v>1.4202142143531138E-5</v>
      </c>
      <c r="AD50" s="3">
        <f>+AD15/regions!$C14</f>
        <v>1.5920994768617675E-5</v>
      </c>
      <c r="AE50" s="3">
        <f>+AE15/regions!$C14</f>
        <v>1.7078678955083959E-5</v>
      </c>
      <c r="AF50" s="3">
        <f>+AF15/regions!$C14</f>
        <v>1.8111526134474919E-5</v>
      </c>
      <c r="AG50" s="3">
        <f>+AG15/regions!$C14</f>
        <v>1.9174666735393559E-5</v>
      </c>
      <c r="AH50" s="3">
        <f>+AH15/regions!$C14</f>
        <v>2.0269551133895254E-5</v>
      </c>
      <c r="AI50" s="3">
        <f>+AI15/regions!$C14</f>
        <v>2.1397689515357247E-5</v>
      </c>
      <c r="AJ50" s="3">
        <f>+AJ15/regions!$C14</f>
        <v>2.256066682680912E-5</v>
      </c>
      <c r="AK50" s="3">
        <f>+AK15/regions!$C14</f>
        <v>2.376014277693279E-5</v>
      </c>
      <c r="AL50" s="3">
        <f>+AL15/regions!$C14</f>
        <v>2.4997851836062525E-5</v>
      </c>
      <c r="AM50" s="3">
        <f>+AM15/regions!$C14</f>
        <v>2.6275610712350155E-5</v>
      </c>
      <c r="AN50" s="3">
        <f>+AN15/regions!$C14</f>
        <v>3.2251608630399626E-5</v>
      </c>
      <c r="AO50" s="3">
        <f>+AO15/regions!$C14</f>
        <v>3.8272269159556285E-5</v>
      </c>
      <c r="AP50" s="3">
        <f>+AP15/regions!$C14</f>
        <v>4.3984044445909976E-5</v>
      </c>
      <c r="AQ50" s="3">
        <f>+AQ15/regions!$C14</f>
        <v>5.0262909293749143E-5</v>
      </c>
      <c r="AR50" s="3">
        <f>+AR15/regions!$C14</f>
        <v>5.6610016577843172E-5</v>
      </c>
      <c r="AS50" s="3">
        <f>+AS15/regions!$C14</f>
        <v>6.2269436279064006E-5</v>
      </c>
      <c r="AT50" s="3">
        <f>+AT15/regions!$C14</f>
        <v>6.7929334454859796E-5</v>
      </c>
      <c r="AU50" s="3">
        <f>+AU15/regions!$C14</f>
        <v>7.7379655880397891E-5</v>
      </c>
      <c r="AV50" s="3">
        <f>+AV15/regions!$C14</f>
        <v>8.6978005377566793E-5</v>
      </c>
      <c r="AW50" s="3">
        <f>+AW15/regions!$C14</f>
        <v>9.0743002189348646E-5</v>
      </c>
      <c r="AX50" s="3">
        <f>+AX15/regions!$C14</f>
        <v>1.6440663014024659E-4</v>
      </c>
      <c r="AY50" s="3">
        <f>+AY15/regions!$C14</f>
        <v>2.2108964399543337E-4</v>
      </c>
      <c r="AZ50" s="3">
        <f>+AZ15/regions!$C14</f>
        <v>2.5028175162251139E-4</v>
      </c>
      <c r="BA50" s="3">
        <f>+BA15/regions!$C14</f>
        <v>2.7905250257700802E-4</v>
      </c>
      <c r="BB50" s="3">
        <f>+BB15/regions!$C14</f>
        <v>3.0142627274913538E-4</v>
      </c>
      <c r="BC50" s="3">
        <f>+BC15/regions!$C14</f>
        <v>3.2898947349505574E-4</v>
      </c>
      <c r="BD50" s="3">
        <f>+BD15/regions!$C14</f>
        <v>5.243776314111094E-4</v>
      </c>
      <c r="BE50" s="3">
        <f>+BE15/regions!$C14</f>
        <v>3.9827027433924397E-4</v>
      </c>
      <c r="BF50" s="3">
        <f>+BF15/regions!$C14</f>
        <v>4.726507170127663E-4</v>
      </c>
      <c r="BG50" s="3">
        <f>+BG15/regions!$C14</f>
        <v>6.1252221761177092E-5</v>
      </c>
      <c r="BH50" s="3">
        <f>+BH15/regions!$C14</f>
        <v>5.5592772155295323E-5</v>
      </c>
      <c r="BI50" s="3">
        <f>+BI15/regions!$C14</f>
        <v>5.0606162468132273E-5</v>
      </c>
      <c r="BJ50" s="3">
        <f>+BJ15/regions!$C14</f>
        <v>6.2037219110734469E-5</v>
      </c>
      <c r="BK50" s="3">
        <f>+BK15/regions!$C14</f>
        <v>7.2683278403779273E-5</v>
      </c>
      <c r="BL50" s="3">
        <f>+BL15/regions!$C14</f>
        <v>7.8948304869770532E-5</v>
      </c>
      <c r="BM50" s="3">
        <f>+BM15/regions!$C14</f>
        <v>9.3706255041449237E-5</v>
      </c>
      <c r="BN50" s="3">
        <f>+BN15/regions!$C14</f>
        <v>1.2828351924814324E-4</v>
      </c>
      <c r="BO50" s="3">
        <f>+BO15/regions!$C14</f>
        <v>1.3078055843625911E-4</v>
      </c>
      <c r="BP50" s="3">
        <f>+BP15/regions!$C14</f>
        <v>1.688043348157717E-4</v>
      </c>
      <c r="BQ50" s="3">
        <f>+BQ15/regions!$C14</f>
        <v>1.939705274644055E-4</v>
      </c>
      <c r="BR50" s="3">
        <f>+BR15/regions!$C14</f>
        <v>2.0195507193418907E-4</v>
      </c>
      <c r="BS50" s="3">
        <f>+BS15/regions!$C14</f>
        <v>2.1929244863486098E-4</v>
      </c>
      <c r="BT50" s="3">
        <f>+BT15/regions!$C14</f>
        <v>2.2583663511068533E-4</v>
      </c>
      <c r="BU50" s="3">
        <f>+BU15/regions!$C14</f>
        <v>2.3237543874754128E-4</v>
      </c>
      <c r="BV50" s="3">
        <f>+BV15/regions!$C14</f>
        <v>2.3760516585194483E-4</v>
      </c>
      <c r="BW50" s="3">
        <f>+BW15/regions!$C14</f>
        <v>2.5010374412829279E-4</v>
      </c>
    </row>
    <row r="51" spans="1:75" x14ac:dyDescent="0.25">
      <c r="A51">
        <v>13</v>
      </c>
      <c r="B51" s="3">
        <f>+B16/regions!$C15</f>
        <v>0</v>
      </c>
      <c r="C51" s="3">
        <f>+C16/regions!$C15</f>
        <v>0</v>
      </c>
      <c r="D51" s="3">
        <f>+D16/regions!$C15</f>
        <v>0</v>
      </c>
      <c r="E51" s="3">
        <f>+E16/regions!$C15</f>
        <v>0</v>
      </c>
      <c r="F51" s="3">
        <f>+F16/regions!$C15</f>
        <v>0</v>
      </c>
      <c r="G51" s="3">
        <f>+G16/regions!$C15</f>
        <v>0</v>
      </c>
      <c r="H51" s="3">
        <f>+H16/regions!$C15</f>
        <v>0</v>
      </c>
      <c r="I51" s="3">
        <f>+I16/regions!$C15</f>
        <v>0</v>
      </c>
      <c r="J51" s="3">
        <f>+J16/regions!$C15</f>
        <v>1.8459801771344651E-7</v>
      </c>
      <c r="K51" s="3">
        <f>+K16/regions!$C15</f>
        <v>4.1534537868326351E-7</v>
      </c>
      <c r="L51" s="3">
        <f>+L16/regions!$C15</f>
        <v>8.3069088630411989E-7</v>
      </c>
      <c r="M51" s="3">
        <f>+M16/regions!$C15</f>
        <v>1.3498721583766241E-6</v>
      </c>
      <c r="N51" s="3">
        <f>+N16/regions!$C15</f>
        <v>2.1805629157431509E-6</v>
      </c>
      <c r="O51" s="3">
        <f>+O16/regions!$C15</f>
        <v>3.0372139680673156E-6</v>
      </c>
      <c r="P51" s="3">
        <f>+P16/regions!$C15</f>
        <v>4.205371797996052E-6</v>
      </c>
      <c r="Q51" s="3">
        <f>+Q16/regions!$C15</f>
        <v>5.7823868669325353E-6</v>
      </c>
      <c r="R51" s="3">
        <f>+R16/regions!$C15</f>
        <v>7.8850727659305626E-6</v>
      </c>
      <c r="S51" s="3">
        <f>+S16/regions!$C15</f>
        <v>1.3010370450598205E-5</v>
      </c>
      <c r="T51" s="3">
        <f>+T16/regions!$C15</f>
        <v>2.128969827313882E-5</v>
      </c>
      <c r="U51" s="3">
        <f>+U16/regions!$C15</f>
        <v>3.5261066391255971E-5</v>
      </c>
      <c r="V51" s="3">
        <f>+V16/regions!$C15</f>
        <v>5.7881361942006453E-5</v>
      </c>
      <c r="W51" s="3">
        <f>+W16/regions!$C15</f>
        <v>6.346991692550888E-5</v>
      </c>
      <c r="X51" s="3">
        <f>+X16/regions!$C15</f>
        <v>1.122698947482429E-4</v>
      </c>
      <c r="Y51" s="3">
        <f>+Y16/regions!$C15</f>
        <v>1.9400233892793547E-4</v>
      </c>
      <c r="Z51" s="3">
        <f>+Z16/regions!$C15</f>
        <v>1.5627971205656749E-4</v>
      </c>
      <c r="AA51" s="3">
        <f>+AA16/regions!$C15</f>
        <v>1.6840487435676259E-4</v>
      </c>
      <c r="AB51" s="3">
        <f>+AB16/regions!$C15</f>
        <v>2.1555825464916723E-4</v>
      </c>
      <c r="AC51" s="3">
        <f>+AC16/regions!$C15</f>
        <v>2.2903055692014506E-4</v>
      </c>
      <c r="AD51" s="3">
        <f>+AD16/regions!$C15</f>
        <v>2.3170639878592362E-4</v>
      </c>
      <c r="AE51" s="3">
        <f>+AE16/regions!$C15</f>
        <v>2.3506444945581886E-4</v>
      </c>
      <c r="AF51" s="3">
        <f>+AF16/regions!$C15</f>
        <v>2.3847123853583627E-4</v>
      </c>
      <c r="AG51" s="3">
        <f>+AG16/regions!$C15</f>
        <v>2.4192728177634744E-4</v>
      </c>
      <c r="AH51" s="3">
        <f>+AH16/regions!$C15</f>
        <v>2.4543348174050277E-4</v>
      </c>
      <c r="AI51" s="3">
        <f>+AI16/regions!$C15</f>
        <v>2.4899048311626687E-4</v>
      </c>
      <c r="AJ51" s="3">
        <f>+AJ16/regions!$C15</f>
        <v>2.5259905952919727E-4</v>
      </c>
      <c r="AK51" s="3">
        <f>+AK16/regions!$C15</f>
        <v>2.5625998460485143E-4</v>
      </c>
      <c r="AL51" s="3">
        <f>+AL16/regions!$C15</f>
        <v>2.5997377409360095E-4</v>
      </c>
      <c r="AM51" s="3">
        <f>+AM16/regions!$C15</f>
        <v>2.6374158843378218E-4</v>
      </c>
      <c r="AN51" s="3">
        <f>+AN16/regions!$C15</f>
        <v>2.6756394337576668E-4</v>
      </c>
      <c r="AO51" s="3">
        <f>+AO16/regions!$C15</f>
        <v>2.7144161254511205E-4</v>
      </c>
      <c r="AP51" s="3">
        <f>+AP16/regions!$C15</f>
        <v>2.8169846912395928E-4</v>
      </c>
      <c r="AQ51" s="3">
        <f>+AQ16/regions!$C15</f>
        <v>2.9141224056144588E-4</v>
      </c>
      <c r="AR51" s="3">
        <f>+AR16/regions!$C15</f>
        <v>3.0146086292773435E-4</v>
      </c>
      <c r="AS51" s="3">
        <f>+AS16/regions!$C15</f>
        <v>3.1185606954378014E-4</v>
      </c>
      <c r="AT51" s="3">
        <f>+AT16/regions!$C15</f>
        <v>3.2260972266813141E-4</v>
      </c>
      <c r="AU51" s="3">
        <f>+AU16/regions!$C15</f>
        <v>3.2968272326511244E-4</v>
      </c>
      <c r="AV51" s="3">
        <f>+AV16/regions!$C15</f>
        <v>3.3641094473863702E-4</v>
      </c>
      <c r="AW51" s="3">
        <f>+AW16/regions!$C15</f>
        <v>3.4327648474861684E-4</v>
      </c>
      <c r="AX51" s="3">
        <f>+AX16/regions!$C15</f>
        <v>3.5028205098450296E-4</v>
      </c>
      <c r="AY51" s="3">
        <f>+AY16/regions!$C15</f>
        <v>3.8494137852338091E-4</v>
      </c>
      <c r="AZ51" s="3">
        <f>+AZ16/regions!$C15</f>
        <v>4.277126857829542E-4</v>
      </c>
      <c r="BA51" s="3">
        <f>+BA16/regions!$C15</f>
        <v>5.1135011842917916E-4</v>
      </c>
      <c r="BB51" s="3">
        <f>+BB16/regions!$C15</f>
        <v>5.7888156953153104E-4</v>
      </c>
      <c r="BC51" s="3">
        <f>+BC16/regions!$C15</f>
        <v>7.6073179820235204E-4</v>
      </c>
      <c r="BD51" s="3">
        <f>+BD16/regions!$C15</f>
        <v>8.5098811324330916E-4</v>
      </c>
      <c r="BE51" s="3">
        <f>+BE16/regions!$C15</f>
        <v>6.7047548316139503E-4</v>
      </c>
      <c r="BF51" s="3">
        <f>+BF16/regions!$C15</f>
        <v>5.9759995564546801E-4</v>
      </c>
      <c r="BG51" s="3">
        <f>+BG16/regions!$C15</f>
        <v>7.4783816784837964E-4</v>
      </c>
      <c r="BH51" s="3">
        <f>+BH16/regions!$C15</f>
        <v>7.6073179820235204E-4</v>
      </c>
      <c r="BI51" s="3">
        <f>+BI16/regions!$C15</f>
        <v>7.7362568643151027E-4</v>
      </c>
      <c r="BJ51" s="3">
        <f>+BJ16/regions!$C15</f>
        <v>8.3809448288933665E-4</v>
      </c>
      <c r="BK51" s="3">
        <f>+BK16/regions!$C15</f>
        <v>9.0256327934716313E-4</v>
      </c>
      <c r="BL51" s="3">
        <f>+BL16/regions!$C15</f>
        <v>1.0959695397830497E-3</v>
      </c>
      <c r="BM51" s="3">
        <f>+BM16/regions!$C15</f>
        <v>1.2777714168565274E-3</v>
      </c>
      <c r="BN51" s="3">
        <f>+BN16/regions!$C15</f>
        <v>1.2094217277895327E-3</v>
      </c>
      <c r="BO51" s="3">
        <f>+BO16/regions!$C15</f>
        <v>1.2828389221332982E-3</v>
      </c>
      <c r="BP51" s="3">
        <f>+BP16/regions!$C15</f>
        <v>1.2434869109002552E-3</v>
      </c>
      <c r="BQ51" s="3">
        <f>+BQ16/regions!$C15</f>
        <v>1.2760437820490504E-3</v>
      </c>
      <c r="BR51" s="3">
        <f>+BR16/regions!$C15</f>
        <v>1.2816395446439968E-3</v>
      </c>
      <c r="BS51" s="3">
        <f>+BS16/regions!$C15</f>
        <v>1.2798525985437789E-3</v>
      </c>
      <c r="BT51" s="3">
        <f>+BT16/regions!$C15</f>
        <v>1.3003253095469262E-3</v>
      </c>
      <c r="BU51" s="3">
        <f>+BU16/regions!$C15</f>
        <v>1.2975776494418936E-3</v>
      </c>
      <c r="BV51" s="3">
        <f>+BV16/regions!$C15</f>
        <v>1.313972064381119E-3</v>
      </c>
      <c r="BW51" s="3">
        <f>+BW16/regions!$C15</f>
        <v>1.3173605443229422E-3</v>
      </c>
    </row>
    <row r="52" spans="1:75" x14ac:dyDescent="0.25">
      <c r="A52">
        <v>14</v>
      </c>
      <c r="B52" s="3">
        <f>+B17/regions!$C16</f>
        <v>0</v>
      </c>
      <c r="C52" s="3">
        <f>+C17/regions!$C16</f>
        <v>0</v>
      </c>
      <c r="D52" s="3">
        <f>+D17/regions!$C16</f>
        <v>0</v>
      </c>
      <c r="E52" s="3">
        <f>+E17/regions!$C16</f>
        <v>0</v>
      </c>
      <c r="F52" s="3">
        <f>+F17/regions!$C16</f>
        <v>0</v>
      </c>
      <c r="G52" s="3">
        <f>+G17/regions!$C16</f>
        <v>0</v>
      </c>
      <c r="H52" s="3">
        <f>+H17/regions!$C16</f>
        <v>0</v>
      </c>
      <c r="I52" s="3">
        <f>+I17/regions!$C16</f>
        <v>0</v>
      </c>
      <c r="J52" s="3">
        <f>+J17/regions!$C16</f>
        <v>0</v>
      </c>
      <c r="K52" s="3">
        <f>+K17/regions!$C16</f>
        <v>0</v>
      </c>
      <c r="L52" s="3">
        <f>+L17/regions!$C16</f>
        <v>0</v>
      </c>
      <c r="M52" s="3">
        <f>+M17/regions!$C16</f>
        <v>0</v>
      </c>
      <c r="N52" s="3">
        <f>+N17/regions!$C16</f>
        <v>0</v>
      </c>
      <c r="O52" s="3">
        <f>+O17/regions!$C16</f>
        <v>0</v>
      </c>
      <c r="P52" s="3">
        <f>+P17/regions!$C16</f>
        <v>0</v>
      </c>
      <c r="Q52" s="3">
        <f>+Q17/regions!$C16</f>
        <v>0</v>
      </c>
      <c r="R52" s="3">
        <f>+R17/regions!$C16</f>
        <v>0</v>
      </c>
      <c r="S52" s="3">
        <f>+S17/regions!$C16</f>
        <v>0</v>
      </c>
      <c r="T52" s="3">
        <f>+T17/regions!$C16</f>
        <v>0</v>
      </c>
      <c r="U52" s="3">
        <f>+U17/regions!$C16</f>
        <v>0</v>
      </c>
      <c r="V52" s="3">
        <f>+V17/regions!$C16</f>
        <v>0</v>
      </c>
      <c r="W52" s="3">
        <f>+W17/regions!$C16</f>
        <v>0</v>
      </c>
      <c r="X52" s="3">
        <f>+X17/regions!$C16</f>
        <v>0</v>
      </c>
      <c r="Y52" s="3">
        <f>+Y17/regions!$C16</f>
        <v>0</v>
      </c>
      <c r="Z52" s="3">
        <f>+Z17/regions!$C16</f>
        <v>0</v>
      </c>
      <c r="AA52" s="3">
        <f>+AA17/regions!$C16</f>
        <v>0</v>
      </c>
      <c r="AB52" s="3">
        <f>+AB17/regions!$C16</f>
        <v>0</v>
      </c>
      <c r="AC52" s="3">
        <f>+AC17/regions!$C16</f>
        <v>0</v>
      </c>
      <c r="AD52" s="3">
        <f>+AD17/regions!$C16</f>
        <v>0</v>
      </c>
      <c r="AE52" s="3">
        <f>+AE17/regions!$C16</f>
        <v>0</v>
      </c>
      <c r="AF52" s="3">
        <f>+AF17/regions!$C16</f>
        <v>0</v>
      </c>
      <c r="AG52" s="3">
        <f>+AG17/regions!$C16</f>
        <v>0</v>
      </c>
      <c r="AH52" s="3">
        <f>+AH17/regions!$C16</f>
        <v>0</v>
      </c>
      <c r="AI52" s="3">
        <f>+AI17/regions!$C16</f>
        <v>0</v>
      </c>
      <c r="AJ52" s="3">
        <f>+AJ17/regions!$C16</f>
        <v>0</v>
      </c>
      <c r="AK52" s="3">
        <f>+AK17/regions!$C16</f>
        <v>0</v>
      </c>
      <c r="AL52" s="3">
        <f>+AL17/regions!$C16</f>
        <v>0</v>
      </c>
      <c r="AM52" s="3">
        <f>+AM17/regions!$C16</f>
        <v>0</v>
      </c>
      <c r="AN52" s="3">
        <f>+AN17/regions!$C16</f>
        <v>0</v>
      </c>
      <c r="AO52" s="3">
        <f>+AO17/regions!$C16</f>
        <v>0</v>
      </c>
      <c r="AP52" s="3">
        <f>+AP17/regions!$C16</f>
        <v>0</v>
      </c>
      <c r="AQ52" s="3">
        <f>+AQ17/regions!$C16</f>
        <v>0</v>
      </c>
      <c r="AR52" s="3">
        <f>+AR17/regions!$C16</f>
        <v>0</v>
      </c>
      <c r="AS52" s="3">
        <f>+AS17/regions!$C16</f>
        <v>0</v>
      </c>
      <c r="AT52" s="3">
        <f>+AT17/regions!$C16</f>
        <v>0</v>
      </c>
      <c r="AU52" s="3">
        <f>+AU17/regions!$C16</f>
        <v>0</v>
      </c>
      <c r="AV52" s="3">
        <f>+AV17/regions!$C16</f>
        <v>0</v>
      </c>
      <c r="AW52" s="3">
        <f>+AW17/regions!$C16</f>
        <v>0</v>
      </c>
      <c r="AX52" s="3">
        <f>+AX17/regions!$C16</f>
        <v>0</v>
      </c>
      <c r="AY52" s="3">
        <f>+AY17/regions!$C16</f>
        <v>0</v>
      </c>
      <c r="AZ52" s="3">
        <f>+AZ17/regions!$C16</f>
        <v>0</v>
      </c>
      <c r="BA52" s="3">
        <f>+BA17/regions!$C16</f>
        <v>0</v>
      </c>
      <c r="BB52" s="3">
        <f>+BB17/regions!$C16</f>
        <v>0</v>
      </c>
      <c r="BC52" s="3">
        <f>+BC17/regions!$C16</f>
        <v>7.2262697243218342E-5</v>
      </c>
      <c r="BD52" s="3">
        <f>+BD17/regions!$C16</f>
        <v>2.1433850979996486E-4</v>
      </c>
      <c r="BE52" s="3">
        <f>+BE17/regions!$C16</f>
        <v>4.0785554288020486E-4</v>
      </c>
      <c r="BF52" s="3">
        <f>+BF17/regions!$C16</f>
        <v>3.7601103842894963E-4</v>
      </c>
      <c r="BG52" s="3">
        <f>+BG17/regions!$C16</f>
        <v>3.0559897338148053E-4</v>
      </c>
      <c r="BH52" s="3">
        <f>+BH17/regions!$C16</f>
        <v>2.2861713675347903E-4</v>
      </c>
      <c r="BI52" s="3">
        <f>+BI17/regions!$C16</f>
        <v>2.2919923003611041E-4</v>
      </c>
      <c r="BJ52" s="3">
        <f>+BJ17/regions!$C16</f>
        <v>2.7164353189464938E-4</v>
      </c>
      <c r="BK52" s="3">
        <f>+BK17/regions!$C16</f>
        <v>2.5830389416767999E-4</v>
      </c>
      <c r="BL52" s="3">
        <f>+BL17/regions!$C16</f>
        <v>2.5951658850649538E-4</v>
      </c>
      <c r="BM52" s="3">
        <f>+BM17/regions!$C16</f>
        <v>2.6194197718412617E-4</v>
      </c>
      <c r="BN52" s="3">
        <f>+BN17/regions!$C16</f>
        <v>2.425388677630798E-4</v>
      </c>
      <c r="BO52" s="3">
        <f>+BO17/regions!$C16</f>
        <v>2.4011347908544899E-4</v>
      </c>
      <c r="BP52" s="3">
        <f>+BP17/regions!$C16</f>
        <v>2.9711011300977277E-4</v>
      </c>
      <c r="BQ52" s="3">
        <f>+BQ17/regions!$C16</f>
        <v>3.5531944127291192E-4</v>
      </c>
      <c r="BR52" s="3">
        <f>+BR17/regions!$C16</f>
        <v>3.589575242893581E-4</v>
      </c>
      <c r="BS52" s="3">
        <f>+BS17/regions!$C16</f>
        <v>3.8070513567563626E-4</v>
      </c>
      <c r="BT52" s="3">
        <f>+BT17/regions!$C16</f>
        <v>4.2301470719313287E-4</v>
      </c>
      <c r="BU52" s="3">
        <f>+BU17/regions!$C16</f>
        <v>4.5942973533794941E-4</v>
      </c>
      <c r="BV52" s="3">
        <f>+BV17/regions!$C16</f>
        <v>4.8273262721375835E-4</v>
      </c>
      <c r="BW52" s="3">
        <f>+BW17/regions!$C16</f>
        <v>5.0810570959535905E-4</v>
      </c>
    </row>
    <row r="53" spans="1:75" x14ac:dyDescent="0.25">
      <c r="A53">
        <v>15</v>
      </c>
      <c r="B53" s="3">
        <f>+B18/regions!$C17</f>
        <v>0</v>
      </c>
      <c r="C53" s="3">
        <f>+C18/regions!$C17</f>
        <v>0</v>
      </c>
      <c r="D53" s="3">
        <f>+D18/regions!$C17</f>
        <v>0</v>
      </c>
      <c r="E53" s="3">
        <f>+E18/regions!$C17</f>
        <v>0</v>
      </c>
      <c r="F53" s="3">
        <f>+F18/regions!$C17</f>
        <v>0</v>
      </c>
      <c r="G53" s="3">
        <f>+G18/regions!$C17</f>
        <v>0</v>
      </c>
      <c r="H53" s="3">
        <f>+H18/regions!$C17</f>
        <v>0</v>
      </c>
      <c r="I53" s="3">
        <f>+I18/regions!$C17</f>
        <v>0</v>
      </c>
      <c r="J53" s="3">
        <f>+J18/regions!$C17</f>
        <v>0</v>
      </c>
      <c r="K53" s="3">
        <f>+K18/regions!$C17</f>
        <v>0</v>
      </c>
      <c r="L53" s="3">
        <f>+L18/regions!$C17</f>
        <v>1.2029200177438331E-7</v>
      </c>
      <c r="M53" s="3">
        <f>+M18/regions!$C17</f>
        <v>1.9332644152571251E-7</v>
      </c>
      <c r="N53" s="3">
        <f>+N18/regions!$C17</f>
        <v>3.1070326010787734E-7</v>
      </c>
      <c r="O53" s="3">
        <f>+O18/regions!$C17</f>
        <v>5.2547641548856626E-7</v>
      </c>
      <c r="P53" s="3">
        <f>+P18/regions!$C17</f>
        <v>8.7123017480247128E-7</v>
      </c>
      <c r="Q53" s="3">
        <f>+Q18/regions!$C17</f>
        <v>1.4001913248085787E-6</v>
      </c>
      <c r="R53" s="3">
        <f>+R18/regions!$C17</f>
        <v>2.2503071097481788E-6</v>
      </c>
      <c r="S53" s="3">
        <f>+S18/regions!$C17</f>
        <v>3.6165660539901127E-6</v>
      </c>
      <c r="T53" s="3">
        <f>+T18/regions!$C17</f>
        <v>7.5277543122014571E-6</v>
      </c>
      <c r="U53" s="3">
        <f>+U18/regions!$C17</f>
        <v>1.1690290394543127E-5</v>
      </c>
      <c r="V53" s="3">
        <f>+V18/regions!$C17</f>
        <v>1.8133428481423622E-5</v>
      </c>
      <c r="W53" s="3">
        <f>+W18/regions!$C17</f>
        <v>1.9626080863018895E-5</v>
      </c>
      <c r="X53" s="3">
        <f>+X18/regions!$C17</f>
        <v>2.141029785209615E-5</v>
      </c>
      <c r="Y53" s="3">
        <f>+Y18/regions!$C17</f>
        <v>2.4002962448648961E-5</v>
      </c>
      <c r="Z53" s="3">
        <f>+Z18/regions!$C17</f>
        <v>2.7392800889763221E-5</v>
      </c>
      <c r="AA53" s="3">
        <f>+AA18/regions!$C17</f>
        <v>3.2117649327855886E-5</v>
      </c>
      <c r="AB53" s="3">
        <f>+AB18/regions!$C17</f>
        <v>4.0938468758638873E-5</v>
      </c>
      <c r="AC53" s="3">
        <f>+AC18/regions!$C17</f>
        <v>5.1391335094858786E-5</v>
      </c>
      <c r="AD53" s="3">
        <f>+AD18/regions!$C17</f>
        <v>5.5530482747979712E-5</v>
      </c>
      <c r="AE53" s="3">
        <f>+AE18/regions!$C17</f>
        <v>5.7811876796080929E-5</v>
      </c>
      <c r="AF53" s="3">
        <f>+AF18/regions!$C17</f>
        <v>6.0197033693996032E-5</v>
      </c>
      <c r="AG53" s="3">
        <f>+AG18/regions!$C17</f>
        <v>6.2688936462934033E-5</v>
      </c>
      <c r="AH53" s="3">
        <f>+AH18/regions!$C17</f>
        <v>6.5290362398503344E-5</v>
      </c>
      <c r="AI53" s="3">
        <f>+AI18/regions!$C17</f>
        <v>6.8003960217811966E-5</v>
      </c>
      <c r="AJ53" s="3">
        <f>+AJ18/regions!$C17</f>
        <v>7.0831838608266312E-5</v>
      </c>
      <c r="AK53" s="3">
        <f>+AK18/regions!$C17</f>
        <v>7.3775823384571859E-5</v>
      </c>
      <c r="AL53" s="3">
        <f>+AL18/regions!$C17</f>
        <v>7.6836968890431828E-5</v>
      </c>
      <c r="AM53" s="3">
        <f>+AM18/regions!$C17</f>
        <v>8.0015660861347375E-5</v>
      </c>
      <c r="AN53" s="3">
        <f>+AN18/regions!$C17</f>
        <v>8.3311179257716312E-5</v>
      </c>
      <c r="AO53" s="3">
        <f>+AO18/regions!$C17</f>
        <v>8.6721492539232515E-5</v>
      </c>
      <c r="AP53" s="3">
        <f>+AP18/regions!$C17</f>
        <v>9.0242794782284454E-5</v>
      </c>
      <c r="AQ53" s="3">
        <f>+AQ18/regions!$C17</f>
        <v>9.386896565025361E-5</v>
      </c>
      <c r="AR53" s="3">
        <f>+AR18/regions!$C17</f>
        <v>9.7590850353912318E-5</v>
      </c>
      <c r="AS53" s="3">
        <f>+AS18/regions!$C17</f>
        <v>1.0139505101352003E-4</v>
      </c>
      <c r="AT53" s="3">
        <f>+AT18/regions!$C17</f>
        <v>1.052625122953191E-4</v>
      </c>
      <c r="AU53" s="3">
        <f>+AU18/regions!$C17</f>
        <v>1.1105247931493374E-4</v>
      </c>
      <c r="AV53" s="3">
        <f>+AV18/regions!$C17</f>
        <v>1.1649819025760703E-4</v>
      </c>
      <c r="AW53" s="3">
        <f>+AW18/regions!$C17</f>
        <v>1.2383894257041278E-4</v>
      </c>
      <c r="AX53" s="3">
        <f>+AX18/regions!$C17</f>
        <v>1.3103342398117611E-4</v>
      </c>
      <c r="AY53" s="3">
        <f>+AY18/regions!$C17</f>
        <v>1.4041965450956945E-4</v>
      </c>
      <c r="AZ53" s="3">
        <f>+AZ18/regions!$C17</f>
        <v>1.4609829826354735E-4</v>
      </c>
      <c r="BA53" s="3">
        <f>+BA18/regions!$C17</f>
        <v>1.5715952091650755E-4</v>
      </c>
      <c r="BB53" s="3">
        <f>+BB18/regions!$C17</f>
        <v>1.5211885796575955E-4</v>
      </c>
      <c r="BC53" s="3">
        <f>+BC18/regions!$C17</f>
        <v>1.834935807183681E-4</v>
      </c>
      <c r="BD53" s="3">
        <f>+BD18/regions!$C17</f>
        <v>5.4426070576738862E-4</v>
      </c>
      <c r="BE53" s="3">
        <f>+BE18/regions!$C17</f>
        <v>1.0356507036458434E-3</v>
      </c>
      <c r="BF53" s="3">
        <f>+BF18/regions!$C17</f>
        <v>9.5478845622223515E-4</v>
      </c>
      <c r="BG53" s="3">
        <f>+BG18/regions!$C17</f>
        <v>7.7599413682038229E-4</v>
      </c>
      <c r="BH53" s="3">
        <f>+BH18/regions!$C17</f>
        <v>4.2298469272952869E-4</v>
      </c>
      <c r="BI53" s="3">
        <f>+BI18/regions!$C17</f>
        <v>5.0501520440767095E-4</v>
      </c>
      <c r="BJ53" s="3">
        <f>+BJ18/regions!$C17</f>
        <v>6.937324409985406E-4</v>
      </c>
      <c r="BK53" s="3">
        <f>+BK18/regions!$C17</f>
        <v>5.4682893273415756E-4</v>
      </c>
      <c r="BL53" s="3">
        <f>+BL18/regions!$C17</f>
        <v>5.58447286029303E-4</v>
      </c>
      <c r="BM53" s="3">
        <f>+BM18/regions!$C17</f>
        <v>5.8123911100824827E-4</v>
      </c>
      <c r="BN53" s="3">
        <f>+BN18/regions!$C17</f>
        <v>5.5156576468848642E-4</v>
      </c>
      <c r="BO53" s="3">
        <f>+BO18/regions!$C17</f>
        <v>4.5506760014657949E-4</v>
      </c>
      <c r="BP53" s="3">
        <f>+BP18/regions!$C17</f>
        <v>5.1108153805602165E-4</v>
      </c>
      <c r="BQ53" s="3">
        <f>+BQ18/regions!$C17</f>
        <v>5.4195066442940074E-4</v>
      </c>
      <c r="BR53" s="3">
        <f>+BR18/regions!$C17</f>
        <v>5.0459603849640306E-4</v>
      </c>
      <c r="BS53" s="3">
        <f>+BS18/regions!$C17</f>
        <v>4.88645618366153E-4</v>
      </c>
      <c r="BT53" s="3">
        <f>+BT18/regions!$C17</f>
        <v>4.9530315595929203E-4</v>
      </c>
      <c r="BU53" s="3">
        <f>+BU18/regions!$C17</f>
        <v>5.0909217149800378E-4</v>
      </c>
      <c r="BV53" s="3">
        <f>+BV18/regions!$C17</f>
        <v>5.088054414421364E-4</v>
      </c>
      <c r="BW53" s="3">
        <f>+BW18/regions!$C17</f>
        <v>5.1593049046268972E-4</v>
      </c>
    </row>
    <row r="54" spans="1:75" x14ac:dyDescent="0.25">
      <c r="A54">
        <v>16</v>
      </c>
      <c r="B54" s="3">
        <f>+B19/regions!$C18</f>
        <v>0</v>
      </c>
      <c r="C54" s="3">
        <f>+C19/regions!$C18</f>
        <v>0</v>
      </c>
      <c r="D54" s="3">
        <f>+D19/regions!$C18</f>
        <v>0</v>
      </c>
      <c r="E54" s="3">
        <f>+E19/regions!$C18</f>
        <v>0</v>
      </c>
      <c r="F54" s="3">
        <f>+F19/regions!$C18</f>
        <v>0</v>
      </c>
      <c r="G54" s="3">
        <f>+G19/regions!$C18</f>
        <v>0</v>
      </c>
      <c r="H54" s="3">
        <f>+H19/regions!$C18</f>
        <v>0</v>
      </c>
      <c r="I54" s="3">
        <f>+I19/regions!$C18</f>
        <v>0</v>
      </c>
      <c r="J54" s="3">
        <f>+J19/regions!$C18</f>
        <v>0</v>
      </c>
      <c r="K54" s="3">
        <f>+K19/regions!$C18</f>
        <v>0</v>
      </c>
      <c r="L54" s="3">
        <f>+L19/regions!$C18</f>
        <v>0</v>
      </c>
      <c r="M54" s="3">
        <f>+M19/regions!$C18</f>
        <v>0</v>
      </c>
      <c r="N54" s="3">
        <f>+N19/regions!$C18</f>
        <v>0</v>
      </c>
      <c r="O54" s="3">
        <f>+O19/regions!$C18</f>
        <v>0</v>
      </c>
      <c r="P54" s="3">
        <f>+P19/regions!$C18</f>
        <v>0</v>
      </c>
      <c r="Q54" s="3">
        <f>+Q19/regions!$C18</f>
        <v>0</v>
      </c>
      <c r="R54" s="3">
        <f>+R19/regions!$C18</f>
        <v>0</v>
      </c>
      <c r="S54" s="3">
        <f>+S19/regions!$C18</f>
        <v>7.5765602115626311E-9</v>
      </c>
      <c r="T54" s="3">
        <f>+T19/regions!$C18</f>
        <v>1.2176613328404111E-8</v>
      </c>
      <c r="U54" s="3">
        <f>+U19/regions!$C18</f>
        <v>1.9303942224258898E-8</v>
      </c>
      <c r="V54" s="3">
        <f>+V19/regions!$C18</f>
        <v>3.0514443656783838E-8</v>
      </c>
      <c r="W54" s="3">
        <f>+W19/regions!$C18</f>
        <v>3.6483610364356491E-7</v>
      </c>
      <c r="X54" s="3">
        <f>+X19/regions!$C18</f>
        <v>5.3962554152406775E-7</v>
      </c>
      <c r="Y54" s="3">
        <f>+Y19/regions!$C18</f>
        <v>5.7159566125442688E-7</v>
      </c>
      <c r="Z54" s="3">
        <f>+Z19/regions!$C18</f>
        <v>5.5633843337186763E-7</v>
      </c>
      <c r="AA54" s="3">
        <f>+AA19/regions!$C18</f>
        <v>7.1441473723788209E-7</v>
      </c>
      <c r="AB54" s="3">
        <f>+AB19/regions!$C18</f>
        <v>8.8920459891009005E-7</v>
      </c>
      <c r="AC54" s="3">
        <f>+AC19/regions!$C18</f>
        <v>1.010816472013486E-6</v>
      </c>
      <c r="AD54" s="3">
        <f>+AD19/regions!$C18</f>
        <v>1.2015130526271078E-6</v>
      </c>
      <c r="AE54" s="3">
        <f>+AE19/regions!$C18</f>
        <v>1.4352263075554239E-6</v>
      </c>
      <c r="AF54" s="3">
        <f>+AF19/regions!$C18</f>
        <v>1.6694226850275189E-6</v>
      </c>
      <c r="AG54" s="3">
        <f>+AG19/regions!$C18</f>
        <v>1.9041427479637353E-6</v>
      </c>
      <c r="AH54" s="3">
        <f>+AH19/regions!$C18</f>
        <v>2.1394294809513014E-6</v>
      </c>
      <c r="AI54" s="3">
        <f>+AI19/regions!$C18</f>
        <v>2.3753313173279398E-6</v>
      </c>
      <c r="AJ54" s="3">
        <f>+AJ19/regions!$C18</f>
        <v>2.6118979012648149E-6</v>
      </c>
      <c r="AK54" s="3">
        <f>+AK19/regions!$C18</f>
        <v>2.8491861419337511E-6</v>
      </c>
      <c r="AL54" s="3">
        <f>+AL19/regions!$C18</f>
        <v>3.0872547647567357E-6</v>
      </c>
      <c r="AM54" s="3">
        <f>+AM19/regions!$C18</f>
        <v>3.3261697601564165E-6</v>
      </c>
      <c r="AN54" s="3">
        <f>+AN19/regions!$C18</f>
        <v>4.9158088133708752E-6</v>
      </c>
      <c r="AO54" s="3">
        <f>+AO19/regions!$C18</f>
        <v>5.7952383538951822E-6</v>
      </c>
      <c r="AP54" s="3">
        <f>+AP19/regions!$C18</f>
        <v>6.1991221409104511E-6</v>
      </c>
      <c r="AQ54" s="3">
        <f>+AQ19/regions!$C18</f>
        <v>7.3248703179219985E-6</v>
      </c>
      <c r="AR54" s="3">
        <f>+AR19/regions!$C18</f>
        <v>7.9404096070334502E-6</v>
      </c>
      <c r="AS54" s="3">
        <f>+AS19/regions!$C18</f>
        <v>9.1077862378172286E-6</v>
      </c>
      <c r="AT54" s="3">
        <f>+AT19/regions!$C18</f>
        <v>9.8779186867707307E-6</v>
      </c>
      <c r="AU54" s="3">
        <f>+AU19/regions!$C18</f>
        <v>1.1355547170668499E-5</v>
      </c>
      <c r="AV54" s="3">
        <f>+AV19/regions!$C18</f>
        <v>1.3034991318687463E-5</v>
      </c>
      <c r="AW54" s="3">
        <f>+AW19/regions!$C18</f>
        <v>1.4630361246587901E-5</v>
      </c>
      <c r="AX54" s="3">
        <f>+AX19/regions!$C18</f>
        <v>1.8155309295173608E-5</v>
      </c>
      <c r="AY54" s="3">
        <f>+AY19/regions!$C18</f>
        <v>1.6741503842059272E-5</v>
      </c>
      <c r="AZ54" s="3">
        <f>+AZ19/regions!$C18</f>
        <v>1.8640351009959808E-5</v>
      </c>
      <c r="BA54" s="3">
        <f>+BA19/regions!$C18</f>
        <v>2.3019790273476661E-5</v>
      </c>
      <c r="BB54" s="3">
        <f>+BB19/regions!$C18</f>
        <v>2.1026050088643907E-5</v>
      </c>
      <c r="BC54" s="3">
        <f>+BC19/regions!$C18</f>
        <v>2.4632257169593039E-5</v>
      </c>
      <c r="BD54" s="3">
        <f>+BD19/regions!$C18</f>
        <v>7.3061811037284434E-5</v>
      </c>
      <c r="BE54" s="3">
        <f>+BE19/regions!$C18</f>
        <v>1.3902614022308542E-4</v>
      </c>
      <c r="BF54" s="3">
        <f>+BF19/regions!$C18</f>
        <v>1.2817126057278571E-4</v>
      </c>
      <c r="BG54" s="3">
        <f>+BG19/regions!$C18</f>
        <v>1.0416981735618829E-4</v>
      </c>
      <c r="BH54" s="3">
        <f>+BH19/regions!$C18</f>
        <v>8.844351259778962E-5</v>
      </c>
      <c r="BI54" s="3">
        <f>+BI19/regions!$C18</f>
        <v>8.0929685666911687E-5</v>
      </c>
      <c r="BJ54" s="3">
        <f>+BJ19/regions!$C18</f>
        <v>8.8588812610956239E-5</v>
      </c>
      <c r="BK54" s="3">
        <f>+BK19/regions!$C18</f>
        <v>7.7234827415429276E-5</v>
      </c>
      <c r="BL54" s="3">
        <f>+BL19/regions!$C18</f>
        <v>8.4161400126425546E-5</v>
      </c>
      <c r="BM54" s="3">
        <f>+BM19/regions!$C18</f>
        <v>9.5292591968430378E-5</v>
      </c>
      <c r="BN54" s="3">
        <f>+BN19/regions!$C18</f>
        <v>9.5689139921030896E-5</v>
      </c>
      <c r="BO54" s="3">
        <f>+BO19/regions!$C18</f>
        <v>9.7918284289695185E-5</v>
      </c>
      <c r="BP54" s="3">
        <f>+BP19/regions!$C18</f>
        <v>1.0850399566560374E-4</v>
      </c>
      <c r="BQ54" s="3">
        <f>+BQ19/regions!$C18</f>
        <v>1.2262110277818226E-4</v>
      </c>
      <c r="BR54" s="3">
        <f>+BR19/regions!$C18</f>
        <v>1.2651029979727498E-4</v>
      </c>
      <c r="BS54" s="3">
        <f>+BS19/regions!$C18</f>
        <v>1.3250289613197077E-4</v>
      </c>
      <c r="BT54" s="3">
        <f>+BT19/regions!$C18</f>
        <v>1.4235381323296137E-4</v>
      </c>
      <c r="BU54" s="3">
        <f>+BU19/regions!$C18</f>
        <v>1.5154143577384642E-4</v>
      </c>
      <c r="BV54" s="3">
        <f>+BV19/regions!$C18</f>
        <v>1.587100540901094E-4</v>
      </c>
      <c r="BW54" s="3">
        <f>+BW19/regions!$C18</f>
        <v>1.655788095041998E-4</v>
      </c>
    </row>
    <row r="55" spans="1:75" x14ac:dyDescent="0.25">
      <c r="A55">
        <v>17</v>
      </c>
      <c r="B55" s="3">
        <f>+B20/regions!$C19</f>
        <v>0</v>
      </c>
      <c r="C55" s="3">
        <f>+C20/regions!$C19</f>
        <v>0</v>
      </c>
      <c r="D55" s="3">
        <f>+D20/regions!$C19</f>
        <v>0</v>
      </c>
      <c r="E55" s="3">
        <f>+E20/regions!$C19</f>
        <v>0</v>
      </c>
      <c r="F55" s="3">
        <f>+F20/regions!$C19</f>
        <v>0</v>
      </c>
      <c r="G55" s="3">
        <f>+G20/regions!$C19</f>
        <v>0</v>
      </c>
      <c r="H55" s="3">
        <f>+H20/regions!$C19</f>
        <v>0</v>
      </c>
      <c r="I55" s="3">
        <f>+I20/regions!$C19</f>
        <v>0</v>
      </c>
      <c r="J55" s="3">
        <f>+J20/regions!$C19</f>
        <v>7.5244649498414813E-8</v>
      </c>
      <c r="K55" s="3">
        <f>+K20/regions!$C19</f>
        <v>1.518118311985561E-7</v>
      </c>
      <c r="L55" s="3">
        <f>+L20/regions!$C19</f>
        <v>2.8775335330050167E-7</v>
      </c>
      <c r="M55" s="3">
        <f>+M20/regions!$C19</f>
        <v>4.51011994053333E-7</v>
      </c>
      <c r="N55" s="3">
        <f>+N20/regions!$C19</f>
        <v>7.055907922511689E-7</v>
      </c>
      <c r="O55" s="3">
        <f>+O20/regions!$C19</f>
        <v>1.0831313525677207E-6</v>
      </c>
      <c r="P55" s="3">
        <f>+P20/regions!$C19</f>
        <v>1.6618149201207336E-6</v>
      </c>
      <c r="Q55" s="3">
        <f>+Q20/regions!$C19</f>
        <v>2.505954468057762E-6</v>
      </c>
      <c r="R55" s="3">
        <f>+R20/regions!$C19</f>
        <v>3.7787788673502928E-6</v>
      </c>
      <c r="S55" s="3">
        <f>+S20/regions!$C19</f>
        <v>6.7624378046417716E-6</v>
      </c>
      <c r="T55" s="3">
        <f>+T20/regions!$C19</f>
        <v>1.1785058062733129E-5</v>
      </c>
      <c r="U55" s="3">
        <f>+U20/regions!$C19</f>
        <v>1.6941445160399244E-5</v>
      </c>
      <c r="V55" s="3">
        <f>+V20/regions!$C19</f>
        <v>2.430795435677252E-5</v>
      </c>
      <c r="W55" s="3">
        <f>+W20/regions!$C19</f>
        <v>2.9355382121616426E-5</v>
      </c>
      <c r="X55" s="3">
        <f>+X20/regions!$C19</f>
        <v>3.7402173349962177E-5</v>
      </c>
      <c r="Y55" s="3">
        <f>+Y20/regions!$C19</f>
        <v>3.6411748189464384E-5</v>
      </c>
      <c r="Z55" s="3">
        <f>+Z20/regions!$C19</f>
        <v>5.4605086113286393E-5</v>
      </c>
      <c r="AA55" s="3">
        <f>+AA20/regions!$C19</f>
        <v>6.3161559195475909E-5</v>
      </c>
      <c r="AB55" s="3">
        <f>+AB20/regions!$C19</f>
        <v>7.6762657043616544E-5</v>
      </c>
      <c r="AC55" s="3">
        <f>+AC20/regions!$C19</f>
        <v>6.9221449491423012E-5</v>
      </c>
      <c r="AD55" s="3">
        <f>+AD20/regions!$C19</f>
        <v>7.924331106373716E-5</v>
      </c>
      <c r="AE55" s="3">
        <f>+AE20/regions!$C19</f>
        <v>8.5524773589402731E-5</v>
      </c>
      <c r="AF55" s="3">
        <f>+AF20/regions!$C19</f>
        <v>9.180627477712199E-5</v>
      </c>
      <c r="AG55" s="3">
        <f>+AG20/regions!$C19</f>
        <v>9.8087775964841249E-5</v>
      </c>
      <c r="AH55" s="3">
        <f>+AH20/regions!$C19</f>
        <v>1.0436923849050683E-4</v>
      </c>
      <c r="AI55" s="3">
        <f>+AI20/regions!$C19</f>
        <v>1.1065073967822609E-4</v>
      </c>
      <c r="AJ55" s="3">
        <f>+AJ20/regions!$C19</f>
        <v>1.1693224086594535E-4</v>
      </c>
      <c r="AK55" s="3">
        <f>+AK20/regions!$C19</f>
        <v>1.2321372272263779E-4</v>
      </c>
      <c r="AL55" s="3">
        <f>+AL20/regions!$C19</f>
        <v>1.2949522391035703E-4</v>
      </c>
      <c r="AM55" s="3">
        <f>+AM20/regions!$C19</f>
        <v>1.3577670576704945E-4</v>
      </c>
      <c r="AN55" s="3">
        <f>+AN20/regions!$C19</f>
        <v>1.7537838268267181E-4</v>
      </c>
      <c r="AO55" s="3">
        <f>+AO20/regions!$C19</f>
        <v>2.1499794079812753E-4</v>
      </c>
      <c r="AP55" s="3">
        <f>+AP20/regions!$C19</f>
        <v>2.5463621134757093E-4</v>
      </c>
      <c r="AQ55" s="3">
        <f>+AQ20/regions!$C19</f>
        <v>2.6943411239882623E-4</v>
      </c>
      <c r="AR55" s="3">
        <f>+AR20/regions!$C19</f>
        <v>2.7798635198613629E-4</v>
      </c>
      <c r="AS55" s="3">
        <f>+AS20/regions!$C19</f>
        <v>2.8584789398420881E-4</v>
      </c>
      <c r="AT55" s="3">
        <f>+AT20/regions!$C19</f>
        <v>2.937589234110092E-4</v>
      </c>
      <c r="AU55" s="3">
        <f>+AU20/regions!$C19</f>
        <v>3.312906919649526E-4</v>
      </c>
      <c r="AV55" s="3">
        <f>+AV20/regions!$C19</f>
        <v>3.6666144502768783E-4</v>
      </c>
      <c r="AW55" s="3">
        <f>+AW20/regions!$C19</f>
        <v>3.9020914876062787E-4</v>
      </c>
      <c r="AX55" s="3">
        <f>+AX20/regions!$C19</f>
        <v>4.1175357818142998E-4</v>
      </c>
      <c r="AY55" s="3">
        <f>+AY20/regions!$C19</f>
        <v>4.3054565599977913E-4</v>
      </c>
      <c r="AZ55" s="3">
        <f>+AZ20/regions!$C19</f>
        <v>4.4549936512741991E-4</v>
      </c>
      <c r="BA55" s="3">
        <f>+BA20/regions!$C19</f>
        <v>4.6506410408883727E-4</v>
      </c>
      <c r="BB55" s="3">
        <f>+BB20/regions!$C19</f>
        <v>5.4913957260245192E-4</v>
      </c>
      <c r="BC55" s="3">
        <f>+BC20/regions!$C19</f>
        <v>5.9191604205021124E-4</v>
      </c>
      <c r="BD55" s="3">
        <f>+BD20/regions!$C19</f>
        <v>8.7889673420764487E-4</v>
      </c>
      <c r="BE55" s="3">
        <f>+BE20/regions!$C19</f>
        <v>1.0007865908877036E-3</v>
      </c>
      <c r="BF55" s="3">
        <f>+BF20/regions!$C19</f>
        <v>1.1666021465615664E-3</v>
      </c>
      <c r="BG55" s="3">
        <f>+BG20/regions!$C19</f>
        <v>1.2262271523884934E-3</v>
      </c>
      <c r="BH55" s="3">
        <f>+BH20/regions!$C19</f>
        <v>1.1884541326195016E-3</v>
      </c>
      <c r="BI55" s="3">
        <f>+BI20/regions!$C19</f>
        <v>1.3744360088102552E-3</v>
      </c>
      <c r="BJ55" s="3">
        <f>+BJ20/regions!$C19</f>
        <v>1.2464317483385412E-3</v>
      </c>
      <c r="BK55" s="3">
        <f>+BK20/regions!$C19</f>
        <v>1.3521144721102103E-3</v>
      </c>
      <c r="BL55" s="3">
        <f>+BL20/regions!$C19</f>
        <v>1.4210330624040237E-3</v>
      </c>
      <c r="BM55" s="3">
        <f>+BM20/regions!$C19</f>
        <v>1.4620289509689208E-3</v>
      </c>
      <c r="BN55" s="3">
        <f>+BN20/regions!$C19</f>
        <v>1.4308050897853695E-3</v>
      </c>
      <c r="BO55" s="3">
        <f>+BO20/regions!$C19</f>
        <v>1.1824228522432879E-3</v>
      </c>
      <c r="BP55" s="3">
        <f>+BP20/regions!$C19</f>
        <v>1.1419574070550683E-3</v>
      </c>
      <c r="BQ55" s="3">
        <f>+BQ20/regions!$C19</f>
        <v>1.1820748937600447E-3</v>
      </c>
      <c r="BR55" s="3">
        <f>+BR20/regions!$C19</f>
        <v>1.2368632766698929E-3</v>
      </c>
      <c r="BS55" s="3">
        <f>+BS20/regions!$C19</f>
        <v>1.0814431739931863E-3</v>
      </c>
      <c r="BT55" s="3">
        <f>+BT20/regions!$C19</f>
        <v>1.0549240981236187E-3</v>
      </c>
      <c r="BU55" s="3">
        <f>+BU20/regions!$C19</f>
        <v>1.0701890367834936E-3</v>
      </c>
      <c r="BV55" s="3">
        <f>+BV20/regions!$C19</f>
        <v>1.0423579641218308E-3</v>
      </c>
      <c r="BW55" s="3">
        <f>+BW20/regions!$C19</f>
        <v>1.019993125921649E-3</v>
      </c>
    </row>
    <row r="56" spans="1:75" x14ac:dyDescent="0.25">
      <c r="A56">
        <v>18</v>
      </c>
      <c r="B56" s="3">
        <f>+B21/regions!$C20</f>
        <v>0</v>
      </c>
      <c r="C56" s="3">
        <f>+C21/regions!$C20</f>
        <v>0</v>
      </c>
      <c r="D56" s="3">
        <f>+D21/regions!$C20</f>
        <v>0</v>
      </c>
      <c r="E56" s="3">
        <f>+E21/regions!$C20</f>
        <v>0</v>
      </c>
      <c r="F56" s="3">
        <f>+F21/regions!$C20</f>
        <v>0</v>
      </c>
      <c r="G56" s="3">
        <f>+G21/regions!$C20</f>
        <v>0</v>
      </c>
      <c r="H56" s="3">
        <f>+H21/regions!$C20</f>
        <v>8.2200430827421257E-5</v>
      </c>
      <c r="I56" s="3">
        <f>+I21/regions!$C20</f>
        <v>1.5605749927942596E-4</v>
      </c>
      <c r="J56" s="3">
        <f>+J21/regions!$C20</f>
        <v>2.9584453172801239E-4</v>
      </c>
      <c r="K56" s="3">
        <f>+K21/regions!$C20</f>
        <v>5.5996345299076146E-4</v>
      </c>
      <c r="L56" s="3">
        <f>+L21/regions!$C20</f>
        <v>1.0580735263628963E-3</v>
      </c>
      <c r="M56" s="3">
        <f>+M21/regions!$C20</f>
        <v>1.1061949140114989E-3</v>
      </c>
      <c r="N56" s="3">
        <f>+N21/regions!$C20</f>
        <v>1.1491208996809248E-3</v>
      </c>
      <c r="O56" s="3">
        <f>+O21/regions!$C20</f>
        <v>1.0921396118507881E-3</v>
      </c>
      <c r="P56" s="3">
        <f>+P21/regions!$C20</f>
        <v>1.0360220647353598E-3</v>
      </c>
      <c r="Q56" s="3">
        <f>+Q21/regions!$C20</f>
        <v>9.8108113916433649E-4</v>
      </c>
      <c r="R56" s="3">
        <f>+R21/regions!$C20</f>
        <v>9.2756745584271765E-4</v>
      </c>
      <c r="S56" s="3">
        <f>+S21/regions!$C20</f>
        <v>8.7567569617564818E-4</v>
      </c>
      <c r="T56" s="3">
        <f>+T21/regions!$C20</f>
        <v>8.2555281934071269E-4</v>
      </c>
      <c r="U56" s="3">
        <f>+U21/regions!$C20</f>
        <v>7.7730627936023141E-4</v>
      </c>
      <c r="V56" s="3">
        <f>+V21/regions!$C20</f>
        <v>7.3100908176113347E-4</v>
      </c>
      <c r="W56" s="3">
        <f>+W21/regions!$C20</f>
        <v>6.8670547231731549E-4</v>
      </c>
      <c r="X56" s="3">
        <f>+X21/regions!$C20</f>
        <v>6.4441567766827291E-4</v>
      </c>
      <c r="Y56" s="3">
        <f>+Y21/regions!$C20</f>
        <v>6.0413969781400597E-4</v>
      </c>
      <c r="Z56" s="3">
        <f>+Z21/regions!$C20</f>
        <v>5.6586078256868201E-4</v>
      </c>
      <c r="AA56" s="3">
        <f>+AA21/regions!$C20</f>
        <v>5.2954890801430027E-4</v>
      </c>
      <c r="AB56" s="3">
        <f>+AB21/regions!$C20</f>
        <v>4.9516267274814295E-4</v>
      </c>
      <c r="AC56" s="3">
        <f>+AC21/regions!$C20</f>
        <v>5.5018071238224309E-4</v>
      </c>
      <c r="AD56" s="3">
        <f>+AD21/regions!$C20</f>
        <v>7.088251988531495E-4</v>
      </c>
      <c r="AE56" s="3">
        <f>+AE21/regions!$C20</f>
        <v>8.6746936928281391E-4</v>
      </c>
      <c r="AF56" s="3">
        <f>+AF21/regions!$C20</f>
        <v>1.0261138557537204E-3</v>
      </c>
      <c r="AG56" s="3">
        <f>+AG21/regions!$C20</f>
        <v>1.1847580261833848E-3</v>
      </c>
      <c r="AH56" s="3">
        <f>+AH21/regions!$C20</f>
        <v>1.3434025126542912E-3</v>
      </c>
      <c r="AI56" s="3">
        <f>+AI21/regions!$C20</f>
        <v>1.5020469991251979E-3</v>
      </c>
      <c r="AJ56" s="3">
        <f>+AJ21/regions!$C20</f>
        <v>1.6606911695548623E-3</v>
      </c>
      <c r="AK56" s="3">
        <f>+AK21/regions!$C20</f>
        <v>1.8193359720670107E-3</v>
      </c>
      <c r="AL56" s="3">
        <f>+AL21/regions!$C20</f>
        <v>1.9779795104141909E-3</v>
      </c>
      <c r="AM56" s="3">
        <f>+AM21/regions!$C20</f>
        <v>2.1366236808438555E-3</v>
      </c>
      <c r="AN56" s="3">
        <f>+AN21/regions!$C20</f>
        <v>3.3388524668915196E-3</v>
      </c>
      <c r="AO56" s="3">
        <f>+AO21/regions!$C20</f>
        <v>4.1648420552288391E-3</v>
      </c>
      <c r="AP56" s="3">
        <f>+AP21/regions!$C20</f>
        <v>5.4828414888829329E-3</v>
      </c>
      <c r="AQ56" s="3">
        <f>+AQ21/regions!$C20</f>
        <v>6.7234898285286641E-3</v>
      </c>
      <c r="AR56" s="3">
        <f>+AR21/regions!$C20</f>
        <v>9.1929254800034391E-3</v>
      </c>
      <c r="AS56" s="3">
        <f>+AS21/regions!$C20</f>
        <v>1.2079886376852634E-2</v>
      </c>
      <c r="AT56" s="3">
        <f>+AT21/regions!$C20</f>
        <v>1.5835050490748841E-2</v>
      </c>
      <c r="AU56" s="3">
        <f>+AU21/regions!$C20</f>
        <v>1.9877306468984977E-2</v>
      </c>
      <c r="AV56" s="3">
        <f>+AV21/regions!$C20</f>
        <v>2.7000379881573024E-2</v>
      </c>
      <c r="AW56" s="3">
        <f>+AW21/regions!$C20</f>
        <v>2.8334829261879357E-2</v>
      </c>
      <c r="AX56" s="3">
        <f>+AX21/regions!$C20</f>
        <v>2.5059892975793769E-2</v>
      </c>
      <c r="AY56" s="3">
        <f>+AY21/regions!$C20</f>
        <v>3.2378046005491531E-2</v>
      </c>
      <c r="AZ56" s="3">
        <f>+AZ21/regions!$C20</f>
        <v>2.862112154187673E-2</v>
      </c>
      <c r="BA56" s="3">
        <f>+BA21/regions!$C20</f>
        <v>3.1385850327924396E-2</v>
      </c>
      <c r="BB56" s="3">
        <f>+BB21/regions!$C20</f>
        <v>3.117881803103778E-2</v>
      </c>
      <c r="BC56" s="3">
        <f>+BC21/regions!$C20</f>
        <v>3.5092871879408773E-2</v>
      </c>
      <c r="BD56" s="3">
        <f>+BD21/regions!$C20</f>
        <v>3.8005918820382387E-2</v>
      </c>
      <c r="BE56" s="3">
        <f>+BE21/regions!$C20</f>
        <v>4.057482845281378E-2</v>
      </c>
      <c r="BF56" s="3">
        <f>+BF21/regions!$C20</f>
        <v>4.3116463726050401E-2</v>
      </c>
      <c r="BG56" s="3">
        <f>+BG21/regions!$C20</f>
        <v>4.8391065640501822E-2</v>
      </c>
      <c r="BH56" s="3">
        <f>+BH21/regions!$C20</f>
        <v>4.9027383077382067E-2</v>
      </c>
      <c r="BI56" s="3">
        <f>+BI21/regions!$C20</f>
        <v>4.5358112652268676E-2</v>
      </c>
      <c r="BJ56" s="3">
        <f>+BJ21/regions!$C20</f>
        <v>4.7329009046364508E-2</v>
      </c>
      <c r="BK56" s="3">
        <f>+BK21/regions!$C20</f>
        <v>4.697071309017542E-2</v>
      </c>
      <c r="BL56" s="3">
        <f>+BL21/regions!$C20</f>
        <v>4.9356476822799471E-2</v>
      </c>
      <c r="BM56" s="3">
        <f>+BM21/regions!$C20</f>
        <v>5.0054485510141133E-2</v>
      </c>
      <c r="BN56" s="3">
        <f>+BN21/regions!$C20</f>
        <v>5.0432249606844691E-2</v>
      </c>
      <c r="BO56" s="3">
        <f>+BO21/regions!$C20</f>
        <v>5.3953423105901628E-2</v>
      </c>
      <c r="BP56" s="3">
        <f>+BP21/regions!$C20</f>
        <v>4.966310003590229E-2</v>
      </c>
      <c r="BQ56" s="3">
        <f>+BQ21/regions!$C20</f>
        <v>5.077926289069018E-2</v>
      </c>
      <c r="BR56" s="3">
        <f>+BR21/regions!$C20</f>
        <v>5.2089001006275316E-2</v>
      </c>
      <c r="BS56" s="3">
        <f>+BS21/regions!$C20</f>
        <v>5.102255143887257E-2</v>
      </c>
      <c r="BT56" s="3">
        <f>+BT21/regions!$C20</f>
        <v>5.0638972183314035E-2</v>
      </c>
      <c r="BU56" s="3">
        <f>+BU21/regions!$C20</f>
        <v>5.0239464449152754E-2</v>
      </c>
      <c r="BV56" s="3">
        <f>+BV21/regions!$C20</f>
        <v>5.0878215403597306E-2</v>
      </c>
      <c r="BW56" s="3">
        <f>+BW21/regions!$C20</f>
        <v>5.0397579882584365E-2</v>
      </c>
    </row>
    <row r="57" spans="1:75" x14ac:dyDescent="0.25">
      <c r="A57">
        <v>19</v>
      </c>
      <c r="B57" s="3">
        <f>+B22/regions!$C21</f>
        <v>0</v>
      </c>
      <c r="C57" s="3">
        <f>+C22/regions!$C21</f>
        <v>0</v>
      </c>
      <c r="D57" s="3">
        <f>+D22/regions!$C21</f>
        <v>0</v>
      </c>
      <c r="E57" s="3">
        <f>+E22/regions!$C21</f>
        <v>0</v>
      </c>
      <c r="F57" s="3">
        <f>+F22/regions!$C21</f>
        <v>0</v>
      </c>
      <c r="G57" s="3">
        <f>+G22/regions!$C21</f>
        <v>0</v>
      </c>
      <c r="H57" s="3">
        <f>+H22/regions!$C21</f>
        <v>0</v>
      </c>
      <c r="I57" s="3">
        <f>+I22/regions!$C21</f>
        <v>0</v>
      </c>
      <c r="J57" s="3">
        <f>+J22/regions!$C21</f>
        <v>0</v>
      </c>
      <c r="K57" s="3">
        <f>+K22/regions!$C21</f>
        <v>0</v>
      </c>
      <c r="L57" s="3">
        <f>+L22/regions!$C21</f>
        <v>0</v>
      </c>
      <c r="M57" s="3">
        <f>+M22/regions!$C21</f>
        <v>6.8662986930592563E-5</v>
      </c>
      <c r="N57" s="3">
        <f>+N22/regions!$C21</f>
        <v>1.5295745040815463E-4</v>
      </c>
      <c r="O57" s="3">
        <f>+O22/regions!$C21</f>
        <v>1.981957027449985E-4</v>
      </c>
      <c r="P57" s="3">
        <f>+P22/regions!$C21</f>
        <v>2.5683568075117371E-4</v>
      </c>
      <c r="Q57" s="3">
        <f>+Q22/regions!$C21</f>
        <v>3.3280438184663533E-4</v>
      </c>
      <c r="R57" s="3">
        <f>+R22/regions!$C21</f>
        <v>4.3113648860127732E-4</v>
      </c>
      <c r="S57" s="3">
        <f>+S22/regions!$C21</f>
        <v>5.5825360571839448E-4</v>
      </c>
      <c r="T57" s="3">
        <f>+T22/regions!$C21</f>
        <v>7.2229243327834878E-4</v>
      </c>
      <c r="U57" s="3">
        <f>+U22/regions!$C21</f>
        <v>7.8905384257496939E-4</v>
      </c>
      <c r="V57" s="3">
        <f>+V22/regions!$C21</f>
        <v>8.4892737808230773E-4</v>
      </c>
      <c r="W57" s="3">
        <f>+W22/regions!$C21</f>
        <v>9.830118851245611E-4</v>
      </c>
      <c r="X57" s="3">
        <f>+X22/regions!$C21</f>
        <v>1.2593431459628644E-3</v>
      </c>
      <c r="Y57" s="3">
        <f>+Y22/regions!$C21</f>
        <v>9.0257454637736334E-4</v>
      </c>
      <c r="Z57" s="3">
        <f>+Z22/regions!$C21</f>
        <v>9.9905045890961389E-4</v>
      </c>
      <c r="AA57" s="3">
        <f>+AA22/regions!$C21</f>
        <v>1.0726020386583768E-3</v>
      </c>
      <c r="AB57" s="3">
        <f>+AB22/regions!$C21</f>
        <v>1.2413767288415175E-3</v>
      </c>
      <c r="AC57" s="3">
        <f>+AC22/regions!$C21</f>
        <v>1.4034809457344668E-3</v>
      </c>
      <c r="AD57" s="3">
        <f>+AD22/regions!$C21</f>
        <v>1.7929188343272851E-3</v>
      </c>
      <c r="AE57" s="3">
        <f>+AE22/regions!$C21</f>
        <v>2.1823567229201034E-3</v>
      </c>
      <c r="AF57" s="3">
        <f>+AF22/regions!$C21</f>
        <v>2.5717946115129215E-3</v>
      </c>
      <c r="AG57" s="3">
        <f>+AG22/regions!$C21</f>
        <v>2.9612333460220784E-3</v>
      </c>
      <c r="AH57" s="3">
        <f>+AH22/regions!$C21</f>
        <v>3.3506712346148965E-3</v>
      </c>
      <c r="AI57" s="3">
        <f>+AI22/regions!$C21</f>
        <v>3.7401099691240533E-3</v>
      </c>
      <c r="AJ57" s="3">
        <f>+AJ22/regions!$C21</f>
        <v>4.129547434758702E-3</v>
      </c>
      <c r="AK57" s="3">
        <f>+AK22/regions!$C21</f>
        <v>4.5189865922260286E-3</v>
      </c>
      <c r="AL57" s="3">
        <f>+AL22/regions!$C21</f>
        <v>4.9084253267351859E-3</v>
      </c>
      <c r="AM57" s="3">
        <f>+AM22/regions!$C21</f>
        <v>5.2978640612443431E-3</v>
      </c>
      <c r="AN57" s="3">
        <f>+AN22/regions!$C21</f>
        <v>6.6101806031383494E-3</v>
      </c>
      <c r="AO57" s="3">
        <f>+AO22/regions!$C21</f>
        <v>7.9225056041957453E-3</v>
      </c>
      <c r="AP57" s="3">
        <f>+AP22/regions!$C21</f>
        <v>9.2348263756714451E-3</v>
      </c>
      <c r="AQ57" s="3">
        <f>+AQ22/regions!$C21</f>
        <v>1.0547147147147147E-2</v>
      </c>
      <c r="AR57" s="3">
        <f>+AR22/regions!$C21</f>
        <v>1.1635794949879456E-2</v>
      </c>
      <c r="AS57" s="3">
        <f>+AS22/regions!$C21</f>
        <v>1.2429505561899928E-2</v>
      </c>
      <c r="AT57" s="3">
        <f>+AT22/regions!$C21</f>
        <v>1.3223254240155647E-2</v>
      </c>
      <c r="AU57" s="3">
        <f>+AU22/regions!$C21</f>
        <v>1.4014541301865246E-2</v>
      </c>
      <c r="AV57" s="3">
        <f>+AV22/regions!$C21</f>
        <v>1.4832563549464958E-2</v>
      </c>
      <c r="AW57" s="3">
        <f>+AW22/regions!$C21</f>
        <v>1.5650898786110055E-2</v>
      </c>
      <c r="AX57" s="3">
        <f>+AX22/regions!$C21</f>
        <v>1.8015624074779007E-2</v>
      </c>
      <c r="AY57" s="3">
        <f>+AY22/regions!$C21</f>
        <v>2.134074356046187E-2</v>
      </c>
      <c r="AZ57" s="3">
        <f>+AZ22/regions!$C21</f>
        <v>2.4831637271073893E-2</v>
      </c>
      <c r="BA57" s="3">
        <f>+BA22/regions!$C21</f>
        <v>2.8553267351858903E-2</v>
      </c>
      <c r="BB57" s="3">
        <f>+BB22/regions!$C21</f>
        <v>3.2018563634056592E-2</v>
      </c>
      <c r="BC57" s="3">
        <f>+BC22/regions!$C21</f>
        <v>3.5802250137461404E-2</v>
      </c>
      <c r="BD57" s="3">
        <f>+BD22/regions!$C21</f>
        <v>4.0385775916761832E-2</v>
      </c>
      <c r="BE57" s="3">
        <f>+BE22/regions!$C21</f>
        <v>4.4262572431586517E-2</v>
      </c>
      <c r="BF57" s="3">
        <f>+BF22/regions!$C21</f>
        <v>4.3134416106247096E-2</v>
      </c>
      <c r="BG57" s="3">
        <f>+BG22/regions!$C21</f>
        <v>3.7639779215835556E-2</v>
      </c>
      <c r="BH57" s="3">
        <f>+BH22/regions!$C21</f>
        <v>3.8870439453538047E-2</v>
      </c>
      <c r="BI57" s="3">
        <f>+BI22/regions!$C21</f>
        <v>3.851479507676691E-2</v>
      </c>
      <c r="BJ57" s="3">
        <f>+BJ22/regions!$C21</f>
        <v>3.7740747790043563E-2</v>
      </c>
      <c r="BK57" s="3">
        <f>+BK22/regions!$C21</f>
        <v>3.7390513048259529E-2</v>
      </c>
      <c r="BL57" s="3">
        <f>+BL22/regions!$C21</f>
        <v>3.6936120627669926E-2</v>
      </c>
      <c r="BM57" s="3">
        <f>+BM22/regions!$C21</f>
        <v>3.6405155860085442E-2</v>
      </c>
      <c r="BN57" s="3">
        <f>+BN22/regions!$C21</f>
        <v>3.7579346952586391E-2</v>
      </c>
      <c r="BO57" s="3">
        <f>+BO22/regions!$C21</f>
        <v>3.8157433489827856E-2</v>
      </c>
      <c r="BP57" s="3">
        <f>+BP22/regions!$C21</f>
        <v>3.9092094911813223E-2</v>
      </c>
      <c r="BQ57" s="3">
        <f>+BQ22/regions!$C21</f>
        <v>3.9490694920272386E-2</v>
      </c>
      <c r="BR57" s="3">
        <f>+BR22/regions!$C21</f>
        <v>3.8401032017933427E-2</v>
      </c>
      <c r="BS57" s="3">
        <f>+BS22/regions!$C21</f>
        <v>3.8120361206276702E-2</v>
      </c>
      <c r="BT57" s="3">
        <f>+BT22/regions!$C21</f>
        <v>3.7319967855179118E-2</v>
      </c>
      <c r="BU57" s="3">
        <f>+BU22/regions!$C21</f>
        <v>3.6602313581186818E-2</v>
      </c>
      <c r="BV57" s="3">
        <f>+BV22/regions!$C21</f>
        <v>3.5831040900054983E-2</v>
      </c>
      <c r="BW57" s="3">
        <f>+BW22/regions!$C21</f>
        <v>3.5178382607960072E-2</v>
      </c>
    </row>
    <row r="58" spans="1:75" x14ac:dyDescent="0.25">
      <c r="A58">
        <v>20</v>
      </c>
      <c r="B58" s="3">
        <f>+B23/regions!$C22</f>
        <v>0</v>
      </c>
      <c r="C58" s="3">
        <f>+C23/regions!$C22</f>
        <v>0</v>
      </c>
      <c r="D58" s="3">
        <f>+D23/regions!$C22</f>
        <v>0</v>
      </c>
      <c r="E58" s="3">
        <f>+E23/regions!$C22</f>
        <v>0</v>
      </c>
      <c r="F58" s="3">
        <f>+F23/regions!$C22</f>
        <v>0</v>
      </c>
      <c r="G58" s="3">
        <f>+G23/regions!$C22</f>
        <v>0</v>
      </c>
      <c r="H58" s="3">
        <f>+H23/regions!$C22</f>
        <v>1.8026237338981296E-5</v>
      </c>
      <c r="I58" s="3">
        <f>+I23/regions!$C22</f>
        <v>4.3410716094915793E-5</v>
      </c>
      <c r="J58" s="3">
        <f>+J23/regions!$C22</f>
        <v>1.0438953969388989E-4</v>
      </c>
      <c r="K58" s="3">
        <f>+K23/regions!$C22</f>
        <v>1.5037843372573542E-4</v>
      </c>
      <c r="L58" s="3">
        <f>+L23/regions!$C22</f>
        <v>7.5232776537986616E-4</v>
      </c>
      <c r="M58" s="3">
        <f>+M23/regions!$C22</f>
        <v>7.6162787543482757E-4</v>
      </c>
      <c r="N58" s="3">
        <f>+N23/regions!$C22</f>
        <v>7.1260091911869823E-4</v>
      </c>
      <c r="O58" s="3">
        <f>+O23/regions!$C22</f>
        <v>3.6011193113225277E-4</v>
      </c>
      <c r="P58" s="3">
        <f>+P23/regions!$C22</f>
        <v>4.9150552990259353E-4</v>
      </c>
      <c r="Q58" s="3">
        <f>+Q23/regions!$C22</f>
        <v>6.0790493683476898E-4</v>
      </c>
      <c r="R58" s="3">
        <f>+R23/regions!$C22</f>
        <v>8.0813182450334886E-4</v>
      </c>
      <c r="S58" s="3">
        <f>+S23/regions!$C22</f>
        <v>6.7459340318060178E-4</v>
      </c>
      <c r="T58" s="3">
        <f>+T23/regions!$C22</f>
        <v>5.2768118788788299E-4</v>
      </c>
      <c r="U58" s="3">
        <f>+U23/regions!$C22</f>
        <v>6.3643634031906871E-4</v>
      </c>
      <c r="V58" s="3">
        <f>+V23/regions!$C22</f>
        <v>5.8844721025661569E-4</v>
      </c>
      <c r="W58" s="3">
        <f>+W23/regions!$C22</f>
        <v>1.0056626420227519E-3</v>
      </c>
      <c r="X58" s="3">
        <f>+X23/regions!$C22</f>
        <v>1.030000760797008E-3</v>
      </c>
      <c r="Y58" s="3">
        <f>+Y23/regions!$C22</f>
        <v>1.0531493017712013E-3</v>
      </c>
      <c r="Z58" s="3">
        <f>+Z23/regions!$C22</f>
        <v>1.0762739593301041E-3</v>
      </c>
      <c r="AA58" s="3">
        <f>+AA23/regions!$C22</f>
        <v>1.3765151287298721E-3</v>
      </c>
      <c r="AB58" s="3">
        <f>+AB23/regions!$C22</f>
        <v>1.4179004944644092E-3</v>
      </c>
      <c r="AC58" s="3">
        <f>+AC23/regions!$C22</f>
        <v>1.4645236768908057E-3</v>
      </c>
      <c r="AD58" s="3">
        <f>+AD23/regions!$C22</f>
        <v>1.634361398802617E-3</v>
      </c>
      <c r="AE58" s="3">
        <f>+AE23/regions!$C22</f>
        <v>1.8209864058851982E-3</v>
      </c>
      <c r="AF58" s="3">
        <f>+AF23/regions!$C22</f>
        <v>1.9957082862239852E-3</v>
      </c>
      <c r="AG58" s="3">
        <f>+AG23/regions!$C22</f>
        <v>2.1774482162866945E-3</v>
      </c>
      <c r="AH58" s="3">
        <f>+AH23/regions!$C22</f>
        <v>2.3556818772661305E-3</v>
      </c>
      <c r="AI58" s="3">
        <f>+AI23/regions!$C22</f>
        <v>2.533813574434132E-3</v>
      </c>
      <c r="AJ58" s="3">
        <f>+AJ23/regions!$C22</f>
        <v>2.711266431452137E-3</v>
      </c>
      <c r="AK58" s="3">
        <f>+AK23/regions!$C22</f>
        <v>2.8887725668580977E-3</v>
      </c>
      <c r="AL58" s="3">
        <f>+AL23/regions!$C22</f>
        <v>3.0663319806520156E-3</v>
      </c>
      <c r="AM58" s="3">
        <f>+AM23/regions!$C22</f>
        <v>3.2439483472054727E-3</v>
      </c>
      <c r="AN58" s="3">
        <f>+AN23/regions!$C22</f>
        <v>3.8156998560030303E-3</v>
      </c>
      <c r="AO58" s="3">
        <f>+AO23/regions!$C22</f>
        <v>4.387517503489086E-3</v>
      </c>
      <c r="AP58" s="3">
        <f>+AP23/regions!$C22</f>
        <v>4.9588271691037638E-3</v>
      </c>
      <c r="AQ58" s="3">
        <f>+AQ23/regions!$C22</f>
        <v>5.5303095301828514E-3</v>
      </c>
      <c r="AR58" s="3">
        <f>+AR23/regions!$C22</f>
        <v>6.1018295535706681E-3</v>
      </c>
      <c r="AS58" s="3">
        <f>+AS23/regions!$C22</f>
        <v>6.5797017870102264E-3</v>
      </c>
      <c r="AT58" s="3">
        <f>+AT23/regions!$C22</f>
        <v>5.5855628928653013E-3</v>
      </c>
      <c r="AU58" s="3">
        <f>+AU23/regions!$C22</f>
        <v>5.6494372498748467E-3</v>
      </c>
      <c r="AV58" s="3">
        <f>+AV23/regions!$C22</f>
        <v>5.8241756648857584E-3</v>
      </c>
      <c r="AW58" s="3">
        <f>+AW23/regions!$C22</f>
        <v>6.204802898597101E-3</v>
      </c>
      <c r="AX58" s="3">
        <f>+AX23/regions!$C22</f>
        <v>6.5988838438603486E-3</v>
      </c>
      <c r="AY58" s="3">
        <f>+AY23/regions!$C22</f>
        <v>7.3525782917505883E-3</v>
      </c>
      <c r="AZ58" s="3">
        <f>+AZ23/regions!$C22</f>
        <v>9.4513471893261074E-3</v>
      </c>
      <c r="BA58" s="3">
        <f>+BA23/regions!$C22</f>
        <v>7.9187025004684667E-3</v>
      </c>
      <c r="BB58" s="3">
        <f>+BB23/regions!$C22</f>
        <v>1.0242319974113756E-2</v>
      </c>
      <c r="BC58" s="3">
        <f>+BC23/regions!$C22</f>
        <v>1.4937698375073282E-2</v>
      </c>
      <c r="BD58" s="3">
        <f>+BD23/regions!$C22</f>
        <v>1.8246580216897162E-2</v>
      </c>
      <c r="BE58" s="3">
        <f>+BE23/regions!$C22</f>
        <v>1.8961952806360358E-2</v>
      </c>
      <c r="BF58" s="3">
        <f>+BF23/regions!$C22</f>
        <v>1.8391653592931063E-2</v>
      </c>
      <c r="BG58" s="3">
        <f>+BG23/regions!$C22</f>
        <v>1.6616252359500008E-2</v>
      </c>
      <c r="BH58" s="3">
        <f>+BH23/regions!$C22</f>
        <v>1.6223149715670786E-2</v>
      </c>
      <c r="BI58" s="3">
        <f>+BI23/regions!$C22</f>
        <v>1.6104743091401995E-2</v>
      </c>
      <c r="BJ58" s="3">
        <f>+BJ23/regions!$C22</f>
        <v>1.5352167489658841E-2</v>
      </c>
      <c r="BK58" s="3">
        <f>+BK23/regions!$C22</f>
        <v>1.6633448418509406E-2</v>
      </c>
      <c r="BL58" s="3">
        <f>+BL23/regions!$C22</f>
        <v>1.7161473986873926E-2</v>
      </c>
      <c r="BM58" s="3">
        <f>+BM23/regions!$C22</f>
        <v>1.7419708821741597E-2</v>
      </c>
      <c r="BN58" s="3">
        <f>+BN23/regions!$C22</f>
        <v>1.7196646908854158E-2</v>
      </c>
      <c r="BO58" s="3">
        <f>+BO23/regions!$C22</f>
        <v>1.7380218513151094E-2</v>
      </c>
      <c r="BP58" s="3">
        <f>+BP23/regions!$C22</f>
        <v>1.7607184445845688E-2</v>
      </c>
      <c r="BQ58" s="3">
        <f>+BQ23/regions!$C22</f>
        <v>1.7744587571199649E-2</v>
      </c>
      <c r="BR58" s="3">
        <f>+BR23/regions!$C22</f>
        <v>1.7857592869241129E-2</v>
      </c>
      <c r="BS58" s="3">
        <f>+BS23/regions!$C22</f>
        <v>1.7940275415792208E-2</v>
      </c>
      <c r="BT58" s="3">
        <f>+BT23/regions!$C22</f>
        <v>1.8149687038248034E-2</v>
      </c>
      <c r="BU58" s="3">
        <f>+BU23/regions!$C22</f>
        <v>1.8275846586557388E-2</v>
      </c>
      <c r="BV58" s="3">
        <f>+BV23/regions!$C22</f>
        <v>1.8393270316427675E-2</v>
      </c>
      <c r="BW58" s="3">
        <f>+BW23/regions!$C22</f>
        <v>1.8530912275934546E-2</v>
      </c>
    </row>
    <row r="59" spans="1:75" x14ac:dyDescent="0.25">
      <c r="A59">
        <v>21</v>
      </c>
      <c r="B59" s="3">
        <f>+B24/regions!$C23</f>
        <v>0</v>
      </c>
      <c r="C59" s="3">
        <f>+C24/regions!$C23</f>
        <v>0</v>
      </c>
      <c r="D59" s="3">
        <f>+D24/regions!$C23</f>
        <v>0</v>
      </c>
      <c r="E59" s="3">
        <f>+E24/regions!$C23</f>
        <v>0</v>
      </c>
      <c r="F59" s="3">
        <f>+F24/regions!$C23</f>
        <v>0</v>
      </c>
      <c r="G59" s="3">
        <f>+G24/regions!$C23</f>
        <v>0</v>
      </c>
      <c r="H59" s="3">
        <f>+H24/regions!$C23</f>
        <v>0</v>
      </c>
      <c r="I59" s="3">
        <f>+I24/regions!$C23</f>
        <v>0</v>
      </c>
      <c r="J59" s="3">
        <f>+J24/regions!$C23</f>
        <v>0</v>
      </c>
      <c r="K59" s="3">
        <f>+K24/regions!$C23</f>
        <v>8.9381029721541371E-7</v>
      </c>
      <c r="L59" s="3">
        <f>+L24/regions!$C23</f>
        <v>2.4958966248166708E-6</v>
      </c>
      <c r="M59" s="3">
        <f>+M24/regions!$C23</f>
        <v>2.7336682013637548E-6</v>
      </c>
      <c r="N59" s="3">
        <f>+N24/regions!$C23</f>
        <v>2.9692910350136426E-6</v>
      </c>
      <c r="O59" s="3">
        <f>+O24/regions!$C23</f>
        <v>3.2027662899759582E-6</v>
      </c>
      <c r="P59" s="3">
        <f>+P24/regions!$C23</f>
        <v>3.4340912497615768E-6</v>
      </c>
      <c r="Q59" s="3">
        <f>+Q24/regions!$C23</f>
        <v>3.6632682427897485E-6</v>
      </c>
      <c r="R59" s="3">
        <f>+R24/regions!$C23</f>
        <v>3.8902957167809737E-6</v>
      </c>
      <c r="S59" s="3">
        <f>+S24/regions!$C23</f>
        <v>4.1151783285737506E-6</v>
      </c>
      <c r="T59" s="3">
        <f>+T24/regions!$C23</f>
        <v>4.3379071525609578E-6</v>
      </c>
      <c r="U59" s="3">
        <f>+U24/regions!$C23</f>
        <v>4.5584899501400923E-6</v>
      </c>
      <c r="V59" s="3">
        <f>+V24/regions!$C23</f>
        <v>1.1469925165637595E-5</v>
      </c>
      <c r="W59" s="3">
        <f>+W24/regions!$C23</f>
        <v>2.1382106807926811E-5</v>
      </c>
      <c r="X59" s="3">
        <f>+X24/regions!$C23</f>
        <v>2.5646144859804834E-5</v>
      </c>
      <c r="Y59" s="3">
        <f>+Y24/regions!$C23</f>
        <v>2.8484810022655203E-5</v>
      </c>
      <c r="Z59" s="3">
        <f>+Z24/regions!$C23</f>
        <v>3.2849517280775204E-5</v>
      </c>
      <c r="AA59" s="3">
        <f>+AA24/regions!$C23</f>
        <v>4.3952095502853735E-5</v>
      </c>
      <c r="AB59" s="3">
        <f>+AB24/regions!$C23</f>
        <v>5.6081413477088221E-5</v>
      </c>
      <c r="AC59" s="3">
        <f>+AC24/regions!$C23</f>
        <v>7.6141094572394893E-5</v>
      </c>
      <c r="AD59" s="3">
        <f>+AD24/regions!$C23</f>
        <v>9.626472958308138E-5</v>
      </c>
      <c r="AE59" s="3">
        <f>+AE24/regions!$C23</f>
        <v>1.1595345468499263E-4</v>
      </c>
      <c r="AF59" s="3">
        <f>+AF24/regions!$C23</f>
        <v>1.3383641304512376E-4</v>
      </c>
      <c r="AG59" s="3">
        <f>+AG24/regions!$C23</f>
        <v>1.5174777812009595E-4</v>
      </c>
      <c r="AH59" s="3">
        <f>+AH24/regions!$C23</f>
        <v>1.6969088731083311E-4</v>
      </c>
      <c r="AI59" s="3">
        <f>+AI24/regions!$C23</f>
        <v>1.8766985415800895E-4</v>
      </c>
      <c r="AJ59" s="3">
        <f>+AJ24/regions!$C23</f>
        <v>2.0568949072807198E-4</v>
      </c>
      <c r="AK59" s="3">
        <f>+AK24/regions!$C23</f>
        <v>2.2375542403420788E-4</v>
      </c>
      <c r="AL59" s="3">
        <f>+AL24/regions!$C23</f>
        <v>2.4187456172018946E-4</v>
      </c>
      <c r="AM59" s="3">
        <f>+AM24/regions!$C23</f>
        <v>2.6005528609531414E-4</v>
      </c>
      <c r="AN59" s="3">
        <f>+AN24/regions!$C23</f>
        <v>3.9340156688846757E-4</v>
      </c>
      <c r="AO59" s="3">
        <f>+AO24/regions!$C23</f>
        <v>5.0452576362952184E-4</v>
      </c>
      <c r="AP59" s="3">
        <f>+AP24/regions!$C23</f>
        <v>6.3299163886922799E-4</v>
      </c>
      <c r="AQ59" s="3">
        <f>+AQ24/regions!$C23</f>
        <v>9.0309642125135795E-4</v>
      </c>
      <c r="AR59" s="3">
        <f>+AR24/regions!$C23</f>
        <v>1.1756941645097013E-3</v>
      </c>
      <c r="AS59" s="3">
        <f>+AS24/regions!$C23</f>
        <v>1.452352670938763E-3</v>
      </c>
      <c r="AT59" s="3">
        <f>+AT24/regions!$C23</f>
        <v>1.7291027618582958E-3</v>
      </c>
      <c r="AU59" s="3">
        <f>+AU24/regions!$C23</f>
        <v>2.0199557001007525E-3</v>
      </c>
      <c r="AV59" s="3">
        <f>+AV24/regions!$C23</f>
        <v>2.3176153839485612E-3</v>
      </c>
      <c r="AW59" s="3">
        <f>+AW24/regions!$C23</f>
        <v>2.5615246736367084E-3</v>
      </c>
      <c r="AX59" s="3">
        <f>+AX24/regions!$C23</f>
        <v>5.0003036219894055E-3</v>
      </c>
      <c r="AY59" s="3">
        <f>+AY24/regions!$C23</f>
        <v>6.6766956288828372E-3</v>
      </c>
      <c r="AZ59" s="3">
        <f>+AZ24/regions!$C23</f>
        <v>7.7680839414946447E-3</v>
      </c>
      <c r="BA59" s="3">
        <f>+BA24/regions!$C23</f>
        <v>8.8267113952692922E-3</v>
      </c>
      <c r="BB59" s="3">
        <f>+BB24/regions!$C23</f>
        <v>1.0641943161297657E-2</v>
      </c>
      <c r="BC59" s="3">
        <f>+BC24/regions!$C23</f>
        <v>1.2346120971232317E-2</v>
      </c>
      <c r="BD59" s="3">
        <f>+BD24/regions!$C23</f>
        <v>1.5118395139888639E-2</v>
      </c>
      <c r="BE59" s="3">
        <f>+BE24/regions!$C23</f>
        <v>2.0101817722320874E-2</v>
      </c>
      <c r="BF59" s="3">
        <f>+BF24/regions!$C23</f>
        <v>2.446777068473923E-2</v>
      </c>
      <c r="BG59" s="3">
        <f>+BG24/regions!$C23</f>
        <v>2.9783613921991553E-2</v>
      </c>
      <c r="BH59" s="3">
        <f>+BH24/regions!$C23</f>
        <v>3.07628539214625E-2</v>
      </c>
      <c r="BI59" s="3">
        <f>+BI24/regions!$C23</f>
        <v>3.0500534208840292E-2</v>
      </c>
      <c r="BJ59" s="3">
        <f>+BJ24/regions!$C23</f>
        <v>3.1576015537280872E-2</v>
      </c>
      <c r="BK59" s="3">
        <f>+BK24/regions!$C23</f>
        <v>3.2163192422861801E-2</v>
      </c>
      <c r="BL59" s="3">
        <f>+BL24/regions!$C23</f>
        <v>3.4256837159223549E-2</v>
      </c>
      <c r="BM59" s="3">
        <f>+BM24/regions!$C23</f>
        <v>3.8899503345923327E-2</v>
      </c>
      <c r="BN59" s="3">
        <f>+BN24/regions!$C23</f>
        <v>4.3973672187896926E-2</v>
      </c>
      <c r="BO59" s="3">
        <f>+BO24/regions!$C23</f>
        <v>4.4394572774189081E-2</v>
      </c>
      <c r="BP59" s="3">
        <f>+BP24/regions!$C23</f>
        <v>4.5179327675166421E-2</v>
      </c>
      <c r="BQ59" s="3">
        <f>+BQ24/regions!$C23</f>
        <v>4.6629622411558706E-2</v>
      </c>
      <c r="BR59" s="3">
        <f>+BR24/regions!$C23</f>
        <v>4.6177559814313873E-2</v>
      </c>
      <c r="BS59" s="3">
        <f>+BS24/regions!$C23</f>
        <v>4.6841314528304395E-2</v>
      </c>
      <c r="BT59" s="3">
        <f>+BT24/regions!$C23</f>
        <v>4.6873019837081892E-2</v>
      </c>
      <c r="BU59" s="3">
        <f>+BU24/regions!$C23</f>
        <v>4.6888309790152058E-2</v>
      </c>
      <c r="BV59" s="3">
        <f>+BV24/regions!$C23</f>
        <v>4.6952457740469314E-2</v>
      </c>
      <c r="BW59" s="3">
        <f>+BW24/regions!$C23</f>
        <v>4.7041946653616079E-2</v>
      </c>
    </row>
    <row r="60" spans="1:75" x14ac:dyDescent="0.25">
      <c r="A60">
        <v>22</v>
      </c>
      <c r="B60" s="3">
        <f>+B25/regions!$C24</f>
        <v>0</v>
      </c>
      <c r="C60" s="3">
        <f>+C25/regions!$C24</f>
        <v>0</v>
      </c>
      <c r="D60" s="3">
        <f>+D25/regions!$C24</f>
        <v>0</v>
      </c>
      <c r="E60" s="3">
        <f>+E25/regions!$C24</f>
        <v>0</v>
      </c>
      <c r="F60" s="3">
        <f>+F25/regions!$C24</f>
        <v>0</v>
      </c>
      <c r="G60" s="3">
        <f>+G25/regions!$C24</f>
        <v>0</v>
      </c>
      <c r="H60" s="3">
        <f>+H25/regions!$C24</f>
        <v>0</v>
      </c>
      <c r="I60" s="3">
        <f>+I25/regions!$C24</f>
        <v>0</v>
      </c>
      <c r="J60" s="3">
        <f>+J25/regions!$C24</f>
        <v>0</v>
      </c>
      <c r="K60" s="3">
        <f>+K25/regions!$C24</f>
        <v>0</v>
      </c>
      <c r="L60" s="3">
        <f>+L25/regions!$C24</f>
        <v>0</v>
      </c>
      <c r="M60" s="3">
        <f>+M25/regions!$C24</f>
        <v>7.0049325525700811E-6</v>
      </c>
      <c r="N60" s="3">
        <f>+N25/regions!$C24</f>
        <v>8.4094991482394532E-6</v>
      </c>
      <c r="O60" s="3">
        <f>+O25/regions!$C24</f>
        <v>1.0039708807597331E-5</v>
      </c>
      <c r="P60" s="3">
        <f>+P25/regions!$C24</f>
        <v>1.1928365178621329E-5</v>
      </c>
      <c r="Q60" s="3">
        <f>+Q25/regions!$C24</f>
        <v>1.4112775994220861E-5</v>
      </c>
      <c r="R60" s="3">
        <f>+R25/regions!$C24</f>
        <v>1.6635353340909136E-5</v>
      </c>
      <c r="S60" s="3">
        <f>+S25/regions!$C24</f>
        <v>1.9544271884450352E-5</v>
      </c>
      <c r="T60" s="3">
        <f>+T25/regions!$C24</f>
        <v>2.2894234729889447E-5</v>
      </c>
      <c r="U60" s="3">
        <f>+U25/regions!$C24</f>
        <v>2.6747351055748402E-5</v>
      </c>
      <c r="V60" s="3">
        <f>+V25/regions!$C24</f>
        <v>3.1174063425629816E-5</v>
      </c>
      <c r="W60" s="3">
        <f>+W25/regions!$C24</f>
        <v>3.8486499129610429E-5</v>
      </c>
      <c r="X60" s="3">
        <f>+X25/regions!$C24</f>
        <v>4.7039040232490267E-5</v>
      </c>
      <c r="Y60" s="3">
        <f>+Y25/regions!$C24</f>
        <v>5.7017037280824315E-5</v>
      </c>
      <c r="Z60" s="3">
        <f>+Z25/regions!$C24</f>
        <v>8.0774139597654409E-5</v>
      </c>
      <c r="AA60" s="3">
        <f>+AA25/regions!$C24</f>
        <v>1.0336419542264089E-4</v>
      </c>
      <c r="AB60" s="3">
        <f>+AB25/regions!$C24</f>
        <v>1.1727643614279771E-4</v>
      </c>
      <c r="AC60" s="3">
        <f>+AC25/regions!$C24</f>
        <v>1.344344744647777E-4</v>
      </c>
      <c r="AD60" s="3">
        <f>+AD25/regions!$C24</f>
        <v>1.606686165049046E-4</v>
      </c>
      <c r="AE60" s="3">
        <f>+AE25/regions!$C24</f>
        <v>1.8690275854503152E-4</v>
      </c>
      <c r="AF60" s="3">
        <f>+AF25/regions!$C24</f>
        <v>2.1313681778947955E-4</v>
      </c>
      <c r="AG60" s="3">
        <f>+AG25/regions!$C24</f>
        <v>2.3937095982960651E-4</v>
      </c>
      <c r="AH60" s="3">
        <f>+AH25/regions!$C24</f>
        <v>2.6560510186973338E-4</v>
      </c>
      <c r="AI60" s="3">
        <f>+AI25/regions!$C24</f>
        <v>2.9183916111418147E-4</v>
      </c>
      <c r="AJ60" s="3">
        <f>+AJ25/regions!$C24</f>
        <v>3.1807330315430834E-4</v>
      </c>
      <c r="AK60" s="3">
        <f>+AK25/regions!$C24</f>
        <v>3.4430744519443527E-4</v>
      </c>
      <c r="AL60" s="3">
        <f>+AL25/regions!$C24</f>
        <v>3.7054142164320446E-4</v>
      </c>
      <c r="AM60" s="3">
        <f>+AM25/regions!$C24</f>
        <v>3.967756878768497E-4</v>
      </c>
      <c r="AN60" s="3">
        <f>+AN25/regions!$C24</f>
        <v>5.8669763225057292E-4</v>
      </c>
      <c r="AO60" s="3">
        <f>+AO25/regions!$C24</f>
        <v>6.175232914594188E-4</v>
      </c>
      <c r="AP60" s="3">
        <f>+AP25/regions!$C24</f>
        <v>6.4831955820225738E-4</v>
      </c>
      <c r="AQ60" s="3">
        <f>+AQ25/regions!$C24</f>
        <v>6.7908726043587782E-4</v>
      </c>
      <c r="AR60" s="3">
        <f>+AR25/regions!$C24</f>
        <v>7.0982598418188559E-4</v>
      </c>
      <c r="AS60" s="3">
        <f>+AS25/regions!$C24</f>
        <v>9.0460613060604363E-4</v>
      </c>
      <c r="AT60" s="3">
        <f>+AT25/regions!$C24</f>
        <v>1.0992045405150306E-3</v>
      </c>
      <c r="AU60" s="3">
        <f>+AU25/regions!$C24</f>
        <v>1.2936203859520571E-3</v>
      </c>
      <c r="AV60" s="3">
        <f>+AV25/regions!$C24</f>
        <v>1.4878557368090959E-3</v>
      </c>
      <c r="AW60" s="3">
        <f>+AW25/regions!$C24</f>
        <v>1.6819076952373857E-3</v>
      </c>
      <c r="AX60" s="3">
        <f>+AX25/regions!$C24</f>
        <v>3.7098098390245015E-3</v>
      </c>
      <c r="AY60" s="3">
        <f>+AY25/regions!$C24</f>
        <v>5.594023807897466E-3</v>
      </c>
      <c r="AZ60" s="3">
        <f>+AZ25/regions!$C24</f>
        <v>5.8848560493627838E-3</v>
      </c>
      <c r="BA60" s="3">
        <f>+BA25/regions!$C24</f>
        <v>6.8226040482947201E-3</v>
      </c>
      <c r="BB60" s="3">
        <f>+BB25/regions!$C24</f>
        <v>6.2760821912704375E-3</v>
      </c>
      <c r="BC60" s="3">
        <f>+BC25/regions!$C24</f>
        <v>1.0920278110685404E-2</v>
      </c>
      <c r="BD60" s="3">
        <f>+BD25/regions!$C24</f>
        <v>1.2949641598204989E-2</v>
      </c>
      <c r="BE60" s="3">
        <f>+BE25/regions!$C24</f>
        <v>1.4327792232523385E-2</v>
      </c>
      <c r="BF60" s="3">
        <f>+BF25/regions!$C24</f>
        <v>1.6475512143021256E-2</v>
      </c>
      <c r="BG60" s="3">
        <f>+BG25/regions!$C24</f>
        <v>1.8811463889699599E-2</v>
      </c>
      <c r="BH60" s="3">
        <f>+BH25/regions!$C24</f>
        <v>2.0246271607084823E-2</v>
      </c>
      <c r="BI60" s="3">
        <f>+BI25/regions!$C24</f>
        <v>2.2153536306940141E-2</v>
      </c>
      <c r="BJ60" s="3">
        <f>+BJ25/regions!$C24</f>
        <v>2.3398141650987234E-2</v>
      </c>
      <c r="BK60" s="3">
        <f>+BK25/regions!$C24</f>
        <v>2.4306265356011068E-2</v>
      </c>
      <c r="BL60" s="3">
        <f>+BL25/regions!$C24</f>
        <v>2.5157839612350633E-2</v>
      </c>
      <c r="BM60" s="3">
        <f>+BM25/regions!$C24</f>
        <v>2.5156742569605293E-2</v>
      </c>
      <c r="BN60" s="3">
        <f>+BN25/regions!$C24</f>
        <v>2.515671359111768E-2</v>
      </c>
      <c r="BO60" s="3">
        <f>+BO25/regions!$C24</f>
        <v>2.5156738429821347E-2</v>
      </c>
      <c r="BP60" s="3">
        <f>+BP25/regions!$C24</f>
        <v>2.5156726010469515E-2</v>
      </c>
      <c r="BQ60" s="3">
        <f>+BQ25/regions!$C24</f>
        <v>2.5156726010469515E-2</v>
      </c>
      <c r="BR60" s="3">
        <f>+BR25/regions!$C24</f>
        <v>2.5156742569605293E-2</v>
      </c>
      <c r="BS60" s="3">
        <f>+BS25/regions!$C24</f>
        <v>2.5156742569605293E-2</v>
      </c>
      <c r="BT60" s="3">
        <f>+BT25/regions!$C24</f>
        <v>2.5156734290037404E-2</v>
      </c>
      <c r="BU60" s="3">
        <f>+BU25/regions!$C24</f>
        <v>2.5155417838742998E-2</v>
      </c>
      <c r="BV60" s="3">
        <f>+BV25/regions!$C24</f>
        <v>2.5151348431125379E-2</v>
      </c>
      <c r="BW60" s="3">
        <f>+BW25/regions!$C24</f>
        <v>2.5143963056568075E-2</v>
      </c>
    </row>
    <row r="61" spans="1:75" x14ac:dyDescent="0.25">
      <c r="A61">
        <v>23</v>
      </c>
      <c r="B61" s="3">
        <f>+B26/regions!$C25</f>
        <v>0</v>
      </c>
      <c r="C61" s="3">
        <f>+C26/regions!$C25</f>
        <v>0</v>
      </c>
      <c r="D61" s="3">
        <f>+D26/regions!$C25</f>
        <v>0</v>
      </c>
      <c r="E61" s="3">
        <f>+E26/regions!$C25</f>
        <v>0</v>
      </c>
      <c r="F61" s="3">
        <f>+F26/regions!$C25</f>
        <v>0</v>
      </c>
      <c r="G61" s="3">
        <f>+G26/regions!$C25</f>
        <v>0</v>
      </c>
      <c r="H61" s="3">
        <f>+H26/regions!$C25</f>
        <v>0</v>
      </c>
      <c r="I61" s="3">
        <f>+I26/regions!$C25</f>
        <v>0</v>
      </c>
      <c r="J61" s="3">
        <f>+J26/regions!$C25</f>
        <v>0</v>
      </c>
      <c r="K61" s="3">
        <f>+K26/regions!$C25</f>
        <v>0</v>
      </c>
      <c r="L61" s="3">
        <f>+L26/regions!$C25</f>
        <v>0</v>
      </c>
      <c r="M61" s="3">
        <f>+M26/regions!$C25</f>
        <v>2.0254383320714053E-4</v>
      </c>
      <c r="N61" s="3">
        <f>+N26/regions!$C25</f>
        <v>2.7870514320706933E-4</v>
      </c>
      <c r="O61" s="3">
        <f>+O26/regions!$C25</f>
        <v>4.3005817527586379E-4</v>
      </c>
      <c r="P61" s="3">
        <f>+P26/regions!$C25</f>
        <v>5.7524833081343328E-4</v>
      </c>
      <c r="Q61" s="3">
        <f>+Q26/regions!$C25</f>
        <v>8.4540092520287769E-4</v>
      </c>
      <c r="R61" s="3">
        <f>+R26/regions!$C25</f>
        <v>1.1029002190770282E-3</v>
      </c>
      <c r="S61" s="3">
        <f>+S26/regions!$C25</f>
        <v>1.554418923698058E-3</v>
      </c>
      <c r="T61" s="3">
        <f>+T26/regions!$C25</f>
        <v>1.8998459577558727E-3</v>
      </c>
      <c r="U61" s="3">
        <f>+U26/regions!$C25</f>
        <v>2.3686385181563353E-3</v>
      </c>
      <c r="V61" s="3">
        <f>+V26/regions!$C25</f>
        <v>2.3686385181563353E-3</v>
      </c>
      <c r="W61" s="3">
        <f>+W26/regions!$C25</f>
        <v>2.4475935943111178E-3</v>
      </c>
      <c r="X61" s="3">
        <f>+X26/regions!$C25</f>
        <v>1.9785026809046955E-3</v>
      </c>
      <c r="Y61" s="3">
        <f>+Y26/regions!$C25</f>
        <v>2.1677887936047547E-3</v>
      </c>
      <c r="Z61" s="3">
        <f>+Z26/regions!$C25</f>
        <v>2.6382475736566402E-3</v>
      </c>
      <c r="AA61" s="3">
        <f>+AA26/regions!$C25</f>
        <v>3.3091122277261798E-3</v>
      </c>
      <c r="AB61" s="3">
        <f>+AB26/regions!$C25</f>
        <v>4.2939857065886888E-3</v>
      </c>
      <c r="AC61" s="3">
        <f>+AC26/regions!$C25</f>
        <v>6.2388580461557085E-3</v>
      </c>
      <c r="AD61" s="3">
        <f>+AD26/regions!$C25</f>
        <v>6.834992036799244E-3</v>
      </c>
      <c r="AE61" s="3">
        <f>+AE26/regions!$C25</f>
        <v>7.431128400975047E-3</v>
      </c>
      <c r="AF61" s="3">
        <f>+AF26/regions!$C25</f>
        <v>8.0272623916185816E-3</v>
      </c>
      <c r="AG61" s="3">
        <f>+AG26/regions!$C25</f>
        <v>8.6234035028589194E-3</v>
      </c>
      <c r="AH61" s="3">
        <f>+AH26/regions!$C25</f>
        <v>9.2195374935024558E-3</v>
      </c>
      <c r="AI61" s="3">
        <f>+AI26/regions!$C25</f>
        <v>9.815673857678257E-3</v>
      </c>
      <c r="AJ61" s="3">
        <f>+AJ26/regions!$C25</f>
        <v>1.0411810221854062E-2</v>
      </c>
      <c r="AK61" s="3">
        <f>+AK26/regions!$C25</f>
        <v>1.1007946586029865E-2</v>
      </c>
      <c r="AL61" s="3">
        <f>+AL26/regions!$C25</f>
        <v>1.1604082950205666E-2</v>
      </c>
      <c r="AM61" s="3">
        <f>+AM26/regions!$C25</f>
        <v>1.2200219314381469E-2</v>
      </c>
      <c r="AN61" s="3">
        <f>+AN26/regions!$C25</f>
        <v>1.6414091186362632E-2</v>
      </c>
      <c r="AO61" s="3">
        <f>+AO26/regions!$C25</f>
        <v>2.0627967805408331E-2</v>
      </c>
      <c r="AP61" s="3">
        <f>+AP26/regions!$C25</f>
        <v>2.4841863412712165E-2</v>
      </c>
      <c r="AQ61" s="3">
        <f>+AQ26/regions!$C25</f>
        <v>2.9055785128870935E-2</v>
      </c>
      <c r="AR61" s="3">
        <f>+AR26/regions!$C25</f>
        <v>3.2451099301469451E-2</v>
      </c>
      <c r="AS61" s="3">
        <f>+AS26/regions!$C25</f>
        <v>3.273960214852141E-2</v>
      </c>
      <c r="AT61" s="3">
        <f>+AT26/regions!$C25</f>
        <v>3.2912608915461904E-2</v>
      </c>
      <c r="AU61" s="3">
        <f>+AU26/regions!$C25</f>
        <v>3.4150121168822226E-2</v>
      </c>
      <c r="AV61" s="3">
        <f>+AV26/regions!$C25</f>
        <v>4.1537313114003126E-2</v>
      </c>
      <c r="AW61" s="3">
        <f>+AW26/regions!$C25</f>
        <v>4.2736682703833018E-2</v>
      </c>
      <c r="AX61" s="3">
        <f>+AX26/regions!$C25</f>
        <v>4.4544151260464307E-2</v>
      </c>
      <c r="AY61" s="3">
        <f>+AY26/regions!$C25</f>
        <v>4.7202246310937467E-2</v>
      </c>
      <c r="AZ61" s="3">
        <f>+AZ26/regions!$C25</f>
        <v>4.8884131275322623E-2</v>
      </c>
      <c r="BA61" s="3">
        <f>+BA26/regions!$C25</f>
        <v>4.7933555337718037E-2</v>
      </c>
      <c r="BB61" s="3">
        <f>+BB26/regions!$C25</f>
        <v>4.5509419362801527E-2</v>
      </c>
      <c r="BC61" s="3">
        <f>+BC26/regions!$C25</f>
        <v>5.0319406237168095E-2</v>
      </c>
      <c r="BD61" s="3">
        <f>+BD26/regions!$C25</f>
        <v>4.4449186234462264E-2</v>
      </c>
      <c r="BE61" s="3">
        <f>+BE26/regions!$C25</f>
        <v>3.6079969049139238E-2</v>
      </c>
      <c r="BF61" s="3">
        <f>+BF26/regions!$C25</f>
        <v>3.146598846938025E-2</v>
      </c>
      <c r="BG61" s="3">
        <f>+BG26/regions!$C25</f>
        <v>2.6841160847161139E-2</v>
      </c>
      <c r="BH61" s="3">
        <f>+BH26/regions!$C25</f>
        <v>2.5869389266412385E-2</v>
      </c>
      <c r="BI61" s="3">
        <f>+BI26/regions!$C25</f>
        <v>2.5595270024898354E-2</v>
      </c>
      <c r="BJ61" s="3">
        <f>+BJ26/regions!$C25</f>
        <v>2.5245292692131504E-2</v>
      </c>
      <c r="BK61" s="3">
        <f>+BK26/regions!$C25</f>
        <v>2.5789923406113743E-2</v>
      </c>
      <c r="BL61" s="3">
        <f>+BL26/regions!$C25</f>
        <v>2.5864523525265064E-2</v>
      </c>
      <c r="BM61" s="3">
        <f>+BM26/regions!$C25</f>
        <v>2.5590428019073706E-2</v>
      </c>
      <c r="BN61" s="3">
        <f>+BN26/regions!$C25</f>
        <v>2.5361833126440438E-2</v>
      </c>
      <c r="BO61" s="3">
        <f>+BO26/regions!$C25</f>
        <v>2.4663326315589595E-2</v>
      </c>
      <c r="BP61" s="3">
        <f>+BP26/regions!$C25</f>
        <v>2.4616686406543353E-2</v>
      </c>
      <c r="BQ61" s="3">
        <f>+BQ26/regions!$C25</f>
        <v>2.4676190860476652E-2</v>
      </c>
      <c r="BR61" s="3">
        <f>+BR26/regions!$C25</f>
        <v>2.388684896976832E-2</v>
      </c>
      <c r="BS61" s="3">
        <f>+BS26/regions!$C25</f>
        <v>2.3737197760334956E-2</v>
      </c>
      <c r="BT61" s="3">
        <f>+BT26/regions!$C25</f>
        <v>2.3451168133905194E-2</v>
      </c>
      <c r="BU61" s="3">
        <f>+BU26/regions!$C25</f>
        <v>2.3223140515483735E-2</v>
      </c>
      <c r="BV61" s="3">
        <f>+BV26/regions!$C25</f>
        <v>2.2852776914075761E-2</v>
      </c>
      <c r="BW61" s="3">
        <f>+BW26/regions!$C25</f>
        <v>2.2498641152777148E-2</v>
      </c>
    </row>
    <row r="62" spans="1:75" x14ac:dyDescent="0.25">
      <c r="A62">
        <v>24</v>
      </c>
      <c r="B62" s="3">
        <f>+B27/regions!$C26</f>
        <v>0</v>
      </c>
      <c r="C62" s="3">
        <f>+C27/regions!$C26</f>
        <v>0</v>
      </c>
      <c r="D62" s="3">
        <f>+D27/regions!$C26</f>
        <v>0</v>
      </c>
      <c r="E62" s="3">
        <f>+E27/regions!$C26</f>
        <v>0</v>
      </c>
      <c r="F62" s="3">
        <f>+F27/regions!$C26</f>
        <v>0</v>
      </c>
      <c r="G62" s="3">
        <f>+G27/regions!$C26</f>
        <v>0</v>
      </c>
      <c r="H62" s="3">
        <f>+H27/regions!$C26</f>
        <v>0</v>
      </c>
      <c r="I62" s="3">
        <f>+I27/regions!$C26</f>
        <v>0</v>
      </c>
      <c r="J62" s="3">
        <f>+J27/regions!$C26</f>
        <v>0</v>
      </c>
      <c r="K62" s="3">
        <f>+K27/regions!$C26</f>
        <v>0</v>
      </c>
      <c r="L62" s="3">
        <f>+L27/regions!$C26</f>
        <v>0</v>
      </c>
      <c r="M62" s="3">
        <f>+M27/regions!$C26</f>
        <v>0</v>
      </c>
      <c r="N62" s="3">
        <f>+N27/regions!$C26</f>
        <v>0</v>
      </c>
      <c r="O62" s="3">
        <f>+O27/regions!$C26</f>
        <v>0</v>
      </c>
      <c r="P62" s="3">
        <f>+P27/regions!$C26</f>
        <v>0</v>
      </c>
      <c r="Q62" s="3">
        <f>+Q27/regions!$C26</f>
        <v>0</v>
      </c>
      <c r="R62" s="3">
        <f>+R27/regions!$C26</f>
        <v>0</v>
      </c>
      <c r="S62" s="3">
        <f>+S27/regions!$C26</f>
        <v>0</v>
      </c>
      <c r="T62" s="3">
        <f>+T27/regions!$C26</f>
        <v>0</v>
      </c>
      <c r="U62" s="3">
        <f>+U27/regions!$C26</f>
        <v>0</v>
      </c>
      <c r="V62" s="3">
        <f>+V27/regions!$C26</f>
        <v>0</v>
      </c>
      <c r="W62" s="3">
        <f>+W27/regions!$C26</f>
        <v>0</v>
      </c>
      <c r="X62" s="3">
        <f>+X27/regions!$C26</f>
        <v>0</v>
      </c>
      <c r="Y62" s="3">
        <f>+Y27/regions!$C26</f>
        <v>0</v>
      </c>
      <c r="Z62" s="3">
        <f>+Z27/regions!$C26</f>
        <v>0</v>
      </c>
      <c r="AA62" s="3">
        <f>+AA27/regions!$C26</f>
        <v>0</v>
      </c>
      <c r="AB62" s="3">
        <f>+AB27/regions!$C26</f>
        <v>0</v>
      </c>
      <c r="AC62" s="3">
        <f>+AC27/regions!$C26</f>
        <v>0</v>
      </c>
      <c r="AD62" s="3">
        <f>+AD27/regions!$C26</f>
        <v>0</v>
      </c>
      <c r="AE62" s="3">
        <f>+AE27/regions!$C26</f>
        <v>0</v>
      </c>
      <c r="AF62" s="3">
        <f>+AF27/regions!$C26</f>
        <v>0</v>
      </c>
      <c r="AG62" s="3">
        <f>+AG27/regions!$C26</f>
        <v>0</v>
      </c>
      <c r="AH62" s="3">
        <f>+AH27/regions!$C26</f>
        <v>0</v>
      </c>
      <c r="AI62" s="3">
        <f>+AI27/regions!$C26</f>
        <v>0</v>
      </c>
      <c r="AJ62" s="3">
        <f>+AJ27/regions!$C26</f>
        <v>0</v>
      </c>
      <c r="AK62" s="3">
        <f>+AK27/regions!$C26</f>
        <v>0</v>
      </c>
      <c r="AL62" s="3">
        <f>+AL27/regions!$C26</f>
        <v>0</v>
      </c>
      <c r="AM62" s="3">
        <f>+AM27/regions!$C26</f>
        <v>0</v>
      </c>
      <c r="AN62" s="3">
        <f>+AN27/regions!$C26</f>
        <v>7.8805663038751922E-8</v>
      </c>
      <c r="AO62" s="3">
        <f>+AO27/regions!$C26</f>
        <v>7.4901855139340263E-8</v>
      </c>
      <c r="AP62" s="3">
        <f>+AP27/regions!$C26</f>
        <v>8.1383437564753889E-8</v>
      </c>
      <c r="AQ62" s="3">
        <f>+AQ27/regions!$C26</f>
        <v>1.0461066578974003E-7</v>
      </c>
      <c r="AR62" s="3">
        <f>+AR27/regions!$C26</f>
        <v>1.943910908290359E-7</v>
      </c>
      <c r="AS62" s="3">
        <f>+AS27/regions!$C26</f>
        <v>4.1137540562167144E-7</v>
      </c>
      <c r="AT62" s="3">
        <f>+AT27/regions!$C26</f>
        <v>6.1184280105835332E-7</v>
      </c>
      <c r="AU62" s="3">
        <f>+AU27/regions!$C26</f>
        <v>7.9420997785776521E-7</v>
      </c>
      <c r="AV62" s="3">
        <f>+AV27/regions!$C26</f>
        <v>1.0969396382116352E-6</v>
      </c>
      <c r="AW62" s="3">
        <f>+AW27/regions!$C26</f>
        <v>1.3122104649761375E-6</v>
      </c>
      <c r="AX62" s="3">
        <f>+AX27/regions!$C26</f>
        <v>1.7387553488705512E-6</v>
      </c>
      <c r="AY62" s="3">
        <f>+AY27/regions!$C26</f>
        <v>2.2597841556818494E-6</v>
      </c>
      <c r="AZ62" s="3">
        <f>+AZ27/regions!$C26</f>
        <v>3.8459199585469178E-6</v>
      </c>
      <c r="BA62" s="3">
        <f>+BA27/regions!$C26</f>
        <v>4.8540737340883435E-6</v>
      </c>
      <c r="BB62" s="3">
        <f>+BB27/regions!$C26</f>
        <v>7.5051447734750534E-6</v>
      </c>
      <c r="BC62" s="3">
        <f>+BC27/regions!$C26</f>
        <v>9.3347571809391224E-6</v>
      </c>
      <c r="BD62" s="3">
        <f>+BD27/regions!$C26</f>
        <v>1.7608899250979942E-5</v>
      </c>
      <c r="BE62" s="3">
        <f>+BE27/regions!$C26</f>
        <v>4.8910991149708203E-5</v>
      </c>
      <c r="BF62" s="3">
        <f>+BF27/regions!$C26</f>
        <v>4.424674903765144E-5</v>
      </c>
      <c r="BG62" s="3">
        <f>+BG27/regions!$C26</f>
        <v>5.6915993500708188E-5</v>
      </c>
      <c r="BH62" s="3">
        <f>+BH27/regions!$C26</f>
        <v>7.5163464820921809E-5</v>
      </c>
      <c r="BI62" s="3">
        <f>+BI27/regions!$C26</f>
        <v>6.1321886873025286E-5</v>
      </c>
      <c r="BJ62" s="3">
        <f>+BJ27/regions!$C26</f>
        <v>2.1496340209467676E-5</v>
      </c>
      <c r="BK62" s="3">
        <f>+BK27/regions!$C26</f>
        <v>2.9776232489931953E-5</v>
      </c>
      <c r="BL62" s="3">
        <f>+BL27/regions!$C26</f>
        <v>2.3664580268427491E-5</v>
      </c>
      <c r="BM62" s="3">
        <f>+BM27/regions!$C26</f>
        <v>4.2921213517958086E-5</v>
      </c>
      <c r="BN62" s="3">
        <f>+BN27/regions!$C26</f>
        <v>1.0499062774603297E-5</v>
      </c>
      <c r="BO62" s="3">
        <f>+BO27/regions!$C26</f>
        <v>2.9888772322505357E-6</v>
      </c>
      <c r="BP62" s="3">
        <f>+BP27/regions!$C26</f>
        <v>4.9505204452818068E-6</v>
      </c>
      <c r="BQ62" s="3">
        <f>+BQ27/regions!$C26</f>
        <v>8.9333626221587399E-6</v>
      </c>
      <c r="BR62" s="3">
        <f>+BR27/regions!$C26</f>
        <v>3.2281681317296015E-5</v>
      </c>
      <c r="BS62" s="3">
        <f>+BS27/regions!$C26</f>
        <v>1.1502474493496805E-5</v>
      </c>
      <c r="BT62" s="3">
        <f>+BT27/regions!$C26</f>
        <v>2.1547158627560708E-5</v>
      </c>
      <c r="BU62" s="3">
        <f>+BU27/regions!$C26</f>
        <v>2.7280242883177912E-5</v>
      </c>
      <c r="BV62" s="3">
        <f>+BV27/regions!$C26</f>
        <v>3.0680795353450775E-5</v>
      </c>
      <c r="BW62" s="3">
        <f>+BW27/regions!$C26</f>
        <v>3.2688253554726094E-5</v>
      </c>
    </row>
    <row r="63" spans="1:75" x14ac:dyDescent="0.25">
      <c r="A63">
        <v>25</v>
      </c>
      <c r="B63" s="3">
        <f>+B28/regions!$C27</f>
        <v>0</v>
      </c>
      <c r="C63" s="3">
        <f>+C28/regions!$C27</f>
        <v>0</v>
      </c>
      <c r="D63" s="3">
        <f>+D28/regions!$C27</f>
        <v>0</v>
      </c>
      <c r="E63" s="3">
        <f>+E28/regions!$C27</f>
        <v>0</v>
      </c>
      <c r="F63" s="3">
        <f>+F28/regions!$C27</f>
        <v>0</v>
      </c>
      <c r="G63" s="3">
        <f>+G28/regions!$C27</f>
        <v>0</v>
      </c>
      <c r="H63" s="3">
        <f>+H28/regions!$C27</f>
        <v>9.9927585168526794E-6</v>
      </c>
      <c r="I63" s="3">
        <f>+I28/regions!$C27</f>
        <v>2.49818962921317E-5</v>
      </c>
      <c r="J63" s="3">
        <f>+J28/regions!$C27</f>
        <v>6.2454740730329242E-5</v>
      </c>
      <c r="K63" s="3">
        <f>+K28/regions!$C27</f>
        <v>1.561368789495146E-4</v>
      </c>
      <c r="L63" s="3">
        <f>+L28/regions!$C27</f>
        <v>3.9376238637275354E-4</v>
      </c>
      <c r="M63" s="3">
        <f>+M28/regions!$C27</f>
        <v>4.2313479460232023E-4</v>
      </c>
      <c r="N63" s="3">
        <f>+N28/regions!$C27</f>
        <v>4.5261944066716896E-4</v>
      </c>
      <c r="O63" s="3">
        <f>+O28/regions!$C27</f>
        <v>4.8790985864271191E-4</v>
      </c>
      <c r="P63" s="3">
        <f>+P28/regions!$C27</f>
        <v>5.2338911175823404E-4</v>
      </c>
      <c r="Q63" s="3">
        <f>+Q28/regions!$C27</f>
        <v>5.5916032428868516E-4</v>
      </c>
      <c r="R63" s="3">
        <f>+R28/regions!$C27</f>
        <v>5.9537804702803254E-4</v>
      </c>
      <c r="S63" s="3">
        <f>+S28/regions!$C27</f>
        <v>6.6078737146964121E-4</v>
      </c>
      <c r="T63" s="3">
        <f>+T28/regions!$C27</f>
        <v>7.2703481797751742E-4</v>
      </c>
      <c r="U63" s="3">
        <f>+U28/regions!$C27</f>
        <v>8.1760733346500965E-4</v>
      </c>
      <c r="V63" s="3">
        <f>+V28/regions!$C27</f>
        <v>9.1009315414844092E-4</v>
      </c>
      <c r="W63" s="3">
        <f>+W28/regions!$C27</f>
        <v>9.5638570084553755E-4</v>
      </c>
      <c r="X63" s="3">
        <f>+X28/regions!$C27</f>
        <v>1.0007519229747917E-3</v>
      </c>
      <c r="Y63" s="3">
        <f>+Y28/regions!$C27</f>
        <v>9.8775641992009458E-4</v>
      </c>
      <c r="Z63" s="3">
        <f>+Z28/regions!$C27</f>
        <v>1.1147479159376043E-3</v>
      </c>
      <c r="AA63" s="3">
        <f>+AA28/regions!$C27</f>
        <v>1.1850232306280287E-3</v>
      </c>
      <c r="AB63" s="3">
        <f>+AB28/regions!$C27</f>
        <v>1.5386472731549392E-3</v>
      </c>
      <c r="AC63" s="3">
        <f>+AC28/regions!$C27</f>
        <v>1.8869800259508627E-3</v>
      </c>
      <c r="AD63" s="3">
        <f>+AD28/regions!$C27</f>
        <v>1.9275326570601418E-3</v>
      </c>
      <c r="AE63" s="3">
        <f>+AE28/regions!$C27</f>
        <v>1.9870105726521904E-3</v>
      </c>
      <c r="AF63" s="3">
        <f>+AF28/regions!$C27</f>
        <v>2.0472604285033322E-3</v>
      </c>
      <c r="AG63" s="3">
        <f>+AG28/regions!$C27</f>
        <v>2.1083012111975923E-3</v>
      </c>
      <c r="AH63" s="3">
        <f>+AH28/regions!$C27</f>
        <v>2.1701464825807041E-3</v>
      </c>
      <c r="AI63" s="3">
        <f>+AI28/regions!$C27</f>
        <v>2.2328152292366917E-3</v>
      </c>
      <c r="AJ63" s="3">
        <f>+AJ28/regions!$C27</f>
        <v>2.2963204705374594E-3</v>
      </c>
      <c r="AK63" s="3">
        <f>+AK28/regions!$C27</f>
        <v>2.3606822780146909E-3</v>
      </c>
      <c r="AL63" s="3">
        <f>+AL28/regions!$C27</f>
        <v>2.4259180108309234E-3</v>
      </c>
      <c r="AM63" s="3">
        <f>+AM28/regions!$C27</f>
        <v>2.4920434007272077E-3</v>
      </c>
      <c r="AN63" s="3">
        <f>+AN28/regions!$C27</f>
        <v>2.7742735475276776E-3</v>
      </c>
      <c r="AO63" s="3">
        <f>+AO28/regions!$C27</f>
        <v>2.8549724968480908E-3</v>
      </c>
      <c r="AP63" s="3">
        <f>+AP28/regions!$C27</f>
        <v>2.9443694715474912E-3</v>
      </c>
      <c r="AQ63" s="3">
        <f>+AQ28/regions!$C27</f>
        <v>3.0447857171414512E-3</v>
      </c>
      <c r="AR63" s="3">
        <f>+AR28/regions!$C27</f>
        <v>3.1534915053209353E-3</v>
      </c>
      <c r="AS63" s="3">
        <f>+AS28/regions!$C27</f>
        <v>3.2547225466065029E-3</v>
      </c>
      <c r="AT63" s="3">
        <f>+AT28/regions!$C27</f>
        <v>3.3595355425869344E-3</v>
      </c>
      <c r="AU63" s="3">
        <f>+AU28/regions!$C27</f>
        <v>3.456677416147243E-3</v>
      </c>
      <c r="AV63" s="3">
        <f>+AV28/regions!$C27</f>
        <v>3.7294837075851233E-3</v>
      </c>
      <c r="AW63" s="3">
        <f>+AW28/regions!$C27</f>
        <v>3.8763031645373566E-3</v>
      </c>
      <c r="AX63" s="3">
        <f>+AX28/regions!$C27</f>
        <v>4.5195284882572576E-3</v>
      </c>
      <c r="AY63" s="3">
        <f>+AY28/regions!$C27</f>
        <v>5.3205399198625099E-3</v>
      </c>
      <c r="AZ63" s="3">
        <f>+AZ28/regions!$C27</f>
        <v>6.2873367784399628E-3</v>
      </c>
      <c r="BA63" s="3">
        <f>+BA28/regions!$C27</f>
        <v>7.2460887501289038E-3</v>
      </c>
      <c r="BB63" s="3">
        <f>+BB28/regions!$C27</f>
        <v>9.6403132699568374E-3</v>
      </c>
      <c r="BC63" s="3">
        <f>+BC28/regions!$C27</f>
        <v>1.1447277321138375E-2</v>
      </c>
      <c r="BD63" s="3">
        <f>+BD28/regions!$C27</f>
        <v>1.6823871061782396E-2</v>
      </c>
      <c r="BE63" s="3">
        <f>+BE28/regions!$C27</f>
        <v>2.2828806814165659E-2</v>
      </c>
      <c r="BF63" s="3">
        <f>+BF28/regions!$C27</f>
        <v>2.5624662682992013E-2</v>
      </c>
      <c r="BG63" s="3">
        <f>+BG28/regions!$C27</f>
        <v>2.8202802105167332E-2</v>
      </c>
      <c r="BH63" s="3">
        <f>+BH28/regions!$C27</f>
        <v>2.7024245162584556E-2</v>
      </c>
      <c r="BI63" s="3">
        <f>+BI28/regions!$C27</f>
        <v>2.8653798572632005E-2</v>
      </c>
      <c r="BJ63" s="3">
        <f>+BJ28/regions!$C27</f>
        <v>3.0664190309800832E-2</v>
      </c>
      <c r="BK63" s="3">
        <f>+BK28/regions!$C27</f>
        <v>3.1102156555885729E-2</v>
      </c>
      <c r="BL63" s="3">
        <f>+BL28/regions!$C27</f>
        <v>3.2755074313761109E-2</v>
      </c>
      <c r="BM63" s="3">
        <f>+BM28/regions!$C27</f>
        <v>3.5639326293071802E-2</v>
      </c>
      <c r="BN63" s="3">
        <f>+BN28/regions!$C27</f>
        <v>3.8132590259914938E-2</v>
      </c>
      <c r="BO63" s="3">
        <f>+BO28/regions!$C27</f>
        <v>4.5346868344693717E-2</v>
      </c>
      <c r="BP63" s="3">
        <f>+BP28/regions!$C27</f>
        <v>4.5158027779976295E-2</v>
      </c>
      <c r="BQ63" s="3">
        <f>+BQ28/regions!$C27</f>
        <v>4.2633175562053052E-2</v>
      </c>
      <c r="BR63" s="3">
        <f>+BR28/regions!$C27</f>
        <v>4.4773006979631019E-2</v>
      </c>
      <c r="BS63" s="3">
        <f>+BS28/regions!$C27</f>
        <v>4.5414558229113701E-2</v>
      </c>
      <c r="BT63" s="3">
        <f>+BT28/regions!$C27</f>
        <v>4.5764296531601342E-2</v>
      </c>
      <c r="BU63" s="3">
        <f>+BU28/regions!$C27</f>
        <v>4.527966126198181E-2</v>
      </c>
      <c r="BV63" s="3">
        <f>+BV28/regions!$C27</f>
        <v>4.5496786412158909E-2</v>
      </c>
      <c r="BW63" s="3">
        <f>+BW28/regions!$C27</f>
        <v>4.6044771775564028E-2</v>
      </c>
    </row>
    <row r="64" spans="1:75" x14ac:dyDescent="0.25">
      <c r="A64">
        <v>26</v>
      </c>
      <c r="B64" s="3">
        <f>+B29/regions!$C28</f>
        <v>0</v>
      </c>
      <c r="C64" s="3">
        <f>+C29/regions!$C28</f>
        <v>0</v>
      </c>
      <c r="D64" s="3">
        <f>+D29/regions!$C28</f>
        <v>0</v>
      </c>
      <c r="E64" s="3">
        <f>+E29/regions!$C28</f>
        <v>0</v>
      </c>
      <c r="F64" s="3">
        <f>+F29/regions!$C28</f>
        <v>0</v>
      </c>
      <c r="G64" s="3">
        <f>+G29/regions!$C28</f>
        <v>0</v>
      </c>
      <c r="H64" s="3">
        <f>+H29/regions!$C28</f>
        <v>0</v>
      </c>
      <c r="I64" s="3">
        <f>+I29/regions!$C28</f>
        <v>0</v>
      </c>
      <c r="J64" s="3">
        <f>+J29/regions!$C28</f>
        <v>0</v>
      </c>
      <c r="K64" s="3">
        <f>+K29/regions!$C28</f>
        <v>0</v>
      </c>
      <c r="L64" s="3">
        <f>+L29/regions!$C28</f>
        <v>0</v>
      </c>
      <c r="M64" s="3">
        <f>+M29/regions!$C28</f>
        <v>0</v>
      </c>
      <c r="N64" s="3">
        <f>+N29/regions!$C28</f>
        <v>0</v>
      </c>
      <c r="O64" s="3">
        <f>+O29/regions!$C28</f>
        <v>0</v>
      </c>
      <c r="P64" s="3">
        <f>+P29/regions!$C28</f>
        <v>0</v>
      </c>
      <c r="Q64" s="3">
        <f>+Q29/regions!$C28</f>
        <v>0</v>
      </c>
      <c r="R64" s="3">
        <f>+R29/regions!$C28</f>
        <v>0</v>
      </c>
      <c r="S64" s="3">
        <f>+S29/regions!$C28</f>
        <v>0</v>
      </c>
      <c r="T64" s="3">
        <f>+T29/regions!$C28</f>
        <v>0</v>
      </c>
      <c r="U64" s="3">
        <f>+U29/regions!$C28</f>
        <v>0</v>
      </c>
      <c r="V64" s="3">
        <f>+V29/regions!$C28</f>
        <v>9.1639059495371476E-8</v>
      </c>
      <c r="W64" s="3">
        <f>+W29/regions!$C28</f>
        <v>1.3452727307108759E-7</v>
      </c>
      <c r="X64" s="3">
        <f>+X29/regions!$C28</f>
        <v>1.7749394720704244E-7</v>
      </c>
      <c r="Y64" s="3">
        <f>+Y29/regions!$C28</f>
        <v>2.2053917118471107E-7</v>
      </c>
      <c r="Z64" s="3">
        <f>+Z29/regions!$C28</f>
        <v>1.5987639086922641E-6</v>
      </c>
      <c r="AA64" s="3">
        <f>+AA29/regions!$C28</f>
        <v>1.8348950181097652E-6</v>
      </c>
      <c r="AB64" s="3">
        <f>+AB29/regions!$C28</f>
        <v>2.0097956420247832E-6</v>
      </c>
      <c r="AC64" s="3">
        <f>+AC29/regions!$C28</f>
        <v>3.0832643142890772E-6</v>
      </c>
      <c r="AD64" s="3">
        <f>+AD29/regions!$C28</f>
        <v>3.9059448945093842E-6</v>
      </c>
      <c r="AE64" s="3">
        <f>+AE29/regions!$C28</f>
        <v>4.0966483395011657E-6</v>
      </c>
      <c r="AF64" s="3">
        <f>+AF29/regions!$C28</f>
        <v>4.2893088344251659E-6</v>
      </c>
      <c r="AG64" s="3">
        <f>+AG29/regions!$C28</f>
        <v>4.4841352979329073E-6</v>
      </c>
      <c r="AH64" s="3">
        <f>+AH29/regions!$C28</f>
        <v>4.6813741468954186E-6</v>
      </c>
      <c r="AI64" s="3">
        <f>+AI29/regions!$C28</f>
        <v>4.88130929640323E-6</v>
      </c>
      <c r="AJ64" s="3">
        <f>+AJ29/regions!$C28</f>
        <v>5.0842764448023802E-6</v>
      </c>
      <c r="AK64" s="3">
        <f>+AK29/regions!$C28</f>
        <v>5.2906773587304137E-6</v>
      </c>
      <c r="AL64" s="3">
        <f>+AL29/regions!$C28</f>
        <v>5.5009888012638828E-6</v>
      </c>
      <c r="AM64" s="3">
        <f>+AM29/regions!$C28</f>
        <v>5.7157911019903545E-6</v>
      </c>
      <c r="AN64" s="3">
        <f>+AN29/regions!$C28</f>
        <v>6.1564433931610288E-6</v>
      </c>
      <c r="AO64" s="3">
        <f>+AO29/regions!$C28</f>
        <v>6.6031864665568831E-6</v>
      </c>
      <c r="AP64" s="3">
        <f>+AP29/regions!$C28</f>
        <v>7.057532750364586E-6</v>
      </c>
      <c r="AQ64" s="3">
        <f>+AQ29/regions!$C28</f>
        <v>7.5782812383961995E-6</v>
      </c>
      <c r="AR64" s="3">
        <f>+AR29/regions!$C28</f>
        <v>8.1177413379604004E-6</v>
      </c>
      <c r="AS64" s="3">
        <f>+AS29/regions!$C28</f>
        <v>8.4225804349754182E-6</v>
      </c>
      <c r="AT64" s="3">
        <f>+AT29/regions!$C28</f>
        <v>8.6731899640693854E-6</v>
      </c>
      <c r="AU64" s="3">
        <f>+AU29/regions!$C28</f>
        <v>8.9608905891414915E-6</v>
      </c>
      <c r="AV64" s="3">
        <f>+AV29/regions!$C28</f>
        <v>9.2978674459010956E-6</v>
      </c>
      <c r="AW64" s="3">
        <f>+AW29/regions!$C28</f>
        <v>9.7035374695333671E-6</v>
      </c>
      <c r="AX64" s="3">
        <f>+AX29/regions!$C28</f>
        <v>1.6530824009624259E-5</v>
      </c>
      <c r="AY64" s="3">
        <f>+AY29/regions!$C28</f>
        <v>2.2182268166945432E-5</v>
      </c>
      <c r="AZ64" s="3">
        <f>+AZ29/regions!$C28</f>
        <v>2.455253062180494E-5</v>
      </c>
      <c r="BA64" s="3">
        <f>+BA29/regions!$C28</f>
        <v>2.8615177004363315E-5</v>
      </c>
      <c r="BB64" s="3">
        <f>+BB29/regions!$C28</f>
        <v>2.6137562503951821E-5</v>
      </c>
      <c r="BC64" s="3">
        <f>+BC29/regions!$C28</f>
        <v>3.9418967588663964E-5</v>
      </c>
      <c r="BD64" s="3">
        <f>+BD29/regions!$C28</f>
        <v>6.4625520727506889E-5</v>
      </c>
      <c r="BE64" s="3">
        <f>+BE29/regions!$C28</f>
        <v>9.2395452151655891E-5</v>
      </c>
      <c r="BF64" s="3">
        <f>+BF29/regions!$C28</f>
        <v>1.260889237419959E-4</v>
      </c>
      <c r="BG64" s="3">
        <f>+BG29/regions!$C28</f>
        <v>1.4324087718763499E-4</v>
      </c>
      <c r="BH64" s="3">
        <f>+BH29/regions!$C28</f>
        <v>1.5270730270146638E-4</v>
      </c>
      <c r="BI64" s="3">
        <f>+BI29/regions!$C28</f>
        <v>2.1825570817985627E-4</v>
      </c>
      <c r="BJ64" s="3">
        <f>+BJ29/regions!$C28</f>
        <v>2.5819095482591288E-4</v>
      </c>
      <c r="BK64" s="3">
        <f>+BK29/regions!$C28</f>
        <v>2.7156817678960566E-4</v>
      </c>
      <c r="BL64" s="3">
        <f>+BL29/regions!$C28</f>
        <v>3.2248558055073781E-4</v>
      </c>
      <c r="BM64" s="3">
        <f>+BM29/regions!$C28</f>
        <v>3.1999623446451E-4</v>
      </c>
      <c r="BN64" s="3">
        <f>+BN29/regions!$C28</f>
        <v>3.0313453509412834E-4</v>
      </c>
      <c r="BO64" s="3">
        <f>+BO29/regions!$C28</f>
        <v>3.3953584239634053E-4</v>
      </c>
      <c r="BP64" s="3">
        <f>+BP29/regions!$C28</f>
        <v>3.4468327655656495E-4</v>
      </c>
      <c r="BQ64" s="3">
        <f>+BQ29/regions!$C28</f>
        <v>3.4821150188600868E-4</v>
      </c>
      <c r="BR64" s="3">
        <f>+BR29/regions!$C28</f>
        <v>3.4901057108734784E-4</v>
      </c>
      <c r="BS64" s="3">
        <f>+BS29/regions!$C28</f>
        <v>3.5778943996212751E-4</v>
      </c>
      <c r="BT64" s="3">
        <f>+BT29/regions!$C28</f>
        <v>3.6315900643217678E-4</v>
      </c>
      <c r="BU64" s="3">
        <f>+BU29/regions!$C28</f>
        <v>3.6622153958796856E-4</v>
      </c>
      <c r="BV64" s="3">
        <f>+BV29/regions!$C28</f>
        <v>3.709772066358492E-4</v>
      </c>
      <c r="BW64" s="3">
        <f>+BW29/regions!$C28</f>
        <v>3.7631141764179452E-4</v>
      </c>
    </row>
    <row r="65" spans="1:75" x14ac:dyDescent="0.25">
      <c r="A65">
        <v>27</v>
      </c>
      <c r="B65" s="3">
        <f>+B30/regions!$C29</f>
        <v>0</v>
      </c>
      <c r="C65" s="3">
        <f>+C30/regions!$C29</f>
        <v>0</v>
      </c>
      <c r="D65" s="3">
        <f>+D30/regions!$C29</f>
        <v>0</v>
      </c>
      <c r="E65" s="3">
        <f>+E30/regions!$C29</f>
        <v>0</v>
      </c>
      <c r="F65" s="3">
        <f>+F30/regions!$C29</f>
        <v>0</v>
      </c>
      <c r="G65" s="3">
        <f>+G30/regions!$C29</f>
        <v>0</v>
      </c>
      <c r="H65" s="3">
        <f>+H30/regions!$C29</f>
        <v>0</v>
      </c>
      <c r="I65" s="3">
        <f>+I30/regions!$C29</f>
        <v>0</v>
      </c>
      <c r="J65" s="3">
        <f>+J30/regions!$C29</f>
        <v>0</v>
      </c>
      <c r="K65" s="3">
        <f>+K30/regions!$C29</f>
        <v>0</v>
      </c>
      <c r="L65" s="3">
        <f>+L30/regions!$C29</f>
        <v>0</v>
      </c>
      <c r="M65" s="3">
        <f>+M30/regions!$C29</f>
        <v>0</v>
      </c>
      <c r="N65" s="3">
        <f>+N30/regions!$C29</f>
        <v>0</v>
      </c>
      <c r="O65" s="3">
        <f>+O30/regions!$C29</f>
        <v>0</v>
      </c>
      <c r="P65" s="3">
        <f>+P30/regions!$C29</f>
        <v>0</v>
      </c>
      <c r="Q65" s="3">
        <f>+Q30/regions!$C29</f>
        <v>0</v>
      </c>
      <c r="R65" s="3">
        <f>+R30/regions!$C29</f>
        <v>0</v>
      </c>
      <c r="S65" s="3">
        <f>+S30/regions!$C29</f>
        <v>0</v>
      </c>
      <c r="T65" s="3">
        <f>+T30/regions!$C29</f>
        <v>0</v>
      </c>
      <c r="U65" s="3">
        <f>+U30/regions!$C29</f>
        <v>0</v>
      </c>
      <c r="V65" s="3">
        <f>+V30/regions!$C29</f>
        <v>0</v>
      </c>
      <c r="W65" s="3">
        <f>+W30/regions!$C29</f>
        <v>0</v>
      </c>
      <c r="X65" s="3">
        <f>+X30/regions!$C29</f>
        <v>0</v>
      </c>
      <c r="Y65" s="3">
        <f>+Y30/regions!$C29</f>
        <v>0</v>
      </c>
      <c r="Z65" s="3">
        <f>+Z30/regions!$C29</f>
        <v>0</v>
      </c>
      <c r="AA65" s="3">
        <f>+AA30/regions!$C29</f>
        <v>0</v>
      </c>
      <c r="AB65" s="3">
        <f>+AB30/regions!$C29</f>
        <v>0</v>
      </c>
      <c r="AC65" s="3">
        <f>+AC30/regions!$C29</f>
        <v>0</v>
      </c>
      <c r="AD65" s="3">
        <f>+AD30/regions!$C29</f>
        <v>0</v>
      </c>
      <c r="AE65" s="3">
        <f>+AE30/regions!$C29</f>
        <v>0</v>
      </c>
      <c r="AF65" s="3">
        <f>+AF30/regions!$C29</f>
        <v>0</v>
      </c>
      <c r="AG65" s="3">
        <f>+AG30/regions!$C29</f>
        <v>0</v>
      </c>
      <c r="AH65" s="3">
        <f>+AH30/regions!$C29</f>
        <v>0</v>
      </c>
      <c r="AI65" s="3">
        <f>+AI30/regions!$C29</f>
        <v>0</v>
      </c>
      <c r="AJ65" s="3">
        <f>+AJ30/regions!$C29</f>
        <v>0</v>
      </c>
      <c r="AK65" s="3">
        <f>+AK30/regions!$C29</f>
        <v>0</v>
      </c>
      <c r="AL65" s="3">
        <f>+AL30/regions!$C29</f>
        <v>0</v>
      </c>
      <c r="AM65" s="3">
        <f>+AM30/regions!$C29</f>
        <v>0</v>
      </c>
      <c r="AN65" s="3">
        <f>+AN30/regions!$C29</f>
        <v>0</v>
      </c>
      <c r="AO65" s="3">
        <f>+AO30/regions!$C29</f>
        <v>0</v>
      </c>
      <c r="AP65" s="3">
        <f>+AP30/regions!$C29</f>
        <v>0</v>
      </c>
      <c r="AQ65" s="3">
        <f>+AQ30/regions!$C29</f>
        <v>0</v>
      </c>
      <c r="AR65" s="3">
        <f>+AR30/regions!$C29</f>
        <v>0</v>
      </c>
      <c r="AS65" s="3">
        <f>+AS30/regions!$C29</f>
        <v>0</v>
      </c>
      <c r="AT65" s="3">
        <f>+AT30/regions!$C29</f>
        <v>0</v>
      </c>
      <c r="AU65" s="3">
        <f>+AU30/regions!$C29</f>
        <v>0</v>
      </c>
      <c r="AV65" s="3">
        <f>+AV30/regions!$C29</f>
        <v>0</v>
      </c>
      <c r="AW65" s="3">
        <f>+AW30/regions!$C29</f>
        <v>0</v>
      </c>
      <c r="AX65" s="3">
        <f>+AX30/regions!$C29</f>
        <v>0</v>
      </c>
      <c r="AY65" s="3">
        <f>+AY30/regions!$C29</f>
        <v>0</v>
      </c>
      <c r="AZ65" s="3">
        <f>+AZ30/regions!$C29</f>
        <v>0</v>
      </c>
      <c r="BA65" s="3">
        <f>+BA30/regions!$C29</f>
        <v>0</v>
      </c>
      <c r="BB65" s="3">
        <f>+BB30/regions!$C29</f>
        <v>0</v>
      </c>
      <c r="BC65" s="3">
        <f>+BC30/regions!$C29</f>
        <v>0</v>
      </c>
      <c r="BD65" s="3">
        <f>+BD30/regions!$C29</f>
        <v>0</v>
      </c>
      <c r="BE65" s="3">
        <f>+BE30/regions!$C29</f>
        <v>0</v>
      </c>
      <c r="BF65" s="3">
        <f>+BF30/regions!$C29</f>
        <v>0</v>
      </c>
      <c r="BG65" s="3">
        <f>+BG30/regions!$C29</f>
        <v>0</v>
      </c>
      <c r="BH65" s="3">
        <f>+BH30/regions!$C29</f>
        <v>0</v>
      </c>
      <c r="BI65" s="3">
        <f>+BI30/regions!$C29</f>
        <v>0</v>
      </c>
      <c r="BJ65" s="3">
        <f>+BJ30/regions!$C29</f>
        <v>0</v>
      </c>
      <c r="BK65" s="3">
        <f>+BK30/regions!$C29</f>
        <v>0</v>
      </c>
      <c r="BL65" s="3">
        <f>+BL30/regions!$C29</f>
        <v>0</v>
      </c>
      <c r="BM65" s="3">
        <f>+BM30/regions!$C29</f>
        <v>0</v>
      </c>
      <c r="BN65" s="3">
        <f>+BN30/regions!$C29</f>
        <v>0</v>
      </c>
      <c r="BO65" s="3">
        <f>+BO30/regions!$C29</f>
        <v>0</v>
      </c>
      <c r="BP65" s="3">
        <f>+BP30/regions!$C29</f>
        <v>0</v>
      </c>
      <c r="BQ65" s="3">
        <f>+BQ30/regions!$C29</f>
        <v>0</v>
      </c>
      <c r="BR65" s="3">
        <f>+BR30/regions!$C29</f>
        <v>0</v>
      </c>
      <c r="BS65" s="3">
        <f>+BS30/regions!$C29</f>
        <v>0</v>
      </c>
      <c r="BT65" s="3">
        <f>+BT30/regions!$C29</f>
        <v>0</v>
      </c>
      <c r="BU65" s="3">
        <f>+BU30/regions!$C29</f>
        <v>0</v>
      </c>
      <c r="BV65" s="3">
        <f>+BV30/regions!$C29</f>
        <v>0</v>
      </c>
      <c r="BW65" s="3">
        <f>+BW30/regions!$C29</f>
        <v>0</v>
      </c>
    </row>
    <row r="66" spans="1:75" x14ac:dyDescent="0.25"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</row>
    <row r="67" spans="1:75" x14ac:dyDescent="0.25">
      <c r="A67" t="s">
        <v>1</v>
      </c>
      <c r="B67" s="3">
        <f>+B32/regions!$C32</f>
        <v>0</v>
      </c>
      <c r="C67" s="3">
        <f>+C32/regions!$C32</f>
        <v>0</v>
      </c>
      <c r="D67" s="3">
        <f>+D32/regions!$C32</f>
        <v>0</v>
      </c>
      <c r="E67" s="3">
        <f>+E32/regions!$C32</f>
        <v>0</v>
      </c>
      <c r="F67" s="3">
        <f>+F32/regions!$C32</f>
        <v>0</v>
      </c>
      <c r="G67" s="3">
        <f>+G32/regions!$C32</f>
        <v>0</v>
      </c>
      <c r="H67" s="3">
        <f>+H32/regions!$C32</f>
        <v>3.6415924841857364E-6</v>
      </c>
      <c r="I67" s="3">
        <f>+I32/regions!$C32</f>
        <v>7.7657687722025722E-6</v>
      </c>
      <c r="J67" s="3">
        <f>+J32/regions!$C32</f>
        <v>1.7200078280977855E-5</v>
      </c>
      <c r="K67" s="3">
        <f>+K32/regions!$C32</f>
        <v>2.9213082472738643E-5</v>
      </c>
      <c r="L67" s="3">
        <f>+L32/regions!$C32</f>
        <v>9.6633083744083047E-5</v>
      </c>
      <c r="M67" s="3">
        <f>+M32/regions!$C32</f>
        <v>1.0010624746175323E-4</v>
      </c>
      <c r="N67" s="3">
        <f>+N32/regions!$C32</f>
        <v>9.8106971131132974E-5</v>
      </c>
      <c r="O67" s="3">
        <f>+O32/regions!$C32</f>
        <v>6.8235443509430976E-5</v>
      </c>
      <c r="P67" s="3">
        <f>+P32/regions!$C32</f>
        <v>7.8816529492362145E-5</v>
      </c>
      <c r="Q67" s="3">
        <f>+Q32/regions!$C32</f>
        <v>8.8519368749924324E-5</v>
      </c>
      <c r="R67" s="3">
        <f>+R32/regions!$C32</f>
        <v>1.0529557865274776E-4</v>
      </c>
      <c r="S67" s="3">
        <f>+S32/regions!$C32</f>
        <v>9.6005937169493363E-5</v>
      </c>
      <c r="T67" s="3">
        <f>+T32/regions!$C32</f>
        <v>8.5565746173260588E-5</v>
      </c>
      <c r="U67" s="3">
        <f>+U32/regions!$C32</f>
        <v>9.7274212985062804E-5</v>
      </c>
      <c r="V67" s="3">
        <f>+V32/regions!$C32</f>
        <v>9.6465081804728199E-5</v>
      </c>
      <c r="W67" s="3">
        <f>+W32/regions!$C32</f>
        <v>1.3255754297305307E-4</v>
      </c>
      <c r="X67" s="3">
        <f>+X32/regions!$C32</f>
        <v>1.3462549663313816E-4</v>
      </c>
      <c r="Y67" s="3">
        <f>+Y32/regions!$C32</f>
        <v>1.3812139451729988E-4</v>
      </c>
      <c r="Z67" s="3">
        <f>+Z32/regions!$C32</f>
        <v>1.4202674723603497E-4</v>
      </c>
      <c r="AA67" s="3">
        <f>+AA32/regions!$C32</f>
        <v>1.7154596845226665E-4</v>
      </c>
      <c r="AB67" s="3">
        <f>+AB32/regions!$C32</f>
        <v>1.8675449062159646E-4</v>
      </c>
      <c r="AC67" s="8">
        <f>+AC32/regions!$C32</f>
        <v>2.0543427954194824E-4</v>
      </c>
      <c r="AD67" s="3">
        <f>+AD32/regions!$C32</f>
        <v>2.2880813647512327E-4</v>
      </c>
      <c r="AE67" s="3">
        <f>+AE32/regions!$C32</f>
        <v>2.533310750821757E-4</v>
      </c>
      <c r="AF67" s="3">
        <f>+AF32/regions!$C32</f>
        <v>2.7682927826720217E-4</v>
      </c>
      <c r="AG67" s="3">
        <f>+AG32/regions!$C32</f>
        <v>3.0089982750224384E-4</v>
      </c>
      <c r="AH67" s="3">
        <f>+AH32/regions!$C32</f>
        <v>3.2470767703152658E-4</v>
      </c>
      <c r="AI67" s="3">
        <f>+AI32/regions!$C32</f>
        <v>3.4852232707238229E-4</v>
      </c>
      <c r="AJ67" s="3">
        <f>+AJ32/regions!$C32</f>
        <v>3.7230650855036738E-4</v>
      </c>
      <c r="AK67" s="3">
        <f>+AK32/regions!$C32</f>
        <v>3.9611753414555431E-4</v>
      </c>
      <c r="AL67" s="3">
        <f>+AL32/regions!$C32</f>
        <v>4.199721247106362E-4</v>
      </c>
      <c r="AM67" s="3">
        <f>+AM32/regions!$C32</f>
        <v>4.4388212553847663E-4</v>
      </c>
      <c r="AN67" s="3">
        <f>+AN32/regions!$C32</f>
        <v>5.4972114526846824E-4</v>
      </c>
      <c r="AO67" s="3">
        <f>+AO32/regions!$C32</f>
        <v>6.4007166658198804E-4</v>
      </c>
      <c r="AP67" s="3">
        <f>+AP32/regions!$C32</f>
        <v>7.4302392660369101E-4</v>
      </c>
      <c r="AQ67" s="3">
        <f>+AQ32/regions!$C32</f>
        <v>8.4614409176519165E-4</v>
      </c>
      <c r="AR67" s="3">
        <f>+AR32/regions!$C32</f>
        <v>9.762335555372583E-4</v>
      </c>
      <c r="AS67" s="3">
        <f>+AS32/regions!$C32</f>
        <v>1.1007907254293957E-3</v>
      </c>
      <c r="AT67" s="3">
        <f>+AT32/regions!$C32</f>
        <v>1.1241613530403034E-3</v>
      </c>
      <c r="AU67" s="3">
        <f>+AU32/regions!$C32</f>
        <v>1.2495422745231553E-3</v>
      </c>
      <c r="AV67" s="3">
        <f>+AV32/regions!$C32</f>
        <v>1.4951986994528375E-3</v>
      </c>
      <c r="AW67" s="3">
        <f>+AW32/regions!$C32</f>
        <v>1.5772512777680455E-3</v>
      </c>
      <c r="AX67" s="3">
        <f>+AX32/regions!$C32</f>
        <v>1.6673297746261453E-3</v>
      </c>
      <c r="AY67" s="3">
        <f>+AY32/regions!$C32</f>
        <v>2.0231766274484151E-3</v>
      </c>
      <c r="AZ67" s="3">
        <f>+AZ32/regions!$C32</f>
        <v>2.1743847597960847E-3</v>
      </c>
      <c r="BA67" s="3">
        <f>+BA32/regions!$C32</f>
        <v>2.2010164429419163E-3</v>
      </c>
      <c r="BB67" s="3">
        <f>+BB32/regions!$C32</f>
        <v>2.4962878769166884E-3</v>
      </c>
      <c r="BC67" s="3">
        <f>+BC32/regions!$C32</f>
        <v>3.1770702560445559E-3</v>
      </c>
      <c r="BD67" s="3">
        <f>+BD32/regions!$C32</f>
        <v>3.7873068603231775E-3</v>
      </c>
      <c r="BE67" s="3">
        <f>+BE32/regions!$C32</f>
        <v>4.2671857440936337E-3</v>
      </c>
      <c r="BF67" s="3">
        <f>+BF32/regions!$C32</f>
        <v>4.5040995733275167E-3</v>
      </c>
      <c r="BG67" s="3">
        <f>+BG32/regions!$C32</f>
        <v>4.6828787665573511E-3</v>
      </c>
      <c r="BH67" s="3">
        <f>+BH32/regions!$C32</f>
        <v>4.6621350872042364E-3</v>
      </c>
      <c r="BI67" s="3">
        <f>+BI32/regions!$C32</f>
        <v>4.6263367144200101E-3</v>
      </c>
      <c r="BJ67" s="3">
        <f>+BJ32/regions!$C32</f>
        <v>4.680776995711124E-3</v>
      </c>
      <c r="BK67" s="3">
        <f>+BK32/regions!$C32</f>
        <v>4.8536145599102189E-3</v>
      </c>
      <c r="BL67" s="3">
        <f>+BL32/regions!$C32</f>
        <v>5.0486635053380597E-3</v>
      </c>
      <c r="BM67" s="3">
        <f>+BM32/regions!$C32</f>
        <v>5.1706251139778062E-3</v>
      </c>
      <c r="BN67" s="3">
        <f>+BN32/regions!$C32</f>
        <v>5.2827166363892206E-3</v>
      </c>
      <c r="BO67" s="3">
        <f>+BO32/regions!$C32</f>
        <v>5.5001841673468967E-3</v>
      </c>
      <c r="BP67" s="3">
        <f>+BP32/regions!$C32</f>
        <v>5.4322946608033832E-3</v>
      </c>
      <c r="BQ67" s="3">
        <f>+BQ32/regions!$C32</f>
        <v>5.4746432509159464E-3</v>
      </c>
      <c r="BR67" s="3">
        <f>+BR32/regions!$C32</f>
        <v>5.5200705911500362E-3</v>
      </c>
      <c r="BS67" s="3">
        <f>+BS32/regions!$C32</f>
        <v>5.5317420497599671E-3</v>
      </c>
      <c r="BT67" s="3">
        <f>+BT32/regions!$C32</f>
        <v>5.5459164116198447E-3</v>
      </c>
      <c r="BU67" s="3">
        <f>+BU32/regions!$C32</f>
        <v>5.5362445611001404E-3</v>
      </c>
      <c r="BV67" s="3">
        <f>+BV32/regions!$C32</f>
        <v>5.5633311483408001E-3</v>
      </c>
      <c r="BW67" s="3">
        <f>+BW32/regions!$C32</f>
        <v>5.5721993706426059E-3</v>
      </c>
    </row>
    <row r="71" spans="1:75" x14ac:dyDescent="0.25">
      <c r="A71" s="6" t="s">
        <v>305</v>
      </c>
    </row>
    <row r="73" spans="1:75" x14ac:dyDescent="0.25">
      <c r="A73" s="2" t="s">
        <v>0</v>
      </c>
      <c r="B73" s="2">
        <v>-10000</v>
      </c>
      <c r="C73" s="2">
        <v>-9000</v>
      </c>
      <c r="D73" s="2">
        <v>-8000</v>
      </c>
      <c r="E73" s="2">
        <v>-7000</v>
      </c>
      <c r="F73" s="2">
        <v>-6000</v>
      </c>
      <c r="G73" s="2">
        <v>-5000</v>
      </c>
      <c r="H73" s="2">
        <v>-4000</v>
      </c>
      <c r="I73" s="2">
        <v>-3000</v>
      </c>
      <c r="J73" s="2">
        <v>-2000</v>
      </c>
      <c r="K73" s="2">
        <v>-1000</v>
      </c>
      <c r="L73" s="2">
        <v>0</v>
      </c>
      <c r="M73" s="2">
        <v>100</v>
      </c>
      <c r="N73" s="2">
        <v>200</v>
      </c>
      <c r="O73" s="2">
        <v>300</v>
      </c>
      <c r="P73" s="2">
        <v>400</v>
      </c>
      <c r="Q73" s="2">
        <v>500</v>
      </c>
      <c r="R73" s="2">
        <v>600</v>
      </c>
      <c r="S73" s="2">
        <v>700</v>
      </c>
      <c r="T73" s="2">
        <v>800</v>
      </c>
      <c r="U73" s="2">
        <v>900</v>
      </c>
      <c r="V73" s="2">
        <v>1000</v>
      </c>
      <c r="W73" s="2">
        <v>1100</v>
      </c>
      <c r="X73" s="2">
        <v>1200</v>
      </c>
      <c r="Y73" s="2">
        <v>1300</v>
      </c>
      <c r="Z73" s="2">
        <v>1400</v>
      </c>
      <c r="AA73" s="2">
        <v>1500</v>
      </c>
      <c r="AB73" s="2">
        <v>1600</v>
      </c>
      <c r="AC73" s="2">
        <v>1700</v>
      </c>
      <c r="AD73" s="2">
        <v>1710</v>
      </c>
      <c r="AE73" s="2">
        <v>1720</v>
      </c>
      <c r="AF73" s="2">
        <v>1730</v>
      </c>
      <c r="AG73" s="2">
        <v>1740</v>
      </c>
      <c r="AH73" s="2">
        <v>1750</v>
      </c>
      <c r="AI73" s="2">
        <v>1760</v>
      </c>
      <c r="AJ73" s="2">
        <v>1770</v>
      </c>
      <c r="AK73" s="2">
        <v>1780</v>
      </c>
      <c r="AL73" s="2">
        <v>1790</v>
      </c>
      <c r="AM73" s="2">
        <v>1800</v>
      </c>
      <c r="AN73" s="2">
        <v>1810</v>
      </c>
      <c r="AO73" s="2">
        <v>1820</v>
      </c>
      <c r="AP73" s="2">
        <v>1830</v>
      </c>
      <c r="AQ73" s="2">
        <v>1840</v>
      </c>
      <c r="AR73" s="2">
        <v>1850</v>
      </c>
      <c r="AS73" s="2">
        <v>1860</v>
      </c>
      <c r="AT73" s="2">
        <v>1870</v>
      </c>
      <c r="AU73" s="2">
        <v>1880</v>
      </c>
      <c r="AV73" s="2">
        <v>1890</v>
      </c>
      <c r="AW73" s="2">
        <v>1900</v>
      </c>
      <c r="AX73" s="2">
        <v>1910</v>
      </c>
      <c r="AY73" s="2">
        <v>1920</v>
      </c>
      <c r="AZ73" s="2">
        <v>1930</v>
      </c>
      <c r="BA73" s="2">
        <v>1940</v>
      </c>
      <c r="BB73" s="2">
        <v>1950</v>
      </c>
      <c r="BC73" s="2">
        <v>1960</v>
      </c>
      <c r="BD73" s="2">
        <v>1970</v>
      </c>
      <c r="BE73" s="2">
        <v>1980</v>
      </c>
      <c r="BF73" s="2">
        <v>1990</v>
      </c>
      <c r="BG73" s="2">
        <v>2000</v>
      </c>
      <c r="BH73" s="2">
        <v>2001</v>
      </c>
      <c r="BI73" s="2">
        <v>2002</v>
      </c>
      <c r="BJ73" s="2">
        <v>2003</v>
      </c>
      <c r="BK73" s="2">
        <v>2004</v>
      </c>
      <c r="BL73" s="2">
        <v>2005</v>
      </c>
      <c r="BM73" s="2">
        <v>2006</v>
      </c>
      <c r="BN73" s="2">
        <v>2007</v>
      </c>
      <c r="BO73" s="2">
        <v>2008</v>
      </c>
      <c r="BP73" s="2">
        <v>2009</v>
      </c>
      <c r="BQ73" s="2">
        <v>2010</v>
      </c>
      <c r="BR73" s="2">
        <v>2011</v>
      </c>
      <c r="BS73" s="2">
        <v>2012</v>
      </c>
      <c r="BT73" s="2">
        <v>2013</v>
      </c>
      <c r="BU73" s="2">
        <v>2014</v>
      </c>
      <c r="BV73" s="2">
        <v>2015</v>
      </c>
      <c r="BW73" s="2">
        <v>216</v>
      </c>
    </row>
    <row r="74" spans="1:75" x14ac:dyDescent="0.25">
      <c r="A74">
        <v>1</v>
      </c>
      <c r="B74" s="4">
        <f>+B6*100/'total population'!B4</f>
        <v>0</v>
      </c>
      <c r="C74" s="4">
        <f>+C6*100/'total population'!C4</f>
        <v>0</v>
      </c>
      <c r="D74" s="4">
        <f>+D6*100/'total population'!D4</f>
        <v>0</v>
      </c>
      <c r="E74" s="4">
        <f>+E6*100/'total population'!E4</f>
        <v>0</v>
      </c>
      <c r="F74" s="4">
        <f>+F6*100/'total population'!F4</f>
        <v>0</v>
      </c>
      <c r="G74" s="4">
        <f>+G6*100/'total population'!G4</f>
        <v>0</v>
      </c>
      <c r="H74" s="4">
        <f>+H6*100/'total population'!H4</f>
        <v>0</v>
      </c>
      <c r="I74" s="4">
        <f>+I6*100/'total population'!I4</f>
        <v>0</v>
      </c>
      <c r="J74" s="4">
        <f>+J6*100/'total population'!J4</f>
        <v>0</v>
      </c>
      <c r="K74" s="4">
        <f>+K6*100/'total population'!K4</f>
        <v>0</v>
      </c>
      <c r="L74" s="4">
        <f>+L6*100/'total population'!L4</f>
        <v>0</v>
      </c>
      <c r="M74" s="4">
        <f>+M6*100/'total population'!M4</f>
        <v>0</v>
      </c>
      <c r="N74" s="4">
        <f>+N6*100/'total population'!N4</f>
        <v>0</v>
      </c>
      <c r="O74" s="4">
        <f>+O6*100/'total population'!O4</f>
        <v>0</v>
      </c>
      <c r="P74" s="4">
        <f>+P6*100/'total population'!P4</f>
        <v>0</v>
      </c>
      <c r="Q74" s="4">
        <f>+Q6*100/'total population'!Q4</f>
        <v>0</v>
      </c>
      <c r="R74" s="4">
        <f>+R6*100/'total population'!R4</f>
        <v>0</v>
      </c>
      <c r="S74" s="4">
        <f>+S6*100/'total population'!S4</f>
        <v>0</v>
      </c>
      <c r="T74" s="4">
        <f>+T6*100/'total population'!T4</f>
        <v>0</v>
      </c>
      <c r="U74" s="4">
        <f>+U6*100/'total population'!U4</f>
        <v>0</v>
      </c>
      <c r="V74" s="4">
        <f>+V6*100/'total population'!V4</f>
        <v>0</v>
      </c>
      <c r="W74" s="4">
        <f>+W6*100/'total population'!W4</f>
        <v>0</v>
      </c>
      <c r="X74" s="4">
        <f>+X6*100/'total population'!X4</f>
        <v>0</v>
      </c>
      <c r="Y74" s="4">
        <f>+Y6*100/'total population'!Y4</f>
        <v>0</v>
      </c>
      <c r="Z74" s="4">
        <f>+Z6*100/'total population'!Z4</f>
        <v>0</v>
      </c>
      <c r="AA74" s="4">
        <f>+AA6*100/'total population'!AA4</f>
        <v>0</v>
      </c>
      <c r="AB74" s="4">
        <f>+AB6*100/'total population'!AB4</f>
        <v>1.5826781259828112E-2</v>
      </c>
      <c r="AC74" s="4">
        <f>+AC6*100/'total population'!AC4</f>
        <v>6.3307155039267454E-2</v>
      </c>
      <c r="AD74" s="4">
        <f>+AD6*100/'total population'!AD4</f>
        <v>6.0382419054164221E-2</v>
      </c>
      <c r="AE74" s="4">
        <f>+AE6*100/'total population'!AE4</f>
        <v>5.5948327855752059E-2</v>
      </c>
      <c r="AF74" s="4">
        <f>+AF6*100/'total population'!AF4</f>
        <v>5.1423054785338054E-2</v>
      </c>
      <c r="AG74" s="4">
        <f>+AG6*100/'total population'!AG4</f>
        <v>4.6921765428073997E-2</v>
      </c>
      <c r="AH74" s="4">
        <f>+AH6*100/'total population'!AH4</f>
        <v>4.2535240131745533E-2</v>
      </c>
      <c r="AI74" s="4">
        <f>+AI6*100/'total population'!AI4</f>
        <v>3.8331089589606321E-2</v>
      </c>
      <c r="AJ74" s="4">
        <f>+AJ6*100/'total population'!AJ4</f>
        <v>3.435788244351954E-2</v>
      </c>
      <c r="AK74" s="4">
        <f>+AK6*100/'total population'!AK4</f>
        <v>3.0647292994091795E-2</v>
      </c>
      <c r="AL74" s="4">
        <f>+AL6*100/'total population'!AL4</f>
        <v>2.7217257060812228E-2</v>
      </c>
      <c r="AM74" s="4">
        <f>+AM6*100/'total population'!AM4</f>
        <v>2.4074786459758621E-2</v>
      </c>
      <c r="AN74" s="4">
        <f>+AN6*100/'total population'!AN4</f>
        <v>2.1217895876067667E-2</v>
      </c>
      <c r="AO74" s="4">
        <f>+AO6*100/'total population'!AO4</f>
        <v>1.8479792426595927E-2</v>
      </c>
      <c r="AP74" s="4">
        <f>+AP6*100/'total population'!AP4</f>
        <v>1.6030676391978676E-2</v>
      </c>
      <c r="AQ74" s="4">
        <f>+AQ6*100/'total population'!AQ4</f>
        <v>1.3852910741226474E-2</v>
      </c>
      <c r="AR74" s="4">
        <f>+AR6*100/'total population'!AR4</f>
        <v>1.1927496841895422E-2</v>
      </c>
      <c r="AS74" s="4">
        <f>+AS6*100/'total population'!AS4</f>
        <v>8.730221658696467E-3</v>
      </c>
      <c r="AT74" s="4">
        <f>+AT6*100/'total population'!AT4</f>
        <v>7.8934490582790052E-3</v>
      </c>
      <c r="AU74" s="4">
        <f>+AU6*100/'total population'!AU4</f>
        <v>7.0066179271234506E-3</v>
      </c>
      <c r="AV74" s="4">
        <f>+AV6*100/'total population'!AV4</f>
        <v>7.3552070778717281E-3</v>
      </c>
      <c r="AW74" s="4">
        <f>+AW6*100/'total population'!AW4</f>
        <v>7.8207345364379264E-3</v>
      </c>
      <c r="AX74" s="4">
        <f>+AX6*100/'total population'!AX4</f>
        <v>9.5149661754654301E-3</v>
      </c>
      <c r="AY74" s="4">
        <f>+AY6*100/'total population'!AY4</f>
        <v>1.8530790773248092E-3</v>
      </c>
      <c r="AZ74" s="4">
        <f>+AZ6*100/'total population'!AZ4</f>
        <v>2.8960907642863703E-3</v>
      </c>
      <c r="BA74" s="4">
        <f>+BA6*100/'total population'!BA4</f>
        <v>4.3490010000820358E-3</v>
      </c>
      <c r="BB74" s="4">
        <f>+BB6*100/'total population'!BB4</f>
        <v>6.3274456010385394E-3</v>
      </c>
      <c r="BC74" s="4">
        <f>+BC6*100/'total population'!BC4</f>
        <v>6.7005275231227599E-3</v>
      </c>
      <c r="BD74" s="4">
        <f>+BD6*100/'total population'!BD4</f>
        <v>5.6627950132662145E-3</v>
      </c>
      <c r="BE74" s="4">
        <f>+BE6*100/'total population'!BE4</f>
        <v>4.2637433404439842E-3</v>
      </c>
      <c r="BF74" s="4">
        <f>+BF6*100/'total population'!BF4</f>
        <v>3.1200929988691377E-3</v>
      </c>
      <c r="BG74" s="4">
        <f>+BG6*100/'total population'!BG4</f>
        <v>2.2478859725934739E-3</v>
      </c>
      <c r="BH74" s="4">
        <f>+BH6*100/'total population'!BH4</f>
        <v>1.4079683816803151E-3</v>
      </c>
      <c r="BI74" s="4">
        <f>+BI6*100/'total population'!BI4</f>
        <v>1.3203097691155412E-3</v>
      </c>
      <c r="BJ74" s="4">
        <f>+BJ6*100/'total population'!BJ4</f>
        <v>1.5534226795543495E-3</v>
      </c>
      <c r="BK74" s="4">
        <f>+BK6*100/'total population'!BK4</f>
        <v>1.5986535917498377E-3</v>
      </c>
      <c r="BL74" s="4">
        <f>+BL6*100/'total population'!BL4</f>
        <v>1.457330942539949E-3</v>
      </c>
      <c r="BM74" s="4">
        <f>+BM6*100/'total population'!BM4</f>
        <v>1.7683951575113708E-3</v>
      </c>
      <c r="BN74" s="4">
        <f>+BN6*100/'total population'!BN4</f>
        <v>1.7623470257080538E-3</v>
      </c>
      <c r="BO74" s="4">
        <f>+BO6*100/'total population'!BO4</f>
        <v>1.2365453097846703E-3</v>
      </c>
      <c r="BP74" s="4">
        <f>+BP6*100/'total population'!BP4</f>
        <v>1.3202662348574322E-3</v>
      </c>
      <c r="BQ74" s="4">
        <f>+BQ6*100/'total population'!BQ4</f>
        <v>1.0063798750835629E-3</v>
      </c>
      <c r="BR74" s="4">
        <f>+BR6*100/'total population'!BR4</f>
        <v>8.1155658786337881E-4</v>
      </c>
      <c r="BS74" s="4">
        <f>+BS6*100/'total population'!BS4</f>
        <v>6.3771888010977218E-4</v>
      </c>
      <c r="BT74" s="4">
        <f>+BT6*100/'total population'!BT4</f>
        <v>4.2708974804072779E-4</v>
      </c>
      <c r="BU74" s="4">
        <f>+BU6*100/'total population'!BU4</f>
        <v>2.9291249544560944E-4</v>
      </c>
      <c r="BV74" s="4">
        <f>+BV6*100/'total population'!BV4</f>
        <v>2.8985227810732661E-4</v>
      </c>
      <c r="BW74" s="4">
        <f>+BW6*100/'total population'!BW4</f>
        <v>2.8685758960253054E-4</v>
      </c>
    </row>
    <row r="75" spans="1:75" x14ac:dyDescent="0.25">
      <c r="A75">
        <v>2</v>
      </c>
      <c r="B75" s="4">
        <f>+B7*100/'total population'!B5</f>
        <v>0</v>
      </c>
      <c r="C75" s="4">
        <f>+C7*100/'total population'!C5</f>
        <v>0</v>
      </c>
      <c r="D75" s="4">
        <f>+D7*100/'total population'!D5</f>
        <v>0</v>
      </c>
      <c r="E75" s="4">
        <f>+E7*100/'total population'!E5</f>
        <v>0</v>
      </c>
      <c r="F75" s="4">
        <f>+F7*100/'total population'!F5</f>
        <v>0</v>
      </c>
      <c r="G75" s="4">
        <f>+G7*100/'total population'!G5</f>
        <v>0</v>
      </c>
      <c r="H75" s="4">
        <f>+H7*100/'total population'!H5</f>
        <v>0</v>
      </c>
      <c r="I75" s="4">
        <f>+I7*100/'total population'!I5</f>
        <v>0</v>
      </c>
      <c r="J75" s="4">
        <f>+J7*100/'total population'!J5</f>
        <v>0</v>
      </c>
      <c r="K75" s="4">
        <f>+K7*100/'total population'!K5</f>
        <v>0</v>
      </c>
      <c r="L75" s="4">
        <f>+L7*100/'total population'!L5</f>
        <v>0</v>
      </c>
      <c r="M75" s="4">
        <f>+M7*100/'total population'!M5</f>
        <v>0</v>
      </c>
      <c r="N75" s="4">
        <f>+N7*100/'total population'!N5</f>
        <v>0</v>
      </c>
      <c r="O75" s="4">
        <f>+O7*100/'total population'!O5</f>
        <v>0</v>
      </c>
      <c r="P75" s="4">
        <f>+P7*100/'total population'!P5</f>
        <v>0</v>
      </c>
      <c r="Q75" s="4">
        <f>+Q7*100/'total population'!Q5</f>
        <v>0</v>
      </c>
      <c r="R75" s="4">
        <f>+R7*100/'total population'!R5</f>
        <v>0</v>
      </c>
      <c r="S75" s="4">
        <f>+S7*100/'total population'!S5</f>
        <v>0</v>
      </c>
      <c r="T75" s="4">
        <f>+T7*100/'total population'!T5</f>
        <v>0</v>
      </c>
      <c r="U75" s="4">
        <f>+U7*100/'total population'!U5</f>
        <v>0</v>
      </c>
      <c r="V75" s="4">
        <f>+V7*100/'total population'!V5</f>
        <v>0</v>
      </c>
      <c r="W75" s="4">
        <f>+W7*100/'total population'!W5</f>
        <v>0</v>
      </c>
      <c r="X75" s="4">
        <f>+X7*100/'total population'!X5</f>
        <v>0</v>
      </c>
      <c r="Y75" s="4">
        <f>+Y7*100/'total population'!Y5</f>
        <v>0</v>
      </c>
      <c r="Z75" s="4">
        <f>+Z7*100/'total population'!Z5</f>
        <v>0</v>
      </c>
      <c r="AA75" s="4">
        <f>+AA7*100/'total population'!AA5</f>
        <v>0</v>
      </c>
      <c r="AB75" s="4">
        <f>+AB7*100/'total population'!AB5</f>
        <v>0</v>
      </c>
      <c r="AC75" s="4">
        <f>+AC7*100/'total population'!AC5</f>
        <v>5.0769950809267583E-5</v>
      </c>
      <c r="AD75" s="4">
        <f>+AD7*100/'total population'!AD5</f>
        <v>3.8973646044502842E-5</v>
      </c>
      <c r="AE75" s="4">
        <f>+AE7*100/'total population'!AE5</f>
        <v>3.2960358270740985E-5</v>
      </c>
      <c r="AF75" s="4">
        <f>+AF7*100/'total population'!AF5</f>
        <v>2.9314192210614179E-5</v>
      </c>
      <c r="AG75" s="4">
        <f>+AG7*100/'total population'!AG5</f>
        <v>2.6867556352619704E-5</v>
      </c>
      <c r="AH75" s="4">
        <f>+AH7*100/'total population'!AH5</f>
        <v>2.9583287120279217E-5</v>
      </c>
      <c r="AI75" s="4">
        <f>+AI7*100/'total population'!AI5</f>
        <v>3.6030112466374489E-5</v>
      </c>
      <c r="AJ75" s="4">
        <f>+AJ7*100/'total population'!AJ5</f>
        <v>4.5221147908902424E-5</v>
      </c>
      <c r="AK75" s="4">
        <f>+AK7*100/'total population'!AK5</f>
        <v>6.6936416365092019E-5</v>
      </c>
      <c r="AL75" s="4">
        <f>+AL7*100/'total population'!AL5</f>
        <v>1.0434805146208683E-4</v>
      </c>
      <c r="AM75" s="4">
        <f>+AM7*100/'total population'!AM5</f>
        <v>1.450842443917323E-4</v>
      </c>
      <c r="AN75" s="4">
        <f>+AN7*100/'total population'!AN5</f>
        <v>2.1391070497207726E-4</v>
      </c>
      <c r="AO75" s="4">
        <f>+AO7*100/'total population'!AO5</f>
        <v>2.1485114986143504E-4</v>
      </c>
      <c r="AP75" s="4">
        <f>+AP7*100/'total population'!AP5</f>
        <v>1.9262879909873423E-4</v>
      </c>
      <c r="AQ75" s="4">
        <f>+AQ7*100/'total population'!AQ5</f>
        <v>1.7121960577856302E-4</v>
      </c>
      <c r="AR75" s="4">
        <f>+AR7*100/'total population'!AR5</f>
        <v>1.4916187187468422E-4</v>
      </c>
      <c r="AS75" s="4">
        <f>+AS7*100/'total population'!AS5</f>
        <v>1.3067180907888349E-4</v>
      </c>
      <c r="AT75" s="4">
        <f>+AT7*100/'total population'!AT5</f>
        <v>1.2425324969654648E-4</v>
      </c>
      <c r="AU75" s="4">
        <f>+AU7*100/'total population'!AU5</f>
        <v>1.0905692481538183E-4</v>
      </c>
      <c r="AV75" s="4">
        <f>+AV7*100/'total population'!AV5</f>
        <v>1.0468823680815201E-4</v>
      </c>
      <c r="AW75" s="4">
        <f>+AW7*100/'total population'!AW5</f>
        <v>1.0681643983347524E-4</v>
      </c>
      <c r="AX75" s="4">
        <f>+AX7*100/'total population'!AX5</f>
        <v>2.5382239727866798E-4</v>
      </c>
      <c r="AY75" s="4">
        <f>+AY7*100/'total population'!AY5</f>
        <v>3.0483088652402663E-4</v>
      </c>
      <c r="AZ75" s="4">
        <f>+AZ7*100/'total population'!AZ5</f>
        <v>4.2404195099224112E-4</v>
      </c>
      <c r="BA75" s="4">
        <f>+BA7*100/'total population'!BA5</f>
        <v>5.9437307704123237E-4</v>
      </c>
      <c r="BB75" s="4">
        <f>+BB7*100/'total population'!BB5</f>
        <v>5.3814764807388101E-4</v>
      </c>
      <c r="BC75" s="4">
        <f>+BC7*100/'total population'!BC5</f>
        <v>6.1476491854657752E-4</v>
      </c>
      <c r="BD75" s="4">
        <f>+BD7*100/'total population'!BD5</f>
        <v>7.2091108849975979E-4</v>
      </c>
      <c r="BE75" s="4">
        <f>+BE7*100/'total population'!BE5</f>
        <v>7.7308864679788815E-4</v>
      </c>
      <c r="BF75" s="4">
        <f>+BF7*100/'total population'!BF5</f>
        <v>6.6019822952537134E-4</v>
      </c>
      <c r="BG75" s="4">
        <f>+BG7*100/'total population'!BG5</f>
        <v>8.0592148698453118E-4</v>
      </c>
      <c r="BH75" s="4">
        <f>+BH7*100/'total population'!BH5</f>
        <v>8.4931941620468125E-4</v>
      </c>
      <c r="BI75" s="4">
        <f>+BI7*100/'total population'!BI5</f>
        <v>8.6963642830714867E-4</v>
      </c>
      <c r="BJ75" s="4">
        <f>+BJ7*100/'total population'!BJ5</f>
        <v>8.158724284317787E-4</v>
      </c>
      <c r="BK75" s="4">
        <f>+BK7*100/'total population'!BK5</f>
        <v>7.5965081393822276E-4</v>
      </c>
      <c r="BL75" s="4">
        <f>+BL7*100/'total population'!BL5</f>
        <v>8.1089358067335199E-4</v>
      </c>
      <c r="BM75" s="4">
        <f>+BM7*100/'total population'!BM5</f>
        <v>7.9756738118694833E-4</v>
      </c>
      <c r="BN75" s="4">
        <f>+BN7*100/'total population'!BN5</f>
        <v>7.805149956998758E-4</v>
      </c>
      <c r="BO75" s="4">
        <f>+BO7*100/'total population'!BO5</f>
        <v>7.9775497735206453E-4</v>
      </c>
      <c r="BP75" s="4">
        <f>+BP7*100/'total population'!BP5</f>
        <v>8.9299754833366783E-4</v>
      </c>
      <c r="BQ75" s="4">
        <f>+BQ7*100/'total population'!BQ5</f>
        <v>8.8567977446291025E-4</v>
      </c>
      <c r="BR75" s="4">
        <f>+BR7*100/'total population'!BR5</f>
        <v>8.7999380517188894E-4</v>
      </c>
      <c r="BS75" s="4">
        <f>+BS7*100/'total population'!BS5</f>
        <v>9.2024918349759759E-4</v>
      </c>
      <c r="BT75" s="4">
        <f>+BT7*100/'total population'!BT5</f>
        <v>9.5162281563281471E-4</v>
      </c>
      <c r="BU75" s="4">
        <f>+BU7*100/'total population'!BU5</f>
        <v>9.7108390641634376E-4</v>
      </c>
      <c r="BV75" s="4">
        <f>+BV7*100/'total population'!BV5</f>
        <v>9.7894811198658699E-4</v>
      </c>
      <c r="BW75" s="4">
        <f>+BW7*100/'total population'!BW5</f>
        <v>1.0067466806082013E-3</v>
      </c>
    </row>
    <row r="76" spans="1:75" x14ac:dyDescent="0.25">
      <c r="A76">
        <v>3</v>
      </c>
      <c r="B76" s="4">
        <f>+B8*100/'total population'!B6</f>
        <v>0</v>
      </c>
      <c r="C76" s="4">
        <f>+C8*100/'total population'!C6</f>
        <v>0</v>
      </c>
      <c r="D76" s="4">
        <f>+D8*100/'total population'!D6</f>
        <v>0</v>
      </c>
      <c r="E76" s="4">
        <f>+E8*100/'total population'!E6</f>
        <v>0</v>
      </c>
      <c r="F76" s="4">
        <f>+F8*100/'total population'!F6</f>
        <v>0</v>
      </c>
      <c r="G76" s="4">
        <f>+G8*100/'total population'!G6</f>
        <v>0</v>
      </c>
      <c r="H76" s="4">
        <f>+H8*100/'total population'!H6</f>
        <v>0</v>
      </c>
      <c r="I76" s="4">
        <f>+I8*100/'total population'!I6</f>
        <v>0</v>
      </c>
      <c r="J76" s="4">
        <f>+J8*100/'total population'!J6</f>
        <v>0</v>
      </c>
      <c r="K76" s="4">
        <f>+K8*100/'total population'!K6</f>
        <v>0</v>
      </c>
      <c r="L76" s="4">
        <f>+L8*100/'total population'!L6</f>
        <v>0</v>
      </c>
      <c r="M76" s="4">
        <f>+M8*100/'total population'!M6</f>
        <v>0</v>
      </c>
      <c r="N76" s="4">
        <f>+N8*100/'total population'!N6</f>
        <v>0</v>
      </c>
      <c r="O76" s="4">
        <f>+O8*100/'total population'!O6</f>
        <v>0</v>
      </c>
      <c r="P76" s="4">
        <f>+P8*100/'total population'!P6</f>
        <v>0</v>
      </c>
      <c r="Q76" s="4">
        <f>+Q8*100/'total population'!Q6</f>
        <v>0</v>
      </c>
      <c r="R76" s="4">
        <f>+R8*100/'total population'!R6</f>
        <v>0</v>
      </c>
      <c r="S76" s="4">
        <f>+S8*100/'total population'!S6</f>
        <v>0</v>
      </c>
      <c r="T76" s="4">
        <f>+T8*100/'total population'!T6</f>
        <v>0</v>
      </c>
      <c r="U76" s="4">
        <f>+U8*100/'total population'!U6</f>
        <v>0</v>
      </c>
      <c r="V76" s="4">
        <f>+V8*100/'total population'!V6</f>
        <v>0</v>
      </c>
      <c r="W76" s="4">
        <f>+W8*100/'total population'!W6</f>
        <v>0</v>
      </c>
      <c r="X76" s="4">
        <f>+X8*100/'total population'!X6</f>
        <v>0</v>
      </c>
      <c r="Y76" s="4">
        <f>+Y8*100/'total population'!Y6</f>
        <v>0</v>
      </c>
      <c r="Z76" s="4">
        <f>+Z8*100/'total population'!Z6</f>
        <v>0</v>
      </c>
      <c r="AA76" s="4">
        <f>+AA8*100/'total population'!AA6</f>
        <v>0</v>
      </c>
      <c r="AB76" s="4">
        <f>+AB8*100/'total population'!AB6</f>
        <v>0</v>
      </c>
      <c r="AC76" s="4">
        <f>+AC8*100/'total population'!AC6</f>
        <v>0</v>
      </c>
      <c r="AD76" s="4">
        <f>+AD8*100/'total population'!AD6</f>
        <v>0</v>
      </c>
      <c r="AE76" s="4">
        <f>+AE8*100/'total population'!AE6</f>
        <v>0</v>
      </c>
      <c r="AF76" s="4">
        <f>+AF8*100/'total population'!AF6</f>
        <v>0</v>
      </c>
      <c r="AG76" s="4">
        <f>+AG8*100/'total population'!AG6</f>
        <v>0</v>
      </c>
      <c r="AH76" s="4">
        <f>+AH8*100/'total population'!AH6</f>
        <v>0</v>
      </c>
      <c r="AI76" s="4">
        <f>+AI8*100/'total population'!AI6</f>
        <v>0</v>
      </c>
      <c r="AJ76" s="4">
        <f>+AJ8*100/'total population'!AJ6</f>
        <v>0</v>
      </c>
      <c r="AK76" s="4">
        <f>+AK8*100/'total population'!AK6</f>
        <v>0</v>
      </c>
      <c r="AL76" s="4">
        <f>+AL8*100/'total population'!AL6</f>
        <v>0</v>
      </c>
      <c r="AM76" s="4">
        <f>+AM8*100/'total population'!AM6</f>
        <v>1.3647153877438284E-6</v>
      </c>
      <c r="AN76" s="4">
        <f>+AN8*100/'total population'!AN6</f>
        <v>3.3424105848691391E-6</v>
      </c>
      <c r="AO76" s="4">
        <f>+AO8*100/'total population'!AO6</f>
        <v>7.8663586852878808E-6</v>
      </c>
      <c r="AP76" s="4">
        <f>+AP8*100/'total population'!AP6</f>
        <v>1.7808664994561156E-5</v>
      </c>
      <c r="AQ76" s="4">
        <f>+AQ8*100/'total population'!AQ6</f>
        <v>2.0587330917492621E-5</v>
      </c>
      <c r="AR76" s="4">
        <f>+AR8*100/'total population'!AR6</f>
        <v>2.3159382482873952E-5</v>
      </c>
      <c r="AS76" s="4">
        <f>+AS8*100/'total population'!AS6</f>
        <v>2.5547131736868811E-5</v>
      </c>
      <c r="AT76" s="4">
        <f>+AT8*100/'total population'!AT6</f>
        <v>2.7769770624064169E-5</v>
      </c>
      <c r="AU76" s="4">
        <f>+AU8*100/'total population'!AU6</f>
        <v>2.9843888679606587E-5</v>
      </c>
      <c r="AV76" s="4">
        <f>+AV8*100/'total population'!AV6</f>
        <v>2.7837320001576481E-5</v>
      </c>
      <c r="AW76" s="4">
        <f>+AW8*100/'total population'!AW6</f>
        <v>2.6440949097867868E-5</v>
      </c>
      <c r="AX76" s="4">
        <f>+AX8*100/'total population'!AX6</f>
        <v>4.8680812816429362E-3</v>
      </c>
      <c r="AY76" s="4">
        <f>+AY8*100/'total population'!AY6</f>
        <v>1.0271341772014145E-2</v>
      </c>
      <c r="AZ76" s="4">
        <f>+AZ8*100/'total population'!AZ6</f>
        <v>1.3331729193000012E-2</v>
      </c>
      <c r="BA76" s="4">
        <f>+BA8*100/'total population'!BA6</f>
        <v>1.4964935801709069E-2</v>
      </c>
      <c r="BB76" s="4">
        <f>+BB8*100/'total population'!BB6</f>
        <v>1.3249825617548193E-2</v>
      </c>
      <c r="BC76" s="4">
        <f>+BC8*100/'total population'!BC6</f>
        <v>1.1632773690273063E-2</v>
      </c>
      <c r="BD76" s="4">
        <f>+BD8*100/'total population'!BD6</f>
        <v>1.3811879882453268E-2</v>
      </c>
      <c r="BE76" s="4">
        <f>+BE8*100/'total population'!BE6</f>
        <v>2.0937453399691011E-2</v>
      </c>
      <c r="BF76" s="4">
        <f>+BF8*100/'total population'!BF6</f>
        <v>2.3406816543422599E-2</v>
      </c>
      <c r="BG76" s="4">
        <f>+BG8*100/'total population'!BG6</f>
        <v>1.8283806179833727E-2</v>
      </c>
      <c r="BH76" s="4">
        <f>+BH8*100/'total population'!BH6</f>
        <v>1.5510664840643841E-2</v>
      </c>
      <c r="BI76" s="4">
        <f>+BI8*100/'total population'!BI6</f>
        <v>1.5322951612736675E-2</v>
      </c>
      <c r="BJ76" s="4">
        <f>+BJ8*100/'total population'!BJ6</f>
        <v>1.5292852807622277E-2</v>
      </c>
      <c r="BK76" s="4">
        <f>+BK8*100/'total population'!BK6</f>
        <v>1.7718652098545836E-2</v>
      </c>
      <c r="BL76" s="4">
        <f>+BL8*100/'total population'!BL6</f>
        <v>1.8351319015084164E-2</v>
      </c>
      <c r="BM76" s="4">
        <f>+BM8*100/'total population'!BM6</f>
        <v>1.3749468587935519E-2</v>
      </c>
      <c r="BN76" s="4">
        <f>+BN8*100/'total population'!BN6</f>
        <v>1.3214580546898499E-2</v>
      </c>
      <c r="BO76" s="4">
        <f>+BO8*100/'total population'!BO6</f>
        <v>1.2872181730400872E-2</v>
      </c>
      <c r="BP76" s="4">
        <f>+BP8*100/'total population'!BP6</f>
        <v>1.2812860524481983E-2</v>
      </c>
      <c r="BQ76" s="4">
        <f>+BQ8*100/'total population'!BQ6</f>
        <v>1.2001345052049353E-2</v>
      </c>
      <c r="BR76" s="4">
        <f>+BR8*100/'total population'!BR6</f>
        <v>1.2000470796452462E-2</v>
      </c>
      <c r="BS76" s="4">
        <f>+BS8*100/'total population'!BS6</f>
        <v>1.1579660771425542E-2</v>
      </c>
      <c r="BT76" s="4">
        <f>+BT8*100/'total population'!BT6</f>
        <v>1.1296282350300292E-2</v>
      </c>
      <c r="BU76" s="4">
        <f>+BU8*100/'total population'!BU6</f>
        <v>1.0975827263544855E-2</v>
      </c>
      <c r="BV76" s="4">
        <f>+BV8*100/'total population'!BV6</f>
        <v>1.0643318697656839E-2</v>
      </c>
      <c r="BW76" s="4">
        <f>+BW8*100/'total population'!BW6</f>
        <v>1.0428168810283016E-2</v>
      </c>
    </row>
    <row r="77" spans="1:75" x14ac:dyDescent="0.25">
      <c r="A77">
        <v>4</v>
      </c>
      <c r="B77" s="4">
        <f>+B9*100/'total population'!B7</f>
        <v>0</v>
      </c>
      <c r="C77" s="4">
        <f>+C9*100/'total population'!C7</f>
        <v>0</v>
      </c>
      <c r="D77" s="4">
        <f>+D9*100/'total population'!D7</f>
        <v>0</v>
      </c>
      <c r="E77" s="4">
        <f>+E9*100/'total population'!E7</f>
        <v>0</v>
      </c>
      <c r="F77" s="4">
        <f>+F9*100/'total population'!F7</f>
        <v>0</v>
      </c>
      <c r="G77" s="4">
        <f>+G9*100/'total population'!G7</f>
        <v>0</v>
      </c>
      <c r="H77" s="4">
        <f>+H9*100/'total population'!H7</f>
        <v>0</v>
      </c>
      <c r="I77" s="4">
        <f>+I9*100/'total population'!I7</f>
        <v>0</v>
      </c>
      <c r="J77" s="4">
        <f>+J9*100/'total population'!J7</f>
        <v>0</v>
      </c>
      <c r="K77" s="4">
        <f>+K9*100/'total population'!K7</f>
        <v>0</v>
      </c>
      <c r="L77" s="4">
        <f>+L9*100/'total population'!L7</f>
        <v>0</v>
      </c>
      <c r="M77" s="4">
        <f>+M9*100/'total population'!M7</f>
        <v>0</v>
      </c>
      <c r="N77" s="4">
        <f>+N9*100/'total population'!N7</f>
        <v>0</v>
      </c>
      <c r="O77" s="4">
        <f>+O9*100/'total population'!O7</f>
        <v>0</v>
      </c>
      <c r="P77" s="4">
        <f>+P9*100/'total population'!P7</f>
        <v>0</v>
      </c>
      <c r="Q77" s="4">
        <f>+Q9*100/'total population'!Q7</f>
        <v>0</v>
      </c>
      <c r="R77" s="4">
        <f>+R9*100/'total population'!R7</f>
        <v>0</v>
      </c>
      <c r="S77" s="4">
        <f>+S9*100/'total population'!S7</f>
        <v>0</v>
      </c>
      <c r="T77" s="4">
        <f>+T9*100/'total population'!T7</f>
        <v>0</v>
      </c>
      <c r="U77" s="4">
        <f>+U9*100/'total population'!U7</f>
        <v>0</v>
      </c>
      <c r="V77" s="4">
        <f>+V9*100/'total population'!V7</f>
        <v>0</v>
      </c>
      <c r="W77" s="4">
        <f>+W9*100/'total population'!W7</f>
        <v>0</v>
      </c>
      <c r="X77" s="4">
        <f>+X9*100/'total population'!X7</f>
        <v>0</v>
      </c>
      <c r="Y77" s="4">
        <f>+Y9*100/'total population'!Y7</f>
        <v>0</v>
      </c>
      <c r="Z77" s="4">
        <f>+Z9*100/'total population'!Z7</f>
        <v>0</v>
      </c>
      <c r="AA77" s="4">
        <f>+AA9*100/'total population'!AA7</f>
        <v>0</v>
      </c>
      <c r="AB77" s="4">
        <f>+AB9*100/'total population'!AB7</f>
        <v>0</v>
      </c>
      <c r="AC77" s="4">
        <f>+AC9*100/'total population'!AC7</f>
        <v>0</v>
      </c>
      <c r="AD77" s="4">
        <f>+AD9*100/'total population'!AD7</f>
        <v>0</v>
      </c>
      <c r="AE77" s="4">
        <f>+AE9*100/'total population'!AE7</f>
        <v>0</v>
      </c>
      <c r="AF77" s="4">
        <f>+AF9*100/'total population'!AF7</f>
        <v>0</v>
      </c>
      <c r="AG77" s="4">
        <f>+AG9*100/'total population'!AG7</f>
        <v>0</v>
      </c>
      <c r="AH77" s="4">
        <f>+AH9*100/'total population'!AH7</f>
        <v>6.1091928532261359E-6</v>
      </c>
      <c r="AI77" s="4">
        <f>+AI9*100/'total population'!AI7</f>
        <v>1.1247926885288015E-5</v>
      </c>
      <c r="AJ77" s="4">
        <f>+AJ9*100/'total population'!AJ7</f>
        <v>2.0555507067365919E-5</v>
      </c>
      <c r="AK77" s="4">
        <f>+AK9*100/'total population'!AK7</f>
        <v>3.7082577656665755E-5</v>
      </c>
      <c r="AL77" s="4">
        <f>+AL9*100/'total population'!AL7</f>
        <v>7.206883944774225E-5</v>
      </c>
      <c r="AM77" s="4">
        <f>+AM9*100/'total population'!AM7</f>
        <v>1.316540776097109E-4</v>
      </c>
      <c r="AN77" s="4">
        <f>+AN9*100/'total population'!AN7</f>
        <v>2.3468309000471474E-4</v>
      </c>
      <c r="AO77" s="4">
        <f>+AO9*100/'total population'!AO7</f>
        <v>2.6108718501782806E-4</v>
      </c>
      <c r="AP77" s="4">
        <f>+AP9*100/'total population'!AP7</f>
        <v>3.2224374482820502E-4</v>
      </c>
      <c r="AQ77" s="4">
        <f>+AQ9*100/'total population'!AQ7</f>
        <v>4.0432714203752341E-4</v>
      </c>
      <c r="AR77" s="4">
        <f>+AR9*100/'total population'!AR7</f>
        <v>5.0648585733890548E-4</v>
      </c>
      <c r="AS77" s="4">
        <f>+AS9*100/'total population'!AS7</f>
        <v>6.6738018088074308E-4</v>
      </c>
      <c r="AT77" s="4">
        <f>+AT9*100/'total population'!AT7</f>
        <v>8.5158099212201876E-4</v>
      </c>
      <c r="AU77" s="4">
        <f>+AU9*100/'total population'!AU7</f>
        <v>1.1270454248720793E-3</v>
      </c>
      <c r="AV77" s="4">
        <f>+AV9*100/'total population'!AV7</f>
        <v>1.6687684959188441E-3</v>
      </c>
      <c r="AW77" s="4">
        <f>+AW9*100/'total population'!AW7</f>
        <v>2.2325674265298071E-3</v>
      </c>
      <c r="AX77" s="4">
        <f>+AX9*100/'total population'!AX7</f>
        <v>3.4265712982014659E-3</v>
      </c>
      <c r="AY77" s="4">
        <f>+AY9*100/'total population'!AY7</f>
        <v>1.9148961159771132E-3</v>
      </c>
      <c r="AZ77" s="4">
        <f>+AZ9*100/'total population'!AZ7</f>
        <v>3.3013019319550422E-3</v>
      </c>
      <c r="BA77" s="4">
        <f>+BA9*100/'total population'!BA7</f>
        <v>5.5298322787213959E-3</v>
      </c>
      <c r="BB77" s="4">
        <f>+BB9*100/'total population'!BB7</f>
        <v>6.9294277564845349E-3</v>
      </c>
      <c r="BC77" s="4">
        <f>+BC9*100/'total population'!BC7</f>
        <v>1.0540464594143697E-2</v>
      </c>
      <c r="BD77" s="4">
        <f>+BD9*100/'total population'!BD7</f>
        <v>1.1347650609160025E-2</v>
      </c>
      <c r="BE77" s="4">
        <f>+BE9*100/'total population'!BE7</f>
        <v>1.2649639412505895E-2</v>
      </c>
      <c r="BF77" s="4">
        <f>+BF9*100/'total population'!BF7</f>
        <v>1.0933777182594827E-2</v>
      </c>
      <c r="BG77" s="4">
        <f>+BG9*100/'total population'!BG7</f>
        <v>1.2002474323599212E-2</v>
      </c>
      <c r="BH77" s="4">
        <f>+BH9*100/'total population'!BH7</f>
        <v>1.1679300060609054E-2</v>
      </c>
      <c r="BI77" s="4">
        <f>+BI9*100/'total population'!BI7</f>
        <v>1.093422564958416E-2</v>
      </c>
      <c r="BJ77" s="4">
        <f>+BJ9*100/'total population'!BJ7</f>
        <v>1.1469404220333768E-2</v>
      </c>
      <c r="BK77" s="4">
        <f>+BK9*100/'total population'!BK7</f>
        <v>1.2309417057641613E-2</v>
      </c>
      <c r="BL77" s="4">
        <f>+BL9*100/'total population'!BL7</f>
        <v>1.2189928426058063E-2</v>
      </c>
      <c r="BM77" s="4">
        <f>+BM9*100/'total population'!BM7</f>
        <v>1.1669528431959947E-2</v>
      </c>
      <c r="BN77" s="4">
        <f>+BN9*100/'total population'!BN7</f>
        <v>1.0933559064965868E-2</v>
      </c>
      <c r="BO77" s="4">
        <f>+BO9*100/'total population'!BO7</f>
        <v>1.2577363227010693E-2</v>
      </c>
      <c r="BP77" s="4">
        <f>+BP9*100/'total population'!BP7</f>
        <v>1.3148349703536177E-2</v>
      </c>
      <c r="BQ77" s="4">
        <f>+BQ9*100/'total population'!BQ7</f>
        <v>1.2410216559084263E-2</v>
      </c>
      <c r="BR77" s="4">
        <f>+BR9*100/'total population'!BR7</f>
        <v>1.333340817113733E-2</v>
      </c>
      <c r="BS77" s="4">
        <f>+BS9*100/'total population'!BS7</f>
        <v>1.3962829227304125E-2</v>
      </c>
      <c r="BT77" s="4">
        <f>+BT9*100/'total population'!BT7</f>
        <v>1.4390890067516319E-2</v>
      </c>
      <c r="BU77" s="4">
        <f>+BU9*100/'total population'!BU7</f>
        <v>1.4370265441911617E-2</v>
      </c>
      <c r="BV77" s="4">
        <f>+BV9*100/'total population'!BV7</f>
        <v>1.4587323045763427E-2</v>
      </c>
      <c r="BW77" s="4">
        <f>+BW9*100/'total population'!BW7</f>
        <v>1.5046883422734476E-2</v>
      </c>
    </row>
    <row r="78" spans="1:75" x14ac:dyDescent="0.25">
      <c r="A78">
        <v>5</v>
      </c>
      <c r="B78" s="4">
        <f>+B10*100/'total population'!B8</f>
        <v>0</v>
      </c>
      <c r="C78" s="4">
        <f>+C10*100/'total population'!C8</f>
        <v>0</v>
      </c>
      <c r="D78" s="4">
        <f>+D10*100/'total population'!D8</f>
        <v>0</v>
      </c>
      <c r="E78" s="4">
        <f>+E10*100/'total population'!E8</f>
        <v>0</v>
      </c>
      <c r="F78" s="4">
        <f>+F10*100/'total population'!F8</f>
        <v>0</v>
      </c>
      <c r="G78" s="4">
        <f>+G10*100/'total population'!G8</f>
        <v>0</v>
      </c>
      <c r="H78" s="4">
        <f>+H10*100/'total population'!H8</f>
        <v>0</v>
      </c>
      <c r="I78" s="4">
        <f>+I10*100/'total population'!I8</f>
        <v>0</v>
      </c>
      <c r="J78" s="4">
        <f>+J10*100/'total population'!J8</f>
        <v>1.482991503481321E-3</v>
      </c>
      <c r="K78" s="4">
        <f>+K10*100/'total population'!K8</f>
        <v>2.2598145126119583E-3</v>
      </c>
      <c r="L78" s="4">
        <f>+L10*100/'total population'!L8</f>
        <v>5.1652728806476454E-3</v>
      </c>
      <c r="M78" s="4">
        <f>+M10*100/'total population'!M8</f>
        <v>5.1842384038808947E-3</v>
      </c>
      <c r="N78" s="4">
        <f>+N10*100/'total population'!N8</f>
        <v>5.1770964026722471E-3</v>
      </c>
      <c r="O78" s="4">
        <f>+O10*100/'total population'!O8</f>
        <v>4.5184999514443751E-3</v>
      </c>
      <c r="P78" s="4">
        <f>+P10*100/'total population'!P8</f>
        <v>3.9254824143048848E-3</v>
      </c>
      <c r="Q78" s="4">
        <f>+Q10*100/'total population'!Q8</f>
        <v>3.2098700575242268E-3</v>
      </c>
      <c r="R78" s="4">
        <f>+R10*100/'total population'!R8</f>
        <v>2.5740617549465149E-3</v>
      </c>
      <c r="S78" s="4">
        <f>+S10*100/'total population'!S8</f>
        <v>2.7286147920716243E-3</v>
      </c>
      <c r="T78" s="4">
        <f>+T10*100/'total population'!T8</f>
        <v>2.8553018948806368E-3</v>
      </c>
      <c r="U78" s="4">
        <f>+U10*100/'total population'!U8</f>
        <v>3.2605708862850288E-3</v>
      </c>
      <c r="V78" s="4">
        <f>+V10*100/'total population'!V8</f>
        <v>3.661616246261891E-3</v>
      </c>
      <c r="W78" s="4">
        <f>+W10*100/'total population'!W8</f>
        <v>2.8790995558507816E-3</v>
      </c>
      <c r="X78" s="4">
        <f>+X10*100/'total population'!X8</f>
        <v>2.4129582066765216E-3</v>
      </c>
      <c r="Y78" s="4">
        <f>+Y10*100/'total population'!Y8</f>
        <v>2.6000385391890721E-3</v>
      </c>
      <c r="Z78" s="4">
        <f>+Z10*100/'total population'!Z8</f>
        <v>2.0726613986204513E-3</v>
      </c>
      <c r="AA78" s="4">
        <f>+AA10*100/'total population'!AA8</f>
        <v>1.7699508217280972E-3</v>
      </c>
      <c r="AB78" s="4">
        <f>+AB10*100/'total population'!AB8</f>
        <v>4.6879718698145362E-2</v>
      </c>
      <c r="AC78" s="4">
        <f>+AC10*100/'total population'!AC8</f>
        <v>6.7731305941950801E-2</v>
      </c>
      <c r="AD78" s="4">
        <f>+AD10*100/'total population'!AD8</f>
        <v>5.7648551486800037E-2</v>
      </c>
      <c r="AE78" s="4">
        <f>+AE10*100/'total population'!AE8</f>
        <v>4.8791213976188255E-2</v>
      </c>
      <c r="AF78" s="4">
        <f>+AF10*100/'total population'!AF8</f>
        <v>4.1058590121602401E-2</v>
      </c>
      <c r="AG78" s="4">
        <f>+AG10*100/'total population'!AG8</f>
        <v>3.4350340774182808E-2</v>
      </c>
      <c r="AH78" s="4">
        <f>+AH10*100/'total population'!AH8</f>
        <v>2.8570022571666322E-2</v>
      </c>
      <c r="AI78" s="4">
        <f>+AI10*100/'total population'!AI8</f>
        <v>2.3623998599703159E-2</v>
      </c>
      <c r="AJ78" s="4">
        <f>+AJ10*100/'total population'!AJ8</f>
        <v>1.9421822849181852E-2</v>
      </c>
      <c r="AK78" s="4">
        <f>+AK10*100/'total population'!AK8</f>
        <v>1.5876659870814148E-2</v>
      </c>
      <c r="AL78" s="4">
        <f>+AL10*100/'total population'!AL8</f>
        <v>1.2907340083334291E-2</v>
      </c>
      <c r="AM78" s="4">
        <f>+AM10*100/'total population'!AM8</f>
        <v>1.0437214819964758E-2</v>
      </c>
      <c r="AN78" s="4">
        <f>+AN10*100/'total population'!AN8</f>
        <v>9.0577922790963071E-3</v>
      </c>
      <c r="AO78" s="4">
        <f>+AO10*100/'total population'!AO8</f>
        <v>8.1136270199472955E-3</v>
      </c>
      <c r="AP78" s="4">
        <f>+AP10*100/'total population'!AP8</f>
        <v>7.0010734719742071E-3</v>
      </c>
      <c r="AQ78" s="4">
        <f>+AQ10*100/'total population'!AQ8</f>
        <v>6.2714097304702012E-3</v>
      </c>
      <c r="AR78" s="4">
        <f>+AR10*100/'total population'!AR8</f>
        <v>5.7538454798502451E-3</v>
      </c>
      <c r="AS78" s="4">
        <f>+AS10*100/'total population'!AS8</f>
        <v>4.4909160416612736E-3</v>
      </c>
      <c r="AT78" s="4">
        <f>+AT10*100/'total population'!AT8</f>
        <v>4.5203491264353395E-3</v>
      </c>
      <c r="AU78" s="4">
        <f>+AU10*100/'total population'!AU8</f>
        <v>4.6348202967862323E-3</v>
      </c>
      <c r="AV78" s="4">
        <f>+AV10*100/'total population'!AV8</f>
        <v>5.1363489281852108E-3</v>
      </c>
      <c r="AW78" s="4">
        <f>+AW10*100/'total population'!AW8</f>
        <v>2.9888390254944682E-3</v>
      </c>
      <c r="AX78" s="4">
        <f>+AX10*100/'total population'!AX8</f>
        <v>5.5678695879027209E-3</v>
      </c>
      <c r="AY78" s="4">
        <f>+AY10*100/'total population'!AY8</f>
        <v>2.2712400164549007E-3</v>
      </c>
      <c r="AZ78" s="4">
        <f>+AZ10*100/'total population'!AZ8</f>
        <v>3.6081219253325182E-3</v>
      </c>
      <c r="BA78" s="4">
        <f>+BA10*100/'total population'!BA8</f>
        <v>5.186236135648439E-3</v>
      </c>
      <c r="BB78" s="4">
        <f>+BB10*100/'total population'!BB8</f>
        <v>5.5183526186016766E-3</v>
      </c>
      <c r="BC78" s="4">
        <f>+BC10*100/'total population'!BC8</f>
        <v>3.2042762468014975E-3</v>
      </c>
      <c r="BD78" s="4">
        <f>+BD10*100/'total population'!BD8</f>
        <v>5.0934610605489986E-3</v>
      </c>
      <c r="BE78" s="4">
        <f>+BE10*100/'total population'!BE8</f>
        <v>3.4071877501817408E-3</v>
      </c>
      <c r="BF78" s="4">
        <f>+BF10*100/'total population'!BF8</f>
        <v>2.9218534602865735E-3</v>
      </c>
      <c r="BG78" s="4">
        <f>+BG10*100/'total population'!BG8</f>
        <v>3.8125991039608788E-3</v>
      </c>
      <c r="BH78" s="4">
        <f>+BH10*100/'total population'!BH8</f>
        <v>3.2337913499846725E-3</v>
      </c>
      <c r="BI78" s="4">
        <f>+BI10*100/'total population'!BI8</f>
        <v>3.679384010134755E-3</v>
      </c>
      <c r="BJ78" s="4">
        <f>+BJ10*100/'total population'!BJ8</f>
        <v>3.5282749810847422E-3</v>
      </c>
      <c r="BK78" s="4">
        <f>+BK10*100/'total population'!BK8</f>
        <v>3.5604506496869971E-3</v>
      </c>
      <c r="BL78" s="4">
        <f>+BL10*100/'total population'!BL8</f>
        <v>3.3558663349570299E-3</v>
      </c>
      <c r="BM78" s="4">
        <f>+BM10*100/'total population'!BM8</f>
        <v>3.6182875212984276E-3</v>
      </c>
      <c r="BN78" s="4">
        <f>+BN10*100/'total population'!BN8</f>
        <v>3.7542407270503364E-3</v>
      </c>
      <c r="BO78" s="4">
        <f>+BO10*100/'total population'!BO8</f>
        <v>3.9389071163437473E-3</v>
      </c>
      <c r="BP78" s="4">
        <f>+BP10*100/'total population'!BP8</f>
        <v>3.0246844008865901E-3</v>
      </c>
      <c r="BQ78" s="4">
        <f>+BQ10*100/'total population'!BQ8</f>
        <v>2.39589936772164E-3</v>
      </c>
      <c r="BR78" s="4">
        <f>+BR10*100/'total population'!BR8</f>
        <v>3.0322407669916064E-3</v>
      </c>
      <c r="BS78" s="4">
        <f>+BS10*100/'total population'!BS8</f>
        <v>2.530012906969718E-3</v>
      </c>
      <c r="BT78" s="4">
        <f>+BT10*100/'total population'!BT8</f>
        <v>2.1994243442468278E-3</v>
      </c>
      <c r="BU78" s="4">
        <f>+BU10*100/'total population'!BU8</f>
        <v>1.9296770789847093E-3</v>
      </c>
      <c r="BV78" s="4">
        <f>+BV10*100/'total population'!BV8</f>
        <v>1.8758282409660602E-3</v>
      </c>
      <c r="BW78" s="4">
        <f>+BW10*100/'total population'!BW8</f>
        <v>1.7135717910608827E-3</v>
      </c>
    </row>
    <row r="79" spans="1:75" x14ac:dyDescent="0.25">
      <c r="A79">
        <v>6</v>
      </c>
      <c r="B79" s="4">
        <f>+B11*100/'total population'!B9</f>
        <v>0</v>
      </c>
      <c r="C79" s="4">
        <f>+C11*100/'total population'!C9</f>
        <v>0</v>
      </c>
      <c r="D79" s="4">
        <f>+D11*100/'total population'!D9</f>
        <v>0</v>
      </c>
      <c r="E79" s="4">
        <f>+E11*100/'total population'!E9</f>
        <v>0</v>
      </c>
      <c r="F79" s="4">
        <f>+F11*100/'total population'!F9</f>
        <v>0</v>
      </c>
      <c r="G79" s="4">
        <f>+G11*100/'total population'!G9</f>
        <v>0</v>
      </c>
      <c r="H79" s="4">
        <f>+H11*100/'total population'!H9</f>
        <v>0</v>
      </c>
      <c r="I79" s="4">
        <f>+I11*100/'total population'!I9</f>
        <v>0</v>
      </c>
      <c r="J79" s="4">
        <f>+J11*100/'total population'!J9</f>
        <v>0</v>
      </c>
      <c r="K79" s="4">
        <f>+K11*100/'total population'!K9</f>
        <v>0</v>
      </c>
      <c r="L79" s="4">
        <f>+L11*100/'total population'!L9</f>
        <v>0</v>
      </c>
      <c r="M79" s="4">
        <f>+M11*100/'total population'!M9</f>
        <v>0</v>
      </c>
      <c r="N79" s="4">
        <f>+N11*100/'total population'!N9</f>
        <v>0</v>
      </c>
      <c r="O79" s="4">
        <f>+O11*100/'total population'!O9</f>
        <v>0</v>
      </c>
      <c r="P79" s="4">
        <f>+P11*100/'total population'!P9</f>
        <v>0</v>
      </c>
      <c r="Q79" s="4">
        <f>+Q11*100/'total population'!Q9</f>
        <v>1.4969699761267282E-5</v>
      </c>
      <c r="R79" s="4">
        <f>+R11*100/'total population'!R9</f>
        <v>1.756787963198801E-5</v>
      </c>
      <c r="S79" s="4">
        <f>+S11*100/'total population'!S9</f>
        <v>2.0611232304414857E-5</v>
      </c>
      <c r="T79" s="4">
        <f>+T11*100/'total population'!T9</f>
        <v>2.4174535871969329E-5</v>
      </c>
      <c r="U79" s="4">
        <f>+U11*100/'total population'!U9</f>
        <v>2.7335850280784388E-5</v>
      </c>
      <c r="V79" s="4">
        <f>+V11*100/'total population'!V9</f>
        <v>3.1184767308064023E-5</v>
      </c>
      <c r="W79" s="4">
        <f>+W11*100/'total population'!W9</f>
        <v>1.1265138259004773E-4</v>
      </c>
      <c r="X79" s="4">
        <f>+X11*100/'total population'!X9</f>
        <v>1.6225727267358989E-4</v>
      </c>
      <c r="Y79" s="4">
        <f>+Y11*100/'total population'!Y9</f>
        <v>3.590386274272234E-4</v>
      </c>
      <c r="Z79" s="4">
        <f>+Z11*100/'total population'!Z9</f>
        <v>5.07843682478193E-4</v>
      </c>
      <c r="AA79" s="4">
        <f>+AA11*100/'total population'!AA9</f>
        <v>6.584201759966959E-4</v>
      </c>
      <c r="AB79" s="4">
        <f>+AB11*100/'total population'!AB9</f>
        <v>1.84776572574904E-3</v>
      </c>
      <c r="AC79" s="4">
        <f>+AC11*100/'total population'!AC9</f>
        <v>3.3026927387416888E-3</v>
      </c>
      <c r="AD79" s="4">
        <f>+AD11*100/'total population'!AD9</f>
        <v>3.3925455652347976E-3</v>
      </c>
      <c r="AE79" s="4">
        <f>+AE11*100/'total population'!AE9</f>
        <v>3.4801914417096655E-3</v>
      </c>
      <c r="AF79" s="4">
        <f>+AF11*100/'total population'!AF9</f>
        <v>3.5661258626399849E-3</v>
      </c>
      <c r="AG79" s="4">
        <f>+AG11*100/'total population'!AG9</f>
        <v>3.6507811793621125E-3</v>
      </c>
      <c r="AH79" s="4">
        <f>+AH11*100/'total population'!AH9</f>
        <v>3.7496272344959506E-3</v>
      </c>
      <c r="AI79" s="4">
        <f>+AI11*100/'total population'!AI9</f>
        <v>3.8358704981123924E-3</v>
      </c>
      <c r="AJ79" s="4">
        <f>+AJ11*100/'total population'!AJ9</f>
        <v>3.9231819065466047E-3</v>
      </c>
      <c r="AK79" s="4">
        <f>+AK11*100/'total population'!AK9</f>
        <v>4.0125498026737086E-3</v>
      </c>
      <c r="AL79" s="4">
        <f>+AL11*100/'total population'!AL9</f>
        <v>4.1051997894676019E-3</v>
      </c>
      <c r="AM79" s="4">
        <f>+AM11*100/'total population'!AM9</f>
        <v>4.1975682631737636E-3</v>
      </c>
      <c r="AN79" s="4">
        <f>+AN11*100/'total population'!AN9</f>
        <v>4.1950908172956672E-3</v>
      </c>
      <c r="AO79" s="4">
        <f>+AO11*100/'total population'!AO9</f>
        <v>3.9936800720967516E-3</v>
      </c>
      <c r="AP79" s="4">
        <f>+AP11*100/'total population'!AP9</f>
        <v>3.4698790501688148E-3</v>
      </c>
      <c r="AQ79" s="4">
        <f>+AQ11*100/'total population'!AQ9</f>
        <v>3.1273051202243261E-3</v>
      </c>
      <c r="AR79" s="4">
        <f>+AR11*100/'total population'!AR9</f>
        <v>2.7837150870232341E-3</v>
      </c>
      <c r="AS79" s="4">
        <f>+AS11*100/'total population'!AS9</f>
        <v>2.4678785677870818E-3</v>
      </c>
      <c r="AT79" s="4">
        <f>+AT11*100/'total population'!AT9</f>
        <v>2.3313933467380946E-3</v>
      </c>
      <c r="AU79" s="4">
        <f>+AU11*100/'total population'!AU9</f>
        <v>2.1144552849993972E-3</v>
      </c>
      <c r="AV79" s="4">
        <f>+AV11*100/'total population'!AV9</f>
        <v>1.8054327959904591E-3</v>
      </c>
      <c r="AW79" s="4">
        <f>+AW11*100/'total population'!AW9</f>
        <v>1.605182328945082E-3</v>
      </c>
      <c r="AX79" s="4">
        <f>+AX11*100/'total population'!AX9</f>
        <v>1.9040319661837101E-3</v>
      </c>
      <c r="AY79" s="4">
        <f>+AY11*100/'total population'!AY9</f>
        <v>1.7837561428291344E-3</v>
      </c>
      <c r="AZ79" s="4">
        <f>+AZ11*100/'total population'!AZ9</f>
        <v>1.7935574346228452E-3</v>
      </c>
      <c r="BA79" s="4">
        <f>+BA11*100/'total population'!BA9</f>
        <v>1.8711059164789577E-3</v>
      </c>
      <c r="BB79" s="4">
        <f>+BB11*100/'total population'!BB9</f>
        <v>2.4594017537671957E-3</v>
      </c>
      <c r="BC79" s="4">
        <f>+BC11*100/'total population'!BC9</f>
        <v>1.899711178574864E-3</v>
      </c>
      <c r="BD79" s="4">
        <f>+BD11*100/'total population'!BD9</f>
        <v>2.3493572949297731E-3</v>
      </c>
      <c r="BE79" s="4">
        <f>+BE11*100/'total population'!BE9</f>
        <v>2.7025868841567494E-3</v>
      </c>
      <c r="BF79" s="4">
        <f>+BF11*100/'total population'!BF9</f>
        <v>2.9538903684811694E-3</v>
      </c>
      <c r="BG79" s="4">
        <f>+BG11*100/'total population'!BG9</f>
        <v>3.427161599814215E-3</v>
      </c>
      <c r="BH79" s="4">
        <f>+BH11*100/'total population'!BH9</f>
        <v>3.4865333240967928E-3</v>
      </c>
      <c r="BI79" s="4">
        <f>+BI11*100/'total population'!BI9</f>
        <v>3.4474903290591091E-3</v>
      </c>
      <c r="BJ79" s="4">
        <f>+BJ11*100/'total population'!BJ9</f>
        <v>3.4194560390410356E-3</v>
      </c>
      <c r="BK79" s="4">
        <f>+BK11*100/'total population'!BK9</f>
        <v>3.3756859022788413E-3</v>
      </c>
      <c r="BL79" s="4">
        <f>+BL11*100/'total population'!BL9</f>
        <v>3.3358928934496316E-3</v>
      </c>
      <c r="BM79" s="4">
        <f>+BM11*100/'total population'!BM9</f>
        <v>3.1164704156069652E-3</v>
      </c>
      <c r="BN79" s="4">
        <f>+BN11*100/'total population'!BN9</f>
        <v>2.7948294412338541E-3</v>
      </c>
      <c r="BO79" s="4">
        <f>+BO11*100/'total population'!BO9</f>
        <v>2.717927468048208E-3</v>
      </c>
      <c r="BP79" s="4">
        <f>+BP11*100/'total population'!BP9</f>
        <v>2.5297093541697064E-3</v>
      </c>
      <c r="BQ79" s="4">
        <f>+BQ11*100/'total population'!BQ9</f>
        <v>2.9537789548548894E-3</v>
      </c>
      <c r="BR79" s="4">
        <f>+BR11*100/'total population'!BR9</f>
        <v>2.7590504226350037E-3</v>
      </c>
      <c r="BS79" s="4">
        <f>+BS11*100/'total population'!BS9</f>
        <v>2.8551818302521305E-3</v>
      </c>
      <c r="BT79" s="4">
        <f>+BT11*100/'total population'!BT9</f>
        <v>2.8683403534995292E-3</v>
      </c>
      <c r="BU79" s="4">
        <f>+BU11*100/'total population'!BU9</f>
        <v>2.8421669840030641E-3</v>
      </c>
      <c r="BV79" s="4">
        <f>+BV11*100/'total population'!BV9</f>
        <v>2.8431701483206881E-3</v>
      </c>
      <c r="BW79" s="4">
        <f>+BW11*100/'total population'!BW9</f>
        <v>2.8077007417722116E-3</v>
      </c>
    </row>
    <row r="80" spans="1:75" x14ac:dyDescent="0.25">
      <c r="A80">
        <v>7</v>
      </c>
      <c r="B80" s="4">
        <f>+B12*100/'total population'!B10</f>
        <v>0</v>
      </c>
      <c r="C80" s="4">
        <f>+C12*100/'total population'!C10</f>
        <v>0</v>
      </c>
      <c r="D80" s="4">
        <f>+D12*100/'total population'!D10</f>
        <v>0</v>
      </c>
      <c r="E80" s="4">
        <f>+E12*100/'total population'!E10</f>
        <v>0</v>
      </c>
      <c r="F80" s="4">
        <f>+F12*100/'total population'!F10</f>
        <v>0</v>
      </c>
      <c r="G80" s="4">
        <f>+G12*100/'total population'!G10</f>
        <v>0</v>
      </c>
      <c r="H80" s="4">
        <f>+H12*100/'total population'!H10</f>
        <v>0</v>
      </c>
      <c r="I80" s="4">
        <f>+I12*100/'total population'!I10</f>
        <v>0</v>
      </c>
      <c r="J80" s="4">
        <f>+J12*100/'total population'!J10</f>
        <v>0</v>
      </c>
      <c r="K80" s="4">
        <f>+K12*100/'total population'!K10</f>
        <v>0</v>
      </c>
      <c r="L80" s="4">
        <f>+L12*100/'total population'!L10</f>
        <v>0</v>
      </c>
      <c r="M80" s="4">
        <f>+M12*100/'total population'!M10</f>
        <v>0</v>
      </c>
      <c r="N80" s="4">
        <f>+N12*100/'total population'!N10</f>
        <v>0</v>
      </c>
      <c r="O80" s="4">
        <f>+O12*100/'total population'!O10</f>
        <v>0</v>
      </c>
      <c r="P80" s="4">
        <f>+P12*100/'total population'!P10</f>
        <v>0</v>
      </c>
      <c r="Q80" s="4">
        <f>+Q12*100/'total population'!Q10</f>
        <v>0</v>
      </c>
      <c r="R80" s="4">
        <f>+R12*100/'total population'!R10</f>
        <v>0</v>
      </c>
      <c r="S80" s="4">
        <f>+S12*100/'total population'!S10</f>
        <v>0</v>
      </c>
      <c r="T80" s="4">
        <f>+T12*100/'total population'!T10</f>
        <v>0</v>
      </c>
      <c r="U80" s="4">
        <f>+U12*100/'total population'!U10</f>
        <v>0</v>
      </c>
      <c r="V80" s="4">
        <f>+V12*100/'total population'!V10</f>
        <v>0</v>
      </c>
      <c r="W80" s="4">
        <f>+W12*100/'total population'!W10</f>
        <v>0</v>
      </c>
      <c r="X80" s="4">
        <f>+X12*100/'total population'!X10</f>
        <v>0</v>
      </c>
      <c r="Y80" s="4">
        <f>+Y12*100/'total population'!Y10</f>
        <v>0</v>
      </c>
      <c r="Z80" s="4">
        <f>+Z12*100/'total population'!Z10</f>
        <v>0</v>
      </c>
      <c r="AA80" s="4">
        <f>+AA12*100/'total population'!AA10</f>
        <v>1.9475815706011511E-4</v>
      </c>
      <c r="AB80" s="4">
        <f>+AB12*100/'total population'!AB10</f>
        <v>1.7811377109694043E-4</v>
      </c>
      <c r="AC80" s="4">
        <f>+AC12*100/'total population'!AC10</f>
        <v>2.4331610915026345E-5</v>
      </c>
      <c r="AD80" s="4">
        <f>+AD12*100/'total population'!AD10</f>
        <v>3.1599299824913328E-4</v>
      </c>
      <c r="AE80" s="4">
        <f>+AE12*100/'total population'!AE10</f>
        <v>3.5816032835465027E-4</v>
      </c>
      <c r="AF80" s="4">
        <f>+AF12*100/'total population'!AF10</f>
        <v>3.996615906317707E-4</v>
      </c>
      <c r="AG80" s="4">
        <f>+AG12*100/'total population'!AG10</f>
        <v>4.4049248050515895E-4</v>
      </c>
      <c r="AH80" s="4">
        <f>+AH12*100/'total population'!AH10</f>
        <v>4.797586061610885E-4</v>
      </c>
      <c r="AI80" s="4">
        <f>+AI12*100/'total population'!AI10</f>
        <v>5.1558918237480146E-4</v>
      </c>
      <c r="AJ80" s="4">
        <f>+AJ12*100/'total population'!AJ10</f>
        <v>5.5084760860964416E-4</v>
      </c>
      <c r="AK80" s="4">
        <f>+AK12*100/'total population'!AK10</f>
        <v>5.8552710238620538E-4</v>
      </c>
      <c r="AL80" s="4">
        <f>+AL12*100/'total population'!AL10</f>
        <v>6.1962628142907348E-4</v>
      </c>
      <c r="AM80" s="4">
        <f>+AM12*100/'total population'!AM10</f>
        <v>6.5311670453192621E-4</v>
      </c>
      <c r="AN80" s="4">
        <f>+AN12*100/'total population'!AN10</f>
        <v>6.4513041621222728E-4</v>
      </c>
      <c r="AO80" s="4">
        <f>+AO12*100/'total population'!AO10</f>
        <v>6.3575862560200124E-4</v>
      </c>
      <c r="AP80" s="4">
        <f>+AP12*100/'total population'!AP10</f>
        <v>5.8967221914564473E-4</v>
      </c>
      <c r="AQ80" s="4">
        <f>+AQ12*100/'total population'!AQ10</f>
        <v>5.526432021442265E-4</v>
      </c>
      <c r="AR80" s="4">
        <f>+AR12*100/'total population'!AR10</f>
        <v>5.2223577843220153E-4</v>
      </c>
      <c r="AS80" s="4">
        <f>+AS12*100/'total population'!AS10</f>
        <v>5.2840835637069788E-4</v>
      </c>
      <c r="AT80" s="4">
        <f>+AT12*100/'total population'!AT10</f>
        <v>4.9436683087362781E-4</v>
      </c>
      <c r="AU80" s="4">
        <f>+AU12*100/'total population'!AU10</f>
        <v>4.6388424936961601E-4</v>
      </c>
      <c r="AV80" s="4">
        <f>+AV12*100/'total population'!AV10</f>
        <v>4.0541469691045355E-4</v>
      </c>
      <c r="AW80" s="4">
        <f>+AW12*100/'total population'!AW10</f>
        <v>3.7025164091162297E-4</v>
      </c>
      <c r="AX80" s="4">
        <f>+AX12*100/'total population'!AX10</f>
        <v>1.861117395780905E-3</v>
      </c>
      <c r="AY80" s="4">
        <f>+AY12*100/'total population'!AY10</f>
        <v>3.0921000194284193E-3</v>
      </c>
      <c r="AZ80" s="4">
        <f>+AZ12*100/'total population'!AZ10</f>
        <v>4.1138312331533292E-3</v>
      </c>
      <c r="BA80" s="4">
        <f>+BA12*100/'total population'!BA10</f>
        <v>4.8441711970127338E-3</v>
      </c>
      <c r="BB80" s="4">
        <f>+BB12*100/'total population'!BB10</f>
        <v>5.1767762458586625E-3</v>
      </c>
      <c r="BC80" s="4">
        <f>+BC12*100/'total population'!BC10</f>
        <v>4.8511391493364728E-3</v>
      </c>
      <c r="BD80" s="4">
        <f>+BD12*100/'total population'!BD10</f>
        <v>4.1556976160984707E-3</v>
      </c>
      <c r="BE80" s="4">
        <f>+BE12*100/'total population'!BE10</f>
        <v>6.305857469741675E-3</v>
      </c>
      <c r="BF80" s="4">
        <f>+BF12*100/'total population'!BF10</f>
        <v>8.0712399788776343E-3</v>
      </c>
      <c r="BG80" s="4">
        <f>+BG12*100/'total population'!BG10</f>
        <v>6.9486179454793066E-3</v>
      </c>
      <c r="BH80" s="4">
        <f>+BH12*100/'total population'!BH10</f>
        <v>6.8400493147863515E-3</v>
      </c>
      <c r="BI80" s="4">
        <f>+BI12*100/'total population'!BI10</f>
        <v>6.7321475082819451E-3</v>
      </c>
      <c r="BJ80" s="4">
        <f>+BJ12*100/'total population'!BJ10</f>
        <v>6.6304309602184218E-3</v>
      </c>
      <c r="BK80" s="4">
        <f>+BK12*100/'total population'!BK10</f>
        <v>6.5433205618738964E-3</v>
      </c>
      <c r="BL80" s="4">
        <f>+BL12*100/'total population'!BL10</f>
        <v>6.4507080057559897E-3</v>
      </c>
      <c r="BM80" s="4">
        <f>+BM12*100/'total population'!BM10</f>
        <v>6.3702232717218763E-3</v>
      </c>
      <c r="BN80" s="4">
        <f>+BN12*100/'total population'!BN10</f>
        <v>6.2664626312077965E-3</v>
      </c>
      <c r="BO80" s="4">
        <f>+BO12*100/'total population'!BO10</f>
        <v>6.1987675481543908E-3</v>
      </c>
      <c r="BP80" s="4">
        <f>+BP12*100/'total population'!BP10</f>
        <v>6.1516183771987325E-3</v>
      </c>
      <c r="BQ80" s="4">
        <f>+BQ12*100/'total population'!BQ10</f>
        <v>6.032861284631129E-3</v>
      </c>
      <c r="BR80" s="4">
        <f>+BR12*100/'total population'!BR10</f>
        <v>5.9700798815637245E-3</v>
      </c>
      <c r="BS80" s="4">
        <f>+BS12*100/'total population'!BS10</f>
        <v>5.9011171836671206E-3</v>
      </c>
      <c r="BT80" s="4">
        <f>+BT12*100/'total population'!BT10</f>
        <v>5.8341781350496422E-3</v>
      </c>
      <c r="BU80" s="4">
        <f>+BU12*100/'total population'!BU10</f>
        <v>5.7616355412128863E-3</v>
      </c>
      <c r="BV80" s="4">
        <f>+BV12*100/'total population'!BV10</f>
        <v>5.6904460944876903E-3</v>
      </c>
      <c r="BW80" s="4">
        <f>+BW12*100/'total population'!BW10</f>
        <v>5.6329553107952257E-3</v>
      </c>
    </row>
    <row r="81" spans="1:75" x14ac:dyDescent="0.25">
      <c r="A81">
        <v>8</v>
      </c>
      <c r="B81" s="4">
        <f>+B13*100/'total population'!B11</f>
        <v>0</v>
      </c>
      <c r="C81" s="4">
        <f>+C13*100/'total population'!C11</f>
        <v>0</v>
      </c>
      <c r="D81" s="4">
        <f>+D13*100/'total population'!D11</f>
        <v>0</v>
      </c>
      <c r="E81" s="4">
        <f>+E13*100/'total population'!E11</f>
        <v>0</v>
      </c>
      <c r="F81" s="4">
        <f>+F13*100/'total population'!F11</f>
        <v>0</v>
      </c>
      <c r="G81" s="4">
        <f>+G13*100/'total population'!G11</f>
        <v>0</v>
      </c>
      <c r="H81" s="4">
        <f>+H13*100/'total population'!H11</f>
        <v>0</v>
      </c>
      <c r="I81" s="4">
        <f>+I13*100/'total population'!I11</f>
        <v>0</v>
      </c>
      <c r="J81" s="4">
        <f>+J13*100/'total population'!J11</f>
        <v>0</v>
      </c>
      <c r="K81" s="4">
        <f>+K13*100/'total population'!K11</f>
        <v>0</v>
      </c>
      <c r="L81" s="4">
        <f>+L13*100/'total population'!L11</f>
        <v>0</v>
      </c>
      <c r="M81" s="4">
        <f>+M13*100/'total population'!M11</f>
        <v>0</v>
      </c>
      <c r="N81" s="4">
        <f>+N13*100/'total population'!N11</f>
        <v>0</v>
      </c>
      <c r="O81" s="4">
        <f>+O13*100/'total population'!O11</f>
        <v>0</v>
      </c>
      <c r="P81" s="4">
        <f>+P13*100/'total population'!P11</f>
        <v>0</v>
      </c>
      <c r="Q81" s="4">
        <f>+Q13*100/'total population'!Q11</f>
        <v>0</v>
      </c>
      <c r="R81" s="4">
        <f>+R13*100/'total population'!R11</f>
        <v>0</v>
      </c>
      <c r="S81" s="4">
        <f>+S13*100/'total population'!S11</f>
        <v>0</v>
      </c>
      <c r="T81" s="4">
        <f>+T13*100/'total population'!T11</f>
        <v>0</v>
      </c>
      <c r="U81" s="4">
        <f>+U13*100/'total population'!U11</f>
        <v>0</v>
      </c>
      <c r="V81" s="4">
        <f>+V13*100/'total population'!V11</f>
        <v>0</v>
      </c>
      <c r="W81" s="4">
        <f>+W13*100/'total population'!W11</f>
        <v>0</v>
      </c>
      <c r="X81" s="4">
        <f>+X13*100/'total population'!X11</f>
        <v>0</v>
      </c>
      <c r="Y81" s="4">
        <f>+Y13*100/'total population'!Y11</f>
        <v>0</v>
      </c>
      <c r="Z81" s="4">
        <f>+Z13*100/'total population'!Z11</f>
        <v>0</v>
      </c>
      <c r="AA81" s="4">
        <f>+AA13*100/'total population'!AA11</f>
        <v>0</v>
      </c>
      <c r="AB81" s="4">
        <f>+AB13*100/'total population'!AB11</f>
        <v>0</v>
      </c>
      <c r="AC81" s="4">
        <f>+AC13*100/'total population'!AC11</f>
        <v>0</v>
      </c>
      <c r="AD81" s="4">
        <f>+AD13*100/'total population'!AD11</f>
        <v>0</v>
      </c>
      <c r="AE81" s="4">
        <f>+AE13*100/'total population'!AE11</f>
        <v>0</v>
      </c>
      <c r="AF81" s="4">
        <f>+AF13*100/'total population'!AF11</f>
        <v>0</v>
      </c>
      <c r="AG81" s="4">
        <f>+AG13*100/'total population'!AG11</f>
        <v>0</v>
      </c>
      <c r="AH81" s="4">
        <f>+AH13*100/'total population'!AH11</f>
        <v>0</v>
      </c>
      <c r="AI81" s="4">
        <f>+AI13*100/'total population'!AI11</f>
        <v>0</v>
      </c>
      <c r="AJ81" s="4">
        <f>+AJ13*100/'total population'!AJ11</f>
        <v>0</v>
      </c>
      <c r="AK81" s="4">
        <f>+AK13*100/'total population'!AK11</f>
        <v>0</v>
      </c>
      <c r="AL81" s="4">
        <f>+AL13*100/'total population'!AL11</f>
        <v>0</v>
      </c>
      <c r="AM81" s="4">
        <f>+AM13*100/'total population'!AM11</f>
        <v>0</v>
      </c>
      <c r="AN81" s="4">
        <f>+AN13*100/'total population'!AN11</f>
        <v>0</v>
      </c>
      <c r="AO81" s="4">
        <f>+AO13*100/'total population'!AO11</f>
        <v>0</v>
      </c>
      <c r="AP81" s="4">
        <f>+AP13*100/'total population'!AP11</f>
        <v>0</v>
      </c>
      <c r="AQ81" s="4">
        <f>+AQ13*100/'total population'!AQ11</f>
        <v>0</v>
      </c>
      <c r="AR81" s="4">
        <f>+AR13*100/'total population'!AR11</f>
        <v>0</v>
      </c>
      <c r="AS81" s="4">
        <f>+AS13*100/'total population'!AS11</f>
        <v>0</v>
      </c>
      <c r="AT81" s="4">
        <f>+AT13*100/'total population'!AT11</f>
        <v>0</v>
      </c>
      <c r="AU81" s="4">
        <f>+AU13*100/'total population'!AU11</f>
        <v>0</v>
      </c>
      <c r="AV81" s="4">
        <f>+AV13*100/'total population'!AV11</f>
        <v>0</v>
      </c>
      <c r="AW81" s="4">
        <f>+AW13*100/'total population'!AW11</f>
        <v>0</v>
      </c>
      <c r="AX81" s="4">
        <f>+AX13*100/'total population'!AX11</f>
        <v>0</v>
      </c>
      <c r="AY81" s="4">
        <f>+AY13*100/'total population'!AY11</f>
        <v>0</v>
      </c>
      <c r="AZ81" s="4">
        <f>+AZ13*100/'total population'!AZ11</f>
        <v>0</v>
      </c>
      <c r="BA81" s="4">
        <f>+BA13*100/'total population'!BA11</f>
        <v>0</v>
      </c>
      <c r="BB81" s="4">
        <f>+BB13*100/'total population'!BB11</f>
        <v>0</v>
      </c>
      <c r="BC81" s="4">
        <f>+BC13*100/'total population'!BC11</f>
        <v>3.6102480863203097E-6</v>
      </c>
      <c r="BD81" s="4">
        <f>+BD13*100/'total population'!BD11</f>
        <v>2.2857404888404171E-6</v>
      </c>
      <c r="BE81" s="4">
        <f>+BE13*100/'total population'!BE11</f>
        <v>1.7519450633152947E-6</v>
      </c>
      <c r="BF81" s="4">
        <f>+BF13*100/'total population'!BF11</f>
        <v>1.2210022724789902E-6</v>
      </c>
      <c r="BG81" s="4">
        <f>+BG13*100/'total population'!BG11</f>
        <v>8.0042843836380227E-7</v>
      </c>
      <c r="BH81" s="4">
        <f>+BH13*100/'total population'!BH11</f>
        <v>1.0692105486968585E-6</v>
      </c>
      <c r="BI81" s="4">
        <f>+BI13*100/'total population'!BI11</f>
        <v>1.1106859091317566E-6</v>
      </c>
      <c r="BJ81" s="4">
        <f>+BJ13*100/'total population'!BJ11</f>
        <v>1.0704419570256126E-6</v>
      </c>
      <c r="BK81" s="4">
        <f>+BK13*100/'total population'!BK11</f>
        <v>9.6691654603064237E-7</v>
      </c>
      <c r="BL81" s="4">
        <f>+BL13*100/'total population'!BL11</f>
        <v>9.3245092553941571E-7</v>
      </c>
      <c r="BM81" s="4">
        <f>+BM13*100/'total population'!BM11</f>
        <v>6.3253966237424061E-7</v>
      </c>
      <c r="BN81" s="4">
        <f>+BN13*100/'total population'!BN11</f>
        <v>7.0176848786601234E-7</v>
      </c>
      <c r="BO81" s="4">
        <f>+BO13*100/'total population'!BO11</f>
        <v>7.6259851545284089E-7</v>
      </c>
      <c r="BP81" s="4">
        <f>+BP13*100/'total population'!BP11</f>
        <v>6.4976796202154719E-7</v>
      </c>
      <c r="BQ81" s="4">
        <f>+BQ13*100/'total population'!BQ11</f>
        <v>6.8169439189995065E-7</v>
      </c>
      <c r="BR81" s="4">
        <f>+BR13*100/'total population'!BR11</f>
        <v>5.9805970049406581E-7</v>
      </c>
      <c r="BS81" s="4">
        <f>+BS13*100/'total population'!BS11</f>
        <v>6.3234556300163823E-7</v>
      </c>
      <c r="BT81" s="4">
        <f>+BT13*100/'total population'!BT11</f>
        <v>5.9203135090782727E-7</v>
      </c>
      <c r="BU81" s="4">
        <f>+BU13*100/'total population'!BU11</f>
        <v>5.5920654536997065E-7</v>
      </c>
      <c r="BV81" s="4">
        <f>+BV13*100/'total population'!BV11</f>
        <v>5.5316951204137068E-7</v>
      </c>
      <c r="BW81" s="4">
        <f>+BW13*100/'total population'!BW11</f>
        <v>5.2815599050526627E-7</v>
      </c>
    </row>
    <row r="82" spans="1:75" x14ac:dyDescent="0.25">
      <c r="A82">
        <v>9</v>
      </c>
      <c r="B82" s="4">
        <f>+B14*100/'total population'!B12</f>
        <v>0</v>
      </c>
      <c r="C82" s="4">
        <f>+C14*100/'total population'!C12</f>
        <v>0</v>
      </c>
      <c r="D82" s="4">
        <f>+D14*100/'total population'!D12</f>
        <v>0</v>
      </c>
      <c r="E82" s="4">
        <f>+E14*100/'total population'!E12</f>
        <v>0</v>
      </c>
      <c r="F82" s="4">
        <f>+F14*100/'total population'!F12</f>
        <v>0</v>
      </c>
      <c r="G82" s="4">
        <f>+G14*100/'total population'!G12</f>
        <v>0</v>
      </c>
      <c r="H82" s="4">
        <f>+H14*100/'total population'!H12</f>
        <v>0</v>
      </c>
      <c r="I82" s="4">
        <f>+I14*100/'total population'!I12</f>
        <v>0</v>
      </c>
      <c r="J82" s="4">
        <f>+J14*100/'total population'!J12</f>
        <v>0</v>
      </c>
      <c r="K82" s="4">
        <f>+K14*100/'total population'!K12</f>
        <v>0</v>
      </c>
      <c r="L82" s="4">
        <f>+L14*100/'total population'!L12</f>
        <v>0</v>
      </c>
      <c r="M82" s="4">
        <f>+M14*100/'total population'!M12</f>
        <v>0</v>
      </c>
      <c r="N82" s="4">
        <f>+N14*100/'total population'!N12</f>
        <v>0</v>
      </c>
      <c r="O82" s="4">
        <f>+O14*100/'total population'!O12</f>
        <v>0</v>
      </c>
      <c r="P82" s="4">
        <f>+P14*100/'total population'!P12</f>
        <v>0</v>
      </c>
      <c r="Q82" s="4">
        <f>+Q14*100/'total population'!Q12</f>
        <v>0</v>
      </c>
      <c r="R82" s="4">
        <f>+R14*100/'total population'!R12</f>
        <v>0</v>
      </c>
      <c r="S82" s="4">
        <f>+S14*100/'total population'!S12</f>
        <v>0</v>
      </c>
      <c r="T82" s="4">
        <f>+T14*100/'total population'!T12</f>
        <v>0</v>
      </c>
      <c r="U82" s="4">
        <f>+U14*100/'total population'!U12</f>
        <v>0</v>
      </c>
      <c r="V82" s="4">
        <f>+V14*100/'total population'!V12</f>
        <v>2.6299130581934837E-3</v>
      </c>
      <c r="W82" s="4">
        <f>+W14*100/'total population'!W12</f>
        <v>3.7126754114256474E-3</v>
      </c>
      <c r="X82" s="4">
        <f>+X14*100/'total population'!X12</f>
        <v>4.4004738494368111E-3</v>
      </c>
      <c r="Y82" s="4">
        <f>+Y14*100/'total population'!Y12</f>
        <v>5.7735347872064297E-3</v>
      </c>
      <c r="Z82" s="4">
        <f>+Z14*100/'total population'!Z12</f>
        <v>3.6109837336248209E-3</v>
      </c>
      <c r="AA82" s="4">
        <f>+AA14*100/'total population'!AA12</f>
        <v>3.9441631268870977E-3</v>
      </c>
      <c r="AB82" s="4">
        <f>+AB14*100/'total population'!AB12</f>
        <v>4.9236710136754819E-3</v>
      </c>
      <c r="AC82" s="4">
        <f>+AC14*100/'total population'!AC12</f>
        <v>4.6110081752111856E-3</v>
      </c>
      <c r="AD82" s="4">
        <f>+AD14*100/'total population'!AD12</f>
        <v>4.8489093115732284E-3</v>
      </c>
      <c r="AE82" s="4">
        <f>+AE14*100/'total population'!AE12</f>
        <v>4.9963391584602855E-3</v>
      </c>
      <c r="AF82" s="4">
        <f>+AF14*100/'total population'!AF12</f>
        <v>5.1297960253262279E-3</v>
      </c>
      <c r="AG82" s="4">
        <f>+AG14*100/'total population'!AG12</f>
        <v>5.2311920703157037E-3</v>
      </c>
      <c r="AH82" s="4">
        <f>+AH14*100/'total population'!AH12</f>
        <v>5.3306588718175672E-3</v>
      </c>
      <c r="AI82" s="4">
        <f>+AI14*100/'total population'!AI12</f>
        <v>5.4267974812328883E-3</v>
      </c>
      <c r="AJ82" s="4">
        <f>+AJ14*100/'total population'!AJ12</f>
        <v>5.5200953383303473E-3</v>
      </c>
      <c r="AK82" s="4">
        <f>+AK14*100/'total population'!AK12</f>
        <v>5.6022419538739789E-3</v>
      </c>
      <c r="AL82" s="4">
        <f>+AL14*100/'total population'!AL12</f>
        <v>5.6796358905651005E-3</v>
      </c>
      <c r="AM82" s="4">
        <f>+AM14*100/'total population'!AM12</f>
        <v>5.7530949602887429E-3</v>
      </c>
      <c r="AN82" s="4">
        <f>+AN14*100/'total population'!AN12</f>
        <v>5.881865133903718E-3</v>
      </c>
      <c r="AO82" s="4">
        <f>+AO14*100/'total population'!AO12</f>
        <v>5.9931950446557181E-3</v>
      </c>
      <c r="AP82" s="4">
        <f>+AP14*100/'total population'!AP12</f>
        <v>5.8557685412536347E-3</v>
      </c>
      <c r="AQ82" s="4">
        <f>+AQ14*100/'total population'!AQ12</f>
        <v>5.6743946353815427E-3</v>
      </c>
      <c r="AR82" s="4">
        <f>+AR14*100/'total population'!AR12</f>
        <v>5.6377831021808761E-3</v>
      </c>
      <c r="AS82" s="4">
        <f>+AS14*100/'total population'!AS12</f>
        <v>5.5771601376577535E-3</v>
      </c>
      <c r="AT82" s="4">
        <f>+AT14*100/'total population'!AT12</f>
        <v>5.4016176899409013E-3</v>
      </c>
      <c r="AU82" s="4">
        <f>+AU14*100/'total population'!AU12</f>
        <v>5.3657376275084582E-3</v>
      </c>
      <c r="AV82" s="4">
        <f>+AV14*100/'total population'!AV12</f>
        <v>9.4269180537224686E-3</v>
      </c>
      <c r="AW82" s="4">
        <f>+AW14*100/'total population'!AW12</f>
        <v>8.0578908874985519E-3</v>
      </c>
      <c r="AX82" s="4">
        <f>+AX14*100/'total population'!AX12</f>
        <v>7.2362473415191857E-3</v>
      </c>
      <c r="AY82" s="4">
        <f>+AY14*100/'total population'!AY12</f>
        <v>6.2689178094633051E-3</v>
      </c>
      <c r="AZ82" s="4">
        <f>+AZ14*100/'total population'!AZ12</f>
        <v>6.6401338028753906E-3</v>
      </c>
      <c r="BA82" s="4">
        <f>+BA14*100/'total population'!BA12</f>
        <v>6.7361159041966481E-3</v>
      </c>
      <c r="BB82" s="4">
        <f>+BB14*100/'total population'!BB12</f>
        <v>5.3613828984205546E-3</v>
      </c>
      <c r="BC82" s="4">
        <f>+BC14*100/'total population'!BC12</f>
        <v>4.244368928513563E-3</v>
      </c>
      <c r="BD82" s="4">
        <f>+BD14*100/'total population'!BD12</f>
        <v>3.7062986304841525E-3</v>
      </c>
      <c r="BE82" s="4">
        <f>+BE14*100/'total population'!BE12</f>
        <v>2.6824559095277728E-3</v>
      </c>
      <c r="BF82" s="4">
        <f>+BF14*100/'total population'!BF12</f>
        <v>2.4689019500066488E-3</v>
      </c>
      <c r="BG82" s="4">
        <f>+BG14*100/'total population'!BG12</f>
        <v>2.0176873721880748E-3</v>
      </c>
      <c r="BH82" s="4">
        <f>+BH14*100/'total population'!BH12</f>
        <v>1.9444249507856964E-3</v>
      </c>
      <c r="BI82" s="4">
        <f>+BI14*100/'total population'!BI12</f>
        <v>1.8877746116628001E-3</v>
      </c>
      <c r="BJ82" s="4">
        <f>+BJ14*100/'total population'!BJ12</f>
        <v>1.8615013757895943E-3</v>
      </c>
      <c r="BK82" s="4">
        <f>+BK14*100/'total population'!BK12</f>
        <v>1.8895119955676034E-3</v>
      </c>
      <c r="BL82" s="4">
        <f>+BL14*100/'total population'!BL12</f>
        <v>1.770554876156259E-3</v>
      </c>
      <c r="BM82" s="4">
        <f>+BM14*100/'total population'!BM12</f>
        <v>1.6919954106999261E-3</v>
      </c>
      <c r="BN82" s="4">
        <f>+BN14*100/'total population'!BN12</f>
        <v>1.6718192337388405E-3</v>
      </c>
      <c r="BO82" s="4">
        <f>+BO14*100/'total population'!BO12</f>
        <v>1.6028716364225157E-3</v>
      </c>
      <c r="BP82" s="4">
        <f>+BP14*100/'total population'!BP12</f>
        <v>1.7318604345895657E-3</v>
      </c>
      <c r="BQ82" s="4">
        <f>+BQ14*100/'total population'!BQ12</f>
        <v>1.747736769967908E-3</v>
      </c>
      <c r="BR82" s="4">
        <f>+BR14*100/'total population'!BR12</f>
        <v>1.7012839741969309E-3</v>
      </c>
      <c r="BS82" s="4">
        <f>+BS14*100/'total population'!BS12</f>
        <v>1.7209079298112827E-3</v>
      </c>
      <c r="BT82" s="4">
        <f>+BT14*100/'total population'!BT12</f>
        <v>1.7396652443903342E-3</v>
      </c>
      <c r="BU82" s="4">
        <f>+BU14*100/'total population'!BU12</f>
        <v>1.7573595687834951E-3</v>
      </c>
      <c r="BV82" s="4">
        <f>+BV14*100/'total population'!BV12</f>
        <v>1.7434776304021511E-3</v>
      </c>
      <c r="BW82" s="4">
        <f>+BW14*100/'total population'!BW12</f>
        <v>1.7511018577102693E-3</v>
      </c>
    </row>
    <row r="83" spans="1:75" x14ac:dyDescent="0.25">
      <c r="A83">
        <v>10</v>
      </c>
      <c r="B83" s="4">
        <f>+B15*100/'total population'!B13</f>
        <v>0</v>
      </c>
      <c r="C83" s="4">
        <f>+C15*100/'total population'!C13</f>
        <v>0</v>
      </c>
      <c r="D83" s="4">
        <f>+D15*100/'total population'!D13</f>
        <v>0</v>
      </c>
      <c r="E83" s="4">
        <f>+E15*100/'total population'!E13</f>
        <v>0</v>
      </c>
      <c r="F83" s="4">
        <f>+F15*100/'total population'!F13</f>
        <v>0</v>
      </c>
      <c r="G83" s="4">
        <f>+G15*100/'total population'!G13</f>
        <v>0</v>
      </c>
      <c r="H83" s="4">
        <f>+H15*100/'total population'!H13</f>
        <v>0</v>
      </c>
      <c r="I83" s="4">
        <f>+I15*100/'total population'!I13</f>
        <v>0</v>
      </c>
      <c r="J83" s="4">
        <f>+J15*100/'total population'!J13</f>
        <v>0</v>
      </c>
      <c r="K83" s="4">
        <f>+K15*100/'total population'!K13</f>
        <v>0</v>
      </c>
      <c r="L83" s="4">
        <f>+L15*100/'total population'!L13</f>
        <v>0</v>
      </c>
      <c r="M83" s="4">
        <f>+M15*100/'total population'!M13</f>
        <v>0</v>
      </c>
      <c r="N83" s="4">
        <f>+N15*100/'total population'!N13</f>
        <v>0</v>
      </c>
      <c r="O83" s="4">
        <f>+O15*100/'total population'!O13</f>
        <v>0</v>
      </c>
      <c r="P83" s="4">
        <f>+P15*100/'total population'!P13</f>
        <v>0</v>
      </c>
      <c r="Q83" s="4">
        <f>+Q15*100/'total population'!Q13</f>
        <v>0</v>
      </c>
      <c r="R83" s="4">
        <f>+R15*100/'total population'!R13</f>
        <v>0</v>
      </c>
      <c r="S83" s="4">
        <f>+S15*100/'total population'!S13</f>
        <v>0</v>
      </c>
      <c r="T83" s="4">
        <f>+T15*100/'total population'!T13</f>
        <v>0</v>
      </c>
      <c r="U83" s="4">
        <f>+U15*100/'total population'!U13</f>
        <v>0</v>
      </c>
      <c r="V83" s="4">
        <f>+V15*100/'total population'!V13</f>
        <v>0</v>
      </c>
      <c r="W83" s="4">
        <f>+W15*100/'total population'!W13</f>
        <v>0</v>
      </c>
      <c r="X83" s="4">
        <f>+X15*100/'total population'!X13</f>
        <v>0</v>
      </c>
      <c r="Y83" s="4">
        <f>+Y15*100/'total population'!Y13</f>
        <v>0</v>
      </c>
      <c r="Z83" s="4">
        <f>+Z15*100/'total population'!Z13</f>
        <v>0</v>
      </c>
      <c r="AA83" s="4">
        <f>+AA15*100/'total population'!AA13</f>
        <v>0</v>
      </c>
      <c r="AB83" s="4">
        <f>+AB15*100/'total population'!AB13</f>
        <v>0</v>
      </c>
      <c r="AC83" s="4">
        <f>+AC15*100/'total population'!AC13</f>
        <v>2.2087243434918556E-3</v>
      </c>
      <c r="AD83" s="4">
        <f>+AD15*100/'total population'!AD13</f>
        <v>2.5236967610950283E-3</v>
      </c>
      <c r="AE83" s="4">
        <f>+AE15*100/'total population'!AE13</f>
        <v>2.7603042111967418E-3</v>
      </c>
      <c r="AF83" s="4">
        <f>+AF15*100/'total population'!AF13</f>
        <v>2.9858384698152347E-3</v>
      </c>
      <c r="AG83" s="4">
        <f>+AG15*100/'total population'!AG13</f>
        <v>3.2256714738246608E-3</v>
      </c>
      <c r="AH83" s="4">
        <f>+AH15*100/'total population'!AH13</f>
        <v>3.4809582465733166E-3</v>
      </c>
      <c r="AI83" s="4">
        <f>+AI15*100/'total population'!AI13</f>
        <v>3.7529230782948337E-3</v>
      </c>
      <c r="AJ83" s="4">
        <f>+AJ15*100/'total population'!AJ13</f>
        <v>4.0429734208519844E-3</v>
      </c>
      <c r="AK83" s="4">
        <f>+AK15*100/'total population'!AK13</f>
        <v>4.3526134013290715E-3</v>
      </c>
      <c r="AL83" s="4">
        <f>+AL15*100/'total population'!AL13</f>
        <v>4.6834785064181414E-3</v>
      </c>
      <c r="AM83" s="4">
        <f>+AM15*100/'total population'!AM13</f>
        <v>5.0374463444880233E-3</v>
      </c>
      <c r="AN83" s="4">
        <f>+AN15*100/'total population'!AN13</f>
        <v>6.3304354767728067E-3</v>
      </c>
      <c r="AO83" s="4">
        <f>+AO15*100/'total population'!AO13</f>
        <v>7.695469594988181E-3</v>
      </c>
      <c r="AP83" s="4">
        <f>+AP15*100/'total population'!AP13</f>
        <v>9.065235024086701E-3</v>
      </c>
      <c r="AQ83" s="4">
        <f>+AQ15*100/'total population'!AQ13</f>
        <v>1.0625042472753431E-2</v>
      </c>
      <c r="AR83" s="4">
        <f>+AR15*100/'total population'!AR13</f>
        <v>1.0166585817145638E-2</v>
      </c>
      <c r="AS83" s="4">
        <f>+AS15*100/'total population'!AS13</f>
        <v>9.0709573683373079E-3</v>
      </c>
      <c r="AT83" s="4">
        <f>+AT15*100/'total population'!AT13</f>
        <v>7.4608670946932952E-3</v>
      </c>
      <c r="AU83" s="4">
        <f>+AU15*100/'total population'!AU13</f>
        <v>4.2947268310778459E-3</v>
      </c>
      <c r="AV83" s="4">
        <f>+AV15*100/'total population'!AV13</f>
        <v>3.9328184696473594E-3</v>
      </c>
      <c r="AW83" s="4">
        <f>+AW15*100/'total population'!AW13</f>
        <v>2.9417621430662712E-3</v>
      </c>
      <c r="AX83" s="4">
        <f>+AX15*100/'total population'!AX13</f>
        <v>3.9731206749335033E-3</v>
      </c>
      <c r="AY83" s="4">
        <f>+AY15*100/'total population'!AY13</f>
        <v>4.3175649731289154E-3</v>
      </c>
      <c r="AZ83" s="4">
        <f>+AZ15*100/'total population'!AZ13</f>
        <v>3.9265859008438039E-3</v>
      </c>
      <c r="BA83" s="4">
        <f>+BA15*100/'total population'!BA13</f>
        <v>3.6092480695315769E-3</v>
      </c>
      <c r="BB83" s="4">
        <f>+BB15*100/'total population'!BB13</f>
        <v>2.9464577838180764E-3</v>
      </c>
      <c r="BC83" s="4">
        <f>+BC15*100/'total population'!BC13</f>
        <v>2.5294366368653161E-3</v>
      </c>
      <c r="BD83" s="4">
        <f>+BD15*100/'total population'!BD13</f>
        <v>3.1166679360267405E-3</v>
      </c>
      <c r="BE83" s="4">
        <f>+BE15*100/'total population'!BE13</f>
        <v>1.83185817032746E-3</v>
      </c>
      <c r="BF83" s="4">
        <f>+BF15*100/'total population'!BF13</f>
        <v>1.7180322567495957E-3</v>
      </c>
      <c r="BG83" s="4">
        <f>+BG15*100/'total population'!BG13</f>
        <v>1.8922366056531799E-4</v>
      </c>
      <c r="BH83" s="4">
        <f>+BH15*100/'total population'!BH13</f>
        <v>1.6895210176749869E-4</v>
      </c>
      <c r="BI83" s="4">
        <f>+BI15*100/'total population'!BI13</f>
        <v>1.5133916266717512E-4</v>
      </c>
      <c r="BJ83" s="4">
        <f>+BJ15*100/'total population'!BJ13</f>
        <v>1.8260699409874403E-4</v>
      </c>
      <c r="BK83" s="4">
        <f>+BK15*100/'total population'!BK13</f>
        <v>2.1063173314168345E-4</v>
      </c>
      <c r="BL83" s="4">
        <f>+BL15*100/'total population'!BL13</f>
        <v>2.2529936012421505E-4</v>
      </c>
      <c r="BM83" s="4">
        <f>+BM15*100/'total population'!BM13</f>
        <v>2.6339642098607515E-4</v>
      </c>
      <c r="BN83" s="4">
        <f>+BN15*100/'total population'!BN13</f>
        <v>3.5525426839276748E-4</v>
      </c>
      <c r="BO83" s="4">
        <f>+BO15*100/'total population'!BO13</f>
        <v>3.5688900023747718E-4</v>
      </c>
      <c r="BP83" s="4">
        <f>+BP15*100/'total population'!BP13</f>
        <v>4.5403228284351173E-4</v>
      </c>
      <c r="BQ83" s="4">
        <f>+BQ15*100/'total population'!BQ13</f>
        <v>5.1433086371745359E-4</v>
      </c>
      <c r="BR83" s="4">
        <f>+BR15*100/'total population'!BR13</f>
        <v>5.3313758448867701E-4</v>
      </c>
      <c r="BS83" s="4">
        <f>+BS15*100/'total population'!BS13</f>
        <v>5.7636054461869535E-4</v>
      </c>
      <c r="BT83" s="4">
        <f>+BT15*100/'total population'!BT13</f>
        <v>5.9075688724683005E-4</v>
      </c>
      <c r="BU83" s="4">
        <f>+BU15*100/'total population'!BU13</f>
        <v>6.0520727758841815E-4</v>
      </c>
      <c r="BV83" s="4">
        <f>+BV15*100/'total population'!BV13</f>
        <v>6.1613648143593028E-4</v>
      </c>
      <c r="BW83" s="4">
        <f>+BW15*100/'total population'!BW13</f>
        <v>6.4573481030690157E-4</v>
      </c>
    </row>
    <row r="84" spans="1:75" x14ac:dyDescent="0.25">
      <c r="A84">
        <v>11</v>
      </c>
      <c r="B84" s="4">
        <f>+B16*100/'total population'!B14</f>
        <v>0</v>
      </c>
      <c r="C84" s="4">
        <f>+C16*100/'total population'!C14</f>
        <v>0</v>
      </c>
      <c r="D84" s="4">
        <f>+D16*100/'total population'!D14</f>
        <v>0</v>
      </c>
      <c r="E84" s="4">
        <f>+E16*100/'total population'!E14</f>
        <v>0</v>
      </c>
      <c r="F84" s="4">
        <f>+F16*100/'total population'!F14</f>
        <v>0</v>
      </c>
      <c r="G84" s="4">
        <f>+G16*100/'total population'!G14</f>
        <v>0</v>
      </c>
      <c r="H84" s="4">
        <f>+H16*100/'total population'!H14</f>
        <v>0</v>
      </c>
      <c r="I84" s="4">
        <f>+I16*100/'total population'!I14</f>
        <v>0</v>
      </c>
      <c r="J84" s="4">
        <f>+J16*100/'total population'!J14</f>
        <v>3.4372852724575901E-6</v>
      </c>
      <c r="K84" s="4">
        <f>+K16*100/'total population'!K14</f>
        <v>3.7037177563538737E-6</v>
      </c>
      <c r="L84" s="4">
        <f>+L16*100/'total population'!L14</f>
        <v>2.5450311779682274E-6</v>
      </c>
      <c r="M84" s="4">
        <f>+M16*100/'total population'!M14</f>
        <v>3.9718522229183512E-6</v>
      </c>
      <c r="N84" s="4">
        <f>+N16*100/'total population'!N14</f>
        <v>6.1878811451102009E-6</v>
      </c>
      <c r="O84" s="4">
        <f>+O16*100/'total population'!O14</f>
        <v>9.1344445373394928E-6</v>
      </c>
      <c r="P84" s="4">
        <f>+P16*100/'total population'!P14</f>
        <v>1.3450210209794109E-5</v>
      </c>
      <c r="Q84" s="4">
        <f>+Q16*100/'total population'!Q14</f>
        <v>2.1725471281950269E-5</v>
      </c>
      <c r="R84" s="4">
        <f>+R16*100/'total population'!R14</f>
        <v>3.6217142074726694E-5</v>
      </c>
      <c r="S84" s="4">
        <f>+S16*100/'total population'!S14</f>
        <v>5.4232229803056899E-5</v>
      </c>
      <c r="T84" s="4">
        <f>+T16*100/'total population'!T14</f>
        <v>8.0073206163835234E-5</v>
      </c>
      <c r="U84" s="4">
        <f>+U16*100/'total population'!U14</f>
        <v>1.1863224571668524E-4</v>
      </c>
      <c r="V84" s="4">
        <f>+V16*100/'total population'!V14</f>
        <v>1.7497901974151698E-4</v>
      </c>
      <c r="W84" s="4">
        <f>+W16*100/'total population'!W14</f>
        <v>1.579128364950461E-4</v>
      </c>
      <c r="X84" s="4">
        <f>+X16*100/'total population'!X14</f>
        <v>2.0588282166533059E-4</v>
      </c>
      <c r="Y84" s="4">
        <f>+Y16*100/'total population'!Y14</f>
        <v>2.441947546578097E-4</v>
      </c>
      <c r="Z84" s="4">
        <f>+Z16*100/'total population'!Z14</f>
        <v>2.9774686967790217E-4</v>
      </c>
      <c r="AA84" s="4">
        <f>+AA16*100/'total population'!AA14</f>
        <v>2.4458488419213894E-4</v>
      </c>
      <c r="AB84" s="4">
        <f>+AB16*100/'total population'!AB14</f>
        <v>2.3842990920568838E-4</v>
      </c>
      <c r="AC84" s="4">
        <f>+AC16*100/'total population'!AC14</f>
        <v>2.2346468093346284E-4</v>
      </c>
      <c r="AD84" s="4">
        <f>+AD16*100/'total population'!AD14</f>
        <v>2.1217702635664421E-4</v>
      </c>
      <c r="AE84" s="4">
        <f>+AE16*100/'total population'!AE14</f>
        <v>2.0666167921253663E-4</v>
      </c>
      <c r="AF84" s="4">
        <f>+AF16*100/'total population'!AF14</f>
        <v>2.0127890218199851E-4</v>
      </c>
      <c r="AG84" s="4">
        <f>+AG16*100/'total population'!AG14</f>
        <v>1.9639295534986908E-4</v>
      </c>
      <c r="AH84" s="4">
        <f>+AH16*100/'total population'!AH14</f>
        <v>1.9190448902856204E-4</v>
      </c>
      <c r="AI84" s="4">
        <f>+AI16*100/'total population'!AI14</f>
        <v>1.8770438964116072E-4</v>
      </c>
      <c r="AJ84" s="4">
        <f>+AJ16*100/'total population'!AJ14</f>
        <v>1.8382229098152497E-4</v>
      </c>
      <c r="AK84" s="4">
        <f>+AK16*100/'total population'!AK14</f>
        <v>1.7954681497239322E-4</v>
      </c>
      <c r="AL84" s="4">
        <f>+AL16*100/'total population'!AL14</f>
        <v>1.749920131767612E-4</v>
      </c>
      <c r="AM84" s="4">
        <f>+AM16*100/'total population'!AM14</f>
        <v>1.7127143480220536E-4</v>
      </c>
      <c r="AN84" s="4">
        <f>+AN16*100/'total population'!AN14</f>
        <v>1.6618605501172193E-4</v>
      </c>
      <c r="AO84" s="4">
        <f>+AO16*100/'total population'!AO14</f>
        <v>1.5703836040505009E-4</v>
      </c>
      <c r="AP84" s="4">
        <f>+AP16*100/'total population'!AP14</f>
        <v>1.4986196817482595E-4</v>
      </c>
      <c r="AQ84" s="4">
        <f>+AQ16*100/'total population'!AQ14</f>
        <v>1.4332532058700838E-4</v>
      </c>
      <c r="AR84" s="4">
        <f>+AR16*100/'total population'!AR14</f>
        <v>1.4051774741715578E-4</v>
      </c>
      <c r="AS84" s="4">
        <f>+AS16*100/'total population'!AS14</f>
        <v>1.3745768701399242E-4</v>
      </c>
      <c r="AT84" s="4">
        <f>+AT16*100/'total population'!AT14</f>
        <v>1.343515414074028E-4</v>
      </c>
      <c r="AU84" s="4">
        <f>+AU16*100/'total population'!AU14</f>
        <v>1.2735641293726144E-4</v>
      </c>
      <c r="AV84" s="4">
        <f>+AV16*100/'total population'!AV14</f>
        <v>1.2144452525440591E-4</v>
      </c>
      <c r="AW84" s="4">
        <f>+AW16*100/'total population'!AW14</f>
        <v>1.1447799315457251E-4</v>
      </c>
      <c r="AX84" s="4">
        <f>+AX16*100/'total population'!AX14</f>
        <v>1.070130085604372E-4</v>
      </c>
      <c r="AY84" s="4">
        <f>+AY16*100/'total population'!AY14</f>
        <v>1.1484692896410046E-4</v>
      </c>
      <c r="AZ84" s="4">
        <f>+AZ16*100/'total population'!AZ14</f>
        <v>1.2001812931307459E-4</v>
      </c>
      <c r="BA84" s="4">
        <f>+BA16*100/'total population'!BA14</f>
        <v>1.3585550567785267E-4</v>
      </c>
      <c r="BB84" s="4">
        <f>+BB16*100/'total population'!BB14</f>
        <v>1.4609866497000205E-4</v>
      </c>
      <c r="BC84" s="4">
        <f>+BC16*100/'total population'!BC14</f>
        <v>1.7931175710417225E-4</v>
      </c>
      <c r="BD84" s="4">
        <f>+BD16*100/'total population'!BD14</f>
        <v>1.8580527117730358E-4</v>
      </c>
      <c r="BE84" s="4">
        <f>+BE16*100/'total population'!BE14</f>
        <v>1.4102748175416274E-4</v>
      </c>
      <c r="BF84" s="4">
        <f>+BF16*100/'total population'!BF14</f>
        <v>1.2293871159869502E-4</v>
      </c>
      <c r="BG84" s="4">
        <f>+BG16*100/'total population'!BG14</f>
        <v>1.4885740794794221E-4</v>
      </c>
      <c r="BH84" s="4">
        <f>+BH16*100/'total population'!BH14</f>
        <v>1.5073801074572956E-4</v>
      </c>
      <c r="BI84" s="4">
        <f>+BI16*100/'total population'!BI14</f>
        <v>1.5260265566218579E-4</v>
      </c>
      <c r="BJ84" s="4">
        <f>+BJ16*100/'total population'!BJ14</f>
        <v>1.645785325466278E-4</v>
      </c>
      <c r="BK84" s="4">
        <f>+BK16*100/'total population'!BK14</f>
        <v>1.7644745879397876E-4</v>
      </c>
      <c r="BL84" s="4">
        <f>+BL16*100/'total population'!BL14</f>
        <v>2.1330569828355666E-4</v>
      </c>
      <c r="BM84" s="4">
        <f>+BM16*100/'total population'!BM14</f>
        <v>2.4758979678097257E-4</v>
      </c>
      <c r="BN84" s="4">
        <f>+BN16*100/'total population'!BN14</f>
        <v>2.3331255220983667E-4</v>
      </c>
      <c r="BO84" s="4">
        <f>+BO16*100/'total population'!BO14</f>
        <v>2.4639328562576541E-4</v>
      </c>
      <c r="BP84" s="4">
        <f>+BP16*100/'total population'!BP14</f>
        <v>2.3779298518387875E-4</v>
      </c>
      <c r="BQ84" s="4">
        <f>+BQ16*100/'total population'!BQ14</f>
        <v>2.429573938811787E-4</v>
      </c>
      <c r="BR84" s="4">
        <f>+BR16*100/'total population'!BR14</f>
        <v>2.4295354004363583E-4</v>
      </c>
      <c r="BS84" s="4">
        <f>+BS16*100/'total population'!BS14</f>
        <v>2.4155280980286617E-4</v>
      </c>
      <c r="BT84" s="4">
        <f>+BT16*100/'total population'!BT14</f>
        <v>2.4434718829628499E-4</v>
      </c>
      <c r="BU84" s="4">
        <f>+BU16*100/'total population'!BU14</f>
        <v>2.4277493433074341E-4</v>
      </c>
      <c r="BV84" s="4">
        <f>+BV16*100/'total population'!BV14</f>
        <v>2.4478082844660895E-4</v>
      </c>
      <c r="BW84" s="4">
        <f>+BW16*100/'total population'!BW14</f>
        <v>2.443591512024267E-4</v>
      </c>
    </row>
    <row r="85" spans="1:75" x14ac:dyDescent="0.25">
      <c r="A85">
        <v>12</v>
      </c>
      <c r="B85" s="4">
        <f>+B17*100/'total population'!B15</f>
        <v>0</v>
      </c>
      <c r="C85" s="4">
        <f>+C17*100/'total population'!C15</f>
        <v>0</v>
      </c>
      <c r="D85" s="4">
        <f>+D17*100/'total population'!D15</f>
        <v>0</v>
      </c>
      <c r="E85" s="4">
        <f>+E17*100/'total population'!E15</f>
        <v>0</v>
      </c>
      <c r="F85" s="4">
        <f>+F17*100/'total population'!F15</f>
        <v>0</v>
      </c>
      <c r="G85" s="4">
        <f>+G17*100/'total population'!G15</f>
        <v>0</v>
      </c>
      <c r="H85" s="4">
        <f>+H17*100/'total population'!H15</f>
        <v>0</v>
      </c>
      <c r="I85" s="4">
        <f>+I17*100/'total population'!I15</f>
        <v>0</v>
      </c>
      <c r="J85" s="4">
        <f>+J17*100/'total population'!J15</f>
        <v>0</v>
      </c>
      <c r="K85" s="4">
        <f>+K17*100/'total population'!K15</f>
        <v>0</v>
      </c>
      <c r="L85" s="4">
        <f>+L17*100/'total population'!L15</f>
        <v>0</v>
      </c>
      <c r="M85" s="4">
        <f>+M17*100/'total population'!M15</f>
        <v>0</v>
      </c>
      <c r="N85" s="4">
        <f>+N17*100/'total population'!N15</f>
        <v>0</v>
      </c>
      <c r="O85" s="4">
        <f>+O17*100/'total population'!O15</f>
        <v>0</v>
      </c>
      <c r="P85" s="4">
        <f>+P17*100/'total population'!P15</f>
        <v>0</v>
      </c>
      <c r="Q85" s="4">
        <f>+Q17*100/'total population'!Q15</f>
        <v>0</v>
      </c>
      <c r="R85" s="4">
        <f>+R17*100/'total population'!R15</f>
        <v>0</v>
      </c>
      <c r="S85" s="4">
        <f>+S17*100/'total population'!S15</f>
        <v>0</v>
      </c>
      <c r="T85" s="4">
        <f>+T17*100/'total population'!T15</f>
        <v>0</v>
      </c>
      <c r="U85" s="4">
        <f>+U17*100/'total population'!U15</f>
        <v>0</v>
      </c>
      <c r="V85" s="4">
        <f>+V17*100/'total population'!V15</f>
        <v>0</v>
      </c>
      <c r="W85" s="4">
        <f>+W17*100/'total population'!W15</f>
        <v>0</v>
      </c>
      <c r="X85" s="4">
        <f>+X17*100/'total population'!X15</f>
        <v>0</v>
      </c>
      <c r="Y85" s="4">
        <f>+Y17*100/'total population'!Y15</f>
        <v>0</v>
      </c>
      <c r="Z85" s="4">
        <f>+Z17*100/'total population'!Z15</f>
        <v>0</v>
      </c>
      <c r="AA85" s="4">
        <f>+AA17*100/'total population'!AA15</f>
        <v>0</v>
      </c>
      <c r="AB85" s="4">
        <f>+AB17*100/'total population'!AB15</f>
        <v>0</v>
      </c>
      <c r="AC85" s="4">
        <f>+AC17*100/'total population'!AC15</f>
        <v>0</v>
      </c>
      <c r="AD85" s="4">
        <f>+AD17*100/'total population'!AD15</f>
        <v>0</v>
      </c>
      <c r="AE85" s="4">
        <f>+AE17*100/'total population'!AE15</f>
        <v>0</v>
      </c>
      <c r="AF85" s="4">
        <f>+AF17*100/'total population'!AF15</f>
        <v>0</v>
      </c>
      <c r="AG85" s="4">
        <f>+AG17*100/'total population'!AG15</f>
        <v>0</v>
      </c>
      <c r="AH85" s="4">
        <f>+AH17*100/'total population'!AH15</f>
        <v>0</v>
      </c>
      <c r="AI85" s="4">
        <f>+AI17*100/'total population'!AI15</f>
        <v>0</v>
      </c>
      <c r="AJ85" s="4">
        <f>+AJ17*100/'total population'!AJ15</f>
        <v>0</v>
      </c>
      <c r="AK85" s="4">
        <f>+AK17*100/'total population'!AK15</f>
        <v>0</v>
      </c>
      <c r="AL85" s="4">
        <f>+AL17*100/'total population'!AL15</f>
        <v>0</v>
      </c>
      <c r="AM85" s="4">
        <f>+AM17*100/'total population'!AM15</f>
        <v>0</v>
      </c>
      <c r="AN85" s="4">
        <f>+AN17*100/'total population'!AN15</f>
        <v>0</v>
      </c>
      <c r="AO85" s="4">
        <f>+AO17*100/'total population'!AO15</f>
        <v>0</v>
      </c>
      <c r="AP85" s="4">
        <f>+AP17*100/'total population'!AP15</f>
        <v>0</v>
      </c>
      <c r="AQ85" s="4">
        <f>+AQ17*100/'total population'!AQ15</f>
        <v>0</v>
      </c>
      <c r="AR85" s="4">
        <f>+AR17*100/'total population'!AR15</f>
        <v>0</v>
      </c>
      <c r="AS85" s="4">
        <f>+AS17*100/'total population'!AS15</f>
        <v>0</v>
      </c>
      <c r="AT85" s="4">
        <f>+AT17*100/'total population'!AT15</f>
        <v>0</v>
      </c>
      <c r="AU85" s="4">
        <f>+AU17*100/'total population'!AU15</f>
        <v>0</v>
      </c>
      <c r="AV85" s="4">
        <f>+AV17*100/'total population'!AV15</f>
        <v>0</v>
      </c>
      <c r="AW85" s="4">
        <f>+AW17*100/'total population'!AW15</f>
        <v>0</v>
      </c>
      <c r="AX85" s="4">
        <f>+AX17*100/'total population'!AX15</f>
        <v>0</v>
      </c>
      <c r="AY85" s="4">
        <f>+AY17*100/'total population'!AY15</f>
        <v>0</v>
      </c>
      <c r="AZ85" s="4">
        <f>+AZ17*100/'total population'!AZ15</f>
        <v>0</v>
      </c>
      <c r="BA85" s="4">
        <f>+BA17*100/'total population'!BA15</f>
        <v>0</v>
      </c>
      <c r="BB85" s="4">
        <f>+BB17*100/'total population'!BB15</f>
        <v>0</v>
      </c>
      <c r="BC85" s="4">
        <f>+BC17*100/'total population'!BC15</f>
        <v>5.6566898986754816E-5</v>
      </c>
      <c r="BD85" s="4">
        <f>+BD17*100/'total population'!BD15</f>
        <v>1.5503214572165777E-4</v>
      </c>
      <c r="BE85" s="4">
        <f>+BE17*100/'total population'!BE15</f>
        <v>2.7334801985891348E-4</v>
      </c>
      <c r="BF85" s="4">
        <f>+BF17*100/'total population'!BF15</f>
        <v>2.4036063261639423E-4</v>
      </c>
      <c r="BG85" s="4">
        <f>+BG17*100/'total population'!BG15</f>
        <v>1.9886931744735764E-4</v>
      </c>
      <c r="BH85" s="4">
        <f>+BH17*100/'total population'!BH15</f>
        <v>1.4896636214376912E-4</v>
      </c>
      <c r="BI85" s="4">
        <f>+BI17*100/'total population'!BI15</f>
        <v>1.4953991552656327E-4</v>
      </c>
      <c r="BJ85" s="4">
        <f>+BJ17*100/'total population'!BJ15</f>
        <v>1.7746344213479649E-4</v>
      </c>
      <c r="BK85" s="4">
        <f>+BK17*100/'total population'!BK15</f>
        <v>1.6896867312867392E-4</v>
      </c>
      <c r="BL85" s="4">
        <f>+BL17*100/'total population'!BL15</f>
        <v>1.6998338134437157E-4</v>
      </c>
      <c r="BM85" s="4">
        <f>+BM17*100/'total population'!BM15</f>
        <v>1.7179640662364228E-4</v>
      </c>
      <c r="BN85" s="4">
        <f>+BN17*100/'total population'!BN15</f>
        <v>1.5927972434413786E-4</v>
      </c>
      <c r="BO85" s="4">
        <f>+BO17*100/'total population'!BO15</f>
        <v>1.5789394359502022E-4</v>
      </c>
      <c r="BP85" s="4">
        <f>+BP17*100/'total population'!BP15</f>
        <v>1.9562944652756534E-4</v>
      </c>
      <c r="BQ85" s="4">
        <f>+BQ17*100/'total population'!BQ15</f>
        <v>2.3426491348029074E-4</v>
      </c>
      <c r="BR85" s="4">
        <f>+BR17*100/'total population'!BR15</f>
        <v>2.369246033874135E-4</v>
      </c>
      <c r="BS85" s="4">
        <f>+BS17*100/'total population'!BS15</f>
        <v>2.5155685880078358E-4</v>
      </c>
      <c r="BT85" s="4">
        <f>+BT17*100/'total population'!BT15</f>
        <v>2.7982279552295978E-4</v>
      </c>
      <c r="BU85" s="4">
        <f>+BU17*100/'total population'!BU15</f>
        <v>3.0424975871256834E-4</v>
      </c>
      <c r="BV85" s="4">
        <f>+BV17*100/'total population'!BV15</f>
        <v>3.2003614038213354E-4</v>
      </c>
      <c r="BW85" s="4">
        <f>+BW17*100/'total population'!BW15</f>
        <v>3.3723318647613064E-4</v>
      </c>
    </row>
    <row r="86" spans="1:75" x14ac:dyDescent="0.25">
      <c r="A86">
        <v>13</v>
      </c>
      <c r="B86" s="4">
        <f>+B18*100/'total population'!B16</f>
        <v>0</v>
      </c>
      <c r="C86" s="4">
        <f>+C18*100/'total population'!C16</f>
        <v>0</v>
      </c>
      <c r="D86" s="4">
        <f>+D18*100/'total population'!D16</f>
        <v>0</v>
      </c>
      <c r="E86" s="4">
        <f>+E18*100/'total population'!E16</f>
        <v>0</v>
      </c>
      <c r="F86" s="4">
        <f>+F18*100/'total population'!F16</f>
        <v>0</v>
      </c>
      <c r="G86" s="4">
        <f>+G18*100/'total population'!G16</f>
        <v>0</v>
      </c>
      <c r="H86" s="4">
        <f>+H18*100/'total population'!H16</f>
        <v>0</v>
      </c>
      <c r="I86" s="4">
        <f>+I18*100/'total population'!I16</f>
        <v>0</v>
      </c>
      <c r="J86" s="4">
        <f>+J18*100/'total population'!J16</f>
        <v>0</v>
      </c>
      <c r="K86" s="4">
        <f>+K18*100/'total population'!K16</f>
        <v>0</v>
      </c>
      <c r="L86" s="4">
        <f>+L18*100/'total population'!L16</f>
        <v>7.7962568087341135E-6</v>
      </c>
      <c r="M86" s="4">
        <f>+M18*100/'total population'!M16</f>
        <v>1.1565910194406273E-5</v>
      </c>
      <c r="N86" s="4">
        <f>+N18*100/'total population'!N16</f>
        <v>1.7260362583271523E-5</v>
      </c>
      <c r="O86" s="4">
        <f>+O18*100/'total population'!O16</f>
        <v>3.1437050115107767E-5</v>
      </c>
      <c r="P86" s="4">
        <f>+P18*100/'total population'!P16</f>
        <v>5.6465384914101862E-5</v>
      </c>
      <c r="Q86" s="4">
        <f>+Q18*100/'total population'!Q16</f>
        <v>9.8997765823056379E-5</v>
      </c>
      <c r="R86" s="4">
        <f>+R18*100/'total population'!R16</f>
        <v>1.7501440001152E-4</v>
      </c>
      <c r="S86" s="4">
        <f>+S18*100/'total population'!S16</f>
        <v>2.5570216937708502E-4</v>
      </c>
      <c r="T86" s="4">
        <f>+T18*100/'total population'!T16</f>
        <v>4.8788202827526736E-4</v>
      </c>
      <c r="U86" s="4">
        <f>+U18*100/'total population'!U16</f>
        <v>6.8618537616788771E-4</v>
      </c>
      <c r="V86" s="4">
        <f>+V18*100/'total population'!V16</f>
        <v>9.7262082758620692E-4</v>
      </c>
      <c r="W86" s="4">
        <f>+W18*100/'total population'!W16</f>
        <v>1.4399907094269507E-3</v>
      </c>
      <c r="X86" s="4">
        <f>+X18*100/'total population'!X16</f>
        <v>1.332128368513474E-3</v>
      </c>
      <c r="Y86" s="4">
        <f>+Y18*100/'total population'!Y16</f>
        <v>1.2963871606452677E-3</v>
      </c>
      <c r="Z86" s="4">
        <f>+Z18*100/'total population'!Z16</f>
        <v>1.8365810344827586E-3</v>
      </c>
      <c r="AA86" s="4">
        <f>+AA18*100/'total population'!AA16</f>
        <v>1.9983295933183732E-3</v>
      </c>
      <c r="AB86" s="4">
        <f>+AB18*100/'total population'!AB16</f>
        <v>1.9899535075348696E-3</v>
      </c>
      <c r="AC86" s="4">
        <f>+AC18*100/'total population'!AC16</f>
        <v>2.3511145971336156E-3</v>
      </c>
      <c r="AD86" s="4">
        <f>+AD18*100/'total population'!AD16</f>
        <v>2.5111282028978566E-3</v>
      </c>
      <c r="AE86" s="4">
        <f>+AE18*100/'total population'!AE16</f>
        <v>2.5769532767915379E-3</v>
      </c>
      <c r="AF86" s="4">
        <f>+AF18*100/'total population'!AF16</f>
        <v>2.6449359817942138E-3</v>
      </c>
      <c r="AG86" s="4">
        <f>+AG18*100/'total population'!AG16</f>
        <v>2.7150805385011629E-3</v>
      </c>
      <c r="AH86" s="4">
        <f>+AH18*100/'total population'!AH16</f>
        <v>2.7873488419887528E-3</v>
      </c>
      <c r="AI86" s="4">
        <f>+AI18*100/'total population'!AI16</f>
        <v>2.8617310766901284E-3</v>
      </c>
      <c r="AJ86" s="4">
        <f>+AJ18*100/'total population'!AJ16</f>
        <v>2.9381486022081395E-3</v>
      </c>
      <c r="AK86" s="4">
        <f>+AK18*100/'total population'!AK16</f>
        <v>3.0165332487679789E-3</v>
      </c>
      <c r="AL86" s="4">
        <f>+AL18*100/'total population'!AL16</f>
        <v>3.0968243439326725E-3</v>
      </c>
      <c r="AM86" s="4">
        <f>+AM18*100/'total population'!AM16</f>
        <v>3.1788626889843181E-3</v>
      </c>
      <c r="AN86" s="4">
        <f>+AN18*100/'total population'!AN16</f>
        <v>3.2625009881557263E-3</v>
      </c>
      <c r="AO86" s="4">
        <f>+AO18*100/'total population'!AO16</f>
        <v>3.3475428397061863E-3</v>
      </c>
      <c r="AP86" s="4">
        <f>+AP18*100/'total population'!AP16</f>
        <v>3.3566390690612244E-3</v>
      </c>
      <c r="AQ86" s="4">
        <f>+AQ18*100/'total population'!AQ16</f>
        <v>3.3751192765737108E-3</v>
      </c>
      <c r="AR86" s="4">
        <f>+AR18*100/'total population'!AR16</f>
        <v>3.3919882031822738E-3</v>
      </c>
      <c r="AS86" s="4">
        <f>+AS18*100/'total population'!AS16</f>
        <v>3.4067381620263111E-3</v>
      </c>
      <c r="AT86" s="4">
        <f>+AT18*100/'total population'!AT16</f>
        <v>3.4187943456702188E-3</v>
      </c>
      <c r="AU86" s="4">
        <f>+AU18*100/'total population'!AU16</f>
        <v>3.5294622446669483E-3</v>
      </c>
      <c r="AV86" s="4">
        <f>+AV18*100/'total population'!AV16</f>
        <v>3.6284831824160532E-3</v>
      </c>
      <c r="AW86" s="4">
        <f>+AW18*100/'total population'!AW16</f>
        <v>3.7799843390698131E-3</v>
      </c>
      <c r="AX86" s="4">
        <f>+AX18*100/'total population'!AX16</f>
        <v>3.9195777426103452E-3</v>
      </c>
      <c r="AY86" s="4">
        <f>+AY18*100/'total population'!AY16</f>
        <v>3.8221614026000385E-3</v>
      </c>
      <c r="AZ86" s="4">
        <f>+AZ18*100/'total population'!AZ16</f>
        <v>3.5790736420857061E-3</v>
      </c>
      <c r="BA86" s="4">
        <f>+BA18*100/'total population'!BA16</f>
        <v>3.2203211119250495E-3</v>
      </c>
      <c r="BB86" s="4">
        <f>+BB18*100/'total population'!BB16</f>
        <v>2.7534039080837065E-3</v>
      </c>
      <c r="BC86" s="4">
        <f>+BC18*100/'total population'!BC16</f>
        <v>2.5273450679915628E-3</v>
      </c>
      <c r="BD86" s="4">
        <f>+BD18*100/'total population'!BD16</f>
        <v>5.9678550344944882E-3</v>
      </c>
      <c r="BE86" s="4">
        <f>+BE18*100/'total population'!BE16</f>
        <v>9.1311358134440104E-3</v>
      </c>
      <c r="BF86" s="4">
        <f>+BF18*100/'total population'!BF16</f>
        <v>6.8591302129664515E-3</v>
      </c>
      <c r="BG86" s="4">
        <f>+BG18*100/'total population'!BG16</f>
        <v>4.7425613998603637E-3</v>
      </c>
      <c r="BH86" s="4">
        <f>+BH18*100/'total population'!BH16</f>
        <v>2.5369534410395272E-3</v>
      </c>
      <c r="BI86" s="4">
        <f>+BI18*100/'total population'!BI16</f>
        <v>2.9735668344819644E-3</v>
      </c>
      <c r="BJ86" s="4">
        <f>+BJ18*100/'total population'!BJ16</f>
        <v>4.0113925511249208E-3</v>
      </c>
      <c r="BK86" s="4">
        <f>+BK18*100/'total population'!BK16</f>
        <v>3.1061638312840207E-3</v>
      </c>
      <c r="BL86" s="4">
        <f>+BL18*100/'total population'!BL16</f>
        <v>3.1171626674260937E-3</v>
      </c>
      <c r="BM86" s="4">
        <f>+BM18*100/'total population'!BM16</f>
        <v>3.1891052123517259E-3</v>
      </c>
      <c r="BN86" s="4">
        <f>+BN18*100/'total population'!BN16</f>
        <v>2.975584684369328E-3</v>
      </c>
      <c r="BO86" s="4">
        <f>+BO18*100/'total population'!BO16</f>
        <v>2.4145494996769519E-3</v>
      </c>
      <c r="BP86" s="4">
        <f>+BP18*100/'total population'!BP16</f>
        <v>2.6677797953242152E-3</v>
      </c>
      <c r="BQ86" s="4">
        <f>+BQ18*100/'total population'!BQ16</f>
        <v>2.7837917635470809E-3</v>
      </c>
      <c r="BR86" s="4">
        <f>+BR18*100/'total population'!BR16</f>
        <v>2.564248324399936E-3</v>
      </c>
      <c r="BS86" s="4">
        <f>+BS18*100/'total population'!BS16</f>
        <v>2.4569648674598395E-3</v>
      </c>
      <c r="BT86" s="4">
        <f>+BT18*100/'total population'!BT16</f>
        <v>2.4644107031723417E-3</v>
      </c>
      <c r="BU86" s="4">
        <f>+BU18*100/'total population'!BU16</f>
        <v>2.5068185874836625E-3</v>
      </c>
      <c r="BV86" s="4">
        <f>+BV18*100/'total population'!BV16</f>
        <v>2.4797561716830645E-3</v>
      </c>
      <c r="BW86" s="4">
        <f>+BW18*100/'total population'!BW16</f>
        <v>2.4890018178288557E-3</v>
      </c>
    </row>
    <row r="87" spans="1:75" x14ac:dyDescent="0.25">
      <c r="A87">
        <v>14</v>
      </c>
      <c r="B87" s="4">
        <f>+B19*100/'total population'!B17</f>
        <v>0</v>
      </c>
      <c r="C87" s="4">
        <f>+C19*100/'total population'!C17</f>
        <v>0</v>
      </c>
      <c r="D87" s="4">
        <f>+D19*100/'total population'!D17</f>
        <v>0</v>
      </c>
      <c r="E87" s="4">
        <f>+E19*100/'total population'!E17</f>
        <v>0</v>
      </c>
      <c r="F87" s="4">
        <f>+F19*100/'total population'!F17</f>
        <v>0</v>
      </c>
      <c r="G87" s="4">
        <f>+G19*100/'total population'!G17</f>
        <v>0</v>
      </c>
      <c r="H87" s="4">
        <f>+H19*100/'total population'!H17</f>
        <v>0</v>
      </c>
      <c r="I87" s="4">
        <f>+I19*100/'total population'!I17</f>
        <v>0</v>
      </c>
      <c r="J87" s="4">
        <f>+J19*100/'total population'!J17</f>
        <v>0</v>
      </c>
      <c r="K87" s="4">
        <f>+K19*100/'total population'!K17</f>
        <v>0</v>
      </c>
      <c r="L87" s="4">
        <f>+L19*100/'total population'!L17</f>
        <v>0</v>
      </c>
      <c r="M87" s="4">
        <f>+M19*100/'total population'!M17</f>
        <v>0</v>
      </c>
      <c r="N87" s="4">
        <f>+N19*100/'total population'!N17</f>
        <v>0</v>
      </c>
      <c r="O87" s="4">
        <f>+O19*100/'total population'!O17</f>
        <v>0</v>
      </c>
      <c r="P87" s="4">
        <f>+P19*100/'total population'!P17</f>
        <v>0</v>
      </c>
      <c r="Q87" s="4">
        <f>+Q19*100/'total population'!Q17</f>
        <v>0</v>
      </c>
      <c r="R87" s="4">
        <f>+R19*100/'total population'!R17</f>
        <v>0</v>
      </c>
      <c r="S87" s="4">
        <f>+S19*100/'total population'!S17</f>
        <v>1.2653806813424949E-5</v>
      </c>
      <c r="T87" s="4">
        <f>+T19*100/'total population'!T17</f>
        <v>1.8965392706640931E-5</v>
      </c>
      <c r="U87" s="4">
        <f>+U19*100/'total population'!U17</f>
        <v>2.8061817109715689E-5</v>
      </c>
      <c r="V87" s="4">
        <f>+V19*100/'total population'!V17</f>
        <v>4.1586156424221474E-5</v>
      </c>
      <c r="W87" s="4">
        <f>+W19*100/'total population'!W17</f>
        <v>3.3147403740374032E-4</v>
      </c>
      <c r="X87" s="4">
        <f>+X19*100/'total population'!X17</f>
        <v>3.2685275604555177E-4</v>
      </c>
      <c r="Y87" s="4">
        <f>+Y19*100/'total population'!Y17</f>
        <v>3.4621715031692276E-4</v>
      </c>
      <c r="Z87" s="4">
        <f>+Z19*100/'total population'!Z17</f>
        <v>3.3697580312467342E-4</v>
      </c>
      <c r="AA87" s="4">
        <f>+AA19*100/'total population'!AA17</f>
        <v>3.2454272577407824E-4</v>
      </c>
      <c r="AB87" s="4">
        <f>+AB19*100/'total population'!AB17</f>
        <v>3.2315545366137002E-4</v>
      </c>
      <c r="AC87" s="4">
        <f>+AC19*100/'total population'!AC17</f>
        <v>2.7551474371477523E-4</v>
      </c>
      <c r="AD87" s="4">
        <f>+AD19*100/'total population'!AD17</f>
        <v>3.0106329109315464E-4</v>
      </c>
      <c r="AE87" s="4">
        <f>+AE19*100/'total population'!AE17</f>
        <v>3.3869952886367223E-4</v>
      </c>
      <c r="AF87" s="4">
        <f>+AF19*100/'total population'!AF17</f>
        <v>3.7099962866091895E-4</v>
      </c>
      <c r="AG87" s="4">
        <f>+AG19*100/'total population'!AG17</f>
        <v>3.9844484769495212E-4</v>
      </c>
      <c r="AH87" s="4">
        <f>+AH19*100/'total population'!AH17</f>
        <v>4.214778793507609E-4</v>
      </c>
      <c r="AI87" s="4">
        <f>+AI19*100/'total population'!AI17</f>
        <v>4.4051120189504033E-4</v>
      </c>
      <c r="AJ87" s="4">
        <f>+AJ19*100/'total population'!AJ17</f>
        <v>4.5591802085219029E-4</v>
      </c>
      <c r="AK87" s="4">
        <f>+AK19*100/'total population'!AK17</f>
        <v>4.6805390058592307E-4</v>
      </c>
      <c r="AL87" s="4">
        <f>+AL19*100/'total population'!AL17</f>
        <v>4.7723922718396371E-4</v>
      </c>
      <c r="AM87" s="4">
        <f>+AM19*100/'total population'!AM17</f>
        <v>4.8377091836060811E-4</v>
      </c>
      <c r="AN87" s="4">
        <f>+AN19*100/'total population'!AN17</f>
        <v>6.7261217905440938E-4</v>
      </c>
      <c r="AO87" s="4">
        <f>+AO19*100/'total population'!AO17</f>
        <v>7.3805484342291422E-4</v>
      </c>
      <c r="AP87" s="4">
        <f>+AP19*100/'total population'!AP17</f>
        <v>7.3350811474195553E-4</v>
      </c>
      <c r="AQ87" s="4">
        <f>+AQ19*100/'total population'!AQ17</f>
        <v>7.9726209575679927E-4</v>
      </c>
      <c r="AR87" s="4">
        <f>+AR19*100/'total population'!AR17</f>
        <v>8.1704174499790008E-4</v>
      </c>
      <c r="AS87" s="4">
        <f>+AS19*100/'total population'!AS17</f>
        <v>8.3277662955701809E-4</v>
      </c>
      <c r="AT87" s="4">
        <f>+AT19*100/'total population'!AT17</f>
        <v>8.1110398013091282E-4</v>
      </c>
      <c r="AU87" s="4">
        <f>+AU19*100/'total population'!AU17</f>
        <v>8.0849648528703443E-4</v>
      </c>
      <c r="AV87" s="4">
        <f>+AV19*100/'total population'!AV17</f>
        <v>8.0444385660307131E-4</v>
      </c>
      <c r="AW87" s="4">
        <f>+AW19*100/'total population'!AW17</f>
        <v>7.6090014153267773E-4</v>
      </c>
      <c r="AX87" s="4">
        <f>+AX19*100/'total population'!AX17</f>
        <v>7.8586010928411853E-4</v>
      </c>
      <c r="AY87" s="4">
        <f>+AY19*100/'total population'!AY17</f>
        <v>7.0345153692206932E-4</v>
      </c>
      <c r="AZ87" s="4">
        <f>+AZ19*100/'total population'!AZ17</f>
        <v>8.0577479846790918E-4</v>
      </c>
      <c r="BA87" s="4">
        <f>+BA19*100/'total population'!BA17</f>
        <v>9.3157911603418452E-4</v>
      </c>
      <c r="BB87" s="4">
        <f>+BB19*100/'total population'!BB17</f>
        <v>7.3294981473379008E-4</v>
      </c>
      <c r="BC87" s="4">
        <f>+BC19*100/'total population'!BC17</f>
        <v>7.5378103545981252E-4</v>
      </c>
      <c r="BD87" s="4">
        <f>+BD19*100/'total population'!BD17</f>
        <v>2.0129917484822688E-3</v>
      </c>
      <c r="BE87" s="4">
        <f>+BE19*100/'total population'!BE17</f>
        <v>3.6043008434459285E-3</v>
      </c>
      <c r="BF87" s="4">
        <f>+BF19*100/'total population'!BF17</f>
        <v>3.194694731098323E-3</v>
      </c>
      <c r="BG87" s="4">
        <f>+BG19*100/'total population'!BG17</f>
        <v>2.7287198609852008E-3</v>
      </c>
      <c r="BH87" s="4">
        <f>+BH19*100/'total population'!BH17</f>
        <v>2.3331962784619376E-3</v>
      </c>
      <c r="BI87" s="4">
        <f>+BI19*100/'total population'!BI17</f>
        <v>2.1502240913245899E-3</v>
      </c>
      <c r="BJ87" s="4">
        <f>+BJ19*100/'total population'!BJ17</f>
        <v>2.3706480632187505E-3</v>
      </c>
      <c r="BK87" s="4">
        <f>+BK19*100/'total population'!BK17</f>
        <v>2.0817931439810456E-3</v>
      </c>
      <c r="BL87" s="4">
        <f>+BL19*100/'total population'!BL17</f>
        <v>2.285041794958568E-3</v>
      </c>
      <c r="BM87" s="4">
        <f>+BM19*100/'total population'!BM17</f>
        <v>2.6062859643453456E-3</v>
      </c>
      <c r="BN87" s="4">
        <f>+BN19*100/'total population'!BN17</f>
        <v>2.6365131829162152E-3</v>
      </c>
      <c r="BO87" s="4">
        <f>+BO19*100/'total population'!BO17</f>
        <v>2.7180532905624966E-3</v>
      </c>
      <c r="BP87" s="4">
        <f>+BP19*100/'total population'!BP17</f>
        <v>3.0345413027583032E-3</v>
      </c>
      <c r="BQ87" s="4">
        <f>+BQ19*100/'total population'!BQ17</f>
        <v>3.4553370644286102E-3</v>
      </c>
      <c r="BR87" s="4">
        <f>+BR19*100/'total population'!BR17</f>
        <v>3.584553778255953E-3</v>
      </c>
      <c r="BS87" s="4">
        <f>+BS19*100/'total population'!BS17</f>
        <v>3.7751404011121285E-3</v>
      </c>
      <c r="BT87" s="4">
        <f>+BT19*100/'total population'!BT17</f>
        <v>4.0783780344797963E-3</v>
      </c>
      <c r="BU87" s="4">
        <f>+BU19*100/'total population'!BU17</f>
        <v>4.365877042633028E-3</v>
      </c>
      <c r="BV87" s="4">
        <f>+BV19*100/'total population'!BV17</f>
        <v>4.5981971776358939E-3</v>
      </c>
      <c r="BW87" s="4">
        <f>+BW19*100/'total population'!BW17</f>
        <v>4.8243574028953252E-3</v>
      </c>
    </row>
    <row r="88" spans="1:75" x14ac:dyDescent="0.25">
      <c r="A88">
        <v>15</v>
      </c>
      <c r="B88" s="4">
        <f>+B20*100/'total population'!B18</f>
        <v>0</v>
      </c>
      <c r="C88" s="4">
        <f>+C20*100/'total population'!C18</f>
        <v>0</v>
      </c>
      <c r="D88" s="4">
        <f>+D20*100/'total population'!D18</f>
        <v>0</v>
      </c>
      <c r="E88" s="4">
        <f>+E20*100/'total population'!E18</f>
        <v>0</v>
      </c>
      <c r="F88" s="4">
        <f>+F20*100/'total population'!F18</f>
        <v>0</v>
      </c>
      <c r="G88" s="4">
        <f>+G20*100/'total population'!G18</f>
        <v>0</v>
      </c>
      <c r="H88" s="4">
        <f>+H20*100/'total population'!H18</f>
        <v>0</v>
      </c>
      <c r="I88" s="4">
        <f>+I20*100/'total population'!I18</f>
        <v>0</v>
      </c>
      <c r="J88" s="4">
        <f>+J20*100/'total population'!J18</f>
        <v>4.0002567199372527E-5</v>
      </c>
      <c r="K88" s="4">
        <f>+K20*100/'total population'!K18</f>
        <v>6.9178423565476293E-5</v>
      </c>
      <c r="L88" s="4">
        <f>+L20*100/'total population'!L18</f>
        <v>1.1239278357988075E-4</v>
      </c>
      <c r="M88" s="4">
        <f>+M20*100/'total population'!M18</f>
        <v>1.6441494230922367E-4</v>
      </c>
      <c r="N88" s="4">
        <f>+N20*100/'total population'!N18</f>
        <v>2.4007344187594465E-4</v>
      </c>
      <c r="O88" s="4">
        <f>+O20*100/'total population'!O18</f>
        <v>3.4396072157771764E-4</v>
      </c>
      <c r="P88" s="4">
        <f>+P20*100/'total population'!P18</f>
        <v>4.9254644648441385E-4</v>
      </c>
      <c r="Q88" s="4">
        <f>+Q20*100/'total population'!Q18</f>
        <v>6.9322479921241119E-4</v>
      </c>
      <c r="R88" s="4">
        <f>+R20*100/'total population'!R18</f>
        <v>9.7564255111859996E-4</v>
      </c>
      <c r="S88" s="4">
        <f>+S20*100/'total population'!S18</f>
        <v>1.6295955719653457E-3</v>
      </c>
      <c r="T88" s="4">
        <f>+T20*100/'total population'!T18</f>
        <v>2.6506060816862461E-3</v>
      </c>
      <c r="U88" s="4">
        <f>+U20*100/'total population'!U18</f>
        <v>3.682253184522697E-3</v>
      </c>
      <c r="V88" s="4">
        <f>+V20*100/'total population'!V18</f>
        <v>5.1115555501355676E-3</v>
      </c>
      <c r="W88" s="4">
        <f>+W20*100/'total population'!W18</f>
        <v>5.8585427976091502E-3</v>
      </c>
      <c r="X88" s="4">
        <f>+X20*100/'total population'!X18</f>
        <v>7.0767632692100187E-3</v>
      </c>
      <c r="Y88" s="4">
        <f>+Y20*100/'total population'!Y18</f>
        <v>6.3504603734908481E-3</v>
      </c>
      <c r="Z88" s="4">
        <f>+Z20*100/'total population'!Z18</f>
        <v>8.7722902832206382E-3</v>
      </c>
      <c r="AA88" s="4">
        <f>+AA20*100/'total population'!AA18</f>
        <v>9.3351049088508109E-3</v>
      </c>
      <c r="AB88" s="4">
        <f>+AB20*100/'total population'!AB18</f>
        <v>9.9271294128529114E-3</v>
      </c>
      <c r="AC88" s="4">
        <f>+AC20*100/'total population'!AC18</f>
        <v>7.9749827398053492E-3</v>
      </c>
      <c r="AD88" s="4">
        <f>+AD20*100/'total population'!AD18</f>
        <v>8.8096371984910087E-3</v>
      </c>
      <c r="AE88" s="4">
        <f>+AE20*100/'total population'!AE18</f>
        <v>9.2157335304145546E-3</v>
      </c>
      <c r="AF88" s="4">
        <f>+AF20*100/'total population'!AF18</f>
        <v>9.580148467916003E-3</v>
      </c>
      <c r="AG88" s="4">
        <f>+AG20*100/'total population'!AG18</f>
        <v>9.903633933471833E-3</v>
      </c>
      <c r="AH88" s="4">
        <f>+AH20*100/'total population'!AH18</f>
        <v>1.0187144248282364E-2</v>
      </c>
      <c r="AI88" s="4">
        <f>+AI20*100/'total population'!AI18</f>
        <v>1.0432065240172731E-2</v>
      </c>
      <c r="AJ88" s="4">
        <f>+AJ20*100/'total population'!AJ18</f>
        <v>1.0639721004058928E-2</v>
      </c>
      <c r="AK88" s="4">
        <f>+AK20*100/'total population'!AK18</f>
        <v>1.0811358544690702E-2</v>
      </c>
      <c r="AL88" s="4">
        <f>+AL20*100/'total population'!AL18</f>
        <v>1.0948584623340385E-2</v>
      </c>
      <c r="AM88" s="4">
        <f>+AM20*100/'total population'!AM18</f>
        <v>1.1053061934887098E-2</v>
      </c>
      <c r="AN88" s="4">
        <f>+AN20*100/'total population'!AN18</f>
        <v>1.3736058224409859E-2</v>
      </c>
      <c r="AO88" s="4">
        <f>+AO20*100/'total population'!AO18</f>
        <v>1.6189594760479546E-2</v>
      </c>
      <c r="AP88" s="4">
        <f>+AP20*100/'total population'!AP18</f>
        <v>1.8421709193869727E-2</v>
      </c>
      <c r="AQ88" s="4">
        <f>+AQ20*100/'total population'!AQ18</f>
        <v>1.8714577619540842E-2</v>
      </c>
      <c r="AR88" s="4">
        <f>+AR20*100/'total population'!AR18</f>
        <v>1.8526159566203779E-2</v>
      </c>
      <c r="AS88" s="4">
        <f>+AS20*100/'total population'!AS18</f>
        <v>1.8266515464834456E-2</v>
      </c>
      <c r="AT88" s="4">
        <f>+AT20*100/'total population'!AT18</f>
        <v>1.7989127616852313E-2</v>
      </c>
      <c r="AU88" s="4">
        <f>+AU20*100/'total population'!AU18</f>
        <v>1.8526433655818825E-2</v>
      </c>
      <c r="AV88" s="4">
        <f>+AV20*100/'total population'!AV18</f>
        <v>1.8972773047243305E-2</v>
      </c>
      <c r="AW88" s="4">
        <f>+AW20*100/'total population'!AW18</f>
        <v>1.8002901599357926E-2</v>
      </c>
      <c r="AX88" s="4">
        <f>+AX20*100/'total population'!AX18</f>
        <v>1.7105908165166498E-2</v>
      </c>
      <c r="AY88" s="4">
        <f>+AY20*100/'total population'!AY18</f>
        <v>1.5595644502161847E-2</v>
      </c>
      <c r="AZ88" s="4">
        <f>+AZ20*100/'total population'!AZ18</f>
        <v>1.4954654843013832E-2</v>
      </c>
      <c r="BA88" s="4">
        <f>+BA20*100/'total population'!BA18</f>
        <v>1.3349538024795897E-2</v>
      </c>
      <c r="BB88" s="4">
        <f>+BB20*100/'total population'!BB18</f>
        <v>1.6232946701810899E-2</v>
      </c>
      <c r="BC88" s="4">
        <f>+BC20*100/'total population'!BC18</f>
        <v>1.254760262111305E-2</v>
      </c>
      <c r="BD88" s="4">
        <f>+BD20*100/'total population'!BD18</f>
        <v>1.370367809521961E-2</v>
      </c>
      <c r="BE88" s="4">
        <f>+BE20*100/'total population'!BE18</f>
        <v>1.2531629832729575E-2</v>
      </c>
      <c r="BF88" s="4">
        <f>+BF20*100/'total population'!BF18</f>
        <v>1.1971289942327084E-2</v>
      </c>
      <c r="BG88" s="4">
        <f>+BG20*100/'total population'!BG18</f>
        <v>1.1457959352773181E-2</v>
      </c>
      <c r="BH88" s="4">
        <f>+BH20*100/'total population'!BH18</f>
        <v>1.0998444380725204E-2</v>
      </c>
      <c r="BI88" s="4">
        <f>+BI20*100/'total population'!BI18</f>
        <v>1.2598652231269153E-2</v>
      </c>
      <c r="BJ88" s="4">
        <f>+BJ20*100/'total population'!BJ18</f>
        <v>1.1317738220974555E-2</v>
      </c>
      <c r="BK88" s="4">
        <f>+BK20*100/'total population'!BK18</f>
        <v>1.2162789012154495E-2</v>
      </c>
      <c r="BL88" s="4">
        <f>+BL20*100/'total population'!BL18</f>
        <v>1.266466105412156E-2</v>
      </c>
      <c r="BM88" s="4">
        <f>+BM20*100/'total population'!BM18</f>
        <v>1.2910671599557968E-2</v>
      </c>
      <c r="BN88" s="4">
        <f>+BN20*100/'total population'!BN18</f>
        <v>1.2520303884001237E-2</v>
      </c>
      <c r="BO88" s="4">
        <f>+BO20*100/'total population'!BO18</f>
        <v>1.0253768409211576E-2</v>
      </c>
      <c r="BP88" s="4">
        <f>+BP20*100/'total population'!BP18</f>
        <v>9.8145770979261825E-3</v>
      </c>
      <c r="BQ88" s="4">
        <f>+BQ20*100/'total population'!BQ18</f>
        <v>1.0069623206444443E-2</v>
      </c>
      <c r="BR88" s="4">
        <f>+BR20*100/'total population'!BR18</f>
        <v>1.0433182569329614E-2</v>
      </c>
      <c r="BS88" s="4">
        <f>+BS20*100/'total population'!BS18</f>
        <v>9.0337015126802939E-3</v>
      </c>
      <c r="BT88" s="4">
        <f>+BT20*100/'total population'!BT18</f>
        <v>8.7275067975703252E-3</v>
      </c>
      <c r="BU88" s="4">
        <f>+BU20*100/'total population'!BU18</f>
        <v>8.7695825440459122E-3</v>
      </c>
      <c r="BV88" s="4">
        <f>+BV20*100/'total population'!BV18</f>
        <v>8.4610239776112973E-3</v>
      </c>
      <c r="BW88" s="4">
        <f>+BW20*100/'total population'!BW18</f>
        <v>8.202216981437107E-3</v>
      </c>
    </row>
    <row r="89" spans="1:75" x14ac:dyDescent="0.25">
      <c r="A89">
        <v>16</v>
      </c>
      <c r="B89" s="4">
        <f>+B21*100/'total population'!B19</f>
        <v>0</v>
      </c>
      <c r="C89" s="4">
        <f>+C21*100/'total population'!C19</f>
        <v>0</v>
      </c>
      <c r="D89" s="4">
        <f>+D21*100/'total population'!D19</f>
        <v>0</v>
      </c>
      <c r="E89" s="4">
        <f>+E21*100/'total population'!E19</f>
        <v>0</v>
      </c>
      <c r="F89" s="4">
        <f>+F21*100/'total population'!F19</f>
        <v>0</v>
      </c>
      <c r="G89" s="4">
        <f>+G21*100/'total population'!G19</f>
        <v>0</v>
      </c>
      <c r="H89" s="4">
        <f>+H21*100/'total population'!H19</f>
        <v>3.2820761572803135E-2</v>
      </c>
      <c r="I89" s="4">
        <f>+I21*100/'total population'!I19</f>
        <v>5.3408027010516591E-2</v>
      </c>
      <c r="J89" s="4">
        <f>+J21*100/'total population'!J19</f>
        <v>8.6781179659659369E-2</v>
      </c>
      <c r="K89" s="4">
        <f>+K21*100/'total population'!K19</f>
        <v>0.14078257345813402</v>
      </c>
      <c r="L89" s="4">
        <f>+L21*100/'total population'!L19</f>
        <v>0.2279897333364205</v>
      </c>
      <c r="M89" s="4">
        <f>+M21*100/'total population'!M19</f>
        <v>0.21362864006562371</v>
      </c>
      <c r="N89" s="4">
        <f>+N21*100/'total population'!N19</f>
        <v>0.20087033144302985</v>
      </c>
      <c r="O89" s="4">
        <f>+O21*100/'total population'!O19</f>
        <v>0.17418690294249295</v>
      </c>
      <c r="P89" s="4">
        <f>+P21*100/'total population'!P19</f>
        <v>0.1517256174325175</v>
      </c>
      <c r="Q89" s="4">
        <f>+Q21*100/'total population'!Q19</f>
        <v>0.14172176299736214</v>
      </c>
      <c r="R89" s="4">
        <f>+R21*100/'total population'!R19</f>
        <v>0.13175906996037742</v>
      </c>
      <c r="S89" s="4">
        <f>+S21*100/'total population'!S19</f>
        <v>0.11408264552643477</v>
      </c>
      <c r="T89" s="4">
        <f>+T21*100/'total population'!T19</f>
        <v>9.8424999849282283E-2</v>
      </c>
      <c r="U89" s="4">
        <f>+U21*100/'total population'!U19</f>
        <v>8.6694527249546433E-2</v>
      </c>
      <c r="V89" s="4">
        <f>+V21*100/'total population'!V19</f>
        <v>7.6590456499409598E-2</v>
      </c>
      <c r="W89" s="4">
        <f>+W21*100/'total population'!W19</f>
        <v>4.7966384335942948E-2</v>
      </c>
      <c r="X89" s="4">
        <f>+X21*100/'total population'!X19</f>
        <v>3.0570505791236036E-2</v>
      </c>
      <c r="Y89" s="4">
        <f>+Y21*100/'total population'!Y19</f>
        <v>2.6852297718407706E-2</v>
      </c>
      <c r="Z89" s="4">
        <f>+Z21*100/'total population'!Z19</f>
        <v>2.6070058116762947E-2</v>
      </c>
      <c r="AA89" s="4">
        <f>+AA21*100/'total population'!AA19</f>
        <v>1.9017226139386272E-2</v>
      </c>
      <c r="AB89" s="4">
        <f>+AB21*100/'total population'!AB19</f>
        <v>1.4308535169823935E-2</v>
      </c>
      <c r="AC89" s="4">
        <f>+AC21*100/'total population'!AC19</f>
        <v>1.3966425721859656E-2</v>
      </c>
      <c r="AD89" s="4">
        <f>+AD21*100/'total population'!AD19</f>
        <v>1.675391383438939E-2</v>
      </c>
      <c r="AE89" s="4">
        <f>+AE21*100/'total population'!AE19</f>
        <v>1.8416827979535352E-2</v>
      </c>
      <c r="AF89" s="4">
        <f>+AF21*100/'total population'!AF19</f>
        <v>1.9763998727028751E-2</v>
      </c>
      <c r="AG89" s="4">
        <f>+AG21*100/'total population'!AG19</f>
        <v>2.0873021591266076E-2</v>
      </c>
      <c r="AH89" s="4">
        <f>+AH21*100/'total population'!AH19</f>
        <v>2.1797937453680808E-2</v>
      </c>
      <c r="AI89" s="4">
        <f>+AI21*100/'total population'!AI19</f>
        <v>2.2577860884790083E-2</v>
      </c>
      <c r="AJ89" s="4">
        <f>+AJ21*100/'total population'!AJ19</f>
        <v>2.3240017368981437E-2</v>
      </c>
      <c r="AK89" s="4">
        <f>+AK21*100/'total population'!AK19</f>
        <v>2.380671972818036E-2</v>
      </c>
      <c r="AL89" s="4">
        <f>+AL21*100/'total population'!AL19</f>
        <v>2.4292728800339891E-2</v>
      </c>
      <c r="AM89" s="4">
        <f>+AM21*100/'total population'!AM19</f>
        <v>2.4711335534303859E-2</v>
      </c>
      <c r="AN89" s="4">
        <f>+AN21*100/'total population'!AN19</f>
        <v>3.647192666155178E-2</v>
      </c>
      <c r="AO89" s="4">
        <f>+AO21*100/'total population'!AO19</f>
        <v>4.2596863049677268E-2</v>
      </c>
      <c r="AP89" s="4">
        <f>+AP21*100/'total population'!AP19</f>
        <v>5.2408156054592814E-2</v>
      </c>
      <c r="AQ89" s="4">
        <f>+AQ21*100/'total population'!AQ19</f>
        <v>5.4707212475392918E-2</v>
      </c>
      <c r="AR89" s="4">
        <f>+AR21*100/'total population'!AR19</f>
        <v>6.9036533962870128E-2</v>
      </c>
      <c r="AS89" s="4">
        <f>+AS21*100/'total population'!AS19</f>
        <v>7.9379745391686213E-2</v>
      </c>
      <c r="AT89" s="4">
        <f>+AT21*100/'total population'!AT19</f>
        <v>9.5988469516612135E-2</v>
      </c>
      <c r="AU89" s="4">
        <f>+AU21*100/'total population'!AU19</f>
        <v>0.10518174976150647</v>
      </c>
      <c r="AV89" s="4">
        <f>+AV21*100/'total population'!AV19</f>
        <v>0.12486652933355517</v>
      </c>
      <c r="AW89" s="4">
        <f>+AW21*100/'total population'!AW19</f>
        <v>0.11698172863609703</v>
      </c>
      <c r="AX89" s="4">
        <f>+AX21*100/'total population'!AX19</f>
        <v>8.3885335518448803E-2</v>
      </c>
      <c r="AY89" s="4">
        <f>+AY21*100/'total population'!AY19</f>
        <v>0.11675509083230796</v>
      </c>
      <c r="AZ89" s="4">
        <f>+AZ21*100/'total population'!AZ19</f>
        <v>9.2840388427896936E-2</v>
      </c>
      <c r="BA89" s="4">
        <f>+BA21*100/'total population'!BA19</f>
        <v>8.245594792662328E-2</v>
      </c>
      <c r="BB89" s="4">
        <f>+BB21*100/'total population'!BB19</f>
        <v>8.9297879310155995E-2</v>
      </c>
      <c r="BC89" s="4">
        <f>+BC21*100/'total population'!BC19</f>
        <v>8.5529503272321575E-2</v>
      </c>
      <c r="BD89" s="4">
        <f>+BD21*100/'total population'!BD19</f>
        <v>8.4219725042552401E-2</v>
      </c>
      <c r="BE89" s="4">
        <f>+BE21*100/'total population'!BE19</f>
        <v>8.3921080144178539E-2</v>
      </c>
      <c r="BF89" s="4">
        <f>+BF21*100/'total population'!BF19</f>
        <v>8.295663554820687E-2</v>
      </c>
      <c r="BG89" s="4">
        <f>+BG21*100/'total population'!BG19</f>
        <v>9.4117391786202792E-2</v>
      </c>
      <c r="BH89" s="4">
        <f>+BH21*100/'total population'!BH19</f>
        <v>9.5536874176221517E-2</v>
      </c>
      <c r="BI89" s="4">
        <f>+BI21*100/'total population'!BI19</f>
        <v>8.8555884706728774E-2</v>
      </c>
      <c r="BJ89" s="4">
        <f>+BJ21*100/'total population'!BJ19</f>
        <v>9.2580911810313596E-2</v>
      </c>
      <c r="BK89" s="4">
        <f>+BK21*100/'total population'!BK19</f>
        <v>9.2055964924831618E-2</v>
      </c>
      <c r="BL89" s="4">
        <f>+BL21*100/'total population'!BL19</f>
        <v>9.6919166879065793E-2</v>
      </c>
      <c r="BM89" s="4">
        <f>+BM21*100/'total population'!BM19</f>
        <v>9.8479734687289058E-2</v>
      </c>
      <c r="BN89" s="4">
        <f>+BN21*100/'total population'!BN19</f>
        <v>9.9413802401058987E-2</v>
      </c>
      <c r="BO89" s="4">
        <f>+BO21*100/'total population'!BO19</f>
        <v>0.10656101889263339</v>
      </c>
      <c r="BP89" s="4">
        <f>+BP21*100/'total population'!BP19</f>
        <v>9.8277904576473257E-2</v>
      </c>
      <c r="BQ89" s="4">
        <f>+BQ21*100/'total population'!BQ19</f>
        <v>0.10068151640533307</v>
      </c>
      <c r="BR89" s="4">
        <f>+BR21*100/'total population'!BR19</f>
        <v>0.10329793970194742</v>
      </c>
      <c r="BS89" s="4">
        <f>+BS21*100/'total population'!BS19</f>
        <v>0.10120205519983312</v>
      </c>
      <c r="BT89" s="4">
        <f>+BT21*100/'total population'!BT19</f>
        <v>0.10046304958139195</v>
      </c>
      <c r="BU89" s="4">
        <f>+BU21*100/'total population'!BU19</f>
        <v>9.9691002537225876E-2</v>
      </c>
      <c r="BV89" s="4">
        <f>+BV21*100/'total population'!BV19</f>
        <v>0.10097835839319801</v>
      </c>
      <c r="BW89" s="4">
        <f>+BW21*100/'total population'!BW19</f>
        <v>0.10004409802044495</v>
      </c>
    </row>
    <row r="90" spans="1:75" x14ac:dyDescent="0.25">
      <c r="A90">
        <v>17</v>
      </c>
      <c r="B90" s="4">
        <f>+B22*100/'total population'!B20</f>
        <v>0</v>
      </c>
      <c r="C90" s="4">
        <f>+C22*100/'total population'!C20</f>
        <v>0</v>
      </c>
      <c r="D90" s="4">
        <f>+D22*100/'total population'!D20</f>
        <v>0</v>
      </c>
      <c r="E90" s="4">
        <f>+E22*100/'total population'!E20</f>
        <v>0</v>
      </c>
      <c r="F90" s="4">
        <f>+F22*100/'total population'!F20</f>
        <v>0</v>
      </c>
      <c r="G90" s="4">
        <f>+G22*100/'total population'!G20</f>
        <v>0</v>
      </c>
      <c r="H90" s="4">
        <f>+H22*100/'total population'!H20</f>
        <v>0</v>
      </c>
      <c r="I90" s="4">
        <f>+I22*100/'total population'!I20</f>
        <v>0</v>
      </c>
      <c r="J90" s="4">
        <f>+J22*100/'total population'!J20</f>
        <v>0</v>
      </c>
      <c r="K90" s="4">
        <f>+K22*100/'total population'!K20</f>
        <v>0</v>
      </c>
      <c r="L90" s="4">
        <f>+L22*100/'total population'!L20</f>
        <v>0</v>
      </c>
      <c r="M90" s="4">
        <f>+M22*100/'total population'!M20</f>
        <v>1.4234911611351071E-4</v>
      </c>
      <c r="N90" s="4">
        <f>+N22*100/'total population'!N20</f>
        <v>2.7388324567852878E-4</v>
      </c>
      <c r="O90" s="4">
        <f>+O22*100/'total population'!O20</f>
        <v>3.0301884547460938E-4</v>
      </c>
      <c r="P90" s="4">
        <f>+P22*100/'total population'!P20</f>
        <v>4.0827445523824828E-4</v>
      </c>
      <c r="Q90" s="4">
        <f>+Q22*100/'total population'!Q20</f>
        <v>5.3927624870972132E-4</v>
      </c>
      <c r="R90" s="4">
        <f>+R22*100/'total population'!R20</f>
        <v>6.971143439837218E-4</v>
      </c>
      <c r="S90" s="4">
        <f>+S22*100/'total population'!S20</f>
        <v>9.2311715444592295E-4</v>
      </c>
      <c r="T90" s="4">
        <f>+T22*100/'total population'!T20</f>
        <v>1.21065728567891E-3</v>
      </c>
      <c r="U90" s="4">
        <f>+U22*100/'total population'!U20</f>
        <v>1.2767144155960144E-3</v>
      </c>
      <c r="V90" s="4">
        <f>+V22*100/'total population'!V20</f>
        <v>1.5450283634839766E-3</v>
      </c>
      <c r="W90" s="4">
        <f>+W22*100/'total population'!W20</f>
        <v>1.8005985480302293E-3</v>
      </c>
      <c r="X90" s="4">
        <f>+X22*100/'total population'!X20</f>
        <v>2.281663326445988E-3</v>
      </c>
      <c r="Y90" s="4">
        <f>+Y22*100/'total population'!Y20</f>
        <v>1.8650635187535741E-3</v>
      </c>
      <c r="Z90" s="4">
        <f>+Z22*100/'total population'!Z20</f>
        <v>2.1818545424146987E-3</v>
      </c>
      <c r="AA90" s="4">
        <f>+AA22*100/'total population'!AA20</f>
        <v>2.2070565500838806E-3</v>
      </c>
      <c r="AB90" s="4">
        <f>+AB22*100/'total population'!AB20</f>
        <v>2.1574576142235524E-3</v>
      </c>
      <c r="AC90" s="4">
        <f>+AC22*100/'total population'!AC20</f>
        <v>2.6019739323496971E-3</v>
      </c>
      <c r="AD90" s="4">
        <f>+AD22*100/'total population'!AD20</f>
        <v>3.2615168376367069E-3</v>
      </c>
      <c r="AE90" s="4">
        <f>+AE22*100/'total population'!AE20</f>
        <v>3.9159870146764147E-3</v>
      </c>
      <c r="AF90" s="4">
        <f>+AF22*100/'total population'!AF20</f>
        <v>4.5514778226301454E-3</v>
      </c>
      <c r="AG90" s="4">
        <f>+AG22*100/'total population'!AG20</f>
        <v>5.1680582758907301E-3</v>
      </c>
      <c r="AH90" s="4">
        <f>+AH22*100/'total population'!AH20</f>
        <v>5.7658723045047435E-3</v>
      </c>
      <c r="AI90" s="4">
        <f>+AI22*100/'total population'!AI20</f>
        <v>6.3449406393860461E-3</v>
      </c>
      <c r="AJ90" s="4">
        <f>+AJ22*100/'total population'!AJ20</f>
        <v>6.9053383732776861E-3</v>
      </c>
      <c r="AK90" s="4">
        <f>+AK22*100/'total population'!AK20</f>
        <v>7.4471427842543441E-3</v>
      </c>
      <c r="AL90" s="4">
        <f>+AL22*100/'total population'!AL20</f>
        <v>7.9704530483592287E-3</v>
      </c>
      <c r="AM90" s="4">
        <f>+AM22*100/'total population'!AM20</f>
        <v>8.4751549525405832E-3</v>
      </c>
      <c r="AN90" s="4">
        <f>+AN22*100/'total population'!AN20</f>
        <v>1.0387726617636785E-2</v>
      </c>
      <c r="AO90" s="4">
        <f>+AO22*100/'total population'!AO20</f>
        <v>1.2221878433312613E-2</v>
      </c>
      <c r="AP90" s="4">
        <f>+AP22*100/'total population'!AP20</f>
        <v>1.3652366048910011E-2</v>
      </c>
      <c r="AQ90" s="4">
        <f>+AQ22*100/'total population'!AQ20</f>
        <v>1.4970446470337928E-2</v>
      </c>
      <c r="AR90" s="4">
        <f>+AR22*100/'total population'!AR20</f>
        <v>1.5871251517577359E-2</v>
      </c>
      <c r="AS90" s="4">
        <f>+AS22*100/'total population'!AS20</f>
        <v>1.6305648484977616E-2</v>
      </c>
      <c r="AT90" s="4">
        <f>+AT22*100/'total population'!AT20</f>
        <v>1.6621746533483174E-2</v>
      </c>
      <c r="AU90" s="4">
        <f>+AU22*100/'total population'!AU20</f>
        <v>1.5887707606086494E-2</v>
      </c>
      <c r="AV90" s="4">
        <f>+AV22*100/'total population'!AV20</f>
        <v>1.5332011123421696E-2</v>
      </c>
      <c r="AW90" s="4">
        <f>+AW22*100/'total population'!AW20</f>
        <v>1.5131541875288854E-2</v>
      </c>
      <c r="AX90" s="4">
        <f>+AX22*100/'total population'!AX20</f>
        <v>1.6361401474949709E-2</v>
      </c>
      <c r="AY90" s="4">
        <f>+AY22*100/'total population'!AY20</f>
        <v>1.8019626481435926E-2</v>
      </c>
      <c r="AZ90" s="4">
        <f>+AZ22*100/'total population'!AZ20</f>
        <v>1.9543974895589705E-2</v>
      </c>
      <c r="BA90" s="4">
        <f>+BA22*100/'total population'!BA20</f>
        <v>1.9556835271157487E-2</v>
      </c>
      <c r="BB90" s="4">
        <f>+BB22*100/'total population'!BB20</f>
        <v>1.9570103695207505E-2</v>
      </c>
      <c r="BC90" s="4">
        <f>+BC22*100/'total population'!BC20</f>
        <v>1.6844752541480826E-2</v>
      </c>
      <c r="BD90" s="4">
        <f>+BD22*100/'total population'!BD20</f>
        <v>1.4234092249663034E-2</v>
      </c>
      <c r="BE90" s="4">
        <f>+BE22*100/'total population'!BE20</f>
        <v>1.1199717602304524E-2</v>
      </c>
      <c r="BF90" s="4">
        <f>+BF22*100/'total population'!BF20</f>
        <v>7.7024963493792474E-3</v>
      </c>
      <c r="BG90" s="4">
        <f>+BG22*100/'total population'!BG20</f>
        <v>5.2610279916246111E-3</v>
      </c>
      <c r="BH90" s="4">
        <f>+BH22*100/'total population'!BH20</f>
        <v>5.2870977536902987E-3</v>
      </c>
      <c r="BI90" s="4">
        <f>+BI22*100/'total population'!BI20</f>
        <v>5.1017040578424325E-3</v>
      </c>
      <c r="BJ90" s="4">
        <f>+BJ22*100/'total population'!BJ20</f>
        <v>4.8717171900264774E-3</v>
      </c>
      <c r="BK90" s="4">
        <f>+BK22*100/'total population'!BK20</f>
        <v>4.706535982544547E-3</v>
      </c>
      <c r="BL90" s="4">
        <f>+BL22*100/'total population'!BL20</f>
        <v>4.5365735494410173E-3</v>
      </c>
      <c r="BM90" s="4">
        <f>+BM22*100/'total population'!BM20</f>
        <v>4.36548282307347E-3</v>
      </c>
      <c r="BN90" s="4">
        <f>+BN22*100/'total population'!BN20</f>
        <v>4.4020200703004516E-3</v>
      </c>
      <c r="BO90" s="4">
        <f>+BO22*100/'total population'!BO20</f>
        <v>4.3686644147889423E-3</v>
      </c>
      <c r="BP90" s="4">
        <f>+BP22*100/'total population'!BP20</f>
        <v>4.3767578571722848E-3</v>
      </c>
      <c r="BQ90" s="4">
        <f>+BQ22*100/'total population'!BQ20</f>
        <v>4.3257456453953099E-3</v>
      </c>
      <c r="BR90" s="4">
        <f>+BR22*100/'total population'!BR20</f>
        <v>4.1145279268727858E-3</v>
      </c>
      <c r="BS90" s="4">
        <f>+BS22*100/'total population'!BS20</f>
        <v>3.9971739303881785E-3</v>
      </c>
      <c r="BT90" s="4">
        <f>+BT22*100/'total population'!BT20</f>
        <v>3.8313460201906025E-3</v>
      </c>
      <c r="BU90" s="4">
        <f>+BU22*100/'total population'!BU20</f>
        <v>3.6806415374551083E-3</v>
      </c>
      <c r="BV90" s="4">
        <f>+BV22*100/'total population'!BV20</f>
        <v>3.5307186959026731E-3</v>
      </c>
      <c r="BW90" s="4">
        <f>+BW22*100/'total population'!BW20</f>
        <v>3.3981500215070071E-3</v>
      </c>
    </row>
    <row r="91" spans="1:75" x14ac:dyDescent="0.25">
      <c r="A91">
        <v>18</v>
      </c>
      <c r="B91" s="4">
        <f>+B23*100/'total population'!B21</f>
        <v>0</v>
      </c>
      <c r="C91" s="4">
        <f>+C23*100/'total population'!C21</f>
        <v>0</v>
      </c>
      <c r="D91" s="4">
        <f>+D23*100/'total population'!D21</f>
        <v>0</v>
      </c>
      <c r="E91" s="4">
        <f>+E23*100/'total population'!E21</f>
        <v>0</v>
      </c>
      <c r="F91" s="4">
        <f>+F23*100/'total population'!F21</f>
        <v>0</v>
      </c>
      <c r="G91" s="4">
        <f>+G23*100/'total population'!G21</f>
        <v>0</v>
      </c>
      <c r="H91" s="4">
        <f>+H23*100/'total population'!H21</f>
        <v>3.947854423226491E-3</v>
      </c>
      <c r="I91" s="4">
        <f>+I23*100/'total population'!I21</f>
        <v>4.8239036473583631E-3</v>
      </c>
      <c r="J91" s="4">
        <f>+J23*100/'total population'!J21</f>
        <v>5.8857191393975614E-3</v>
      </c>
      <c r="K91" s="4">
        <f>+K23*100/'total population'!K21</f>
        <v>4.3020146454112018E-3</v>
      </c>
      <c r="L91" s="4">
        <f>+L23*100/'total population'!L21</f>
        <v>1.0920309017735646E-2</v>
      </c>
      <c r="M91" s="4">
        <f>+M23*100/'total population'!M21</f>
        <v>1.0528878472268433E-2</v>
      </c>
      <c r="N91" s="4">
        <f>+N23*100/'total population'!N21</f>
        <v>9.4033329344531975E-3</v>
      </c>
      <c r="O91" s="4">
        <f>+O23*100/'total population'!O21</f>
        <v>4.5453356492625068E-3</v>
      </c>
      <c r="P91" s="4">
        <f>+P23*100/'total population'!P21</f>
        <v>5.945322810716365E-3</v>
      </c>
      <c r="Q91" s="4">
        <f>+Q23*100/'total population'!Q21</f>
        <v>7.0591316400137518E-3</v>
      </c>
      <c r="R91" s="4">
        <f>+R23*100/'total population'!R21</f>
        <v>9.0233152082673136E-3</v>
      </c>
      <c r="S91" s="4">
        <f>+S23*100/'total population'!S21</f>
        <v>7.2532620705573784E-3</v>
      </c>
      <c r="T91" s="4">
        <f>+T23*100/'total population'!T21</f>
        <v>5.4710172188271265E-3</v>
      </c>
      <c r="U91" s="4">
        <f>+U23*100/'total population'!U21</f>
        <v>6.3710739438675775E-3</v>
      </c>
      <c r="V91" s="4">
        <f>+V23*100/'total population'!V21</f>
        <v>5.6943148613409428E-3</v>
      </c>
      <c r="W91" s="4">
        <f>+W23*100/'total population'!W21</f>
        <v>9.4176808638501471E-3</v>
      </c>
      <c r="X91" s="4">
        <f>+X23*100/'total population'!X21</f>
        <v>9.3441562824744719E-3</v>
      </c>
      <c r="Y91" s="4">
        <f>+Y23*100/'total population'!Y21</f>
        <v>9.2646935707375311E-3</v>
      </c>
      <c r="Z91" s="4">
        <f>+Z23*100/'total population'!Z21</f>
        <v>9.1895648589213896E-3</v>
      </c>
      <c r="AA91" s="4">
        <f>+AA23*100/'total population'!AA21</f>
        <v>1.1417338612901826E-2</v>
      </c>
      <c r="AB91" s="4">
        <f>+AB23*100/'total population'!AB21</f>
        <v>1.1433775882268234E-2</v>
      </c>
      <c r="AC91" s="4">
        <f>+AC23*100/'total population'!AC21</f>
        <v>9.662526835689007E-3</v>
      </c>
      <c r="AD91" s="4">
        <f>+AD23*100/'total population'!AD21</f>
        <v>1.0548710505055989E-2</v>
      </c>
      <c r="AE91" s="4">
        <f>+AE23*100/'total population'!AE21</f>
        <v>1.1503206145921537E-2</v>
      </c>
      <c r="AF91" s="4">
        <f>+AF23*100/'total population'!AF21</f>
        <v>1.234425651168791E-2</v>
      </c>
      <c r="AG91" s="4">
        <f>+AG23*100/'total population'!AG21</f>
        <v>1.319349978782796E-2</v>
      </c>
      <c r="AH91" s="4">
        <f>+AH23*100/'total population'!AH21</f>
        <v>1.3988035545904059E-2</v>
      </c>
      <c r="AI91" s="4">
        <f>+AI23*100/'total population'!AI21</f>
        <v>1.4750743723338662E-2</v>
      </c>
      <c r="AJ91" s="4">
        <f>+AJ23*100/'total population'!AJ21</f>
        <v>1.5480268124932309E-2</v>
      </c>
      <c r="AK91" s="4">
        <f>+AK23*100/'total population'!AK21</f>
        <v>1.6182572357882889E-2</v>
      </c>
      <c r="AL91" s="4">
        <f>+AL23*100/'total population'!AL21</f>
        <v>1.6859073634415415E-2</v>
      </c>
      <c r="AM91" s="4">
        <f>+AM23*100/'total population'!AM21</f>
        <v>1.751142553880964E-2</v>
      </c>
      <c r="AN91" s="4">
        <f>+AN23*100/'total population'!AN21</f>
        <v>2.0230071882609221E-2</v>
      </c>
      <c r="AO91" s="4">
        <f>+AO23*100/'total population'!AO21</f>
        <v>2.3299476092449683E-2</v>
      </c>
      <c r="AP91" s="4">
        <f>+AP23*100/'total population'!AP21</f>
        <v>2.4992376062461148E-2</v>
      </c>
      <c r="AQ91" s="4">
        <f>+AQ23*100/'total population'!AQ21</f>
        <v>2.8398228808229523E-2</v>
      </c>
      <c r="AR91" s="4">
        <f>+AR23*100/'total population'!AR21</f>
        <v>2.8632076274811912E-2</v>
      </c>
      <c r="AS91" s="4">
        <f>+AS23*100/'total population'!AS21</f>
        <v>2.9355904976246194E-2</v>
      </c>
      <c r="AT91" s="4">
        <f>+AT23*100/'total population'!AT21</f>
        <v>2.375231446397405E-2</v>
      </c>
      <c r="AU91" s="4">
        <f>+AU23*100/'total population'!AU21</f>
        <v>2.3911752822241259E-2</v>
      </c>
      <c r="AV91" s="4">
        <f>+AV23*100/'total population'!AV21</f>
        <v>2.2674207900450279E-2</v>
      </c>
      <c r="AW91" s="4">
        <f>+AW23*100/'total population'!AW21</f>
        <v>2.3742265035062177E-2</v>
      </c>
      <c r="AX91" s="4">
        <f>+AX23*100/'total population'!AX21</f>
        <v>2.7205972577123809E-2</v>
      </c>
      <c r="AY91" s="4">
        <f>+AY23*100/'total population'!AY21</f>
        <v>3.0232736366935506E-2</v>
      </c>
      <c r="AZ91" s="4">
        <f>+AZ23*100/'total population'!AZ21</f>
        <v>3.5378956601812318E-2</v>
      </c>
      <c r="BA91" s="4">
        <f>+BA23*100/'total population'!BA21</f>
        <v>2.6043235274418347E-2</v>
      </c>
      <c r="BB91" s="4">
        <f>+BB23*100/'total population'!BB21</f>
        <v>2.9984421560689086E-2</v>
      </c>
      <c r="BC91" s="4">
        <f>+BC23*100/'total population'!BC21</f>
        <v>3.6272077586713386E-2</v>
      </c>
      <c r="BD91" s="4">
        <f>+BD23*100/'total population'!BD21</f>
        <v>3.5862591074109842E-2</v>
      </c>
      <c r="BE91" s="4">
        <f>+BE23*100/'total population'!BE21</f>
        <v>2.9486543022841798E-2</v>
      </c>
      <c r="BF91" s="4">
        <f>+BF23*100/'total population'!BF21</f>
        <v>2.2913561048496942E-2</v>
      </c>
      <c r="BG91" s="4">
        <f>+BG23*100/'total population'!BG21</f>
        <v>1.7163762172223165E-2</v>
      </c>
      <c r="BH91" s="4">
        <f>+BH23*100/'total population'!BH21</f>
        <v>1.6490481184596895E-2</v>
      </c>
      <c r="BI91" s="4">
        <f>+BI23*100/'total population'!BI21</f>
        <v>1.6113301740840646E-2</v>
      </c>
      <c r="BJ91" s="4">
        <f>+BJ23*100/'total population'!BJ21</f>
        <v>1.51231372861295E-2</v>
      </c>
      <c r="BK91" s="4">
        <f>+BK23*100/'total population'!BK21</f>
        <v>1.6136058628844978E-2</v>
      </c>
      <c r="BL91" s="4">
        <f>+BL23*100/'total population'!BL21</f>
        <v>1.6398725765108851E-2</v>
      </c>
      <c r="BM91" s="4">
        <f>+BM23*100/'total population'!BM21</f>
        <v>1.639977940452193E-2</v>
      </c>
      <c r="BN91" s="4">
        <f>+BN23*100/'total population'!BN21</f>
        <v>1.5954248325351226E-2</v>
      </c>
      <c r="BO91" s="4">
        <f>+BO23*100/'total population'!BO21</f>
        <v>1.5893328566575732E-2</v>
      </c>
      <c r="BP91" s="4">
        <f>+BP23*100/'total population'!BP21</f>
        <v>1.587326404962695E-2</v>
      </c>
      <c r="BQ91" s="4">
        <f>+BQ23*100/'total population'!BQ21</f>
        <v>1.5774110688591244E-2</v>
      </c>
      <c r="BR91" s="4">
        <f>+BR23*100/'total population'!BR21</f>
        <v>1.5665448091788457E-2</v>
      </c>
      <c r="BS91" s="4">
        <f>+BS23*100/'total population'!BS21</f>
        <v>1.5533419586938711E-2</v>
      </c>
      <c r="BT91" s="4">
        <f>+BT23*100/'total population'!BT21</f>
        <v>1.5513002273858059E-2</v>
      </c>
      <c r="BU91" s="4">
        <f>+BU23*100/'total population'!BU21</f>
        <v>1.5422857495459689E-2</v>
      </c>
      <c r="BV91" s="4">
        <f>+BV23*100/'total population'!BV21</f>
        <v>1.5327743229713637E-2</v>
      </c>
      <c r="BW91" s="4">
        <f>+BW23*100/'total population'!BW21</f>
        <v>1.5251536974250021E-2</v>
      </c>
    </row>
    <row r="92" spans="1:75" x14ac:dyDescent="0.25">
      <c r="A92">
        <v>19</v>
      </c>
      <c r="B92" s="4">
        <f>+B24*100/'total population'!B22</f>
        <v>0</v>
      </c>
      <c r="C92" s="4">
        <f>+C24*100/'total population'!C22</f>
        <v>0</v>
      </c>
      <c r="D92" s="4">
        <f>+D24*100/'total population'!D22</f>
        <v>0</v>
      </c>
      <c r="E92" s="4">
        <f>+E24*100/'total population'!E22</f>
        <v>0</v>
      </c>
      <c r="F92" s="4">
        <f>+F24*100/'total population'!F22</f>
        <v>0</v>
      </c>
      <c r="G92" s="4">
        <f>+G24*100/'total population'!G22</f>
        <v>0</v>
      </c>
      <c r="H92" s="4">
        <f>+H24*100/'total population'!H22</f>
        <v>0</v>
      </c>
      <c r="I92" s="4">
        <f>+I24*100/'total population'!I22</f>
        <v>0</v>
      </c>
      <c r="J92" s="4">
        <f>+J24*100/'total population'!J22</f>
        <v>0</v>
      </c>
      <c r="K92" s="4">
        <f>+K24*100/'total population'!K22</f>
        <v>1.4338166633050208E-3</v>
      </c>
      <c r="L92" s="4">
        <f>+L24*100/'total population'!L22</f>
        <v>3.2030535651321654E-3</v>
      </c>
      <c r="M92" s="4">
        <f>+M24*100/'total population'!M22</f>
        <v>2.6437852580426151E-3</v>
      </c>
      <c r="N92" s="4">
        <f>+N24*100/'total population'!N22</f>
        <v>2.161312747180298E-3</v>
      </c>
      <c r="O92" s="4">
        <f>+O24*100/'total population'!O22</f>
        <v>1.752338555980962E-3</v>
      </c>
      <c r="P92" s="4">
        <f>+P24*100/'total population'!P22</f>
        <v>1.4105249852478506E-3</v>
      </c>
      <c r="Q92" s="4">
        <f>+Q24*100/'total population'!Q22</f>
        <v>1.128142072780283E-3</v>
      </c>
      <c r="R92" s="4">
        <f>+R24*100/'total population'!R22</f>
        <v>8.9714784320744586E-4</v>
      </c>
      <c r="S92" s="4">
        <f>+S24*100/'total population'!S22</f>
        <v>7.09777171806822E-4</v>
      </c>
      <c r="T92" s="4">
        <f>+T24*100/'total population'!T22</f>
        <v>5.58908E-4</v>
      </c>
      <c r="U92" s="4">
        <f>+U24*100/'total population'!U22</f>
        <v>5.2206931371616557E-4</v>
      </c>
      <c r="V92" s="4">
        <f>+V24*100/'total population'!V22</f>
        <v>1.1822536000000001E-3</v>
      </c>
      <c r="W92" s="4">
        <f>+W24*100/'total population'!W22</f>
        <v>1.8366181633818364E-3</v>
      </c>
      <c r="X92" s="4">
        <f>+X24*100/'total population'!X22</f>
        <v>1.6521602499999998E-3</v>
      </c>
      <c r="Y92" s="4">
        <f>+Y24*100/'total population'!Y22</f>
        <v>2.4467055532944467E-3</v>
      </c>
      <c r="Z92" s="4">
        <f>+Z24*100/'total population'!Z22</f>
        <v>2.4185281195794627E-3</v>
      </c>
      <c r="AA92" s="4">
        <f>+AA24*100/'total population'!AA22</f>
        <v>2.8314550000000001E-3</v>
      </c>
      <c r="AB92" s="4">
        <f>+AB24*100/'total population'!AB22</f>
        <v>2.890274E-3</v>
      </c>
      <c r="AC92" s="4">
        <f>+AC24*100/'total population'!AC22</f>
        <v>3.1392735999999999E-3</v>
      </c>
      <c r="AD92" s="4">
        <f>+AD24*100/'total population'!AD22</f>
        <v>3.6108304987440862E-3</v>
      </c>
      <c r="AE92" s="4">
        <f>+AE24*100/'total population'!AE22</f>
        <v>4.0851644400256163E-3</v>
      </c>
      <c r="AF92" s="4">
        <f>+AF24*100/'total population'!AF22</f>
        <v>4.4284886422718515E-3</v>
      </c>
      <c r="AG92" s="4">
        <f>+AG24*100/'total population'!AG22</f>
        <v>4.7154990674690318E-3</v>
      </c>
      <c r="AH92" s="4">
        <f>+AH24*100/'total population'!AH22</f>
        <v>4.9517333035279613E-3</v>
      </c>
      <c r="AI92" s="4">
        <f>+AI24*100/'total population'!AI22</f>
        <v>5.1422875273092056E-3</v>
      </c>
      <c r="AJ92" s="4">
        <f>+AJ24*100/'total population'!AJ22</f>
        <v>5.2918292016800638E-3</v>
      </c>
      <c r="AK92" s="4">
        <f>+AK24*100/'total population'!AK22</f>
        <v>5.4046676288955894E-3</v>
      </c>
      <c r="AL92" s="4">
        <f>+AL24*100/'total population'!AL22</f>
        <v>5.4847586779678383E-3</v>
      </c>
      <c r="AM92" s="4">
        <f>+AM24*100/'total population'!AM22</f>
        <v>5.5357339787512044E-3</v>
      </c>
      <c r="AN92" s="4">
        <f>+AN24*100/'total population'!AN22</f>
        <v>7.8606330881073518E-3</v>
      </c>
      <c r="AO92" s="4">
        <f>+AO24*100/'total population'!AO22</f>
        <v>9.462073250008805E-3</v>
      </c>
      <c r="AP92" s="4">
        <f>+AP24*100/'total population'!AP22</f>
        <v>1.1710889094736745E-2</v>
      </c>
      <c r="AQ92" s="4">
        <f>+AQ24*100/'total population'!AQ22</f>
        <v>1.6658676692825152E-2</v>
      </c>
      <c r="AR92" s="4">
        <f>+AR24*100/'total population'!AR22</f>
        <v>2.1622984644410186E-2</v>
      </c>
      <c r="AS92" s="4">
        <f>+AS24*100/'total population'!AS22</f>
        <v>2.6472255895580631E-2</v>
      </c>
      <c r="AT92" s="4">
        <f>+AT24*100/'total population'!AT22</f>
        <v>3.1237042543782286E-2</v>
      </c>
      <c r="AU92" s="4">
        <f>+AU24*100/'total population'!AU22</f>
        <v>3.6318826853246902E-2</v>
      </c>
      <c r="AV92" s="4">
        <f>+AV24*100/'total population'!AV22</f>
        <v>4.1401231937879299E-2</v>
      </c>
      <c r="AW92" s="4">
        <f>+AW24*100/'total population'!AW22</f>
        <v>4.5461416560124562E-2</v>
      </c>
      <c r="AX92" s="4">
        <f>+AX24*100/'total population'!AX22</f>
        <v>8.7261717700819877E-2</v>
      </c>
      <c r="AY92" s="4">
        <f>+AY24*100/'total population'!AY22</f>
        <v>9.8658962746161705E-2</v>
      </c>
      <c r="AZ92" s="4">
        <f>+AZ24*100/'total population'!AZ22</f>
        <v>9.6880987838833935E-2</v>
      </c>
      <c r="BA92" s="4">
        <f>+BA24*100/'total population'!BA22</f>
        <v>9.5805375728391623E-2</v>
      </c>
      <c r="BB92" s="4">
        <f>+BB24*100/'total population'!BB22</f>
        <v>9.4730323389742549E-2</v>
      </c>
      <c r="BC92" s="4">
        <f>+BC24*100/'total population'!BC22</f>
        <v>8.8335995745767393E-2</v>
      </c>
      <c r="BD92" s="4">
        <f>+BD24*100/'total population'!BD22</f>
        <v>8.5265978835223799E-2</v>
      </c>
      <c r="BE92" s="4">
        <f>+BE24*100/'total population'!BE22</f>
        <v>9.4699384572138029E-2</v>
      </c>
      <c r="BF92" s="4">
        <f>+BF24*100/'total population'!BF22</f>
        <v>9.9883222801022964E-2</v>
      </c>
      <c r="BG92" s="4">
        <f>+BG24*100/'total population'!BG22</f>
        <v>0.11142003182497449</v>
      </c>
      <c r="BH92" s="4">
        <f>+BH24*100/'total population'!BH22</f>
        <v>0.11447702604362403</v>
      </c>
      <c r="BI92" s="4">
        <f>+BI24*100/'total population'!BI22</f>
        <v>0.11290611048611726</v>
      </c>
      <c r="BJ92" s="4">
        <f>+BJ24*100/'total population'!BJ22</f>
        <v>0.11627787633828374</v>
      </c>
      <c r="BK92" s="4">
        <f>+BK24*100/'total population'!BK22</f>
        <v>0.11782607780852328</v>
      </c>
      <c r="BL92" s="4">
        <f>+BL24*100/'total population'!BL22</f>
        <v>0.12484844212763492</v>
      </c>
      <c r="BM92" s="4">
        <f>+BM24*100/'total population'!BM22</f>
        <v>0.14104056731406409</v>
      </c>
      <c r="BN92" s="4">
        <f>+BN24*100/'total population'!BN22</f>
        <v>0.15862443975855514</v>
      </c>
      <c r="BO92" s="4">
        <f>+BO24*100/'total population'!BO22</f>
        <v>0.15932883960297373</v>
      </c>
      <c r="BP92" s="4">
        <f>+BP24*100/'total population'!BP22</f>
        <v>0.16132560910704283</v>
      </c>
      <c r="BQ92" s="4">
        <f>+BQ24*100/'total population'!BQ22</f>
        <v>0.16566676523762311</v>
      </c>
      <c r="BR92" s="4">
        <f>+BR24*100/'total population'!BR22</f>
        <v>0.16355462742616841</v>
      </c>
      <c r="BS92" s="4">
        <f>+BS24*100/'total population'!BS22</f>
        <v>0.16539567153684909</v>
      </c>
      <c r="BT92" s="4">
        <f>+BT24*100/'total population'!BT22</f>
        <v>0.16500012239939535</v>
      </c>
      <c r="BU92" s="4">
        <f>+BU24*100/'total population'!BU22</f>
        <v>0.16454967056399941</v>
      </c>
      <c r="BV92" s="4">
        <f>+BV24*100/'total population'!BV22</f>
        <v>0.16427270634870031</v>
      </c>
      <c r="BW92" s="4">
        <f>+BW24*100/'total population'!BW22</f>
        <v>0.16408602927194388</v>
      </c>
    </row>
    <row r="93" spans="1:75" x14ac:dyDescent="0.25">
      <c r="A93">
        <v>20</v>
      </c>
      <c r="B93" s="4">
        <f>+B25*100/'total population'!B23</f>
        <v>0</v>
      </c>
      <c r="C93" s="4">
        <f>+C25*100/'total population'!C23</f>
        <v>0</v>
      </c>
      <c r="D93" s="4">
        <f>+D25*100/'total population'!D23</f>
        <v>0</v>
      </c>
      <c r="E93" s="4">
        <f>+E25*100/'total population'!E23</f>
        <v>0</v>
      </c>
      <c r="F93" s="4">
        <f>+F25*100/'total population'!F23</f>
        <v>0</v>
      </c>
      <c r="G93" s="4">
        <f>+G25*100/'total population'!G23</f>
        <v>0</v>
      </c>
      <c r="H93" s="4">
        <f>+H25*100/'total population'!H23</f>
        <v>0</v>
      </c>
      <c r="I93" s="4">
        <f>+I25*100/'total population'!I23</f>
        <v>0</v>
      </c>
      <c r="J93" s="4">
        <f>+J25*100/'total population'!J23</f>
        <v>0</v>
      </c>
      <c r="K93" s="4">
        <f>+K25*100/'total population'!K23</f>
        <v>0</v>
      </c>
      <c r="L93" s="4">
        <f>+L25*100/'total population'!L23</f>
        <v>0</v>
      </c>
      <c r="M93" s="4">
        <f>+M25*100/'total population'!M23</f>
        <v>3.2647971377696108E-5</v>
      </c>
      <c r="N93" s="4">
        <f>+N25*100/'total population'!N23</f>
        <v>4.660376560287114E-5</v>
      </c>
      <c r="O93" s="4">
        <f>+O25*100/'total population'!O23</f>
        <v>1.085702843017663E-4</v>
      </c>
      <c r="P93" s="4">
        <f>+P25*100/'total population'!P23</f>
        <v>9.440107596464509E-5</v>
      </c>
      <c r="Q93" s="4">
        <f>+Q25*100/'total population'!Q23</f>
        <v>9.030963916421341E-5</v>
      </c>
      <c r="R93" s="4">
        <f>+R25*100/'total population'!R23</f>
        <v>7.9343614645404264E-5</v>
      </c>
      <c r="S93" s="4">
        <f>+S25*100/'total population'!S23</f>
        <v>1.1194286250837601E-4</v>
      </c>
      <c r="T93" s="4">
        <f>+T25*100/'total population'!T23</f>
        <v>1.6606150059166367E-4</v>
      </c>
      <c r="U93" s="4">
        <f>+U25*100/'total population'!U23</f>
        <v>1.6080428699268893E-4</v>
      </c>
      <c r="V93" s="4">
        <f>+V25*100/'total population'!V23</f>
        <v>2.0151359715563108E-4</v>
      </c>
      <c r="W93" s="4">
        <f>+W25*100/'total population'!W23</f>
        <v>1.0172610049545066E-4</v>
      </c>
      <c r="X93" s="4">
        <f>+X25*100/'total population'!X23</f>
        <v>1.0872349018834485E-4</v>
      </c>
      <c r="Y93" s="4">
        <f>+Y25*100/'total population'!Y23</f>
        <v>1.7005775045363715E-4</v>
      </c>
      <c r="Z93" s="4">
        <f>+Z25*100/'total population'!Z23</f>
        <v>2.7082839425221435E-4</v>
      </c>
      <c r="AA93" s="4">
        <f>+AA25*100/'total population'!AA23</f>
        <v>2.711885135152748E-4</v>
      </c>
      <c r="AB93" s="4">
        <f>+AB25*100/'total population'!AB23</f>
        <v>2.8654467407661371E-4</v>
      </c>
      <c r="AC93" s="4">
        <f>+AC25*100/'total population'!AC23</f>
        <v>3.2141965985752884E-4</v>
      </c>
      <c r="AD93" s="4">
        <f>+AD25*100/'total population'!AD23</f>
        <v>3.6689130259279798E-4</v>
      </c>
      <c r="AE93" s="4">
        <f>+AE25*100/'total population'!AE23</f>
        <v>3.7221191138794271E-4</v>
      </c>
      <c r="AF93" s="4">
        <f>+AF25*100/'total population'!AF23</f>
        <v>3.9936559176567807E-4</v>
      </c>
      <c r="AG93" s="4">
        <f>+AG25*100/'total population'!AG23</f>
        <v>3.9902877064590435E-4</v>
      </c>
      <c r="AH93" s="4">
        <f>+AH25*100/'total population'!AH23</f>
        <v>3.5578572128475128E-4</v>
      </c>
      <c r="AI93" s="4">
        <f>+AI25*100/'total population'!AI23</f>
        <v>3.540309025744746E-4</v>
      </c>
      <c r="AJ93" s="4">
        <f>+AJ25*100/'total population'!AJ23</f>
        <v>3.4564741227049886E-4</v>
      </c>
      <c r="AK93" s="4">
        <f>+AK25*100/'total population'!AK23</f>
        <v>2.99256080290494E-4</v>
      </c>
      <c r="AL93" s="4">
        <f>+AL25*100/'total population'!AL23</f>
        <v>2.9731478278523552E-4</v>
      </c>
      <c r="AM93" s="4">
        <f>+AM25*100/'total population'!AM23</f>
        <v>3.2552552866693213E-4</v>
      </c>
      <c r="AN93" s="4">
        <f>+AN25*100/'total population'!AN23</f>
        <v>4.1145600678946053E-4</v>
      </c>
      <c r="AO93" s="4">
        <f>+AO25*100/'total population'!AO23</f>
        <v>4.1979970470380101E-4</v>
      </c>
      <c r="AP93" s="4">
        <f>+AP25*100/'total population'!AP23</f>
        <v>4.0047037537076663E-4</v>
      </c>
      <c r="AQ93" s="4">
        <f>+AQ25*100/'total population'!AQ23</f>
        <v>3.965691544951924E-4</v>
      </c>
      <c r="AR93" s="4">
        <f>+AR25*100/'total population'!AR23</f>
        <v>3.968551547252414E-4</v>
      </c>
      <c r="AS93" s="4">
        <f>+AS25*100/'total population'!AS23</f>
        <v>5.1427081610146608E-4</v>
      </c>
      <c r="AT93" s="4">
        <f>+AT25*100/'total population'!AT23</f>
        <v>7.3522679060935539E-4</v>
      </c>
      <c r="AU93" s="4">
        <f>+AU25*100/'total population'!AU23</f>
        <v>8.5496386297836426E-4</v>
      </c>
      <c r="AV93" s="4">
        <f>+AV25*100/'total population'!AV23</f>
        <v>9.532096240478028E-4</v>
      </c>
      <c r="AW93" s="4">
        <f>+AW25*100/'total population'!AW23</f>
        <v>1.0106301221129361E-3</v>
      </c>
      <c r="AX93" s="4">
        <f>+AX25*100/'total population'!AX23</f>
        <v>2.10574443491155E-3</v>
      </c>
      <c r="AY93" s="4">
        <f>+AY25*100/'total population'!AY23</f>
        <v>2.8453723438999047E-3</v>
      </c>
      <c r="AZ93" s="4">
        <f>+AZ25*100/'total population'!AZ23</f>
        <v>2.884438579898898E-3</v>
      </c>
      <c r="BA93" s="4">
        <f>+BA25*100/'total population'!BA23</f>
        <v>3.1290826873909966E-3</v>
      </c>
      <c r="BB93" s="4">
        <f>+BB25*100/'total population'!BB23</f>
        <v>2.7817321689689251E-3</v>
      </c>
      <c r="BC93" s="4">
        <f>+BC25*100/'total population'!BC23</f>
        <v>4.0793430953129138E-3</v>
      </c>
      <c r="BD93" s="4">
        <f>+BD25*100/'total population'!BD23</f>
        <v>3.7683146911684411E-3</v>
      </c>
      <c r="BE93" s="4">
        <f>+BE25*100/'total population'!BE23</f>
        <v>3.4525850145440519E-3</v>
      </c>
      <c r="BF93" s="4">
        <f>+BF25*100/'total population'!BF23</f>
        <v>3.4095891718342814E-3</v>
      </c>
      <c r="BG93" s="4">
        <f>+BG25*100/'total population'!BG23</f>
        <v>3.513758157049459E-3</v>
      </c>
      <c r="BH93" s="4">
        <f>+BH25*100/'total population'!BH23</f>
        <v>3.7602757410012734E-3</v>
      </c>
      <c r="BI93" s="4">
        <f>+BI25*100/'total population'!BI23</f>
        <v>4.0912584091983943E-3</v>
      </c>
      <c r="BJ93" s="4">
        <f>+BJ25*100/'total population'!BJ23</f>
        <v>4.2968080348505478E-3</v>
      </c>
      <c r="BK93" s="4">
        <f>+BK25*100/'total population'!BK23</f>
        <v>4.4385909686682186E-3</v>
      </c>
      <c r="BL93" s="4">
        <f>+BL25*100/'total population'!BL23</f>
        <v>4.5685790163018502E-3</v>
      </c>
      <c r="BM93" s="4">
        <f>+BM25*100/'total population'!BM23</f>
        <v>4.5431379520915038E-3</v>
      </c>
      <c r="BN93" s="4">
        <f>+BN25*100/'total population'!BN23</f>
        <v>4.5181619266429869E-3</v>
      </c>
      <c r="BO93" s="4">
        <f>+BO25*100/'total population'!BO23</f>
        <v>4.4934439810951927E-3</v>
      </c>
      <c r="BP93" s="4">
        <f>+BP25*100/'total population'!BP23</f>
        <v>4.4689946914692269E-3</v>
      </c>
      <c r="BQ93" s="4">
        <f>+BQ25*100/'total population'!BQ23</f>
        <v>4.4448505580693643E-3</v>
      </c>
      <c r="BR93" s="4">
        <f>+BR25*100/'total population'!BR23</f>
        <v>4.4324366550675034E-3</v>
      </c>
      <c r="BS93" s="4">
        <f>+BS25*100/'total population'!BS23</f>
        <v>4.4200812905234275E-3</v>
      </c>
      <c r="BT93" s="4">
        <f>+BT25*100/'total population'!BT23</f>
        <v>4.4077864506341102E-3</v>
      </c>
      <c r="BU93" s="4">
        <f>+BU25*100/'total population'!BU23</f>
        <v>4.3953258335940344E-3</v>
      </c>
      <c r="BV93" s="4">
        <f>+BV25*100/'total population'!BV23</f>
        <v>4.38244722093405E-3</v>
      </c>
      <c r="BW93" s="4">
        <f>+BW25*100/'total population'!BW23</f>
        <v>4.3691100521560736E-3</v>
      </c>
    </row>
    <row r="94" spans="1:75" x14ac:dyDescent="0.25">
      <c r="A94">
        <v>21</v>
      </c>
      <c r="B94" s="4">
        <f>+B26*100/'total population'!B24</f>
        <v>0</v>
      </c>
      <c r="C94" s="4">
        <f>+C26*100/'total population'!C24</f>
        <v>0</v>
      </c>
      <c r="D94" s="4">
        <f>+D26*100/'total population'!D24</f>
        <v>0</v>
      </c>
      <c r="E94" s="4">
        <f>+E26*100/'total population'!E24</f>
        <v>0</v>
      </c>
      <c r="F94" s="4">
        <f>+F26*100/'total population'!F24</f>
        <v>0</v>
      </c>
      <c r="G94" s="4">
        <f>+G26*100/'total population'!G24</f>
        <v>0</v>
      </c>
      <c r="H94" s="4">
        <f>+H26*100/'total population'!H24</f>
        <v>0</v>
      </c>
      <c r="I94" s="4">
        <f>+I26*100/'total population'!I24</f>
        <v>0</v>
      </c>
      <c r="J94" s="4">
        <f>+J26*100/'total population'!J24</f>
        <v>0</v>
      </c>
      <c r="K94" s="4">
        <f>+K26*100/'total population'!K24</f>
        <v>0</v>
      </c>
      <c r="L94" s="4">
        <f>+L26*100/'total population'!L24</f>
        <v>0</v>
      </c>
      <c r="M94" s="4">
        <f>+M26*100/'total population'!M24</f>
        <v>3.0028073568372929E-3</v>
      </c>
      <c r="N94" s="4">
        <f>+N26*100/'total population'!N24</f>
        <v>3.8127796946323955E-3</v>
      </c>
      <c r="O94" s="4">
        <f>+O26*100/'total population'!O24</f>
        <v>5.4468472070452537E-3</v>
      </c>
      <c r="P94" s="4">
        <f>+P26*100/'total population'!P24</f>
        <v>6.7621977011391625E-3</v>
      </c>
      <c r="Q94" s="4">
        <f>+Q26*100/'total population'!Q24</f>
        <v>9.2398719725391588E-3</v>
      </c>
      <c r="R94" s="4">
        <f>+R26*100/'total population'!R24</f>
        <v>1.1217415948960545E-2</v>
      </c>
      <c r="S94" s="4">
        <f>+S26*100/'total population'!S24</f>
        <v>1.4710767730950487E-2</v>
      </c>
      <c r="T94" s="4">
        <f>+T26*100/'total population'!T24</f>
        <v>1.6708508748052416E-2</v>
      </c>
      <c r="U94" s="4">
        <f>+U26*100/'total population'!U24</f>
        <v>1.9673537059708351E-2</v>
      </c>
      <c r="V94" s="4">
        <f>+V26*100/'total population'!V24</f>
        <v>1.8637687438952191E-2</v>
      </c>
      <c r="W94" s="4">
        <f>+W26*100/'total population'!W24</f>
        <v>1.5749963038402183E-2</v>
      </c>
      <c r="X94" s="4">
        <f>+X26*100/'total population'!X24</f>
        <v>1.0767584589275467E-2</v>
      </c>
      <c r="Y94" s="4">
        <f>+Y26*100/'total population'!Y24</f>
        <v>1.0958182375771664E-2</v>
      </c>
      <c r="Z94" s="4">
        <f>+Z26*100/'total population'!Z24</f>
        <v>1.1605476770002055E-2</v>
      </c>
      <c r="AA94" s="4">
        <f>+AA26*100/'total population'!AA24</f>
        <v>1.2885884155589779E-2</v>
      </c>
      <c r="AB94" s="4">
        <f>+AB26*100/'total population'!AB24</f>
        <v>1.4203562368935302E-2</v>
      </c>
      <c r="AC94" s="4">
        <f>+AC26*100/'total population'!AC24</f>
        <v>1.7754555152313261E-2</v>
      </c>
      <c r="AD94" s="4">
        <f>+AD26*100/'total population'!AD24</f>
        <v>1.8759346951612878E-2</v>
      </c>
      <c r="AE94" s="4">
        <f>+AE26*100/'total population'!AE24</f>
        <v>1.966119625526622E-2</v>
      </c>
      <c r="AF94" s="4">
        <f>+AF26*100/'total population'!AF24</f>
        <v>2.0498881953002507E-2</v>
      </c>
      <c r="AG94" s="4">
        <f>+AG26*100/'total population'!AG24</f>
        <v>2.1279081072659779E-2</v>
      </c>
      <c r="AH94" s="4">
        <f>+AH26*100/'total population'!AH24</f>
        <v>2.2006589890741838E-2</v>
      </c>
      <c r="AI94" s="4">
        <f>+AI26*100/'total population'!AI24</f>
        <v>2.2686670282222949E-2</v>
      </c>
      <c r="AJ94" s="4">
        <f>+AJ26*100/'total population'!AJ24</f>
        <v>2.3322973311956843E-2</v>
      </c>
      <c r="AK94" s="4">
        <f>+AK26*100/'total population'!AK24</f>
        <v>2.3919378674649917E-2</v>
      </c>
      <c r="AL94" s="4">
        <f>+AL26*100/'total population'!AL24</f>
        <v>2.4479003573900242E-2</v>
      </c>
      <c r="AM94" s="4">
        <f>+AM26*100/'total population'!AM24</f>
        <v>2.5004407296459277E-2</v>
      </c>
      <c r="AN94" s="4">
        <f>+AN26*100/'total population'!AN24</f>
        <v>3.1901085033701676E-2</v>
      </c>
      <c r="AO94" s="4">
        <f>+AO26*100/'total population'!AO24</f>
        <v>3.8118325161118953E-2</v>
      </c>
      <c r="AP94" s="4">
        <f>+AP26*100/'total population'!AP24</f>
        <v>4.2379552212262681E-2</v>
      </c>
      <c r="AQ94" s="4">
        <f>+AQ26*100/'total population'!AQ24</f>
        <v>4.571868754406485E-2</v>
      </c>
      <c r="AR94" s="4">
        <f>+AR26*100/'total population'!AR24</f>
        <v>4.7210000623616327E-2</v>
      </c>
      <c r="AS94" s="4">
        <f>+AS26*100/'total population'!AS24</f>
        <v>4.2529132981169011E-2</v>
      </c>
      <c r="AT94" s="4">
        <f>+AT26*100/'total population'!AT24</f>
        <v>3.8611450109860099E-2</v>
      </c>
      <c r="AU94" s="4">
        <f>+AU26*100/'total population'!AU24</f>
        <v>3.518823649336613E-2</v>
      </c>
      <c r="AV94" s="4">
        <f>+AV26*100/'total population'!AV24</f>
        <v>3.8129696759685743E-2</v>
      </c>
      <c r="AW94" s="4">
        <f>+AW26*100/'total population'!AW24</f>
        <v>3.5287261566518673E-2</v>
      </c>
      <c r="AX94" s="4">
        <f>+AX26*100/'total population'!AX24</f>
        <v>3.2374620353109992E-2</v>
      </c>
      <c r="AY94" s="4">
        <f>+AY26*100/'total population'!AY24</f>
        <v>3.0260413766071009E-2</v>
      </c>
      <c r="AZ94" s="4">
        <f>+AZ26*100/'total population'!AZ24</f>
        <v>2.7328986566181691E-2</v>
      </c>
      <c r="BA94" s="4">
        <f>+BA26*100/'total population'!BA24</f>
        <v>2.3194144173529382E-2</v>
      </c>
      <c r="BB94" s="4">
        <f>+BB26*100/'total population'!BB24</f>
        <v>1.9502943082768839E-2</v>
      </c>
      <c r="BC94" s="4">
        <f>+BC26*100/'total population'!BC24</f>
        <v>1.6715874167674404E-2</v>
      </c>
      <c r="BD94" s="4">
        <f>+BD26*100/'total population'!BD24</f>
        <v>1.1272178364952621E-2</v>
      </c>
      <c r="BE94" s="4">
        <f>+BE26*100/'total population'!BE24</f>
        <v>7.3237675552148291E-3</v>
      </c>
      <c r="BF94" s="4">
        <f>+BF26*100/'total population'!BF24</f>
        <v>5.0946794672968778E-3</v>
      </c>
      <c r="BG94" s="4">
        <f>+BG26*100/'total population'!BG24</f>
        <v>3.6532943236126918E-3</v>
      </c>
      <c r="BH94" s="4">
        <f>+BH26*100/'total population'!BH24</f>
        <v>3.4729919369023738E-3</v>
      </c>
      <c r="BI94" s="4">
        <f>+BI26*100/'total population'!BI24</f>
        <v>3.3899661639024666E-3</v>
      </c>
      <c r="BJ94" s="4">
        <f>+BJ26*100/'total population'!BJ24</f>
        <v>3.2991963781135009E-3</v>
      </c>
      <c r="BK94" s="4">
        <f>+BK26*100/'total population'!BK24</f>
        <v>3.3262244319167155E-3</v>
      </c>
      <c r="BL94" s="4">
        <f>+BL26*100/'total population'!BL24</f>
        <v>3.2926814160174457E-3</v>
      </c>
      <c r="BM94" s="4">
        <f>+BM26*100/'total population'!BM24</f>
        <v>3.2161910474004843E-3</v>
      </c>
      <c r="BN94" s="4">
        <f>+BN26*100/'total population'!BN24</f>
        <v>3.1472647337677183E-3</v>
      </c>
      <c r="BO94" s="4">
        <f>+BO26*100/'total population'!BO24</f>
        <v>3.0224916746788592E-3</v>
      </c>
      <c r="BP94" s="4">
        <f>+BP26*100/'total population'!BP24</f>
        <v>2.9796666844217087E-3</v>
      </c>
      <c r="BQ94" s="4">
        <f>+BQ26*100/'total population'!BQ24</f>
        <v>2.9505873957549845E-3</v>
      </c>
      <c r="BR94" s="4">
        <f>+BR26*100/'total population'!BR24</f>
        <v>2.8253345578890328E-3</v>
      </c>
      <c r="BS94" s="4">
        <f>+BS26*100/'total population'!BS24</f>
        <v>2.7776128314687121E-3</v>
      </c>
      <c r="BT94" s="4">
        <f>+BT26*100/'total population'!BT24</f>
        <v>2.7151071560102759E-3</v>
      </c>
      <c r="BU94" s="4">
        <f>+BU26*100/'total population'!BU24</f>
        <v>2.6605469062604631E-3</v>
      </c>
      <c r="BV94" s="4">
        <f>+BV26*100/'total population'!BV24</f>
        <v>2.5909882689100689E-3</v>
      </c>
      <c r="BW94" s="4">
        <f>+BW26*100/'total population'!BW24</f>
        <v>2.5246891085488705E-3</v>
      </c>
    </row>
    <row r="95" spans="1:75" x14ac:dyDescent="0.25">
      <c r="A95">
        <v>22</v>
      </c>
      <c r="B95" s="4">
        <f>+B27*100/'total population'!B25</f>
        <v>0</v>
      </c>
      <c r="C95" s="4">
        <f>+C27*100/'total population'!C25</f>
        <v>0</v>
      </c>
      <c r="D95" s="4">
        <f>+D27*100/'total population'!D25</f>
        <v>0</v>
      </c>
      <c r="E95" s="4">
        <f>+E27*100/'total population'!E25</f>
        <v>0</v>
      </c>
      <c r="F95" s="4">
        <f>+F27*100/'total population'!F25</f>
        <v>0</v>
      </c>
      <c r="G95" s="4">
        <f>+G27*100/'total population'!G25</f>
        <v>0</v>
      </c>
      <c r="H95" s="4">
        <f>+H27*100/'total population'!H25</f>
        <v>0</v>
      </c>
      <c r="I95" s="4">
        <f>+I27*100/'total population'!I25</f>
        <v>0</v>
      </c>
      <c r="J95" s="4">
        <f>+J27*100/'total population'!J25</f>
        <v>0</v>
      </c>
      <c r="K95" s="4">
        <f>+K27*100/'total population'!K25</f>
        <v>0</v>
      </c>
      <c r="L95" s="4">
        <f>+L27*100/'total population'!L25</f>
        <v>0</v>
      </c>
      <c r="M95" s="4">
        <f>+M27*100/'total population'!M25</f>
        <v>0</v>
      </c>
      <c r="N95" s="4">
        <f>+N27*100/'total population'!N25</f>
        <v>0</v>
      </c>
      <c r="O95" s="4">
        <f>+O27*100/'total population'!O25</f>
        <v>0</v>
      </c>
      <c r="P95" s="4">
        <f>+P27*100/'total population'!P25</f>
        <v>0</v>
      </c>
      <c r="Q95" s="4">
        <f>+Q27*100/'total population'!Q25</f>
        <v>0</v>
      </c>
      <c r="R95" s="4">
        <f>+R27*100/'total population'!R25</f>
        <v>0</v>
      </c>
      <c r="S95" s="4">
        <f>+S27*100/'total population'!S25</f>
        <v>0</v>
      </c>
      <c r="T95" s="4">
        <f>+T27*100/'total population'!T25</f>
        <v>0</v>
      </c>
      <c r="U95" s="4">
        <f>+U27*100/'total population'!U25</f>
        <v>0</v>
      </c>
      <c r="V95" s="4">
        <f>+V27*100/'total population'!V25</f>
        <v>0</v>
      </c>
      <c r="W95" s="4">
        <f>+W27*100/'total population'!W25</f>
        <v>0</v>
      </c>
      <c r="X95" s="4">
        <f>+X27*100/'total population'!X25</f>
        <v>0</v>
      </c>
      <c r="Y95" s="4">
        <f>+Y27*100/'total population'!Y25</f>
        <v>0</v>
      </c>
      <c r="Z95" s="4">
        <f>+Z27*100/'total population'!Z25</f>
        <v>0</v>
      </c>
      <c r="AA95" s="4">
        <f>+AA27*100/'total population'!AA25</f>
        <v>0</v>
      </c>
      <c r="AB95" s="4">
        <f>+AB27*100/'total population'!AB25</f>
        <v>0</v>
      </c>
      <c r="AC95" s="4">
        <f>+AC27*100/'total population'!AC25</f>
        <v>0</v>
      </c>
      <c r="AD95" s="4">
        <f>+AD27*100/'total population'!AD25</f>
        <v>0</v>
      </c>
      <c r="AE95" s="4">
        <f>+AE27*100/'total population'!AE25</f>
        <v>0</v>
      </c>
      <c r="AF95" s="4">
        <f>+AF27*100/'total population'!AF25</f>
        <v>0</v>
      </c>
      <c r="AG95" s="4">
        <f>+AG27*100/'total population'!AG25</f>
        <v>0</v>
      </c>
      <c r="AH95" s="4">
        <f>+AH27*100/'total population'!AH25</f>
        <v>0</v>
      </c>
      <c r="AI95" s="4">
        <f>+AI27*100/'total population'!AI25</f>
        <v>0</v>
      </c>
      <c r="AJ95" s="4">
        <f>+AJ27*100/'total population'!AJ25</f>
        <v>0</v>
      </c>
      <c r="AK95" s="4">
        <f>+AK27*100/'total population'!AK25</f>
        <v>0</v>
      </c>
      <c r="AL95" s="4">
        <f>+AL27*100/'total population'!AL25</f>
        <v>0</v>
      </c>
      <c r="AM95" s="4">
        <f>+AM27*100/'total population'!AM25</f>
        <v>0</v>
      </c>
      <c r="AN95" s="4">
        <f>+AN27*100/'total population'!AN25</f>
        <v>4.2868761156207628E-6</v>
      </c>
      <c r="AO95" s="4">
        <f>+AO27*100/'total population'!AO25</f>
        <v>3.8846999595584545E-6</v>
      </c>
      <c r="AP95" s="4">
        <f>+AP27*100/'total population'!AP25</f>
        <v>4.0326108515107065E-6</v>
      </c>
      <c r="AQ95" s="4">
        <f>+AQ27*100/'total population'!AQ25</f>
        <v>4.9617601929133811E-6</v>
      </c>
      <c r="AR95" s="4">
        <f>+AR27*100/'total population'!AR25</f>
        <v>8.8409157858580489E-6</v>
      </c>
      <c r="AS95" s="4">
        <f>+AS27*100/'total population'!AS25</f>
        <v>1.4959412774011865E-5</v>
      </c>
      <c r="AT95" s="4">
        <f>+AT27*100/'total population'!AT25</f>
        <v>1.854330266399065E-5</v>
      </c>
      <c r="AU95" s="4">
        <f>+AU27*100/'total population'!AU25</f>
        <v>2.0633052249252519E-5</v>
      </c>
      <c r="AV95" s="4">
        <f>+AV27*100/'total population'!AV25</f>
        <v>2.4936324774039954E-5</v>
      </c>
      <c r="AW95" s="4">
        <f>+AW27*100/'total population'!AW25</f>
        <v>2.6515981861486338E-5</v>
      </c>
      <c r="AX95" s="4">
        <f>+AX27*100/'total population'!AX25</f>
        <v>2.9361632742690639E-5</v>
      </c>
      <c r="AY95" s="4">
        <f>+AY27*100/'total population'!AY25</f>
        <v>3.2724115967042678E-5</v>
      </c>
      <c r="AZ95" s="4">
        <f>+AZ27*100/'total population'!AZ25</f>
        <v>4.874414265773131E-5</v>
      </c>
      <c r="BA95" s="4">
        <f>+BA27*100/'total population'!BA25</f>
        <v>5.4691946350061441E-5</v>
      </c>
      <c r="BB95" s="4">
        <f>+BB27*100/'total population'!BB25</f>
        <v>7.59604576311463E-5</v>
      </c>
      <c r="BC95" s="4">
        <f>+BC27*100/'total population'!BC25</f>
        <v>7.8419943944169353E-5</v>
      </c>
      <c r="BD95" s="4">
        <f>+BD27*100/'total population'!BD25</f>
        <v>1.1653837808949827E-4</v>
      </c>
      <c r="BE95" s="4">
        <f>+BE27*100/'total population'!BE25</f>
        <v>2.5416255054310844E-4</v>
      </c>
      <c r="BF95" s="4">
        <f>+BF27*100/'total population'!BF25</f>
        <v>1.8785060492386291E-4</v>
      </c>
      <c r="BG95" s="4">
        <f>+BG27*100/'total population'!BG25</f>
        <v>2.0823509932779664E-4</v>
      </c>
      <c r="BH95" s="4">
        <f>+BH27*100/'total population'!BH25</f>
        <v>2.7150276985426385E-4</v>
      </c>
      <c r="BI95" s="4">
        <f>+BI27*100/'total population'!BI25</f>
        <v>2.18727376828394E-4</v>
      </c>
      <c r="BJ95" s="4">
        <f>+BJ27*100/'total population'!BJ25</f>
        <v>7.5724802638247921E-5</v>
      </c>
      <c r="BK95" s="4">
        <f>+BK27*100/'total population'!BK25</f>
        <v>1.0360915388118352E-4</v>
      </c>
      <c r="BL95" s="4">
        <f>+BL27*100/'total population'!BL25</f>
        <v>8.1347557444314984E-5</v>
      </c>
      <c r="BM95" s="4">
        <f>+BM27*100/'total population'!BM25</f>
        <v>1.4578107415435352E-4</v>
      </c>
      <c r="BN95" s="4">
        <f>+BN27*100/'total population'!BN25</f>
        <v>3.5239047029385011E-5</v>
      </c>
      <c r="BO95" s="4">
        <f>+BO27*100/'total population'!BO25</f>
        <v>9.9148545694576752E-6</v>
      </c>
      <c r="BP95" s="4">
        <f>+BP27*100/'total population'!BP25</f>
        <v>1.6232744885499175E-5</v>
      </c>
      <c r="BQ95" s="4">
        <f>+BQ27*100/'total population'!BQ25</f>
        <v>2.8958726501925038E-5</v>
      </c>
      <c r="BR95" s="4">
        <f>+BR27*100/'total population'!BR25</f>
        <v>1.036638221147313E-4</v>
      </c>
      <c r="BS95" s="4">
        <f>+BS27*100/'total population'!BS25</f>
        <v>3.6593779645469583E-5</v>
      </c>
      <c r="BT95" s="4">
        <f>+BT27*100/'total population'!BT25</f>
        <v>6.7918708336037065E-5</v>
      </c>
      <c r="BU95" s="4">
        <f>+BU27*100/'total population'!BU25</f>
        <v>8.5205497227669027E-5</v>
      </c>
      <c r="BV95" s="4">
        <f>+BV27*100/'total population'!BV25</f>
        <v>9.496013211120911E-5</v>
      </c>
      <c r="BW95" s="4">
        <f>+BW27*100/'total population'!BW25</f>
        <v>1.0026764927156379E-4</v>
      </c>
    </row>
    <row r="96" spans="1:75" x14ac:dyDescent="0.25">
      <c r="A96">
        <v>23</v>
      </c>
      <c r="B96" s="4">
        <f>+B28*100/'total population'!B26</f>
        <v>0</v>
      </c>
      <c r="C96" s="4">
        <f>+C28*100/'total population'!C26</f>
        <v>0</v>
      </c>
      <c r="D96" s="4">
        <f>+D28*100/'total population'!D26</f>
        <v>0</v>
      </c>
      <c r="E96" s="4">
        <f>+E28*100/'total population'!E26</f>
        <v>0</v>
      </c>
      <c r="F96" s="4">
        <f>+F28*100/'total population'!F26</f>
        <v>0</v>
      </c>
      <c r="G96" s="4">
        <f>+G28*100/'total population'!G26</f>
        <v>0</v>
      </c>
      <c r="H96" s="4">
        <f>+H28*100/'total population'!H26</f>
        <v>3.1085001330595302E-2</v>
      </c>
      <c r="I96" s="4">
        <f>+I28*100/'total population'!I26</f>
        <v>5.1808221896572561E-2</v>
      </c>
      <c r="J96" s="4">
        <f>+J28*100/'total population'!J26</f>
        <v>8.6347211347211336E-2</v>
      </c>
      <c r="K96" s="4">
        <f>+K28*100/'total population'!K26</f>
        <v>0.14391240369341293</v>
      </c>
      <c r="L96" s="4">
        <f>+L28*100/'total population'!L26</f>
        <v>0.24195444406074121</v>
      </c>
      <c r="M96" s="4">
        <f>+M28*100/'total population'!M26</f>
        <v>0.15600216960347135</v>
      </c>
      <c r="N96" s="4">
        <f>+N28*100/'total population'!N26</f>
        <v>0.11919486638606593</v>
      </c>
      <c r="O96" s="4">
        <f>+O28*100/'total population'!O26</f>
        <v>8.1765275936865334E-2</v>
      </c>
      <c r="P96" s="4">
        <f>+P28*100/'total population'!P26</f>
        <v>6.4321316214210805E-2</v>
      </c>
      <c r="Q96" s="4">
        <f>+Q28*100/'total population'!Q26</f>
        <v>4.5811718441665573E-2</v>
      </c>
      <c r="R96" s="4">
        <f>+R28*100/'total population'!R26</f>
        <v>3.6584157722771814E-2</v>
      </c>
      <c r="S96" s="4">
        <f>+S28*100/'total population'!S26</f>
        <v>2.7068991149522117E-2</v>
      </c>
      <c r="T96" s="4">
        <f>+T28*100/'total population'!T26</f>
        <v>2.436768998936726E-2</v>
      </c>
      <c r="U96" s="4">
        <f>+U28*100/'total population'!U26</f>
        <v>2.3549819007162055E-2</v>
      </c>
      <c r="V96" s="4">
        <f>+V28*100/'total population'!V26</f>
        <v>2.7961213980606994E-2</v>
      </c>
      <c r="W96" s="4">
        <f>+W28*100/'total population'!W26</f>
        <v>2.8435612903225809E-2</v>
      </c>
      <c r="X96" s="4">
        <f>+X28*100/'total population'!X26</f>
        <v>2.8824994214822958E-2</v>
      </c>
      <c r="Y96" s="4">
        <f>+Y28*100/'total population'!Y26</f>
        <v>2.4942952101683204E-2</v>
      </c>
      <c r="Z96" s="4">
        <f>+Z28*100/'total population'!Z26</f>
        <v>2.2096081147587963E-2</v>
      </c>
      <c r="AA96" s="4">
        <f>+AA28*100/'total population'!AA26</f>
        <v>1.7759936468519949E-2</v>
      </c>
      <c r="AB96" s="4">
        <f>+AB28*100/'total population'!AB26</f>
        <v>1.6684527556044448E-2</v>
      </c>
      <c r="AC96" s="4">
        <f>+AC28*100/'total population'!AC26</f>
        <v>1.302798306696883E-2</v>
      </c>
      <c r="AD96" s="4">
        <f>+AD28*100/'total population'!AD26</f>
        <v>1.2252499291552164E-2</v>
      </c>
      <c r="AE96" s="4">
        <f>+AE28*100/'total population'!AE26</f>
        <v>1.2630593211525418E-2</v>
      </c>
      <c r="AF96" s="4">
        <f>+AF28*100/'total population'!AF26</f>
        <v>1.3013552952431633E-2</v>
      </c>
      <c r="AG96" s="4">
        <f>+AG28*100/'total population'!AG26</f>
        <v>1.3401570316591593E-2</v>
      </c>
      <c r="AH96" s="4">
        <f>+AH28*100/'total population'!AH26</f>
        <v>1.3794685729635454E-2</v>
      </c>
      <c r="AI96" s="4">
        <f>+AI28*100/'total population'!AI26</f>
        <v>1.429162450519955E-2</v>
      </c>
      <c r="AJ96" s="4">
        <f>+AJ28*100/'total population'!AJ26</f>
        <v>1.4800907386011362E-2</v>
      </c>
      <c r="AK96" s="4">
        <f>+AK28*100/'total population'!AK26</f>
        <v>1.5322864095566099E-2</v>
      </c>
      <c r="AL96" s="4">
        <f>+AL28*100/'total population'!AL26</f>
        <v>1.5857992907801419E-2</v>
      </c>
      <c r="AM96" s="4">
        <f>+AM28*100/'total population'!AM26</f>
        <v>1.6406638784231944E-2</v>
      </c>
      <c r="AN96" s="4">
        <f>+AN28*100/'total population'!AN26</f>
        <v>1.7757343750000001E-2</v>
      </c>
      <c r="AO96" s="4">
        <f>+AO28*100/'total population'!AO26</f>
        <v>1.7779985285136128E-2</v>
      </c>
      <c r="AP96" s="4">
        <f>+AP28*100/'total population'!AP26</f>
        <v>1.7854202064186656E-2</v>
      </c>
      <c r="AQ96" s="4">
        <f>+AQ28*100/'total population'!AQ26</f>
        <v>1.7989695886207056E-2</v>
      </c>
      <c r="AR96" s="4">
        <f>+AR28*100/'total population'!AR26</f>
        <v>1.8166165895395155E-2</v>
      </c>
      <c r="AS96" s="4">
        <f>+AS28*100/'total population'!AS26</f>
        <v>1.808607081670132E-2</v>
      </c>
      <c r="AT96" s="4">
        <f>+AT28*100/'total population'!AT26</f>
        <v>1.8030673209775441E-2</v>
      </c>
      <c r="AU96" s="4">
        <f>+AU28*100/'total population'!AU26</f>
        <v>1.7312123746228293E-2</v>
      </c>
      <c r="AV96" s="4">
        <f>+AV28*100/'total population'!AV26</f>
        <v>1.7154340447693473E-2</v>
      </c>
      <c r="AW96" s="4">
        <f>+AW28*100/'total population'!AW26</f>
        <v>1.5959184034464099E-2</v>
      </c>
      <c r="AX96" s="4">
        <f>+AX28*100/'total population'!AX26</f>
        <v>1.6540867606906238E-2</v>
      </c>
      <c r="AY96" s="4">
        <f>+AY28*100/'total population'!AY26</f>
        <v>1.7526034271395999E-2</v>
      </c>
      <c r="AZ96" s="4">
        <f>+AZ28*100/'total population'!AZ26</f>
        <v>1.7982844140905591E-2</v>
      </c>
      <c r="BA96" s="4">
        <f>+BA28*100/'total population'!BA26</f>
        <v>1.8269319250256939E-2</v>
      </c>
      <c r="BB96" s="4">
        <f>+BB28*100/'total population'!BB26</f>
        <v>2.1456425406774539E-2</v>
      </c>
      <c r="BC96" s="4">
        <f>+BC28*100/'total population'!BC26</f>
        <v>2.2644395810919999E-2</v>
      </c>
      <c r="BD96" s="4">
        <f>+BD28*100/'total population'!BD26</f>
        <v>2.9903725078774729E-2</v>
      </c>
      <c r="BE96" s="4">
        <f>+BE28*100/'total population'!BE26</f>
        <v>3.6304917697322914E-2</v>
      </c>
      <c r="BF96" s="4">
        <f>+BF28*100/'total population'!BF26</f>
        <v>3.8639034924731613E-2</v>
      </c>
      <c r="BG96" s="4">
        <f>+BG28*100/'total population'!BG26</f>
        <v>4.1353125217248266E-2</v>
      </c>
      <c r="BH96" s="4">
        <f>+BH28*100/'total population'!BH26</f>
        <v>3.9599344301805589E-2</v>
      </c>
      <c r="BI96" s="4">
        <f>+BI28*100/'total population'!BI26</f>
        <v>4.195990531882924E-2</v>
      </c>
      <c r="BJ96" s="4">
        <f>+BJ28*100/'total population'!BJ26</f>
        <v>4.4874823185039783E-2</v>
      </c>
      <c r="BK96" s="4">
        <f>+BK28*100/'total population'!BK26</f>
        <v>4.5486234990392851E-2</v>
      </c>
      <c r="BL96" s="4">
        <f>+BL28*100/'total population'!BL26</f>
        <v>4.7872774550850802E-2</v>
      </c>
      <c r="BM96" s="4">
        <f>+BM28*100/'total population'!BM26</f>
        <v>5.2054527732214223E-2</v>
      </c>
      <c r="BN96" s="4">
        <f>+BN28*100/'total population'!BN26</f>
        <v>5.5660130400155959E-2</v>
      </c>
      <c r="BO96" s="4">
        <f>+BO28*100/'total population'!BO26</f>
        <v>6.6147670900960576E-2</v>
      </c>
      <c r="BP96" s="4">
        <f>+BP28*100/'total population'!BP26</f>
        <v>6.5829701592272319E-2</v>
      </c>
      <c r="BQ96" s="4">
        <f>+BQ28*100/'total population'!BQ26</f>
        <v>6.2108962537583128E-2</v>
      </c>
      <c r="BR96" s="4">
        <f>+BR28*100/'total population'!BR26</f>
        <v>6.5315347362101775E-2</v>
      </c>
      <c r="BS96" s="4">
        <f>+BS28*100/'total population'!BS26</f>
        <v>6.6341807723804463E-2</v>
      </c>
      <c r="BT96" s="4">
        <f>+BT28*100/'total population'!BT26</f>
        <v>6.6944122490871602E-2</v>
      </c>
      <c r="BU96" s="4">
        <f>+BU28*100/'total population'!BU26</f>
        <v>6.6325907647339602E-2</v>
      </c>
      <c r="BV96" s="4">
        <f>+BV28*100/'total population'!BV26</f>
        <v>6.6735423916574013E-2</v>
      </c>
      <c r="BW96" s="4">
        <f>+BW28*100/'total population'!BW26</f>
        <v>6.7631833839673527E-2</v>
      </c>
    </row>
    <row r="97" spans="1:75" x14ac:dyDescent="0.25">
      <c r="A97">
        <v>24</v>
      </c>
      <c r="B97" s="4">
        <f>+B29*100/'total population'!B27</f>
        <v>0</v>
      </c>
      <c r="C97" s="4">
        <f>+C29*100/'total population'!C27</f>
        <v>0</v>
      </c>
      <c r="D97" s="4">
        <f>+D29*100/'total population'!D27</f>
        <v>0</v>
      </c>
      <c r="E97" s="4">
        <f>+E29*100/'total population'!E27</f>
        <v>0</v>
      </c>
      <c r="F97" s="4">
        <f>+F29*100/'total population'!F27</f>
        <v>0</v>
      </c>
      <c r="G97" s="4">
        <f>+G29*100/'total population'!G27</f>
        <v>0</v>
      </c>
      <c r="H97" s="4">
        <f>+H29*100/'total population'!H27</f>
        <v>0</v>
      </c>
      <c r="I97" s="4">
        <f>+I29*100/'total population'!I27</f>
        <v>0</v>
      </c>
      <c r="J97" s="4">
        <f>+J29*100/'total population'!J27</f>
        <v>0</v>
      </c>
      <c r="K97" s="4">
        <f>+K29*100/'total population'!K27</f>
        <v>0</v>
      </c>
      <c r="L97" s="4">
        <f>+L29*100/'total population'!L27</f>
        <v>0</v>
      </c>
      <c r="M97" s="4">
        <f>+M29*100/'total population'!M27</f>
        <v>0</v>
      </c>
      <c r="N97" s="4">
        <f>+N29*100/'total population'!N27</f>
        <v>0</v>
      </c>
      <c r="O97" s="4">
        <f>+O29*100/'total population'!O27</f>
        <v>0</v>
      </c>
      <c r="P97" s="4">
        <f>+P29*100/'total population'!P27</f>
        <v>0</v>
      </c>
      <c r="Q97" s="4">
        <f>+Q29*100/'total population'!Q27</f>
        <v>0</v>
      </c>
      <c r="R97" s="4">
        <f>+R29*100/'total population'!R27</f>
        <v>0</v>
      </c>
      <c r="S97" s="4">
        <f>+S29*100/'total population'!S27</f>
        <v>0</v>
      </c>
      <c r="T97" s="4">
        <f>+T29*100/'total population'!T27</f>
        <v>0</v>
      </c>
      <c r="U97" s="4">
        <f>+U29*100/'total population'!U27</f>
        <v>0</v>
      </c>
      <c r="V97" s="4">
        <f>+V29*100/'total population'!V27</f>
        <v>1.7459153923353007E-4</v>
      </c>
      <c r="W97" s="4">
        <f>+W29*100/'total population'!W27</f>
        <v>2.5151633211879874E-4</v>
      </c>
      <c r="X97" s="4">
        <f>+X29*100/'total population'!X27</f>
        <v>3.0855451284426342E-4</v>
      </c>
      <c r="Y97" s="4">
        <f>+Y29*100/'total population'!Y27</f>
        <v>3.688263194562858E-4</v>
      </c>
      <c r="Z97" s="4">
        <f>+Z29*100/'total population'!Z27</f>
        <v>2.5892846711275553E-3</v>
      </c>
      <c r="AA97" s="4">
        <f>+AA29*100/'total population'!AA27</f>
        <v>2.4479006117905338E-3</v>
      </c>
      <c r="AB97" s="4">
        <f>+AB29*100/'total population'!AB27</f>
        <v>2.2595744518538606E-3</v>
      </c>
      <c r="AC97" s="4">
        <f>+AC29*100/'total population'!AC27</f>
        <v>2.994256720434769E-3</v>
      </c>
      <c r="AD97" s="4">
        <f>+AD29*100/'total population'!AD27</f>
        <v>3.8260370539644293E-3</v>
      </c>
      <c r="AE97" s="4">
        <f>+AE29*100/'total population'!AE27</f>
        <v>3.9711990821814881E-3</v>
      </c>
      <c r="AF97" s="4">
        <f>+AF29*100/'total population'!AF27</f>
        <v>4.1107844029820611E-3</v>
      </c>
      <c r="AG97" s="4">
        <f>+AG29*100/'total population'!AG27</f>
        <v>4.2441347355412938E-3</v>
      </c>
      <c r="AH97" s="4">
        <f>+AH29*100/'total population'!AH27</f>
        <v>4.3705571443694172E-3</v>
      </c>
      <c r="AI97" s="4">
        <f>+AI29*100/'total population'!AI27</f>
        <v>4.489148600433107E-3</v>
      </c>
      <c r="AJ97" s="4">
        <f>+AJ29*100/'total population'!AJ27</f>
        <v>4.5989611784122289E-3</v>
      </c>
      <c r="AK97" s="4">
        <f>+AK29*100/'total population'!AK27</f>
        <v>4.6988142111963893E-3</v>
      </c>
      <c r="AL97" s="4">
        <f>+AL29*100/'total population'!AL27</f>
        <v>4.78387319032492E-3</v>
      </c>
      <c r="AM97" s="4">
        <f>+AM29*100/'total population'!AM27</f>
        <v>4.8515022705551102E-3</v>
      </c>
      <c r="AN97" s="4">
        <f>+AN29*100/'total population'!AN27</f>
        <v>5.2607501184433678E-3</v>
      </c>
      <c r="AO97" s="4">
        <f>+AO29*100/'total population'!AO27</f>
        <v>5.3870800166304937E-3</v>
      </c>
      <c r="AP97" s="4">
        <f>+AP29*100/'total population'!AP27</f>
        <v>5.24607358056986E-3</v>
      </c>
      <c r="AQ97" s="4">
        <f>+AQ29*100/'total population'!AQ27</f>
        <v>4.8466269088557013E-3</v>
      </c>
      <c r="AR97" s="4">
        <f>+AR29*100/'total population'!AR27</f>
        <v>3.7887433224158477E-3</v>
      </c>
      <c r="AS97" s="4">
        <f>+AS29*100/'total population'!AS27</f>
        <v>2.4765316253523655E-3</v>
      </c>
      <c r="AT97" s="4">
        <f>+AT29*100/'total population'!AT27</f>
        <v>1.8930171560412492E-3</v>
      </c>
      <c r="AU97" s="4">
        <f>+AU29*100/'total population'!AU27</f>
        <v>1.575568522895385E-3</v>
      </c>
      <c r="AV97" s="4">
        <f>+AV29*100/'total population'!AV27</f>
        <v>1.22382286689869E-3</v>
      </c>
      <c r="AW97" s="4">
        <f>+AW29*100/'total population'!AW27</f>
        <v>1.0720056671373501E-3</v>
      </c>
      <c r="AX97" s="4">
        <f>+AX29*100/'total population'!AX27</f>
        <v>1.5573819056591079E-3</v>
      </c>
      <c r="AY97" s="4">
        <f>+AY29*100/'total population'!AY27</f>
        <v>1.7309889076008698E-3</v>
      </c>
      <c r="AZ97" s="4">
        <f>+AZ29*100/'total population'!AZ27</f>
        <v>1.6256538937818523E-3</v>
      </c>
      <c r="BA97" s="4">
        <f>+BA29*100/'total population'!BA27</f>
        <v>1.6755606737599851E-3</v>
      </c>
      <c r="BB97" s="4">
        <f>+BB29*100/'total population'!BB27</f>
        <v>1.3288934991778465E-3</v>
      </c>
      <c r="BC97" s="4">
        <f>+BC29*100/'total population'!BC27</f>
        <v>1.6051571424780036E-3</v>
      </c>
      <c r="BD97" s="4">
        <f>+BD29*100/'total population'!BD27</f>
        <v>2.1377942449214999E-3</v>
      </c>
      <c r="BE97" s="4">
        <f>+BE29*100/'total population'!BE27</f>
        <v>2.6504992284218593E-3</v>
      </c>
      <c r="BF97" s="4">
        <f>+BF29*100/'total population'!BF27</f>
        <v>3.1494376044896729E-3</v>
      </c>
      <c r="BG97" s="4">
        <f>+BG29*100/'total population'!BG27</f>
        <v>3.1772598299999815E-3</v>
      </c>
      <c r="BH97" s="4">
        <f>+BH29*100/'total population'!BH27</f>
        <v>3.3349741699840213E-3</v>
      </c>
      <c r="BI97" s="4">
        <f>+BI29*100/'total population'!BI27</f>
        <v>4.6940919398214256E-3</v>
      </c>
      <c r="BJ97" s="4">
        <f>+BJ29*100/'total population'!BJ27</f>
        <v>5.4699124889963421E-3</v>
      </c>
      <c r="BK97" s="4">
        <f>+BK29*100/'total population'!BK27</f>
        <v>5.6684551533328275E-3</v>
      </c>
      <c r="BL97" s="4">
        <f>+BL29*100/'total population'!BL27</f>
        <v>6.6334234878958351E-3</v>
      </c>
      <c r="BM97" s="4">
        <f>+BM29*100/'total population'!BM27</f>
        <v>6.488009486057939E-3</v>
      </c>
      <c r="BN97" s="4">
        <f>+BN29*100/'total population'!BN27</f>
        <v>6.0594009279949426E-3</v>
      </c>
      <c r="BO97" s="4">
        <f>+BO29*100/'total population'!BO27</f>
        <v>6.6925064690429199E-3</v>
      </c>
      <c r="BP97" s="4">
        <f>+BP29*100/'total population'!BP27</f>
        <v>6.7006941053186688E-3</v>
      </c>
      <c r="BQ97" s="4">
        <f>+BQ29*100/'total population'!BQ27</f>
        <v>6.677598090898725E-3</v>
      </c>
      <c r="BR97" s="4">
        <f>+BR29*100/'total population'!BR27</f>
        <v>6.5899725976370591E-3</v>
      </c>
      <c r="BS97" s="4">
        <f>+BS29*100/'total population'!BS27</f>
        <v>6.6533580644882791E-3</v>
      </c>
      <c r="BT97" s="4">
        <f>+BT29*100/'total population'!BT27</f>
        <v>6.6522515094407757E-3</v>
      </c>
      <c r="BU97" s="4">
        <f>+BU29*100/'total population'!BU27</f>
        <v>6.6097636153322281E-3</v>
      </c>
      <c r="BV97" s="4">
        <f>+BV29*100/'total population'!BV27</f>
        <v>6.5985180822436592E-3</v>
      </c>
      <c r="BW97" s="4">
        <f>+BW29*100/'total population'!BW27</f>
        <v>6.5977704422048129E-3</v>
      </c>
    </row>
    <row r="98" spans="1:75" x14ac:dyDescent="0.25">
      <c r="A98">
        <v>25</v>
      </c>
      <c r="B98" s="4">
        <f>+B30*100/'total population'!B28</f>
        <v>0</v>
      </c>
      <c r="C98" s="4">
        <f>+C30*100/'total population'!C28</f>
        <v>0</v>
      </c>
      <c r="D98" s="4">
        <f>+D30*100/'total population'!D28</f>
        <v>0</v>
      </c>
      <c r="E98" s="4">
        <f>+E30*100/'total population'!E28</f>
        <v>0</v>
      </c>
      <c r="F98" s="4">
        <f>+F30*100/'total population'!F28</f>
        <v>0</v>
      </c>
      <c r="G98" s="4">
        <f>+G30*100/'total population'!G28</f>
        <v>0</v>
      </c>
      <c r="H98" s="4">
        <f>+H30*100/'total population'!H28</f>
        <v>0</v>
      </c>
      <c r="I98" s="4">
        <f>+I30*100/'total population'!I28</f>
        <v>0</v>
      </c>
      <c r="J98" s="4">
        <f>+J30*100/'total population'!J28</f>
        <v>0</v>
      </c>
      <c r="K98" s="4">
        <f>+K30*100/'total population'!K28</f>
        <v>0</v>
      </c>
      <c r="L98" s="4">
        <f>+L30*100/'total population'!L28</f>
        <v>0</v>
      </c>
      <c r="M98" s="4">
        <f>+M30*100/'total population'!M28</f>
        <v>0</v>
      </c>
      <c r="N98" s="4">
        <f>+N30*100/'total population'!N28</f>
        <v>0</v>
      </c>
      <c r="O98" s="4">
        <f>+O30*100/'total population'!O28</f>
        <v>0</v>
      </c>
      <c r="P98" s="4">
        <f>+P30*100/'total population'!P28</f>
        <v>0</v>
      </c>
      <c r="Q98" s="4">
        <f>+Q30*100/'total population'!Q28</f>
        <v>0</v>
      </c>
      <c r="R98" s="4">
        <f>+R30*100/'total population'!R28</f>
        <v>0</v>
      </c>
      <c r="S98" s="4">
        <f>+S30*100/'total population'!S28</f>
        <v>0</v>
      </c>
      <c r="T98" s="4">
        <f>+T30*100/'total population'!T28</f>
        <v>0</v>
      </c>
      <c r="U98" s="4">
        <f>+U30*100/'total population'!U28</f>
        <v>0</v>
      </c>
      <c r="V98" s="4">
        <f>+V30*100/'total population'!V28</f>
        <v>0</v>
      </c>
      <c r="W98" s="4">
        <f>+W30*100/'total population'!W28</f>
        <v>0</v>
      </c>
      <c r="X98" s="4">
        <f>+X30*100/'total population'!X28</f>
        <v>0</v>
      </c>
      <c r="Y98" s="4">
        <f>+Y30*100/'total population'!Y28</f>
        <v>0</v>
      </c>
      <c r="Z98" s="4">
        <f>+Z30*100/'total population'!Z28</f>
        <v>0</v>
      </c>
      <c r="AA98" s="4">
        <f>+AA30*100/'total population'!AA28</f>
        <v>0</v>
      </c>
      <c r="AB98" s="4">
        <f>+AB30*100/'total population'!AB28</f>
        <v>0</v>
      </c>
      <c r="AC98" s="4">
        <f>+AC30*100/'total population'!AC28</f>
        <v>0</v>
      </c>
      <c r="AD98" s="4">
        <f>+AD30*100/'total population'!AD28</f>
        <v>0</v>
      </c>
      <c r="AE98" s="4">
        <f>+AE30*100/'total population'!AE28</f>
        <v>0</v>
      </c>
      <c r="AF98" s="4">
        <f>+AF30*100/'total population'!AF28</f>
        <v>0</v>
      </c>
      <c r="AG98" s="4">
        <f>+AG30*100/'total population'!AG28</f>
        <v>0</v>
      </c>
      <c r="AH98" s="4">
        <f>+AH30*100/'total population'!AH28</f>
        <v>0</v>
      </c>
      <c r="AI98" s="4">
        <f>+AI30*100/'total population'!AI28</f>
        <v>0</v>
      </c>
      <c r="AJ98" s="4">
        <f>+AJ30*100/'total population'!AJ28</f>
        <v>0</v>
      </c>
      <c r="AK98" s="4">
        <f>+AK30*100/'total population'!AK28</f>
        <v>0</v>
      </c>
      <c r="AL98" s="4">
        <f>+AL30*100/'total population'!AL28</f>
        <v>0</v>
      </c>
      <c r="AM98" s="4">
        <f>+AM30*100/'total population'!AM28</f>
        <v>0</v>
      </c>
      <c r="AN98" s="4">
        <f>+AN30*100/'total population'!AN28</f>
        <v>0</v>
      </c>
      <c r="AO98" s="4">
        <f>+AO30*100/'total population'!AO28</f>
        <v>0</v>
      </c>
      <c r="AP98" s="4">
        <f>+AP30*100/'total population'!AP28</f>
        <v>0</v>
      </c>
      <c r="AQ98" s="4">
        <f>+AQ30*100/'total population'!AQ28</f>
        <v>0</v>
      </c>
      <c r="AR98" s="4">
        <f>+AR30*100/'total population'!AR28</f>
        <v>0</v>
      </c>
      <c r="AS98" s="4">
        <f>+AS30*100/'total population'!AS28</f>
        <v>0</v>
      </c>
      <c r="AT98" s="4">
        <f>+AT30*100/'total population'!AT28</f>
        <v>0</v>
      </c>
      <c r="AU98" s="4">
        <f>+AU30*100/'total population'!AU28</f>
        <v>0</v>
      </c>
      <c r="AV98" s="4">
        <f>+AV30*100/'total population'!AV28</f>
        <v>0</v>
      </c>
      <c r="AW98" s="4">
        <f>+AW30*100/'total population'!AW28</f>
        <v>0</v>
      </c>
      <c r="AX98" s="4">
        <f>+AX30*100/'total population'!AX28</f>
        <v>0</v>
      </c>
      <c r="AY98" s="4">
        <f>+AY30*100/'total population'!AY28</f>
        <v>0</v>
      </c>
      <c r="AZ98" s="4">
        <f>+AZ30*100/'total population'!AZ28</f>
        <v>0</v>
      </c>
      <c r="BA98" s="4">
        <f>+BA30*100/'total population'!BA28</f>
        <v>0</v>
      </c>
      <c r="BB98" s="4">
        <f>+BB30*100/'total population'!BB28</f>
        <v>0</v>
      </c>
      <c r="BC98" s="4">
        <f>+BC30*100/'total population'!BC28</f>
        <v>0</v>
      </c>
      <c r="BD98" s="4">
        <f>+BD30*100/'total population'!BD28</f>
        <v>0</v>
      </c>
      <c r="BE98" s="4">
        <f>+BE30*100/'total population'!BE28</f>
        <v>0</v>
      </c>
      <c r="BF98" s="4">
        <f>+BF30*100/'total population'!BF28</f>
        <v>0</v>
      </c>
      <c r="BG98" s="4">
        <f>+BG30*100/'total population'!BG28</f>
        <v>0</v>
      </c>
      <c r="BH98" s="4">
        <f>+BH30*100/'total population'!BH28</f>
        <v>0</v>
      </c>
      <c r="BI98" s="4">
        <f>+BI30*100/'total population'!BI28</f>
        <v>0</v>
      </c>
      <c r="BJ98" s="4">
        <f>+BJ30*100/'total population'!BJ28</f>
        <v>0</v>
      </c>
      <c r="BK98" s="4">
        <f>+BK30*100/'total population'!BK28</f>
        <v>0</v>
      </c>
      <c r="BL98" s="4">
        <f>+BL30*100/'total population'!BL28</f>
        <v>0</v>
      </c>
      <c r="BM98" s="4">
        <f>+BM30*100/'total population'!BM28</f>
        <v>0</v>
      </c>
      <c r="BN98" s="4">
        <f>+BN30*100/'total population'!BN28</f>
        <v>0</v>
      </c>
      <c r="BO98" s="4">
        <f>+BO30*100/'total population'!BO28</f>
        <v>0</v>
      </c>
      <c r="BP98" s="4">
        <f>+BP30*100/'total population'!BP28</f>
        <v>0</v>
      </c>
      <c r="BQ98" s="4">
        <f>+BQ30*100/'total population'!BQ28</f>
        <v>0</v>
      </c>
      <c r="BR98" s="4">
        <f>+BR30*100/'total population'!BR28</f>
        <v>0</v>
      </c>
      <c r="BS98" s="4">
        <f>+BS30*100/'total population'!BS28</f>
        <v>0</v>
      </c>
      <c r="BT98" s="4">
        <f>+BT30*100/'total population'!BT28</f>
        <v>0</v>
      </c>
      <c r="BU98" s="4">
        <f>+BU30*100/'total population'!BU28</f>
        <v>0</v>
      </c>
      <c r="BV98" s="4">
        <f>+BV30*100/'total population'!BV28</f>
        <v>0</v>
      </c>
      <c r="BW98" s="4">
        <f>+BW30*100/'total population'!BW28</f>
        <v>0</v>
      </c>
    </row>
    <row r="99" spans="1:75" x14ac:dyDescent="0.25">
      <c r="A99">
        <v>26</v>
      </c>
      <c r="B99" s="4">
        <f>+B31*100/'total population'!B29</f>
        <v>0</v>
      </c>
      <c r="C99" s="4">
        <f>+C31*100/'total population'!C29</f>
        <v>0</v>
      </c>
      <c r="D99" s="4">
        <f>+D31*100/'total population'!D29</f>
        <v>0</v>
      </c>
      <c r="E99" s="4">
        <f>+E31*100/'total population'!E29</f>
        <v>0</v>
      </c>
      <c r="F99" s="4">
        <f>+F31*100/'total population'!F29</f>
        <v>0</v>
      </c>
      <c r="G99" s="4">
        <f>+G31*100/'total population'!G29</f>
        <v>0</v>
      </c>
      <c r="H99" s="4">
        <f>+H31*100/'total population'!H29</f>
        <v>0</v>
      </c>
      <c r="I99" s="4">
        <f>+I31*100/'total population'!I29</f>
        <v>0</v>
      </c>
      <c r="J99" s="4">
        <f>+J31*100/'total population'!J29</f>
        <v>0</v>
      </c>
      <c r="K99" s="4">
        <f>+K31*100/'total population'!K29</f>
        <v>0</v>
      </c>
      <c r="L99" s="4">
        <f>+L31*100/'total population'!L29</f>
        <v>0</v>
      </c>
      <c r="M99" s="4">
        <f>+M31*100/'total population'!M29</f>
        <v>0</v>
      </c>
      <c r="N99" s="4">
        <f>+N31*100/'total population'!N29</f>
        <v>0</v>
      </c>
      <c r="O99" s="4">
        <f>+O31*100/'total population'!O29</f>
        <v>0</v>
      </c>
      <c r="P99" s="4">
        <f>+P31*100/'total population'!P29</f>
        <v>0</v>
      </c>
      <c r="Q99" s="4">
        <f>+Q31*100/'total population'!Q29</f>
        <v>0</v>
      </c>
      <c r="R99" s="4">
        <f>+R31*100/'total population'!R29</f>
        <v>0</v>
      </c>
      <c r="S99" s="4">
        <f>+S31*100/'total population'!S29</f>
        <v>0</v>
      </c>
      <c r="T99" s="4">
        <f>+T31*100/'total population'!T29</f>
        <v>0</v>
      </c>
      <c r="U99" s="4">
        <f>+U31*100/'total population'!U29</f>
        <v>0</v>
      </c>
      <c r="V99" s="4">
        <f>+V31*100/'total population'!V29</f>
        <v>0</v>
      </c>
      <c r="W99" s="4">
        <f>+W31*100/'total population'!W29</f>
        <v>0</v>
      </c>
      <c r="X99" s="4">
        <f>+X31*100/'total population'!X29</f>
        <v>0</v>
      </c>
      <c r="Y99" s="4">
        <f>+Y31*100/'total population'!Y29</f>
        <v>0</v>
      </c>
      <c r="Z99" s="4">
        <f>+Z31*100/'total population'!Z29</f>
        <v>0</v>
      </c>
      <c r="AA99" s="4">
        <f>+AA31*100/'total population'!AA29</f>
        <v>0</v>
      </c>
      <c r="AB99" s="4">
        <f>+AB31*100/'total population'!AB29</f>
        <v>0</v>
      </c>
      <c r="AC99" s="4">
        <f>+AC31*100/'total population'!AC29</f>
        <v>0</v>
      </c>
      <c r="AD99" s="4">
        <f>+AD31*100/'total population'!AD29</f>
        <v>0</v>
      </c>
      <c r="AE99" s="4">
        <f>+AE31*100/'total population'!AE29</f>
        <v>0</v>
      </c>
      <c r="AF99" s="4">
        <f>+AF31*100/'total population'!AF29</f>
        <v>0</v>
      </c>
      <c r="AG99" s="4">
        <f>+AG31*100/'total population'!AG29</f>
        <v>0</v>
      </c>
      <c r="AH99" s="4">
        <f>+AH31*100/'total population'!AH29</f>
        <v>0</v>
      </c>
      <c r="AI99" s="4">
        <f>+AI31*100/'total population'!AI29</f>
        <v>0</v>
      </c>
      <c r="AJ99" s="4">
        <f>+AJ31*100/'total population'!AJ29</f>
        <v>0</v>
      </c>
      <c r="AK99" s="4">
        <f>+AK31*100/'total population'!AK29</f>
        <v>0</v>
      </c>
      <c r="AL99" s="4">
        <f>+AL31*100/'total population'!AL29</f>
        <v>0</v>
      </c>
      <c r="AM99" s="4">
        <f>+AM31*100/'total population'!AM29</f>
        <v>0</v>
      </c>
      <c r="AN99" s="4">
        <f>+AN31*100/'total population'!AN29</f>
        <v>0</v>
      </c>
      <c r="AO99" s="4">
        <f>+AO31*100/'total population'!AO29</f>
        <v>0</v>
      </c>
      <c r="AP99" s="4">
        <f>+AP31*100/'total population'!AP29</f>
        <v>0</v>
      </c>
      <c r="AQ99" s="4">
        <f>+AQ31*100/'total population'!AQ29</f>
        <v>0</v>
      </c>
      <c r="AR99" s="4">
        <f>+AR31*100/'total population'!AR29</f>
        <v>0</v>
      </c>
      <c r="AS99" s="4">
        <f>+AS31*100/'total population'!AS29</f>
        <v>0</v>
      </c>
      <c r="AT99" s="4">
        <f>+AT31*100/'total population'!AT29</f>
        <v>0</v>
      </c>
      <c r="AU99" s="4">
        <f>+AU31*100/'total population'!AU29</f>
        <v>0</v>
      </c>
      <c r="AV99" s="4">
        <f>+AV31*100/'total population'!AV29</f>
        <v>0</v>
      </c>
      <c r="AW99" s="4">
        <f>+AW31*100/'total population'!AW29</f>
        <v>0</v>
      </c>
      <c r="AX99" s="4">
        <f>+AX31*100/'total population'!AX29</f>
        <v>0</v>
      </c>
      <c r="AY99" s="4">
        <f>+AY31*100/'total population'!AY29</f>
        <v>0</v>
      </c>
      <c r="AZ99" s="4">
        <f>+AZ31*100/'total population'!AZ29</f>
        <v>0</v>
      </c>
      <c r="BA99" s="4">
        <f>+BA31*100/'total population'!BA29</f>
        <v>0</v>
      </c>
      <c r="BB99" s="4">
        <f>+BB31*100/'total population'!BB29</f>
        <v>0</v>
      </c>
      <c r="BC99" s="4">
        <f>+BC31*100/'total population'!BC29</f>
        <v>0</v>
      </c>
      <c r="BD99" s="4">
        <f>+BD31*100/'total population'!BD29</f>
        <v>0</v>
      </c>
      <c r="BE99" s="4">
        <f>+BE31*100/'total population'!BE29</f>
        <v>0</v>
      </c>
      <c r="BF99" s="4">
        <f>+BF31*100/'total population'!BF29</f>
        <v>0</v>
      </c>
      <c r="BG99" s="4">
        <f>+BG31*100/'total population'!BG29</f>
        <v>0</v>
      </c>
      <c r="BH99" s="4">
        <f>+BH31*100/'total population'!BH29</f>
        <v>0</v>
      </c>
      <c r="BI99" s="4">
        <f>+BI31*100/'total population'!BI29</f>
        <v>0</v>
      </c>
      <c r="BJ99" s="4">
        <f>+BJ31*100/'total population'!BJ29</f>
        <v>0</v>
      </c>
      <c r="BK99" s="4">
        <f>+BK31*100/'total population'!BK29</f>
        <v>0</v>
      </c>
      <c r="BL99" s="4">
        <f>+BL31*100/'total population'!BL29</f>
        <v>0</v>
      </c>
      <c r="BM99" s="4">
        <f>+BM31*100/'total population'!BM29</f>
        <v>0</v>
      </c>
      <c r="BN99" s="4">
        <f>+BN31*100/'total population'!BN29</f>
        <v>0</v>
      </c>
      <c r="BO99" s="4">
        <f>+BO31*100/'total population'!BO29</f>
        <v>0</v>
      </c>
      <c r="BP99" s="4">
        <f>+BP31*100/'total population'!BP29</f>
        <v>0</v>
      </c>
      <c r="BQ99" s="4">
        <f>+BQ31*100/'total population'!BQ29</f>
        <v>0</v>
      </c>
      <c r="BR99" s="4">
        <f>+BR31*100/'total population'!BR29</f>
        <v>0</v>
      </c>
      <c r="BS99" s="4">
        <f>+BS31*100/'total population'!BS29</f>
        <v>0</v>
      </c>
      <c r="BT99" s="4">
        <f>+BT31*100/'total population'!BT29</f>
        <v>0</v>
      </c>
      <c r="BU99" s="4">
        <f>+BU31*100/'total population'!BU29</f>
        <v>0</v>
      </c>
      <c r="BV99" s="4">
        <f>+BV31*100/'total population'!BV29</f>
        <v>0</v>
      </c>
      <c r="BW99" s="4">
        <f>+BW31*100/'total population'!BW29</f>
        <v>0</v>
      </c>
    </row>
    <row r="100" spans="1:75" x14ac:dyDescent="0.25">
      <c r="A100">
        <v>27</v>
      </c>
      <c r="B100" s="4">
        <v>0</v>
      </c>
      <c r="C100" s="4">
        <v>0</v>
      </c>
      <c r="D100" s="4">
        <v>0</v>
      </c>
      <c r="E100" s="4">
        <v>0</v>
      </c>
      <c r="F100" s="4">
        <v>0</v>
      </c>
      <c r="G100" s="4">
        <v>0</v>
      </c>
      <c r="H100" s="4">
        <v>0</v>
      </c>
      <c r="I100" s="4">
        <v>0</v>
      </c>
      <c r="J100" s="4">
        <v>0</v>
      </c>
      <c r="K100" s="4">
        <v>0</v>
      </c>
      <c r="L100" s="4">
        <v>0</v>
      </c>
      <c r="M100" s="4">
        <v>0</v>
      </c>
      <c r="N100" s="4">
        <v>0</v>
      </c>
      <c r="O100" s="4">
        <v>0</v>
      </c>
      <c r="P100" s="4">
        <v>0</v>
      </c>
      <c r="Q100" s="4">
        <v>0</v>
      </c>
      <c r="R100" s="4">
        <v>0</v>
      </c>
      <c r="S100" s="4">
        <v>0</v>
      </c>
      <c r="T100" s="4">
        <v>0</v>
      </c>
      <c r="U100" s="4">
        <v>0</v>
      </c>
      <c r="V100" s="4">
        <v>0</v>
      </c>
      <c r="W100" s="4">
        <v>0</v>
      </c>
      <c r="X100" s="4">
        <v>0</v>
      </c>
      <c r="Y100" s="4">
        <v>0</v>
      </c>
      <c r="Z100" s="4">
        <v>0</v>
      </c>
      <c r="AA100" s="4">
        <v>0</v>
      </c>
      <c r="AB100" s="4">
        <v>0</v>
      </c>
      <c r="AC100" s="4">
        <v>0</v>
      </c>
      <c r="AD100" s="4">
        <v>0</v>
      </c>
      <c r="AE100" s="4">
        <v>0</v>
      </c>
      <c r="AF100" s="4">
        <v>0</v>
      </c>
      <c r="AG100" s="4">
        <v>0</v>
      </c>
      <c r="AH100" s="4">
        <v>0</v>
      </c>
      <c r="AI100" s="4">
        <v>0</v>
      </c>
      <c r="AJ100" s="4">
        <v>0</v>
      </c>
      <c r="AK100" s="4">
        <v>0</v>
      </c>
      <c r="AL100" s="4">
        <v>0</v>
      </c>
      <c r="AM100" s="4">
        <v>0</v>
      </c>
      <c r="AN100" s="4">
        <v>0</v>
      </c>
      <c r="AO100" s="4">
        <v>0</v>
      </c>
      <c r="AP100" s="4">
        <v>0</v>
      </c>
      <c r="AQ100" s="4">
        <v>0</v>
      </c>
      <c r="AR100" s="4">
        <v>0</v>
      </c>
      <c r="AS100" s="4">
        <v>0</v>
      </c>
      <c r="AT100" s="4">
        <v>0</v>
      </c>
      <c r="AU100" s="4">
        <v>0</v>
      </c>
      <c r="AV100" s="4">
        <v>0</v>
      </c>
      <c r="AW100" s="4">
        <v>0</v>
      </c>
      <c r="AX100" s="4">
        <v>0</v>
      </c>
      <c r="AY100" s="4">
        <v>0</v>
      </c>
      <c r="AZ100" s="4">
        <v>0</v>
      </c>
      <c r="BA100" s="4">
        <v>0</v>
      </c>
      <c r="BB100" s="4">
        <v>0</v>
      </c>
      <c r="BC100" s="4">
        <v>0</v>
      </c>
      <c r="BD100" s="4">
        <v>0</v>
      </c>
      <c r="BE100" s="4">
        <v>0</v>
      </c>
      <c r="BF100" s="4">
        <v>0</v>
      </c>
      <c r="BG100" s="4">
        <v>0</v>
      </c>
      <c r="BH100" s="4">
        <v>0</v>
      </c>
      <c r="BI100" s="4">
        <v>0</v>
      </c>
      <c r="BJ100" s="4">
        <v>0</v>
      </c>
      <c r="BK100" s="4">
        <v>0</v>
      </c>
      <c r="BL100" s="4">
        <v>0</v>
      </c>
      <c r="BM100" s="4">
        <v>0</v>
      </c>
      <c r="BN100" s="4">
        <v>0</v>
      </c>
      <c r="BO100" s="4">
        <v>0</v>
      </c>
      <c r="BP100" s="4">
        <v>0</v>
      </c>
      <c r="BQ100" s="4">
        <v>0</v>
      </c>
      <c r="BR100" s="4">
        <v>0</v>
      </c>
      <c r="BS100" s="4">
        <v>0</v>
      </c>
      <c r="BT100" s="4">
        <v>0</v>
      </c>
      <c r="BU100" s="4">
        <v>0</v>
      </c>
      <c r="BV100" s="4">
        <v>0</v>
      </c>
      <c r="BW100" s="4">
        <v>0</v>
      </c>
    </row>
    <row r="102" spans="1:75" x14ac:dyDescent="0.25">
      <c r="A102" t="s">
        <v>1</v>
      </c>
      <c r="B102" s="4">
        <f>+B34*100/'total population'!B32</f>
        <v>0</v>
      </c>
      <c r="C102" s="4">
        <f>+C34*100/'total population'!C32</f>
        <v>0</v>
      </c>
      <c r="D102" s="4">
        <f>+D34*100/'total population'!D32</f>
        <v>0</v>
      </c>
      <c r="E102" s="4">
        <f>+E34*100/'total population'!E32</f>
        <v>0</v>
      </c>
      <c r="F102" s="4">
        <f>+F34*100/'total population'!F32</f>
        <v>0</v>
      </c>
      <c r="G102" s="4">
        <f>+G34*100/'total population'!G32</f>
        <v>0</v>
      </c>
      <c r="H102" s="4">
        <f>+H34*100/'total population'!H32</f>
        <v>0</v>
      </c>
      <c r="I102" s="4">
        <f>+I34*100/'total population'!I32</f>
        <v>0</v>
      </c>
      <c r="J102" s="4">
        <f>+J34*100/'total population'!J32</f>
        <v>0</v>
      </c>
      <c r="K102" s="4">
        <f>+K34*100/'total population'!K32</f>
        <v>0</v>
      </c>
      <c r="L102" s="4">
        <f>+L34*100/'total population'!L32</f>
        <v>0</v>
      </c>
      <c r="M102" s="4">
        <f>+M34*100/'total population'!M32</f>
        <v>0</v>
      </c>
      <c r="N102" s="4">
        <f>+N34*100/'total population'!N32</f>
        <v>0</v>
      </c>
      <c r="O102" s="4">
        <f>+O34*100/'total population'!O32</f>
        <v>0</v>
      </c>
      <c r="P102" s="4">
        <f>+P34*100/'total population'!P32</f>
        <v>0</v>
      </c>
      <c r="Q102" s="4">
        <f>+Q34*100/'total population'!Q32</f>
        <v>0</v>
      </c>
      <c r="R102" s="4">
        <f>+R34*100/'total population'!R32</f>
        <v>0</v>
      </c>
      <c r="S102" s="4">
        <f>+S34*100/'total population'!S32</f>
        <v>0</v>
      </c>
      <c r="T102" s="4">
        <f>+T34*100/'total population'!T32</f>
        <v>0</v>
      </c>
      <c r="U102" s="4">
        <f>+U34*100/'total population'!U32</f>
        <v>0</v>
      </c>
      <c r="V102" s="4">
        <f>+V34*100/'total population'!V32</f>
        <v>0</v>
      </c>
      <c r="W102" s="4">
        <f>+W34*100/'total population'!W32</f>
        <v>0</v>
      </c>
      <c r="X102" s="4">
        <f>+X34*100/'total population'!X32</f>
        <v>0</v>
      </c>
      <c r="Y102" s="4">
        <f>+Y34*100/'total population'!Y32</f>
        <v>0</v>
      </c>
      <c r="Z102" s="4">
        <f>+Z34*100/'total population'!Z32</f>
        <v>0</v>
      </c>
      <c r="AA102" s="4">
        <f>+AA34*100/'total population'!AA32</f>
        <v>0</v>
      </c>
      <c r="AB102" s="4">
        <f>+AB34*100/'total population'!AB32</f>
        <v>0</v>
      </c>
      <c r="AC102" s="4">
        <f>+AC34*100/'total population'!AC32</f>
        <v>0</v>
      </c>
      <c r="AD102" s="4">
        <f>+AD34*100/'total population'!AD32</f>
        <v>0</v>
      </c>
      <c r="AE102" s="4">
        <f>+AE34*100/'total population'!AE32</f>
        <v>0</v>
      </c>
      <c r="AF102" s="4">
        <f>+AF34*100/'total population'!AF32</f>
        <v>0</v>
      </c>
      <c r="AG102" s="4">
        <f>+AG34*100/'total population'!AG32</f>
        <v>0</v>
      </c>
      <c r="AH102" s="4">
        <f>+AH34*100/'total population'!AH32</f>
        <v>0</v>
      </c>
      <c r="AI102" s="4">
        <f>+AI34*100/'total population'!AI32</f>
        <v>0</v>
      </c>
      <c r="AJ102" s="4">
        <f>+AJ34*100/'total population'!AJ32</f>
        <v>0</v>
      </c>
      <c r="AK102" s="4">
        <f>+AK34*100/'total population'!AK32</f>
        <v>0</v>
      </c>
      <c r="AL102" s="4">
        <f>+AL34*100/'total population'!AL32</f>
        <v>0</v>
      </c>
      <c r="AM102" s="4">
        <f>+AM34*100/'total population'!AM32</f>
        <v>0</v>
      </c>
      <c r="AN102" s="4">
        <f>+AN34*100/'total population'!AN32</f>
        <v>0</v>
      </c>
      <c r="AO102" s="4">
        <f>+AO34*100/'total population'!AO32</f>
        <v>0</v>
      </c>
      <c r="AP102" s="4">
        <f>+AP34*100/'total population'!AP32</f>
        <v>0</v>
      </c>
      <c r="AQ102" s="4">
        <f>+AQ34*100/'total population'!AQ32</f>
        <v>0</v>
      </c>
      <c r="AR102" s="4">
        <f>+AR34*100/'total population'!AR32</f>
        <v>0</v>
      </c>
      <c r="AS102" s="4">
        <f>+AS34*100/'total population'!AS32</f>
        <v>0</v>
      </c>
      <c r="AT102" s="4">
        <f>+AT34*100/'total population'!AT32</f>
        <v>0</v>
      </c>
      <c r="AU102" s="4">
        <f>+AU34*100/'total population'!AU32</f>
        <v>0</v>
      </c>
      <c r="AV102" s="4">
        <f>+AV34*100/'total population'!AV32</f>
        <v>0</v>
      </c>
      <c r="AW102" s="4">
        <f>+AW34*100/'total population'!AW32</f>
        <v>0</v>
      </c>
      <c r="AX102" s="4">
        <f>+AX34*100/'total population'!AX32</f>
        <v>0</v>
      </c>
      <c r="AY102" s="4">
        <f>+AY34*100/'total population'!AY32</f>
        <v>0</v>
      </c>
      <c r="AZ102" s="4">
        <f>+AZ34*100/'total population'!AZ32</f>
        <v>0</v>
      </c>
      <c r="BA102" s="4">
        <f>+BA34*100/'total population'!BA32</f>
        <v>0</v>
      </c>
      <c r="BB102" s="4">
        <f>+BB34*100/'total population'!BB32</f>
        <v>0</v>
      </c>
      <c r="BC102" s="4">
        <f>+BC34*100/'total population'!BC32</f>
        <v>0</v>
      </c>
      <c r="BD102" s="4">
        <f>+BD34*100/'total population'!BD32</f>
        <v>0</v>
      </c>
      <c r="BE102" s="4">
        <f>+BE34*100/'total population'!BE32</f>
        <v>0</v>
      </c>
      <c r="BF102" s="4">
        <f>+BF34*100/'total population'!BF32</f>
        <v>0</v>
      </c>
      <c r="BG102" s="4">
        <f>+BG34*100/'total population'!BG32</f>
        <v>0</v>
      </c>
      <c r="BH102" s="4">
        <f>+BH34*100/'total population'!BH32</f>
        <v>0</v>
      </c>
      <c r="BI102" s="4">
        <f>+BI34*100/'total population'!BI32</f>
        <v>0</v>
      </c>
      <c r="BJ102" s="4">
        <f>+BJ34*100/'total population'!BJ32</f>
        <v>0</v>
      </c>
      <c r="BK102" s="4">
        <f>+BK34*100/'total population'!BK32</f>
        <v>0</v>
      </c>
      <c r="BL102" s="4">
        <f>+BL34*100/'total population'!BL32</f>
        <v>0</v>
      </c>
      <c r="BM102" s="4">
        <f>+BM34*100/'total population'!BM32</f>
        <v>0</v>
      </c>
      <c r="BN102" s="4">
        <f>+BN34*100/'total population'!BN32</f>
        <v>0</v>
      </c>
      <c r="BO102" s="4">
        <f>+BO34*100/'total population'!BO32</f>
        <v>0</v>
      </c>
      <c r="BP102" s="4">
        <f>+BP34*100/'total population'!BP32</f>
        <v>0</v>
      </c>
      <c r="BQ102" s="4">
        <f>+BQ34*100/'total population'!BQ32</f>
        <v>0</v>
      </c>
      <c r="BR102" s="4">
        <f>+BR34*100/'total population'!BR32</f>
        <v>0</v>
      </c>
      <c r="BS102" s="4">
        <f>+BS34*100/'total population'!BS32</f>
        <v>0</v>
      </c>
      <c r="BT102" s="4">
        <f>+BT34*100/'total population'!BT32</f>
        <v>0</v>
      </c>
      <c r="BU102" s="4">
        <f>+BU34*100/'total population'!BU32</f>
        <v>0</v>
      </c>
      <c r="BV102" s="4">
        <f>+BV34*100/'total population'!BV32</f>
        <v>0</v>
      </c>
      <c r="BW102" s="4">
        <f>+BW34*100/'total population'!BW32</f>
        <v>0</v>
      </c>
    </row>
    <row r="105" spans="1:75" x14ac:dyDescent="0.25">
      <c r="A105" s="5" t="s">
        <v>354</v>
      </c>
      <c r="B105" s="2">
        <v>-10000</v>
      </c>
      <c r="C105" s="2">
        <v>-9000</v>
      </c>
      <c r="D105" s="2">
        <v>-8000</v>
      </c>
      <c r="E105" s="2">
        <v>-7000</v>
      </c>
      <c r="F105" s="2">
        <v>-6000</v>
      </c>
      <c r="G105" s="2">
        <v>-5000</v>
      </c>
      <c r="H105" s="2">
        <v>-4000</v>
      </c>
      <c r="I105" s="2">
        <v>-3000</v>
      </c>
      <c r="J105" s="2">
        <v>-2000</v>
      </c>
      <c r="K105" s="2">
        <v>-1000</v>
      </c>
      <c r="L105" s="2">
        <v>0</v>
      </c>
      <c r="M105" s="2">
        <v>100</v>
      </c>
      <c r="N105" s="2">
        <v>200</v>
      </c>
      <c r="O105" s="2">
        <v>300</v>
      </c>
      <c r="P105" s="2">
        <v>400</v>
      </c>
      <c r="Q105" s="2">
        <v>500</v>
      </c>
      <c r="R105" s="2">
        <v>600</v>
      </c>
      <c r="S105" s="2">
        <v>700</v>
      </c>
      <c r="T105" s="2">
        <v>800</v>
      </c>
      <c r="U105" s="2">
        <v>900</v>
      </c>
      <c r="V105" s="2">
        <v>1000</v>
      </c>
      <c r="W105" s="2">
        <v>1100</v>
      </c>
      <c r="X105" s="2">
        <v>1200</v>
      </c>
      <c r="Y105" s="2">
        <v>1300</v>
      </c>
      <c r="Z105" s="2">
        <v>1400</v>
      </c>
      <c r="AA105" s="2">
        <v>1500</v>
      </c>
      <c r="AB105" s="2">
        <v>1600</v>
      </c>
      <c r="AC105" s="2">
        <v>1700</v>
      </c>
      <c r="AD105" s="2">
        <v>1710</v>
      </c>
      <c r="AE105" s="2">
        <v>1720</v>
      </c>
      <c r="AF105" s="2">
        <v>1730</v>
      </c>
      <c r="AG105" s="2">
        <v>1740</v>
      </c>
      <c r="AH105" s="2">
        <v>1750</v>
      </c>
      <c r="AI105" s="2">
        <v>1760</v>
      </c>
      <c r="AJ105" s="2">
        <v>1770</v>
      </c>
      <c r="AK105" s="2">
        <v>1780</v>
      </c>
      <c r="AL105" s="2">
        <v>1790</v>
      </c>
      <c r="AM105" s="2">
        <v>1800</v>
      </c>
      <c r="AN105" s="2">
        <v>1810</v>
      </c>
      <c r="AO105" s="2">
        <v>1820</v>
      </c>
      <c r="AP105" s="2">
        <v>1830</v>
      </c>
      <c r="AQ105" s="2">
        <v>1840</v>
      </c>
      <c r="AR105" s="2">
        <v>1850</v>
      </c>
      <c r="AS105" s="2">
        <v>1860</v>
      </c>
      <c r="AT105" s="2">
        <v>1870</v>
      </c>
      <c r="AU105" s="2">
        <v>1880</v>
      </c>
      <c r="AV105" s="2">
        <v>1890</v>
      </c>
      <c r="AW105" s="2">
        <v>1900</v>
      </c>
      <c r="AX105" s="2">
        <v>1910</v>
      </c>
      <c r="AY105" s="2">
        <v>1920</v>
      </c>
      <c r="AZ105" s="2">
        <v>1930</v>
      </c>
      <c r="BA105" s="2">
        <v>1940</v>
      </c>
      <c r="BB105" s="2">
        <v>1950</v>
      </c>
      <c r="BC105" s="2">
        <v>1960</v>
      </c>
      <c r="BD105" s="2">
        <v>1970</v>
      </c>
      <c r="BE105" s="2">
        <v>1980</v>
      </c>
      <c r="BF105" s="2">
        <v>1990</v>
      </c>
      <c r="BG105" s="2">
        <v>2000</v>
      </c>
      <c r="BH105" s="2">
        <v>2001</v>
      </c>
      <c r="BI105" s="2">
        <v>2002</v>
      </c>
      <c r="BJ105" s="2">
        <v>2003</v>
      </c>
      <c r="BK105" s="2">
        <v>2004</v>
      </c>
      <c r="BL105" s="2">
        <v>2005</v>
      </c>
      <c r="BM105" s="2">
        <v>2006</v>
      </c>
      <c r="BN105" s="2">
        <v>2007</v>
      </c>
      <c r="BO105" s="2">
        <v>2008</v>
      </c>
      <c r="BP105" s="2">
        <v>2009</v>
      </c>
      <c r="BQ105" s="2">
        <v>2010</v>
      </c>
      <c r="BR105" s="2">
        <v>2011</v>
      </c>
      <c r="BS105" s="2">
        <v>2012</v>
      </c>
      <c r="BT105" s="2">
        <v>2013</v>
      </c>
      <c r="BU105" s="2">
        <v>2014</v>
      </c>
      <c r="BV105" s="2">
        <v>2015</v>
      </c>
      <c r="BW105" s="2">
        <v>2016</v>
      </c>
    </row>
    <row r="106" spans="1:75" x14ac:dyDescent="0.25">
      <c r="A106" s="23" t="s">
        <v>343</v>
      </c>
      <c r="B106" s="27">
        <f t="shared" ref="B106:BM106" si="3">+B4+B5</f>
        <v>0</v>
      </c>
      <c r="C106" s="27">
        <f t="shared" si="3"/>
        <v>0</v>
      </c>
      <c r="D106" s="27">
        <f t="shared" si="3"/>
        <v>0</v>
      </c>
      <c r="E106" s="27">
        <f t="shared" si="3"/>
        <v>0</v>
      </c>
      <c r="F106" s="27">
        <f t="shared" si="3"/>
        <v>0</v>
      </c>
      <c r="G106" s="27">
        <f t="shared" si="3"/>
        <v>0</v>
      </c>
      <c r="H106" s="27">
        <f t="shared" si="3"/>
        <v>0</v>
      </c>
      <c r="I106" s="27">
        <f t="shared" si="3"/>
        <v>0</v>
      </c>
      <c r="J106" s="27">
        <f t="shared" si="3"/>
        <v>0</v>
      </c>
      <c r="K106" s="27">
        <f t="shared" si="3"/>
        <v>0</v>
      </c>
      <c r="L106" s="27">
        <f t="shared" si="3"/>
        <v>0</v>
      </c>
      <c r="M106" s="27">
        <f t="shared" si="3"/>
        <v>0</v>
      </c>
      <c r="N106" s="27">
        <f t="shared" si="3"/>
        <v>0</v>
      </c>
      <c r="O106" s="27">
        <f t="shared" si="3"/>
        <v>0</v>
      </c>
      <c r="P106" s="27">
        <f t="shared" si="3"/>
        <v>0</v>
      </c>
      <c r="Q106" s="27">
        <f t="shared" si="3"/>
        <v>0</v>
      </c>
      <c r="R106" s="27">
        <f t="shared" si="3"/>
        <v>0</v>
      </c>
      <c r="S106" s="27">
        <f t="shared" si="3"/>
        <v>0</v>
      </c>
      <c r="T106" s="27">
        <f t="shared" si="3"/>
        <v>0</v>
      </c>
      <c r="U106" s="27">
        <f t="shared" si="3"/>
        <v>0</v>
      </c>
      <c r="V106" s="27">
        <f t="shared" si="3"/>
        <v>0</v>
      </c>
      <c r="W106" s="27">
        <f t="shared" si="3"/>
        <v>0</v>
      </c>
      <c r="X106" s="27">
        <f t="shared" si="3"/>
        <v>0</v>
      </c>
      <c r="Y106" s="27">
        <f t="shared" si="3"/>
        <v>0</v>
      </c>
      <c r="Z106" s="27">
        <f t="shared" si="3"/>
        <v>0</v>
      </c>
      <c r="AA106" s="27">
        <f t="shared" si="3"/>
        <v>0</v>
      </c>
      <c r="AB106" s="27">
        <f t="shared" si="3"/>
        <v>0</v>
      </c>
      <c r="AC106" s="27">
        <f t="shared" si="3"/>
        <v>0</v>
      </c>
      <c r="AD106" s="27">
        <f t="shared" si="3"/>
        <v>0</v>
      </c>
      <c r="AE106" s="27">
        <f t="shared" si="3"/>
        <v>0</v>
      </c>
      <c r="AF106" s="27">
        <f t="shared" si="3"/>
        <v>0</v>
      </c>
      <c r="AG106" s="27">
        <f t="shared" si="3"/>
        <v>0</v>
      </c>
      <c r="AH106" s="27">
        <f t="shared" si="3"/>
        <v>0</v>
      </c>
      <c r="AI106" s="27">
        <f t="shared" si="3"/>
        <v>0</v>
      </c>
      <c r="AJ106" s="27">
        <f t="shared" si="3"/>
        <v>0</v>
      </c>
      <c r="AK106" s="27">
        <f t="shared" si="3"/>
        <v>0</v>
      </c>
      <c r="AL106" s="27">
        <f t="shared" si="3"/>
        <v>0</v>
      </c>
      <c r="AM106" s="27">
        <f t="shared" si="3"/>
        <v>0.21276999999999999</v>
      </c>
      <c r="AN106" s="27">
        <f t="shared" si="3"/>
        <v>0.55103210000000002</v>
      </c>
      <c r="AO106" s="27">
        <f t="shared" si="3"/>
        <v>1.428688</v>
      </c>
      <c r="AP106" s="27">
        <f t="shared" si="3"/>
        <v>3.7308919999999999</v>
      </c>
      <c r="AQ106" s="27">
        <f t="shared" si="3"/>
        <v>9.7136990000000001</v>
      </c>
      <c r="AR106" s="27">
        <f t="shared" si="3"/>
        <v>25.65643</v>
      </c>
      <c r="AS106" s="27">
        <f t="shared" si="3"/>
        <v>68.778369999999995</v>
      </c>
      <c r="AT106" s="27">
        <f t="shared" si="3"/>
        <v>168.07140000000001</v>
      </c>
      <c r="AU106" s="27">
        <f t="shared" si="3"/>
        <v>436.37909999999999</v>
      </c>
      <c r="AV106" s="27">
        <f t="shared" si="3"/>
        <v>1089.241</v>
      </c>
      <c r="AW106" s="27">
        <f t="shared" si="3"/>
        <v>1460</v>
      </c>
      <c r="AX106" s="27">
        <f t="shared" si="3"/>
        <v>2700</v>
      </c>
      <c r="AY106" s="27">
        <f t="shared" si="3"/>
        <v>5260</v>
      </c>
      <c r="AZ106" s="27">
        <f t="shared" si="3"/>
        <v>3910</v>
      </c>
      <c r="BA106" s="27">
        <f t="shared" si="3"/>
        <v>4330</v>
      </c>
      <c r="BB106" s="27">
        <f t="shared" si="3"/>
        <v>6620.0010000000002</v>
      </c>
      <c r="BC106" s="27">
        <f t="shared" si="3"/>
        <v>6430</v>
      </c>
      <c r="BD106" s="27">
        <f t="shared" si="3"/>
        <v>7343.73</v>
      </c>
      <c r="BE106" s="27">
        <f t="shared" si="3"/>
        <v>13403</v>
      </c>
      <c r="BF106" s="27">
        <f t="shared" si="3"/>
        <v>11424</v>
      </c>
      <c r="BG106" s="27">
        <f t="shared" si="3"/>
        <v>12298.53</v>
      </c>
      <c r="BH106" s="27">
        <f t="shared" si="3"/>
        <v>13411.43</v>
      </c>
      <c r="BI106" s="27">
        <f t="shared" si="3"/>
        <v>12978.4</v>
      </c>
      <c r="BJ106" s="27">
        <f t="shared" si="3"/>
        <v>12128.61</v>
      </c>
      <c r="BK106" s="27">
        <f t="shared" si="3"/>
        <v>13455.9</v>
      </c>
      <c r="BL106" s="27">
        <f t="shared" si="3"/>
        <v>13613.8</v>
      </c>
      <c r="BM106" s="27">
        <f t="shared" si="3"/>
        <v>11416.3</v>
      </c>
      <c r="BN106" s="27">
        <f t="shared" ref="BN106:BW106" si="4">+BN4+BN5</f>
        <v>11120.88</v>
      </c>
      <c r="BO106" s="27">
        <f t="shared" si="4"/>
        <v>12043.57</v>
      </c>
      <c r="BP106" s="27">
        <f t="shared" si="4"/>
        <v>12557.5</v>
      </c>
      <c r="BQ106" s="27">
        <f t="shared" si="4"/>
        <v>14629.5</v>
      </c>
      <c r="BR106" s="27">
        <f t="shared" si="4"/>
        <v>10590.7</v>
      </c>
      <c r="BS106" s="27">
        <f t="shared" si="4"/>
        <v>12750.92</v>
      </c>
      <c r="BT106" s="27">
        <f t="shared" si="4"/>
        <v>12868.54</v>
      </c>
      <c r="BU106" s="27">
        <f t="shared" si="4"/>
        <v>12640.08</v>
      </c>
      <c r="BV106" s="27">
        <f t="shared" si="4"/>
        <v>12401.9</v>
      </c>
      <c r="BW106" s="27">
        <f t="shared" si="4"/>
        <v>12159.72</v>
      </c>
    </row>
    <row r="107" spans="1:75" x14ac:dyDescent="0.25">
      <c r="A107" s="24" t="s">
        <v>348</v>
      </c>
      <c r="B107" s="27">
        <f t="shared" ref="B107:AG107" si="5">+B6+B7+B8+B9</f>
        <v>0</v>
      </c>
      <c r="C107" s="27">
        <f t="shared" si="5"/>
        <v>0</v>
      </c>
      <c r="D107" s="27">
        <f t="shared" si="5"/>
        <v>0</v>
      </c>
      <c r="E107" s="27">
        <f t="shared" si="5"/>
        <v>0</v>
      </c>
      <c r="F107" s="27">
        <f t="shared" si="5"/>
        <v>0</v>
      </c>
      <c r="G107" s="27">
        <f t="shared" si="5"/>
        <v>0</v>
      </c>
      <c r="H107" s="27">
        <f t="shared" si="5"/>
        <v>0</v>
      </c>
      <c r="I107" s="27">
        <f t="shared" si="5"/>
        <v>0</v>
      </c>
      <c r="J107" s="27">
        <f t="shared" si="5"/>
        <v>0</v>
      </c>
      <c r="K107" s="27">
        <f t="shared" si="5"/>
        <v>0</v>
      </c>
      <c r="L107" s="27">
        <f t="shared" si="5"/>
        <v>0</v>
      </c>
      <c r="M107" s="27">
        <f t="shared" si="5"/>
        <v>0</v>
      </c>
      <c r="N107" s="27">
        <f t="shared" si="5"/>
        <v>0</v>
      </c>
      <c r="O107" s="27">
        <f t="shared" si="5"/>
        <v>0</v>
      </c>
      <c r="P107" s="27">
        <f t="shared" si="5"/>
        <v>0</v>
      </c>
      <c r="Q107" s="27">
        <f t="shared" si="5"/>
        <v>0</v>
      </c>
      <c r="R107" s="27">
        <f t="shared" si="5"/>
        <v>0</v>
      </c>
      <c r="S107" s="27">
        <f t="shared" si="5"/>
        <v>0</v>
      </c>
      <c r="T107" s="27">
        <f t="shared" si="5"/>
        <v>0</v>
      </c>
      <c r="U107" s="27">
        <f t="shared" si="5"/>
        <v>0</v>
      </c>
      <c r="V107" s="27">
        <f t="shared" si="5"/>
        <v>0</v>
      </c>
      <c r="W107" s="27">
        <f t="shared" si="5"/>
        <v>0</v>
      </c>
      <c r="X107" s="27">
        <f t="shared" si="5"/>
        <v>0</v>
      </c>
      <c r="Y107" s="27">
        <f t="shared" si="5"/>
        <v>0</v>
      </c>
      <c r="Z107" s="27">
        <f t="shared" si="5"/>
        <v>0</v>
      </c>
      <c r="AA107" s="27">
        <f t="shared" si="5"/>
        <v>0</v>
      </c>
      <c r="AB107" s="27">
        <f t="shared" si="5"/>
        <v>31.65361</v>
      </c>
      <c r="AC107" s="27">
        <f t="shared" si="5"/>
        <v>127.08518070000001</v>
      </c>
      <c r="AD107" s="27">
        <f t="shared" si="5"/>
        <v>137.7750345</v>
      </c>
      <c r="AE107" s="27">
        <f t="shared" si="5"/>
        <v>148.46488840000001</v>
      </c>
      <c r="AF107" s="27">
        <f t="shared" si="5"/>
        <v>159.15484219999999</v>
      </c>
      <c r="AG107" s="27">
        <f t="shared" si="5"/>
        <v>169.844696</v>
      </c>
      <c r="AH107" s="27">
        <f t="shared" ref="AH107:BM107" si="6">+AH6+AH7+AH8+AH9</f>
        <v>180.80622729999999</v>
      </c>
      <c r="AI107" s="27">
        <f t="shared" si="6"/>
        <v>191.9235272</v>
      </c>
      <c r="AJ107" s="27">
        <f t="shared" si="6"/>
        <v>203.33442890000001</v>
      </c>
      <c r="AK107" s="27">
        <f t="shared" si="6"/>
        <v>215.637112</v>
      </c>
      <c r="AL107" s="27">
        <f t="shared" si="6"/>
        <v>229.565924</v>
      </c>
      <c r="AM107" s="27">
        <f t="shared" si="6"/>
        <v>246.5300986</v>
      </c>
      <c r="AN107" s="27">
        <f t="shared" si="6"/>
        <v>270.04595260000002</v>
      </c>
      <c r="AO107" s="27">
        <f t="shared" si="6"/>
        <v>288.38779630000005</v>
      </c>
      <c r="AP107" s="27">
        <f t="shared" si="6"/>
        <v>308.40705000000008</v>
      </c>
      <c r="AQ107" s="27">
        <f t="shared" si="6"/>
        <v>329.88197000000002</v>
      </c>
      <c r="AR107" s="27">
        <f t="shared" si="6"/>
        <v>354.58517999999998</v>
      </c>
      <c r="AS107" s="27">
        <f t="shared" si="6"/>
        <v>385.72541000000001</v>
      </c>
      <c r="AT107" s="27">
        <f t="shared" si="6"/>
        <v>422.27217999999999</v>
      </c>
      <c r="AU107" s="27">
        <f t="shared" si="6"/>
        <v>470.29635000000002</v>
      </c>
      <c r="AV107" s="27">
        <f t="shared" si="6"/>
        <v>600.20396000000005</v>
      </c>
      <c r="AW107" s="27">
        <f t="shared" si="6"/>
        <v>749.44578999999999</v>
      </c>
      <c r="AX107" s="27">
        <f t="shared" si="6"/>
        <v>2086.0001000000002</v>
      </c>
      <c r="AY107" s="27">
        <f t="shared" si="6"/>
        <v>2249.7791000000002</v>
      </c>
      <c r="AZ107" s="27">
        <f t="shared" si="6"/>
        <v>3622.0162999999998</v>
      </c>
      <c r="BA107" s="27">
        <f t="shared" si="6"/>
        <v>5394.0702000000001</v>
      </c>
      <c r="BB107" s="27">
        <f t="shared" si="6"/>
        <v>7259.8213000000005</v>
      </c>
      <c r="BC107" s="27">
        <f t="shared" si="6"/>
        <v>10329.388999999999</v>
      </c>
      <c r="BD107" s="27">
        <f t="shared" si="6"/>
        <v>14772.674999999999</v>
      </c>
      <c r="BE107" s="27">
        <f t="shared" si="6"/>
        <v>23866.757000000001</v>
      </c>
      <c r="BF107" s="27">
        <f t="shared" si="6"/>
        <v>29151.698400000001</v>
      </c>
      <c r="BG107" s="27">
        <f t="shared" si="6"/>
        <v>30096.678800000002</v>
      </c>
      <c r="BH107" s="27">
        <f t="shared" si="6"/>
        <v>27307.2173</v>
      </c>
      <c r="BI107" s="27">
        <f t="shared" si="6"/>
        <v>26936.877399999998</v>
      </c>
      <c r="BJ107" s="27">
        <f t="shared" si="6"/>
        <v>27580.34</v>
      </c>
      <c r="BK107" s="27">
        <f t="shared" si="6"/>
        <v>30989.627999999997</v>
      </c>
      <c r="BL107" s="27">
        <f t="shared" si="6"/>
        <v>32066.863699999998</v>
      </c>
      <c r="BM107" s="27">
        <f t="shared" si="6"/>
        <v>27139.775099999999</v>
      </c>
      <c r="BN107" s="27">
        <f t="shared" ref="BN107:BW107" si="7">+BN6+BN7+BN8+BN9</f>
        <v>26237.911700000001</v>
      </c>
      <c r="BO107" s="27">
        <f t="shared" si="7"/>
        <v>27399.145199999999</v>
      </c>
      <c r="BP107" s="27">
        <f t="shared" si="7"/>
        <v>28454.864999999998</v>
      </c>
      <c r="BQ107" s="27">
        <f t="shared" si="7"/>
        <v>27121.008600000001</v>
      </c>
      <c r="BR107" s="27">
        <f t="shared" si="7"/>
        <v>28104.588400000001</v>
      </c>
      <c r="BS107" s="27">
        <f t="shared" si="7"/>
        <v>28515.7703</v>
      </c>
      <c r="BT107" s="27">
        <f t="shared" si="7"/>
        <v>28873.620899999998</v>
      </c>
      <c r="BU107" s="27">
        <f t="shared" si="7"/>
        <v>28784.4974</v>
      </c>
      <c r="BV107" s="27">
        <f t="shared" si="7"/>
        <v>28891.7824</v>
      </c>
      <c r="BW107" s="27">
        <f t="shared" si="7"/>
        <v>29417.807399999998</v>
      </c>
    </row>
    <row r="108" spans="1:75" x14ac:dyDescent="0.25">
      <c r="A108" s="23" t="s">
        <v>344</v>
      </c>
      <c r="B108" s="27">
        <f t="shared" ref="B108:D108" si="8">+B14+B15</f>
        <v>0</v>
      </c>
      <c r="C108" s="27">
        <f t="shared" si="8"/>
        <v>0</v>
      </c>
      <c r="D108" s="27">
        <f t="shared" si="8"/>
        <v>0</v>
      </c>
      <c r="E108" s="27">
        <f>+E14+E15</f>
        <v>0</v>
      </c>
      <c r="F108" s="27">
        <f t="shared" ref="F108:BQ108" si="9">+F14+F15</f>
        <v>0</v>
      </c>
      <c r="G108" s="27">
        <f t="shared" si="9"/>
        <v>0</v>
      </c>
      <c r="H108" s="27">
        <f t="shared" si="9"/>
        <v>0</v>
      </c>
      <c r="I108" s="27">
        <f t="shared" si="9"/>
        <v>0</v>
      </c>
      <c r="J108" s="27">
        <f t="shared" si="9"/>
        <v>0</v>
      </c>
      <c r="K108" s="27">
        <f t="shared" si="9"/>
        <v>0</v>
      </c>
      <c r="L108" s="27">
        <f t="shared" si="9"/>
        <v>0</v>
      </c>
      <c r="M108" s="27">
        <f t="shared" si="9"/>
        <v>0</v>
      </c>
      <c r="N108" s="27">
        <f t="shared" si="9"/>
        <v>0</v>
      </c>
      <c r="O108" s="27">
        <f t="shared" si="9"/>
        <v>0</v>
      </c>
      <c r="P108" s="27">
        <f t="shared" si="9"/>
        <v>0</v>
      </c>
      <c r="Q108" s="27">
        <f t="shared" si="9"/>
        <v>0</v>
      </c>
      <c r="R108" s="27">
        <f t="shared" si="9"/>
        <v>0</v>
      </c>
      <c r="S108" s="27">
        <f t="shared" si="9"/>
        <v>0</v>
      </c>
      <c r="T108" s="27">
        <f t="shared" si="9"/>
        <v>0</v>
      </c>
      <c r="U108" s="27">
        <f t="shared" si="9"/>
        <v>0</v>
      </c>
      <c r="V108" s="27">
        <f t="shared" si="9"/>
        <v>216.3296</v>
      </c>
      <c r="W108" s="27">
        <f t="shared" si="9"/>
        <v>330.81720000000001</v>
      </c>
      <c r="X108" s="27">
        <f t="shared" si="9"/>
        <v>422.24540000000002</v>
      </c>
      <c r="Y108" s="27">
        <f t="shared" si="9"/>
        <v>603.46249999999998</v>
      </c>
      <c r="Z108" s="27">
        <f t="shared" si="9"/>
        <v>408.37849999999997</v>
      </c>
      <c r="AA108" s="27">
        <f t="shared" si="9"/>
        <v>483.17149999999998</v>
      </c>
      <c r="AB108" s="27">
        <f t="shared" si="9"/>
        <v>659.64070000000004</v>
      </c>
      <c r="AC108" s="27">
        <f t="shared" si="9"/>
        <v>689.67646000000002</v>
      </c>
      <c r="AD108" s="27">
        <f t="shared" si="9"/>
        <v>736.93416999999999</v>
      </c>
      <c r="AE108" s="27">
        <f t="shared" si="9"/>
        <v>769.25666999999999</v>
      </c>
      <c r="AF108" s="27">
        <f t="shared" si="9"/>
        <v>800.20618999999999</v>
      </c>
      <c r="AG108" s="27">
        <f t="shared" si="9"/>
        <v>827.21172999999999</v>
      </c>
      <c r="AH108" s="27">
        <f t="shared" si="9"/>
        <v>854.84952999999996</v>
      </c>
      <c r="AI108" s="27">
        <f t="shared" si="9"/>
        <v>882.96731</v>
      </c>
      <c r="AJ108" s="27">
        <f t="shared" si="9"/>
        <v>911.73999000000003</v>
      </c>
      <c r="AK108" s="27">
        <f t="shared" si="9"/>
        <v>939.93279000000007</v>
      </c>
      <c r="AL108" s="27">
        <f t="shared" si="9"/>
        <v>968.84743000000003</v>
      </c>
      <c r="AM108" s="27">
        <f t="shared" si="9"/>
        <v>998.50884000000008</v>
      </c>
      <c r="AN108" s="27">
        <f t="shared" si="9"/>
        <v>1045.3522399999999</v>
      </c>
      <c r="AO108" s="27">
        <f t="shared" si="9"/>
        <v>1091.3113799999999</v>
      </c>
      <c r="AP108" s="27">
        <f t="shared" si="9"/>
        <v>1164.5013600000002</v>
      </c>
      <c r="AQ108" s="27">
        <f t="shared" si="9"/>
        <v>1226.6878700000002</v>
      </c>
      <c r="AR108" s="27">
        <f t="shared" si="9"/>
        <v>1316.88966</v>
      </c>
      <c r="AS108" s="27">
        <f t="shared" si="9"/>
        <v>1409.4496100000001</v>
      </c>
      <c r="AT108" s="27">
        <f t="shared" si="9"/>
        <v>1465.7262000000001</v>
      </c>
      <c r="AU108" s="27">
        <f t="shared" si="9"/>
        <v>1563.2328</v>
      </c>
      <c r="AV108" s="27">
        <f t="shared" si="9"/>
        <v>2850.5124000000001</v>
      </c>
      <c r="AW108" s="27">
        <f t="shared" si="9"/>
        <v>2613.9644000000003</v>
      </c>
      <c r="AX108" s="27">
        <f t="shared" si="9"/>
        <v>2610.3227000000002</v>
      </c>
      <c r="AY108" s="27">
        <f t="shared" si="9"/>
        <v>2521.085</v>
      </c>
      <c r="AZ108" s="27">
        <f t="shared" si="9"/>
        <v>2893.1048999999998</v>
      </c>
      <c r="BA108" s="27">
        <f t="shared" si="9"/>
        <v>3254.2891999999997</v>
      </c>
      <c r="BB108" s="27">
        <f t="shared" si="9"/>
        <v>3186.27</v>
      </c>
      <c r="BC108" s="27">
        <f t="shared" si="9"/>
        <v>3222.0711000000001</v>
      </c>
      <c r="BD108" s="27">
        <f t="shared" si="9"/>
        <v>3862.6201999999998</v>
      </c>
      <c r="BE108" s="27">
        <f t="shared" si="9"/>
        <v>3568.5200000000004</v>
      </c>
      <c r="BF108" s="27">
        <f t="shared" si="9"/>
        <v>4384.5610999999999</v>
      </c>
      <c r="BG108" s="27">
        <f t="shared" si="9"/>
        <v>4093.1499999999996</v>
      </c>
      <c r="BH108" s="27">
        <f t="shared" si="9"/>
        <v>4058.68001</v>
      </c>
      <c r="BI108" s="27">
        <f t="shared" si="9"/>
        <v>4051.1910000000003</v>
      </c>
      <c r="BJ108" s="27">
        <f t="shared" si="9"/>
        <v>4124.7199999999993</v>
      </c>
      <c r="BK108" s="27">
        <f t="shared" si="9"/>
        <v>4315.1610000000001</v>
      </c>
      <c r="BL108" s="27">
        <f t="shared" si="9"/>
        <v>4166.13</v>
      </c>
      <c r="BM108" s="27">
        <f t="shared" si="9"/>
        <v>4109.03</v>
      </c>
      <c r="BN108" s="27">
        <f t="shared" si="9"/>
        <v>4209.8609999999999</v>
      </c>
      <c r="BO108" s="27">
        <f t="shared" si="9"/>
        <v>4144.549</v>
      </c>
      <c r="BP108" s="27">
        <f t="shared" si="9"/>
        <v>4620.5889999999999</v>
      </c>
      <c r="BQ108" s="27">
        <f t="shared" si="9"/>
        <v>4801.2909</v>
      </c>
      <c r="BR108" s="27">
        <f t="shared" ref="BR108:BW108" si="10">+BR14+BR15</f>
        <v>4812.9429</v>
      </c>
      <c r="BS108" s="27">
        <f t="shared" si="10"/>
        <v>5011.6431000000002</v>
      </c>
      <c r="BT108" s="27">
        <f t="shared" si="10"/>
        <v>5196.3694999999998</v>
      </c>
      <c r="BU108" s="27">
        <f t="shared" si="10"/>
        <v>5380.5937000000004</v>
      </c>
      <c r="BV108" s="27">
        <f t="shared" si="10"/>
        <v>5472.2318999999998</v>
      </c>
      <c r="BW108" s="27">
        <f t="shared" si="10"/>
        <v>5636.7518</v>
      </c>
    </row>
    <row r="109" spans="1:75" x14ac:dyDescent="0.25">
      <c r="A109" s="24" t="s">
        <v>345</v>
      </c>
      <c r="B109" s="27">
        <f t="shared" ref="B109:D109" si="11">+B17+B18+B19</f>
        <v>0</v>
      </c>
      <c r="C109" s="27">
        <f t="shared" si="11"/>
        <v>0</v>
      </c>
      <c r="D109" s="27">
        <f t="shared" si="11"/>
        <v>0</v>
      </c>
      <c r="E109" s="27">
        <f>+E17+E18+E19</f>
        <v>0</v>
      </c>
      <c r="F109" s="27">
        <f t="shared" ref="F109:BQ109" si="12">+F17+F18+F19</f>
        <v>0</v>
      </c>
      <c r="G109" s="27">
        <f t="shared" si="12"/>
        <v>0</v>
      </c>
      <c r="H109" s="27">
        <f t="shared" si="12"/>
        <v>0</v>
      </c>
      <c r="I109" s="27">
        <f t="shared" si="12"/>
        <v>0</v>
      </c>
      <c r="J109" s="27">
        <f t="shared" si="12"/>
        <v>0</v>
      </c>
      <c r="K109" s="27">
        <f t="shared" si="12"/>
        <v>0</v>
      </c>
      <c r="L109" s="27">
        <f t="shared" si="12"/>
        <v>0.46777649999999998</v>
      </c>
      <c r="M109" s="27">
        <f t="shared" si="12"/>
        <v>0.75178370000000005</v>
      </c>
      <c r="N109" s="27">
        <f t="shared" si="12"/>
        <v>1.208224</v>
      </c>
      <c r="O109" s="27">
        <f t="shared" si="12"/>
        <v>2.0434070000000002</v>
      </c>
      <c r="P109" s="27">
        <f t="shared" si="12"/>
        <v>3.387931</v>
      </c>
      <c r="Q109" s="27">
        <f t="shared" si="12"/>
        <v>5.4448889999999999</v>
      </c>
      <c r="R109" s="27">
        <f t="shared" si="12"/>
        <v>8.7507129999999993</v>
      </c>
      <c r="S109" s="27">
        <f t="shared" si="12"/>
        <v>14.188796200000001</v>
      </c>
      <c r="T109" s="27">
        <f t="shared" si="12"/>
        <v>29.474117799999998</v>
      </c>
      <c r="U109" s="27">
        <f t="shared" si="12"/>
        <v>45.778593799999996</v>
      </c>
      <c r="V109" s="27">
        <f t="shared" si="12"/>
        <v>71.019033800000003</v>
      </c>
      <c r="W109" s="27">
        <f t="shared" si="12"/>
        <v>82.345647999999997</v>
      </c>
      <c r="X109" s="27">
        <f t="shared" si="12"/>
        <v>92.170980999999998</v>
      </c>
      <c r="Y109" s="27">
        <f t="shared" si="12"/>
        <v>102.78107900000001</v>
      </c>
      <c r="Z109" s="27">
        <f t="shared" si="12"/>
        <v>115.71104699999999</v>
      </c>
      <c r="AA109" s="27">
        <f t="shared" si="12"/>
        <v>136.69548</v>
      </c>
      <c r="AB109" s="27">
        <f t="shared" si="12"/>
        <v>173.88388</v>
      </c>
      <c r="AC109" s="27">
        <f t="shared" si="12"/>
        <v>216.54041000000001</v>
      </c>
      <c r="AD109" s="27">
        <f t="shared" si="12"/>
        <v>235.78604999999999</v>
      </c>
      <c r="AE109" s="27">
        <f t="shared" si="12"/>
        <v>248.51802000000001</v>
      </c>
      <c r="AF109" s="27">
        <f t="shared" si="12"/>
        <v>261.66147000000001</v>
      </c>
      <c r="AG109" s="27">
        <f t="shared" si="12"/>
        <v>275.22867000000002</v>
      </c>
      <c r="AH109" s="27">
        <f t="shared" si="12"/>
        <v>289.23113000000001</v>
      </c>
      <c r="AI109" s="27">
        <f t="shared" si="12"/>
        <v>303.67994999999996</v>
      </c>
      <c r="AJ109" s="27">
        <f t="shared" si="12"/>
        <v>318.58415000000002</v>
      </c>
      <c r="AK109" s="27">
        <f t="shared" si="12"/>
        <v>333.95177000000001</v>
      </c>
      <c r="AL109" s="27">
        <f t="shared" si="12"/>
        <v>349.78787999999997</v>
      </c>
      <c r="AM109" s="27">
        <f t="shared" si="12"/>
        <v>366.09507000000002</v>
      </c>
      <c r="AN109" s="27">
        <f t="shared" si="12"/>
        <v>405.16721000000001</v>
      </c>
      <c r="AO109" s="27">
        <f t="shared" si="12"/>
        <v>432.95483000000002</v>
      </c>
      <c r="AP109" s="27">
        <f t="shared" si="12"/>
        <v>453.31919999999997</v>
      </c>
      <c r="AQ109" s="27">
        <f t="shared" si="12"/>
        <v>486.01479999999998</v>
      </c>
      <c r="AR109" s="27">
        <f t="shared" si="12"/>
        <v>510.65520000000004</v>
      </c>
      <c r="AS109" s="27">
        <f t="shared" si="12"/>
        <v>544.73069999999996</v>
      </c>
      <c r="AT109" s="27">
        <f t="shared" si="12"/>
        <v>572.49070000000006</v>
      </c>
      <c r="AU109" s="27">
        <f t="shared" si="12"/>
        <v>619.41279999999995</v>
      </c>
      <c r="AV109" s="27">
        <f t="shared" si="12"/>
        <v>668.3297</v>
      </c>
      <c r="AW109" s="27">
        <f t="shared" si="12"/>
        <v>723.22709999999995</v>
      </c>
      <c r="AX109" s="27">
        <f t="shared" si="12"/>
        <v>809.42759999999998</v>
      </c>
      <c r="AY109" s="27">
        <f t="shared" si="12"/>
        <v>822.57499999999993</v>
      </c>
      <c r="AZ109" s="27">
        <f t="shared" si="12"/>
        <v>876.02170000000001</v>
      </c>
      <c r="BA109" s="27">
        <f t="shared" si="12"/>
        <v>991.37279999999998</v>
      </c>
      <c r="BB109" s="27">
        <f t="shared" si="12"/>
        <v>938.83960000000002</v>
      </c>
      <c r="BC109" s="27">
        <f t="shared" si="12"/>
        <v>1179.9999499999999</v>
      </c>
      <c r="BD109" s="27">
        <f t="shared" si="12"/>
        <v>3500.0006999999996</v>
      </c>
      <c r="BE109" s="27">
        <f t="shared" si="12"/>
        <v>6660.0018</v>
      </c>
      <c r="BF109" s="27">
        <f t="shared" si="12"/>
        <v>6139.9994999999999</v>
      </c>
      <c r="BG109" s="27">
        <f t="shared" si="12"/>
        <v>4990.2190000000001</v>
      </c>
      <c r="BH109" s="27">
        <f t="shared" si="12"/>
        <v>3294.24</v>
      </c>
      <c r="BI109" s="27">
        <f t="shared" si="12"/>
        <v>3489.6000000000004</v>
      </c>
      <c r="BJ109" s="27">
        <f t="shared" si="12"/>
        <v>4384.9699999999993</v>
      </c>
      <c r="BK109" s="27">
        <f t="shared" si="12"/>
        <v>3615.17</v>
      </c>
      <c r="BL109" s="27">
        <f t="shared" si="12"/>
        <v>3775.76</v>
      </c>
      <c r="BM109" s="27">
        <f t="shared" si="12"/>
        <v>4050.25</v>
      </c>
      <c r="BN109" s="27">
        <f t="shared" si="12"/>
        <v>3925.41</v>
      </c>
      <c r="BO109" s="27">
        <f t="shared" si="12"/>
        <v>3584.9799999999996</v>
      </c>
      <c r="BP109" s="27">
        <f t="shared" si="12"/>
        <v>4024.6500000000005</v>
      </c>
      <c r="BQ109" s="27">
        <f t="shared" si="12"/>
        <v>4425.87</v>
      </c>
      <c r="BR109" s="27">
        <f t="shared" ref="BR109:BW109" si="13">+BR17+BR18+BR19</f>
        <v>4347.8500000000004</v>
      </c>
      <c r="BS109" s="27">
        <f t="shared" si="13"/>
        <v>4402.7402999999995</v>
      </c>
      <c r="BT109" s="27">
        <f t="shared" si="13"/>
        <v>4626.2312000000002</v>
      </c>
      <c r="BU109" s="27">
        <f t="shared" si="13"/>
        <v>4861.6373999999996</v>
      </c>
      <c r="BV109" s="27">
        <f t="shared" si="13"/>
        <v>4998.1462000000001</v>
      </c>
      <c r="BW109" s="27">
        <f t="shared" si="13"/>
        <v>5160.2311</v>
      </c>
    </row>
    <row r="110" spans="1:75" x14ac:dyDescent="0.25">
      <c r="A110" s="25" t="s">
        <v>349</v>
      </c>
      <c r="B110" s="27">
        <f t="shared" ref="B110:AG110" si="14">+B10+B16+B20</f>
        <v>0</v>
      </c>
      <c r="C110" s="27">
        <f t="shared" si="14"/>
        <v>0</v>
      </c>
      <c r="D110" s="27">
        <f t="shared" si="14"/>
        <v>0</v>
      </c>
      <c r="E110" s="27">
        <f t="shared" si="14"/>
        <v>0</v>
      </c>
      <c r="F110" s="27">
        <f t="shared" si="14"/>
        <v>0</v>
      </c>
      <c r="G110" s="27">
        <f t="shared" si="14"/>
        <v>0</v>
      </c>
      <c r="H110" s="27">
        <f t="shared" si="14"/>
        <v>0</v>
      </c>
      <c r="I110" s="27">
        <f t="shared" si="14"/>
        <v>0</v>
      </c>
      <c r="J110" s="27">
        <f t="shared" si="14"/>
        <v>54.732651400000002</v>
      </c>
      <c r="K110" s="27">
        <f t="shared" si="14"/>
        <v>109.5079563</v>
      </c>
      <c r="L110" s="27">
        <f t="shared" si="14"/>
        <v>327.33431510000003</v>
      </c>
      <c r="M110" s="27">
        <f t="shared" si="14"/>
        <v>353.09121800000003</v>
      </c>
      <c r="N110" s="27">
        <f t="shared" si="14"/>
        <v>379.51461999999998</v>
      </c>
      <c r="O110" s="27">
        <f t="shared" si="14"/>
        <v>357.85754100000003</v>
      </c>
      <c r="P110" s="27">
        <f t="shared" si="14"/>
        <v>337.55207599999994</v>
      </c>
      <c r="Q110" s="27">
        <f t="shared" si="14"/>
        <v>302.78852000000006</v>
      </c>
      <c r="R110" s="27">
        <f t="shared" si="14"/>
        <v>270.82925799999998</v>
      </c>
      <c r="S110" s="27">
        <f t="shared" si="14"/>
        <v>323.52143999999998</v>
      </c>
      <c r="T110" s="27">
        <f t="shared" si="14"/>
        <v>389.66690000000006</v>
      </c>
      <c r="U110" s="27">
        <f t="shared" si="14"/>
        <v>478.01181000000003</v>
      </c>
      <c r="V110" s="27">
        <f t="shared" si="14"/>
        <v>585.74009000000001</v>
      </c>
      <c r="W110" s="27">
        <f t="shared" si="14"/>
        <v>562.90949999999998</v>
      </c>
      <c r="X110" s="27">
        <f t="shared" si="14"/>
        <v>613.49835000000007</v>
      </c>
      <c r="Y110" s="27">
        <f t="shared" si="14"/>
        <v>729.57740000000001</v>
      </c>
      <c r="Z110" s="27">
        <f t="shared" si="14"/>
        <v>740.68729999999994</v>
      </c>
      <c r="AA110" s="27">
        <f t="shared" si="14"/>
        <v>788.99879999999996</v>
      </c>
      <c r="AB110" s="27">
        <f t="shared" si="14"/>
        <v>980.45439999999996</v>
      </c>
      <c r="AC110" s="27">
        <f t="shared" si="14"/>
        <v>909.09159999999997</v>
      </c>
      <c r="AD110" s="27">
        <f t="shared" si="14"/>
        <v>955.21680000000003</v>
      </c>
      <c r="AE110" s="27">
        <f t="shared" si="14"/>
        <v>982.52189999999996</v>
      </c>
      <c r="AF110" s="27">
        <f t="shared" si="14"/>
        <v>1009.8649</v>
      </c>
      <c r="AG110" s="27">
        <f t="shared" si="14"/>
        <v>1037.2463</v>
      </c>
      <c r="AH110" s="27">
        <f t="shared" ref="AH110:BM110" si="15">+AH10+AH16+AH20</f>
        <v>1064.6662999999999</v>
      </c>
      <c r="AI110" s="27">
        <f t="shared" si="15"/>
        <v>1092.1259</v>
      </c>
      <c r="AJ110" s="27">
        <f t="shared" si="15"/>
        <v>1119.6255000000001</v>
      </c>
      <c r="AK110" s="27">
        <f t="shared" si="15"/>
        <v>1147.1655000000001</v>
      </c>
      <c r="AL110" s="27">
        <f t="shared" si="15"/>
        <v>1174.7467999999999</v>
      </c>
      <c r="AM110" s="27">
        <f t="shared" si="15"/>
        <v>1202.3697999999999</v>
      </c>
      <c r="AN110" s="27">
        <f t="shared" si="15"/>
        <v>1443.0516</v>
      </c>
      <c r="AO110" s="27">
        <f t="shared" si="15"/>
        <v>1683.8688999999999</v>
      </c>
      <c r="AP110" s="27">
        <f t="shared" si="15"/>
        <v>1931.4663</v>
      </c>
      <c r="AQ110" s="27">
        <f t="shared" si="15"/>
        <v>2050.1423</v>
      </c>
      <c r="AR110" s="27">
        <f t="shared" si="15"/>
        <v>2136.7691999999997</v>
      </c>
      <c r="AS110" s="27">
        <f t="shared" si="15"/>
        <v>2138.6545999999998</v>
      </c>
      <c r="AT110" s="27">
        <f t="shared" si="15"/>
        <v>2246.8818000000001</v>
      </c>
      <c r="AU110" s="27">
        <f t="shared" si="15"/>
        <v>2513.6106</v>
      </c>
      <c r="AV110" s="27">
        <f t="shared" si="15"/>
        <v>2906.7318</v>
      </c>
      <c r="AW110" s="27">
        <f t="shared" si="15"/>
        <v>2812.9414000000002</v>
      </c>
      <c r="AX110" s="27">
        <f t="shared" si="15"/>
        <v>3641.8968999999997</v>
      </c>
      <c r="AY110" s="27">
        <f t="shared" si="15"/>
        <v>3228.0619999999999</v>
      </c>
      <c r="AZ110" s="27">
        <f t="shared" si="15"/>
        <v>4120.6626999999999</v>
      </c>
      <c r="BA110" s="27">
        <f t="shared" si="15"/>
        <v>4978.8103000000001</v>
      </c>
      <c r="BB110" s="27">
        <f t="shared" si="15"/>
        <v>6268.1836000000003</v>
      </c>
      <c r="BC110" s="27">
        <f t="shared" si="15"/>
        <v>5982.9</v>
      </c>
      <c r="BD110" s="27">
        <f t="shared" si="15"/>
        <v>10100.26</v>
      </c>
      <c r="BE110" s="27">
        <f t="shared" si="15"/>
        <v>9844.0400000000009</v>
      </c>
      <c r="BF110" s="27">
        <f t="shared" si="15"/>
        <v>10870.929</v>
      </c>
      <c r="BG110" s="27">
        <f t="shared" si="15"/>
        <v>13573.453099999999</v>
      </c>
      <c r="BH110" s="27">
        <f t="shared" si="15"/>
        <v>12444.849999999999</v>
      </c>
      <c r="BI110" s="27">
        <f t="shared" si="15"/>
        <v>14278.812099999999</v>
      </c>
      <c r="BJ110" s="27">
        <f t="shared" si="15"/>
        <v>13469.250100000001</v>
      </c>
      <c r="BK110" s="27">
        <f t="shared" si="15"/>
        <v>14197.1271</v>
      </c>
      <c r="BL110" s="27">
        <f t="shared" si="15"/>
        <v>14398.918</v>
      </c>
      <c r="BM110" s="27">
        <f t="shared" si="15"/>
        <v>15310.8799</v>
      </c>
      <c r="BN110" s="27">
        <f t="shared" ref="BN110:BW110" si="16">+BN10+BN16+BN20</f>
        <v>15427.27</v>
      </c>
      <c r="BO110" s="27">
        <f t="shared" si="16"/>
        <v>14628.7111</v>
      </c>
      <c r="BP110" s="27">
        <f t="shared" si="16"/>
        <v>12706.160899999999</v>
      </c>
      <c r="BQ110" s="27">
        <f t="shared" si="16"/>
        <v>11775.199000000001</v>
      </c>
      <c r="BR110" s="27">
        <f t="shared" si="16"/>
        <v>13351.3709</v>
      </c>
      <c r="BS110" s="27">
        <f t="shared" si="16"/>
        <v>11598.966</v>
      </c>
      <c r="BT110" s="27">
        <f t="shared" si="16"/>
        <v>10857.498</v>
      </c>
      <c r="BU110" s="27">
        <f t="shared" si="16"/>
        <v>10426.169</v>
      </c>
      <c r="BV110" s="27">
        <f t="shared" si="16"/>
        <v>10216.146999999999</v>
      </c>
      <c r="BW110" s="27">
        <f t="shared" si="16"/>
        <v>9801.0390000000007</v>
      </c>
    </row>
    <row r="111" spans="1:75" x14ac:dyDescent="0.25">
      <c r="A111" s="23" t="s">
        <v>350</v>
      </c>
      <c r="B111" s="27">
        <f t="shared" ref="B111:AG111" si="17">+B11+B12+B13+B29</f>
        <v>0</v>
      </c>
      <c r="C111" s="27">
        <f t="shared" si="17"/>
        <v>0</v>
      </c>
      <c r="D111" s="27">
        <f t="shared" si="17"/>
        <v>0</v>
      </c>
      <c r="E111" s="27">
        <f t="shared" si="17"/>
        <v>0</v>
      </c>
      <c r="F111" s="27">
        <f t="shared" si="17"/>
        <v>0</v>
      </c>
      <c r="G111" s="27">
        <f t="shared" si="17"/>
        <v>0</v>
      </c>
      <c r="H111" s="27">
        <f t="shared" si="17"/>
        <v>0</v>
      </c>
      <c r="I111" s="27">
        <f t="shared" si="17"/>
        <v>0</v>
      </c>
      <c r="J111" s="27">
        <f t="shared" si="17"/>
        <v>0</v>
      </c>
      <c r="K111" s="27">
        <f t="shared" si="17"/>
        <v>0</v>
      </c>
      <c r="L111" s="27">
        <f t="shared" si="17"/>
        <v>0</v>
      </c>
      <c r="M111" s="27">
        <f t="shared" si="17"/>
        <v>0</v>
      </c>
      <c r="N111" s="27">
        <f t="shared" si="17"/>
        <v>0</v>
      </c>
      <c r="O111" s="27">
        <f t="shared" si="17"/>
        <v>0</v>
      </c>
      <c r="P111" s="27">
        <f t="shared" si="17"/>
        <v>0</v>
      </c>
      <c r="Q111" s="27">
        <f t="shared" si="17"/>
        <v>0.76374509999999995</v>
      </c>
      <c r="R111" s="27">
        <f t="shared" si="17"/>
        <v>0.9545922</v>
      </c>
      <c r="S111" s="27">
        <f t="shared" si="17"/>
        <v>1.1931290000000001</v>
      </c>
      <c r="T111" s="27">
        <f t="shared" si="17"/>
        <v>1.4912719999999999</v>
      </c>
      <c r="U111" s="27">
        <f t="shared" si="17"/>
        <v>1.8639159999999999</v>
      </c>
      <c r="V111" s="27">
        <f t="shared" si="17"/>
        <v>2.8428811</v>
      </c>
      <c r="W111" s="27">
        <f t="shared" si="17"/>
        <v>9.9892225000000003</v>
      </c>
      <c r="X111" s="27">
        <f t="shared" si="17"/>
        <v>15.474613300000001</v>
      </c>
      <c r="Y111" s="27">
        <f t="shared" si="17"/>
        <v>35.906038000000002</v>
      </c>
      <c r="Z111" s="27">
        <f t="shared" si="17"/>
        <v>61.716932999999997</v>
      </c>
      <c r="AA111" s="27">
        <f t="shared" si="17"/>
        <v>99.679360000000003</v>
      </c>
      <c r="AB111" s="27">
        <f t="shared" si="17"/>
        <v>132.33333000000002</v>
      </c>
      <c r="AC111" s="27">
        <f t="shared" si="17"/>
        <v>196.227206</v>
      </c>
      <c r="AD111" s="27">
        <f t="shared" si="17"/>
        <v>236.06515999999999</v>
      </c>
      <c r="AE111" s="27">
        <f t="shared" si="17"/>
        <v>249.46087999999997</v>
      </c>
      <c r="AF111" s="27">
        <f t="shared" si="17"/>
        <v>262.99636000000004</v>
      </c>
      <c r="AG111" s="27">
        <f t="shared" si="17"/>
        <v>276.69658000000004</v>
      </c>
      <c r="AH111" s="27">
        <f t="shared" ref="AH111:BM111" si="18">+AH11+AH12+AH13+AH29</f>
        <v>291.37840000000006</v>
      </c>
      <c r="AI111" s="27">
        <f t="shared" si="18"/>
        <v>305.32369</v>
      </c>
      <c r="AJ111" s="27">
        <f t="shared" si="18"/>
        <v>319.59722999999997</v>
      </c>
      <c r="AK111" s="27">
        <f t="shared" si="18"/>
        <v>334.27400000000006</v>
      </c>
      <c r="AL111" s="27">
        <f t="shared" si="18"/>
        <v>349.44895000000002</v>
      </c>
      <c r="AM111" s="27">
        <f t="shared" si="18"/>
        <v>364.91861999999998</v>
      </c>
      <c r="AN111" s="27">
        <f t="shared" si="18"/>
        <v>375.48658999999998</v>
      </c>
      <c r="AO111" s="27">
        <f t="shared" si="18"/>
        <v>386.98947000000004</v>
      </c>
      <c r="AP111" s="27">
        <f t="shared" si="18"/>
        <v>399.68335000000002</v>
      </c>
      <c r="AQ111" s="27">
        <f t="shared" si="18"/>
        <v>414.22174999999999</v>
      </c>
      <c r="AR111" s="27">
        <f t="shared" si="18"/>
        <v>430.76546000000002</v>
      </c>
      <c r="AS111" s="27">
        <f t="shared" si="18"/>
        <v>448.46834000000001</v>
      </c>
      <c r="AT111" s="27">
        <f t="shared" si="18"/>
        <v>469.11575000000005</v>
      </c>
      <c r="AU111" s="27">
        <f t="shared" si="18"/>
        <v>493.71641</v>
      </c>
      <c r="AV111" s="27">
        <f t="shared" si="18"/>
        <v>519.77116000000001</v>
      </c>
      <c r="AW111" s="27">
        <f t="shared" si="18"/>
        <v>537.94197999999994</v>
      </c>
      <c r="AX111" s="27">
        <f t="shared" si="18"/>
        <v>1172.9667100000001</v>
      </c>
      <c r="AY111" s="27">
        <f t="shared" si="18"/>
        <v>1711.9596999999999</v>
      </c>
      <c r="AZ111" s="27">
        <f t="shared" si="18"/>
        <v>2280.5925999999999</v>
      </c>
      <c r="BA111" s="27">
        <f t="shared" si="18"/>
        <v>2914.4871999999996</v>
      </c>
      <c r="BB111" s="27">
        <f t="shared" si="18"/>
        <v>3853.7233000000006</v>
      </c>
      <c r="BC111" s="27">
        <f t="shared" si="18"/>
        <v>4359.5106999999998</v>
      </c>
      <c r="BD111" s="27">
        <f t="shared" si="18"/>
        <v>5608.2020999999995</v>
      </c>
      <c r="BE111" s="27">
        <f t="shared" si="18"/>
        <v>9608.4231</v>
      </c>
      <c r="BF111" s="27">
        <f t="shared" si="18"/>
        <v>14687.972000000002</v>
      </c>
      <c r="BG111" s="27">
        <f t="shared" si="18"/>
        <v>16604.661</v>
      </c>
      <c r="BH111" s="27">
        <f t="shared" si="18"/>
        <v>16857.0795</v>
      </c>
      <c r="BI111" s="27">
        <f t="shared" si="18"/>
        <v>17246.359</v>
      </c>
      <c r="BJ111" s="27">
        <f t="shared" si="18"/>
        <v>17513.851999999999</v>
      </c>
      <c r="BK111" s="27">
        <f t="shared" si="18"/>
        <v>17619.636500000001</v>
      </c>
      <c r="BL111" s="27">
        <f t="shared" si="18"/>
        <v>17928.500500000002</v>
      </c>
      <c r="BM111" s="27">
        <f t="shared" si="18"/>
        <v>17612.6175</v>
      </c>
      <c r="BN111" s="27">
        <f t="shared" ref="BN111:BW111" si="19">+BN11+BN12+BN13+BN29</f>
        <v>16971.585500000001</v>
      </c>
      <c r="BO111" s="27">
        <f t="shared" si="19"/>
        <v>17137.6175</v>
      </c>
      <c r="BP111" s="27">
        <f t="shared" si="19"/>
        <v>16937.341</v>
      </c>
      <c r="BQ111" s="27">
        <f t="shared" si="19"/>
        <v>17807.516500000002</v>
      </c>
      <c r="BR111" s="27">
        <f t="shared" si="19"/>
        <v>17523.745000000003</v>
      </c>
      <c r="BS111" s="27">
        <f t="shared" si="19"/>
        <v>17850.377832999999</v>
      </c>
      <c r="BT111" s="27">
        <f t="shared" si="19"/>
        <v>17992.712056</v>
      </c>
      <c r="BU111" s="27">
        <f t="shared" si="19"/>
        <v>18028.624426000002</v>
      </c>
      <c r="BV111" s="27">
        <f t="shared" si="19"/>
        <v>18128.605799000001</v>
      </c>
      <c r="BW111" s="27">
        <f t="shared" si="19"/>
        <v>18176.269902</v>
      </c>
    </row>
    <row r="112" spans="1:75" x14ac:dyDescent="0.25">
      <c r="A112" s="24" t="s">
        <v>347</v>
      </c>
      <c r="B112" s="27">
        <f t="shared" ref="B112:D112" si="20">+B22+B23</f>
        <v>0</v>
      </c>
      <c r="C112" s="27">
        <f t="shared" si="20"/>
        <v>0</v>
      </c>
      <c r="D112" s="27">
        <f t="shared" si="20"/>
        <v>0</v>
      </c>
      <c r="E112" s="27">
        <f>+E22+E23</f>
        <v>0</v>
      </c>
      <c r="F112" s="27">
        <f t="shared" ref="F112:BQ112" si="21">+F22+F23</f>
        <v>0</v>
      </c>
      <c r="G112" s="27">
        <f t="shared" si="21"/>
        <v>0</v>
      </c>
      <c r="H112" s="27">
        <f t="shared" si="21"/>
        <v>196.23750000000001</v>
      </c>
      <c r="I112" s="27">
        <f t="shared" si="21"/>
        <v>472.57839999999999</v>
      </c>
      <c r="J112" s="27">
        <f t="shared" si="21"/>
        <v>1136.4069999999999</v>
      </c>
      <c r="K112" s="27">
        <f t="shared" si="21"/>
        <v>1637.0519999999999</v>
      </c>
      <c r="L112" s="27">
        <f t="shared" si="21"/>
        <v>8190.0020000000004</v>
      </c>
      <c r="M112" s="27">
        <f t="shared" si="21"/>
        <v>8307.4789900000014</v>
      </c>
      <c r="N112" s="27">
        <f t="shared" si="21"/>
        <v>7793.6907300000003</v>
      </c>
      <c r="O112" s="27">
        <f t="shared" si="21"/>
        <v>3967.1154099999999</v>
      </c>
      <c r="P112" s="27">
        <f t="shared" si="21"/>
        <v>5411.3586599999999</v>
      </c>
      <c r="Q112" s="27">
        <f t="shared" si="21"/>
        <v>6696.4689399999997</v>
      </c>
      <c r="R112" s="27">
        <f t="shared" si="21"/>
        <v>8899.4305999999997</v>
      </c>
      <c r="S112" s="27">
        <f t="shared" si="21"/>
        <v>7475.7569000000003</v>
      </c>
      <c r="T112" s="27">
        <f t="shared" si="21"/>
        <v>5915.2226000000001</v>
      </c>
      <c r="U112" s="27">
        <f t="shared" si="21"/>
        <v>7114.9389999999994</v>
      </c>
      <c r="V112" s="27">
        <f t="shared" si="21"/>
        <v>6606.6749</v>
      </c>
      <c r="W112" s="27">
        <f t="shared" si="21"/>
        <v>11180.273500000001</v>
      </c>
      <c r="X112" s="27">
        <f t="shared" si="21"/>
        <v>11510.556499999999</v>
      </c>
      <c r="Y112" s="27">
        <f t="shared" si="21"/>
        <v>11678.205699999999</v>
      </c>
      <c r="Z112" s="27">
        <f t="shared" si="21"/>
        <v>11952.755499999999</v>
      </c>
      <c r="AA112" s="27">
        <f t="shared" si="21"/>
        <v>15238.635300000002</v>
      </c>
      <c r="AB112" s="27">
        <f t="shared" si="21"/>
        <v>15729.0687</v>
      </c>
      <c r="AC112" s="27">
        <f t="shared" si="21"/>
        <v>16274.945000000002</v>
      </c>
      <c r="AD112" s="27">
        <f t="shared" si="21"/>
        <v>18215.909799999998</v>
      </c>
      <c r="AE112" s="27">
        <f t="shared" si="21"/>
        <v>20339.624600000003</v>
      </c>
      <c r="AF112" s="27">
        <f t="shared" si="21"/>
        <v>22333.759399999999</v>
      </c>
      <c r="AG112" s="27">
        <f t="shared" si="21"/>
        <v>24404.294399999999</v>
      </c>
      <c r="AH112" s="27">
        <f t="shared" si="21"/>
        <v>26436.659199999998</v>
      </c>
      <c r="AI112" s="27">
        <f t="shared" si="21"/>
        <v>28467.914199999999</v>
      </c>
      <c r="AJ112" s="27">
        <f t="shared" si="21"/>
        <v>30491.778900000001</v>
      </c>
      <c r="AK112" s="27">
        <f t="shared" si="21"/>
        <v>32516.223999999998</v>
      </c>
      <c r="AL112" s="27">
        <f t="shared" si="21"/>
        <v>34541.249000000003</v>
      </c>
      <c r="AM112" s="27">
        <f t="shared" si="21"/>
        <v>36566.894</v>
      </c>
      <c r="AN112" s="27">
        <f t="shared" si="21"/>
        <v>43101.375</v>
      </c>
      <c r="AO112" s="27">
        <f t="shared" si="21"/>
        <v>49636.578000000001</v>
      </c>
      <c r="AP112" s="27">
        <f t="shared" si="21"/>
        <v>56166.25</v>
      </c>
      <c r="AQ112" s="27">
        <f t="shared" si="21"/>
        <v>62697.801999999996</v>
      </c>
      <c r="AR112" s="27">
        <f t="shared" si="21"/>
        <v>69176.881000000008</v>
      </c>
      <c r="AS112" s="27">
        <f t="shared" si="21"/>
        <v>74566.758000000002</v>
      </c>
      <c r="AT112" s="27">
        <f t="shared" si="21"/>
        <v>63932.013999999996</v>
      </c>
      <c r="AU112" s="27">
        <f t="shared" si="21"/>
        <v>64814.447999999997</v>
      </c>
      <c r="AV112" s="27">
        <f t="shared" si="21"/>
        <v>66910.093000000008</v>
      </c>
      <c r="AW112" s="27">
        <f t="shared" si="21"/>
        <v>71247.162000000011</v>
      </c>
      <c r="AX112" s="27">
        <f t="shared" si="21"/>
        <v>76096.303999999989</v>
      </c>
      <c r="AY112" s="27">
        <f t="shared" si="21"/>
        <v>85087.342000000004</v>
      </c>
      <c r="AZ112" s="27">
        <f t="shared" si="21"/>
        <v>108760.344</v>
      </c>
      <c r="BA112" s="27">
        <f t="shared" si="21"/>
        <v>92955.548999999999</v>
      </c>
      <c r="BB112" s="27">
        <f t="shared" si="21"/>
        <v>119070.24900000001</v>
      </c>
      <c r="BC112" s="27">
        <f t="shared" si="21"/>
        <v>171079.726</v>
      </c>
      <c r="BD112" s="27">
        <f t="shared" si="21"/>
        <v>208184.609</v>
      </c>
      <c r="BE112" s="27">
        <f t="shared" si="21"/>
        <v>216888.9</v>
      </c>
      <c r="BF112" s="27">
        <f t="shared" si="21"/>
        <v>210413.77</v>
      </c>
      <c r="BG112" s="27">
        <f t="shared" si="21"/>
        <v>189787.27300000002</v>
      </c>
      <c r="BH112" s="27">
        <f t="shared" si="21"/>
        <v>185798.83800000002</v>
      </c>
      <c r="BI112" s="27">
        <f t="shared" si="21"/>
        <v>184425.75300000003</v>
      </c>
      <c r="BJ112" s="27">
        <f t="shared" si="21"/>
        <v>176050.04500000001</v>
      </c>
      <c r="BK112" s="27">
        <f t="shared" si="21"/>
        <v>189915.53899999999</v>
      </c>
      <c r="BL112" s="27">
        <f t="shared" si="21"/>
        <v>195556.307</v>
      </c>
      <c r="BM112" s="27">
        <f t="shared" si="21"/>
        <v>198241.97100000002</v>
      </c>
      <c r="BN112" s="27">
        <f t="shared" si="21"/>
        <v>196091.285</v>
      </c>
      <c r="BO112" s="27">
        <f t="shared" si="21"/>
        <v>198226.36199999999</v>
      </c>
      <c r="BP112" s="27">
        <f t="shared" si="21"/>
        <v>200918.144</v>
      </c>
      <c r="BQ112" s="27">
        <f t="shared" si="21"/>
        <v>202508.185</v>
      </c>
      <c r="BR112" s="27">
        <f t="shared" ref="BR112:BW112" si="22">+BR22+BR23</f>
        <v>203480.75599999999</v>
      </c>
      <c r="BS112" s="27">
        <f t="shared" si="22"/>
        <v>204314.497</v>
      </c>
      <c r="BT112" s="27">
        <f t="shared" si="22"/>
        <v>206404.96</v>
      </c>
      <c r="BU112" s="27">
        <f t="shared" si="22"/>
        <v>207608.685</v>
      </c>
      <c r="BV112" s="27">
        <f t="shared" si="22"/>
        <v>208704.633</v>
      </c>
      <c r="BW112" s="27">
        <f t="shared" si="22"/>
        <v>210048.72500000001</v>
      </c>
    </row>
    <row r="113" spans="1:75" x14ac:dyDescent="0.25">
      <c r="A113" s="24" t="s">
        <v>351</v>
      </c>
      <c r="B113" s="27">
        <f t="shared" ref="B113:D113" si="23">+B21</f>
        <v>0</v>
      </c>
      <c r="C113" s="27">
        <f t="shared" si="23"/>
        <v>0</v>
      </c>
      <c r="D113" s="27">
        <f t="shared" si="23"/>
        <v>0</v>
      </c>
      <c r="E113" s="27">
        <f>+E21</f>
        <v>0</v>
      </c>
      <c r="F113" s="27">
        <f t="shared" ref="F113:BQ113" si="24">+F21</f>
        <v>0</v>
      </c>
      <c r="G113" s="27">
        <f t="shared" si="24"/>
        <v>0</v>
      </c>
      <c r="H113" s="27">
        <f t="shared" si="24"/>
        <v>260.09399999999999</v>
      </c>
      <c r="I113" s="27">
        <f t="shared" si="24"/>
        <v>493.78840000000002</v>
      </c>
      <c r="J113" s="27">
        <f t="shared" si="24"/>
        <v>936.09469999999999</v>
      </c>
      <c r="K113" s="27">
        <f t="shared" si="24"/>
        <v>1771.8050000000001</v>
      </c>
      <c r="L113" s="27">
        <f t="shared" si="24"/>
        <v>3347.8969999999999</v>
      </c>
      <c r="M113" s="27">
        <f t="shared" si="24"/>
        <v>3500.16</v>
      </c>
      <c r="N113" s="27">
        <f t="shared" si="24"/>
        <v>3635.9839999999999</v>
      </c>
      <c r="O113" s="27">
        <f t="shared" si="24"/>
        <v>3455.6869999999999</v>
      </c>
      <c r="P113" s="27">
        <f t="shared" si="24"/>
        <v>3278.123</v>
      </c>
      <c r="Q113" s="27">
        <f t="shared" si="24"/>
        <v>3104.2820000000002</v>
      </c>
      <c r="R113" s="27">
        <f t="shared" si="24"/>
        <v>2934.9569999999999</v>
      </c>
      <c r="S113" s="27">
        <f t="shared" si="24"/>
        <v>2770.7640000000001</v>
      </c>
      <c r="T113" s="27">
        <f t="shared" si="24"/>
        <v>2612.1680000000001</v>
      </c>
      <c r="U113" s="27">
        <f t="shared" si="24"/>
        <v>2459.509</v>
      </c>
      <c r="V113" s="27">
        <f t="shared" si="24"/>
        <v>2313.018</v>
      </c>
      <c r="W113" s="27">
        <f t="shared" si="24"/>
        <v>2172.835</v>
      </c>
      <c r="X113" s="27">
        <f t="shared" si="24"/>
        <v>2039.0239999999999</v>
      </c>
      <c r="Y113" s="27">
        <f t="shared" si="24"/>
        <v>1911.585</v>
      </c>
      <c r="Z113" s="27">
        <f t="shared" si="24"/>
        <v>1790.4649999999999</v>
      </c>
      <c r="AA113" s="27">
        <f t="shared" si="24"/>
        <v>1675.569</v>
      </c>
      <c r="AB113" s="27">
        <f t="shared" si="24"/>
        <v>1566.7660000000001</v>
      </c>
      <c r="AC113" s="27">
        <f t="shared" si="24"/>
        <v>1740.8510000000001</v>
      </c>
      <c r="AD113" s="27">
        <f t="shared" si="24"/>
        <v>2242.8249999999998</v>
      </c>
      <c r="AE113" s="27">
        <f t="shared" si="24"/>
        <v>2744.7979999999998</v>
      </c>
      <c r="AF113" s="27">
        <f t="shared" si="24"/>
        <v>3246.7719999999999</v>
      </c>
      <c r="AG113" s="27">
        <f t="shared" si="24"/>
        <v>3748.7449999999999</v>
      </c>
      <c r="AH113" s="27">
        <f t="shared" si="24"/>
        <v>4250.7190000000001</v>
      </c>
      <c r="AI113" s="27">
        <f t="shared" si="24"/>
        <v>4752.6930000000002</v>
      </c>
      <c r="AJ113" s="27">
        <f t="shared" si="24"/>
        <v>5254.6660000000002</v>
      </c>
      <c r="AK113" s="27">
        <f t="shared" si="24"/>
        <v>5756.6409999999996</v>
      </c>
      <c r="AL113" s="27">
        <f t="shared" si="24"/>
        <v>6258.6120000000001</v>
      </c>
      <c r="AM113" s="27">
        <f t="shared" si="24"/>
        <v>6760.585</v>
      </c>
      <c r="AN113" s="27">
        <f t="shared" si="24"/>
        <v>10564.61</v>
      </c>
      <c r="AO113" s="27">
        <f t="shared" si="24"/>
        <v>13178.16</v>
      </c>
      <c r="AP113" s="27">
        <f t="shared" si="24"/>
        <v>17348.5</v>
      </c>
      <c r="AQ113" s="27">
        <f t="shared" si="24"/>
        <v>21274.09</v>
      </c>
      <c r="AR113" s="27">
        <f t="shared" si="24"/>
        <v>29087.74</v>
      </c>
      <c r="AS113" s="27">
        <f t="shared" si="24"/>
        <v>38222.5</v>
      </c>
      <c r="AT113" s="27">
        <f t="shared" si="24"/>
        <v>50104.38</v>
      </c>
      <c r="AU113" s="27">
        <f t="shared" si="24"/>
        <v>62894.66</v>
      </c>
      <c r="AV113" s="27">
        <f t="shared" si="24"/>
        <v>85433.09</v>
      </c>
      <c r="AW113" s="27">
        <f t="shared" si="24"/>
        <v>89655.48</v>
      </c>
      <c r="AX113" s="27">
        <f t="shared" si="24"/>
        <v>79293.11</v>
      </c>
      <c r="AY113" s="27">
        <f t="shared" si="24"/>
        <v>102448.8</v>
      </c>
      <c r="AZ113" s="27">
        <f t="shared" si="24"/>
        <v>90561.35</v>
      </c>
      <c r="BA113" s="27">
        <f t="shared" si="24"/>
        <v>99309.35</v>
      </c>
      <c r="BB113" s="27">
        <f t="shared" si="24"/>
        <v>98654.27</v>
      </c>
      <c r="BC113" s="27">
        <f t="shared" si="24"/>
        <v>111038.9</v>
      </c>
      <c r="BD113" s="27">
        <f t="shared" si="24"/>
        <v>120256.2</v>
      </c>
      <c r="BE113" s="27">
        <f t="shared" si="24"/>
        <v>128384.6</v>
      </c>
      <c r="BF113" s="27">
        <f t="shared" si="24"/>
        <v>136426.70000000001</v>
      </c>
      <c r="BG113" s="27">
        <f t="shared" si="24"/>
        <v>153116.29999999999</v>
      </c>
      <c r="BH113" s="27">
        <f t="shared" si="24"/>
        <v>155129.70000000001</v>
      </c>
      <c r="BI113" s="27">
        <f t="shared" si="24"/>
        <v>143519.6</v>
      </c>
      <c r="BJ113" s="27">
        <f t="shared" si="24"/>
        <v>149755.79999999999</v>
      </c>
      <c r="BK113" s="27">
        <f t="shared" si="24"/>
        <v>148622.1</v>
      </c>
      <c r="BL113" s="27">
        <f t="shared" si="24"/>
        <v>156171</v>
      </c>
      <c r="BM113" s="27">
        <f t="shared" si="24"/>
        <v>158379.6</v>
      </c>
      <c r="BN113" s="27">
        <f t="shared" si="24"/>
        <v>159574.9</v>
      </c>
      <c r="BO113" s="27">
        <f t="shared" si="24"/>
        <v>170716.4</v>
      </c>
      <c r="BP113" s="27">
        <f t="shared" si="24"/>
        <v>157141.20000000001</v>
      </c>
      <c r="BQ113" s="27">
        <f t="shared" si="24"/>
        <v>160672.9</v>
      </c>
      <c r="BR113" s="27">
        <f t="shared" ref="BR113:BW113" si="25">+BR21</f>
        <v>164817.1</v>
      </c>
      <c r="BS113" s="27">
        <f t="shared" si="25"/>
        <v>161442.70000000001</v>
      </c>
      <c r="BT113" s="27">
        <f t="shared" si="25"/>
        <v>160229</v>
      </c>
      <c r="BU113" s="27">
        <f t="shared" si="25"/>
        <v>158964.9</v>
      </c>
      <c r="BV113" s="27">
        <f t="shared" si="25"/>
        <v>160986</v>
      </c>
      <c r="BW113" s="27">
        <f t="shared" si="25"/>
        <v>159465.20000000001</v>
      </c>
    </row>
    <row r="114" spans="1:75" x14ac:dyDescent="0.25">
      <c r="A114" s="24" t="s">
        <v>352</v>
      </c>
      <c r="B114" s="27">
        <f t="shared" ref="B114:AG114" si="26">+B24+B25+B28</f>
        <v>0</v>
      </c>
      <c r="C114" s="27">
        <f t="shared" si="26"/>
        <v>0</v>
      </c>
      <c r="D114" s="27">
        <f t="shared" si="26"/>
        <v>0</v>
      </c>
      <c r="E114" s="27">
        <f t="shared" si="26"/>
        <v>0</v>
      </c>
      <c r="F114" s="27">
        <f t="shared" si="26"/>
        <v>0</v>
      </c>
      <c r="G114" s="27">
        <f t="shared" si="26"/>
        <v>0</v>
      </c>
      <c r="H114" s="27">
        <f t="shared" si="26"/>
        <v>18.420719999999999</v>
      </c>
      <c r="I114" s="27">
        <f t="shared" si="26"/>
        <v>46.0518</v>
      </c>
      <c r="J114" s="27">
        <f t="shared" si="26"/>
        <v>115.12949999999999</v>
      </c>
      <c r="K114" s="27">
        <f t="shared" si="26"/>
        <v>290.12702000000002</v>
      </c>
      <c r="L114" s="27">
        <f t="shared" si="26"/>
        <v>732.29586499999994</v>
      </c>
      <c r="M114" s="27">
        <f t="shared" si="26"/>
        <v>803.97487799999999</v>
      </c>
      <c r="N114" s="27">
        <f t="shared" si="26"/>
        <v>862.32709399999999</v>
      </c>
      <c r="O114" s="27">
        <f t="shared" si="26"/>
        <v>931.92123599999991</v>
      </c>
      <c r="P114" s="27">
        <f t="shared" si="26"/>
        <v>1002.4822370000001</v>
      </c>
      <c r="Q114" s="27">
        <f t="shared" si="26"/>
        <v>1074.2903229999999</v>
      </c>
      <c r="R114" s="27">
        <f t="shared" si="26"/>
        <v>1147.7328399999999</v>
      </c>
      <c r="S114" s="27">
        <f t="shared" si="26"/>
        <v>1275.91507</v>
      </c>
      <c r="T114" s="27">
        <f t="shared" si="26"/>
        <v>1406.7021300000001</v>
      </c>
      <c r="U114" s="27">
        <f t="shared" si="26"/>
        <v>1583.54007</v>
      </c>
      <c r="V114" s="27">
        <f t="shared" si="26"/>
        <v>1782.5319400000001</v>
      </c>
      <c r="W114" s="27">
        <f t="shared" si="26"/>
        <v>1911.07401</v>
      </c>
      <c r="X114" s="27">
        <f t="shared" si="26"/>
        <v>2024.50621</v>
      </c>
      <c r="Y114" s="27">
        <f t="shared" si="26"/>
        <v>2031.96774</v>
      </c>
      <c r="Z114" s="27">
        <f t="shared" si="26"/>
        <v>2334.6992600000003</v>
      </c>
      <c r="AA114" s="27">
        <f t="shared" si="26"/>
        <v>2547.4232000000002</v>
      </c>
      <c r="AB114" s="27">
        <f t="shared" si="26"/>
        <v>3264.1579000000002</v>
      </c>
      <c r="AC114" s="27">
        <f t="shared" si="26"/>
        <v>3999.4145000000003</v>
      </c>
      <c r="AD114" s="27">
        <f t="shared" si="26"/>
        <v>4189.3959999999997</v>
      </c>
      <c r="AE114" s="27">
        <f t="shared" si="26"/>
        <v>4413.1437999999998</v>
      </c>
      <c r="AF114" s="27">
        <f t="shared" si="26"/>
        <v>4633.6612000000005</v>
      </c>
      <c r="AG114" s="27">
        <f t="shared" si="26"/>
        <v>4855.71</v>
      </c>
      <c r="AH114" s="27">
        <f t="shared" ref="AH114:BM114" si="27">+AH24+AH25+AH28</f>
        <v>5079.3235999999997</v>
      </c>
      <c r="AI114" s="27">
        <f t="shared" si="27"/>
        <v>5304.5474000000004</v>
      </c>
      <c r="AJ114" s="27">
        <f t="shared" si="27"/>
        <v>5531.4182000000001</v>
      </c>
      <c r="AK114" s="27">
        <f t="shared" si="27"/>
        <v>5759.9873000000007</v>
      </c>
      <c r="AL114" s="27">
        <f t="shared" si="27"/>
        <v>5990.3040999999994</v>
      </c>
      <c r="AM114" s="27">
        <f t="shared" si="27"/>
        <v>6222.4202999999998</v>
      </c>
      <c r="AN114" s="27">
        <f t="shared" si="27"/>
        <v>7545.0720000000001</v>
      </c>
      <c r="AO114" s="27">
        <f t="shared" si="27"/>
        <v>8054.6460000000006</v>
      </c>
      <c r="AP114" s="27">
        <f t="shared" si="27"/>
        <v>8624.869999999999</v>
      </c>
      <c r="AQ114" s="27">
        <f t="shared" si="27"/>
        <v>9580.3209999999999</v>
      </c>
      <c r="AR114" s="27">
        <f t="shared" si="27"/>
        <v>10557.406999999999</v>
      </c>
      <c r="AS114" s="27">
        <f t="shared" si="27"/>
        <v>11927.434000000001</v>
      </c>
      <c r="AT114" s="27">
        <f t="shared" si="27"/>
        <v>13303.861000000001</v>
      </c>
      <c r="AU114" s="27">
        <f t="shared" si="27"/>
        <v>14702.047</v>
      </c>
      <c r="AV114" s="27">
        <f t="shared" si="27"/>
        <v>16441.157999999999</v>
      </c>
      <c r="AW114" s="27">
        <f t="shared" si="27"/>
        <v>17809.074000000001</v>
      </c>
      <c r="AX114" s="27">
        <f t="shared" si="27"/>
        <v>30177.751000000004</v>
      </c>
      <c r="AY114" s="27">
        <f t="shared" si="27"/>
        <v>40525.64</v>
      </c>
      <c r="AZ114" s="27">
        <f t="shared" si="27"/>
        <v>45822.720000000001</v>
      </c>
      <c r="BA114" s="27">
        <f t="shared" si="27"/>
        <v>52583.23</v>
      </c>
      <c r="BB114" s="27">
        <f t="shared" si="27"/>
        <v>60354.180000000008</v>
      </c>
      <c r="BC114" s="27">
        <f t="shared" si="27"/>
        <v>79295.02</v>
      </c>
      <c r="BD114" s="27">
        <f t="shared" si="27"/>
        <v>101252.12000000001</v>
      </c>
      <c r="BE114" s="27">
        <f t="shared" si="27"/>
        <v>128492.26000000001</v>
      </c>
      <c r="BF114" s="27">
        <f t="shared" si="27"/>
        <v>150084.59</v>
      </c>
      <c r="BG114" s="27">
        <f t="shared" si="27"/>
        <v>174178</v>
      </c>
      <c r="BH114" s="27">
        <f t="shared" si="27"/>
        <v>177994.69999999998</v>
      </c>
      <c r="BI114" s="27">
        <f t="shared" si="27"/>
        <v>184929.83000000002</v>
      </c>
      <c r="BJ114" s="27">
        <f t="shared" si="27"/>
        <v>194413.61</v>
      </c>
      <c r="BK114" s="27">
        <f t="shared" si="27"/>
        <v>198927.68</v>
      </c>
      <c r="BL114" s="27">
        <f t="shared" si="27"/>
        <v>209426.75</v>
      </c>
      <c r="BM114" s="27">
        <f t="shared" si="27"/>
        <v>226704.43</v>
      </c>
      <c r="BN114" s="27">
        <f t="shared" ref="BN114:BW114" si="28">+BN24+BN25+BN28</f>
        <v>244375.86000000002</v>
      </c>
      <c r="BO114" s="27">
        <f t="shared" si="28"/>
        <v>258759.37</v>
      </c>
      <c r="BP114" s="27">
        <f t="shared" si="28"/>
        <v>260433.43</v>
      </c>
      <c r="BQ114" s="27">
        <f t="shared" si="28"/>
        <v>259516.3</v>
      </c>
      <c r="BR114" s="27">
        <f t="shared" si="28"/>
        <v>262296.02</v>
      </c>
      <c r="BS114" s="27">
        <f t="shared" si="28"/>
        <v>265189.06</v>
      </c>
      <c r="BT114" s="27">
        <f t="shared" si="28"/>
        <v>265915.45</v>
      </c>
      <c r="BU114" s="27">
        <f t="shared" si="28"/>
        <v>265058.29000000004</v>
      </c>
      <c r="BV114" s="27">
        <f t="shared" si="28"/>
        <v>265614.01</v>
      </c>
      <c r="BW114" s="27">
        <f t="shared" si="28"/>
        <v>266836.93</v>
      </c>
    </row>
    <row r="115" spans="1:75" x14ac:dyDescent="0.25">
      <c r="A115" s="24" t="s">
        <v>346</v>
      </c>
      <c r="B115" s="27">
        <f t="shared" ref="B115:AG115" si="29">+B26+B27</f>
        <v>0</v>
      </c>
      <c r="C115" s="27">
        <f t="shared" si="29"/>
        <v>0</v>
      </c>
      <c r="D115" s="27">
        <f t="shared" si="29"/>
        <v>0</v>
      </c>
      <c r="E115" s="27">
        <f t="shared" si="29"/>
        <v>0</v>
      </c>
      <c r="F115" s="27">
        <f t="shared" si="29"/>
        <v>0</v>
      </c>
      <c r="G115" s="27">
        <f t="shared" si="29"/>
        <v>0</v>
      </c>
      <c r="H115" s="27">
        <f t="shared" si="29"/>
        <v>0</v>
      </c>
      <c r="I115" s="27">
        <f t="shared" si="29"/>
        <v>0</v>
      </c>
      <c r="J115" s="27">
        <f t="shared" si="29"/>
        <v>0</v>
      </c>
      <c r="K115" s="27">
        <f t="shared" si="29"/>
        <v>0</v>
      </c>
      <c r="L115" s="27">
        <f t="shared" si="29"/>
        <v>0</v>
      </c>
      <c r="M115" s="27">
        <f t="shared" si="29"/>
        <v>85.334350000000001</v>
      </c>
      <c r="N115" s="27">
        <f t="shared" si="29"/>
        <v>117.4221</v>
      </c>
      <c r="O115" s="27">
        <f t="shared" si="29"/>
        <v>181.1891</v>
      </c>
      <c r="P115" s="27">
        <f t="shared" si="29"/>
        <v>242.3596</v>
      </c>
      <c r="Q115" s="27">
        <f t="shared" si="29"/>
        <v>356.17840000000001</v>
      </c>
      <c r="R115" s="27">
        <f t="shared" si="29"/>
        <v>464.6662</v>
      </c>
      <c r="S115" s="27">
        <f t="shared" si="29"/>
        <v>654.89689999999996</v>
      </c>
      <c r="T115" s="27">
        <f t="shared" si="29"/>
        <v>800.4298</v>
      </c>
      <c r="U115" s="27">
        <f t="shared" si="29"/>
        <v>997.93820000000005</v>
      </c>
      <c r="V115" s="27">
        <f t="shared" si="29"/>
        <v>997.93820000000005</v>
      </c>
      <c r="W115" s="27">
        <f t="shared" si="29"/>
        <v>1031.203</v>
      </c>
      <c r="X115" s="27">
        <f t="shared" si="29"/>
        <v>833.56889999999999</v>
      </c>
      <c r="Y115" s="27">
        <f t="shared" si="29"/>
        <v>913.31759999999997</v>
      </c>
      <c r="Z115" s="27">
        <f t="shared" si="29"/>
        <v>1111.528</v>
      </c>
      <c r="AA115" s="27">
        <f t="shared" si="29"/>
        <v>1394.172</v>
      </c>
      <c r="AB115" s="27">
        <f t="shared" si="29"/>
        <v>1809.1120000000001</v>
      </c>
      <c r="AC115" s="27">
        <f t="shared" si="29"/>
        <v>2628.5120000000002</v>
      </c>
      <c r="AD115" s="27">
        <f t="shared" si="29"/>
        <v>2879.6709999999998</v>
      </c>
      <c r="AE115" s="27">
        <f t="shared" si="29"/>
        <v>3130.8310000000001</v>
      </c>
      <c r="AF115" s="27">
        <f t="shared" si="29"/>
        <v>3381.99</v>
      </c>
      <c r="AG115" s="27">
        <f t="shared" si="29"/>
        <v>3633.152</v>
      </c>
      <c r="AH115" s="27">
        <f t="shared" ref="AH115:BM115" si="30">+AH26+AH27</f>
        <v>3884.3110000000001</v>
      </c>
      <c r="AI115" s="27">
        <f t="shared" si="30"/>
        <v>4135.4709999999995</v>
      </c>
      <c r="AJ115" s="27">
        <f t="shared" si="30"/>
        <v>4386.6310000000003</v>
      </c>
      <c r="AK115" s="27">
        <f t="shared" si="30"/>
        <v>4637.7910000000002</v>
      </c>
      <c r="AL115" s="27">
        <f t="shared" si="30"/>
        <v>4888.951</v>
      </c>
      <c r="AM115" s="27">
        <f t="shared" si="30"/>
        <v>5140.1109999999999</v>
      </c>
      <c r="AN115" s="27">
        <f t="shared" si="30"/>
        <v>6916.1031632000004</v>
      </c>
      <c r="AO115" s="27">
        <f t="shared" si="30"/>
        <v>8691.4327981000006</v>
      </c>
      <c r="AP115" s="27">
        <f t="shared" si="30"/>
        <v>10466.853874300001</v>
      </c>
      <c r="AQ115" s="27">
        <f t="shared" si="30"/>
        <v>12242.420493199999</v>
      </c>
      <c r="AR115" s="27">
        <f t="shared" si="30"/>
        <v>13673.631832999999</v>
      </c>
      <c r="AS115" s="27">
        <f t="shared" si="30"/>
        <v>13796.925191</v>
      </c>
      <c r="AT115" s="27">
        <f t="shared" si="30"/>
        <v>13871.425843999999</v>
      </c>
      <c r="AU115" s="27">
        <f t="shared" si="30"/>
        <v>14394.271070999999</v>
      </c>
      <c r="AV115" s="27">
        <f t="shared" si="30"/>
        <v>17509.023348999999</v>
      </c>
      <c r="AW115" s="27">
        <f t="shared" si="30"/>
        <v>18016.06294</v>
      </c>
      <c r="AX115" s="27">
        <f t="shared" si="30"/>
        <v>18781.00001</v>
      </c>
      <c r="AY115" s="27">
        <f t="shared" si="30"/>
        <v>19905.076209999999</v>
      </c>
      <c r="AZ115" s="27">
        <f t="shared" si="30"/>
        <v>20626.420000000002</v>
      </c>
      <c r="BA115" s="27">
        <f t="shared" si="30"/>
        <v>20234.03</v>
      </c>
      <c r="BB115" s="27">
        <f t="shared" si="30"/>
        <v>19234.009999999998</v>
      </c>
      <c r="BC115" s="27">
        <f t="shared" si="30"/>
        <v>21275.22</v>
      </c>
      <c r="BD115" s="27">
        <f t="shared" si="30"/>
        <v>18868.498500000002</v>
      </c>
      <c r="BE115" s="27">
        <f t="shared" si="30"/>
        <v>15593.934799999999</v>
      </c>
      <c r="BF115" s="27">
        <f t="shared" si="30"/>
        <v>13612.53</v>
      </c>
      <c r="BG115" s="27">
        <f t="shared" si="30"/>
        <v>11765.820900000001</v>
      </c>
      <c r="BH115" s="27">
        <f t="shared" si="30"/>
        <v>11503.01</v>
      </c>
      <c r="BI115" s="27">
        <f t="shared" si="30"/>
        <v>11276.310000000001</v>
      </c>
      <c r="BJ115" s="27">
        <f t="shared" si="30"/>
        <v>10808.882100000001</v>
      </c>
      <c r="BK115" s="27">
        <f t="shared" si="30"/>
        <v>11104.8668</v>
      </c>
      <c r="BL115" s="27">
        <f t="shared" si="30"/>
        <v>11087.192799999999</v>
      </c>
      <c r="BM115" s="27">
        <f t="shared" si="30"/>
        <v>11126.43</v>
      </c>
      <c r="BN115" s="27">
        <f t="shared" ref="BN115:BW115" si="31">+BN26+BN27</f>
        <v>10769.624600000001</v>
      </c>
      <c r="BO115" s="27">
        <f t="shared" si="31"/>
        <v>10414.9941</v>
      </c>
      <c r="BP115" s="27">
        <f t="shared" si="31"/>
        <v>10411.1049</v>
      </c>
      <c r="BQ115" s="27">
        <f t="shared" si="31"/>
        <v>10468.174999999999</v>
      </c>
      <c r="BR115" s="27">
        <f t="shared" si="31"/>
        <v>10323.2068</v>
      </c>
      <c r="BS115" s="27">
        <f t="shared" si="31"/>
        <v>10093.2065</v>
      </c>
      <c r="BT115" s="27">
        <f t="shared" si="31"/>
        <v>10053.402399999999</v>
      </c>
      <c r="BU115" s="27">
        <f t="shared" si="31"/>
        <v>10003.3938</v>
      </c>
      <c r="BV115" s="27">
        <f t="shared" si="31"/>
        <v>9874.6765000000014</v>
      </c>
      <c r="BW115" s="27">
        <f t="shared" si="31"/>
        <v>9741.6034</v>
      </c>
    </row>
    <row r="116" spans="1:75" x14ac:dyDescent="0.25">
      <c r="A116" s="24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</row>
    <row r="117" spans="1:75" x14ac:dyDescent="0.25">
      <c r="A117" s="26" t="s">
        <v>1</v>
      </c>
      <c r="B117" s="27">
        <f t="shared" ref="B117:AG117" si="32">SUM(B106:B115)</f>
        <v>0</v>
      </c>
      <c r="C117" s="27">
        <f t="shared" si="32"/>
        <v>0</v>
      </c>
      <c r="D117" s="27">
        <f t="shared" si="32"/>
        <v>0</v>
      </c>
      <c r="E117" s="27">
        <f t="shared" si="32"/>
        <v>0</v>
      </c>
      <c r="F117" s="27">
        <f t="shared" si="32"/>
        <v>0</v>
      </c>
      <c r="G117" s="27">
        <f t="shared" si="32"/>
        <v>0</v>
      </c>
      <c r="H117" s="27">
        <f t="shared" si="32"/>
        <v>474.75222000000002</v>
      </c>
      <c r="I117" s="27">
        <f t="shared" si="32"/>
        <v>1012.4186</v>
      </c>
      <c r="J117" s="27">
        <f t="shared" si="32"/>
        <v>2242.3638513999999</v>
      </c>
      <c r="K117" s="27">
        <f t="shared" si="32"/>
        <v>3808.4919762999998</v>
      </c>
      <c r="L117" s="27">
        <f t="shared" si="32"/>
        <v>12597.9969566</v>
      </c>
      <c r="M117" s="27">
        <f t="shared" si="32"/>
        <v>13050.791219699999</v>
      </c>
      <c r="N117" s="27">
        <f t="shared" si="32"/>
        <v>12790.146768000001</v>
      </c>
      <c r="O117" s="27">
        <f t="shared" si="32"/>
        <v>8895.8136939999986</v>
      </c>
      <c r="P117" s="27">
        <f t="shared" si="32"/>
        <v>10275.263504</v>
      </c>
      <c r="Q117" s="27">
        <f t="shared" si="32"/>
        <v>11540.216817099999</v>
      </c>
      <c r="R117" s="27">
        <f t="shared" si="32"/>
        <v>13727.321203200001</v>
      </c>
      <c r="S117" s="27">
        <f t="shared" si="32"/>
        <v>12516.236235199998</v>
      </c>
      <c r="T117" s="27">
        <f t="shared" si="32"/>
        <v>11155.1548198</v>
      </c>
      <c r="U117" s="27">
        <f t="shared" si="32"/>
        <v>12681.5805898</v>
      </c>
      <c r="V117" s="27">
        <f t="shared" si="32"/>
        <v>12576.0946449</v>
      </c>
      <c r="W117" s="27">
        <f t="shared" si="32"/>
        <v>17281.447080500002</v>
      </c>
      <c r="X117" s="27">
        <f t="shared" si="32"/>
        <v>17551.044954299996</v>
      </c>
      <c r="Y117" s="27">
        <f t="shared" si="32"/>
        <v>18006.803056999997</v>
      </c>
      <c r="Z117" s="27">
        <f t="shared" si="32"/>
        <v>18515.94154</v>
      </c>
      <c r="AA117" s="27">
        <f t="shared" si="32"/>
        <v>22364.344640000003</v>
      </c>
      <c r="AB117" s="27">
        <f t="shared" si="32"/>
        <v>24347.070520000001</v>
      </c>
      <c r="AC117" s="27">
        <f t="shared" si="32"/>
        <v>26782.343356699999</v>
      </c>
      <c r="AD117" s="27">
        <f t="shared" si="32"/>
        <v>29829.579014499999</v>
      </c>
      <c r="AE117" s="27">
        <f t="shared" si="32"/>
        <v>33026.619758399996</v>
      </c>
      <c r="AF117" s="27">
        <f t="shared" si="32"/>
        <v>36090.066362199999</v>
      </c>
      <c r="AG117" s="27">
        <f t="shared" si="32"/>
        <v>39228.129376000004</v>
      </c>
      <c r="AH117" s="27">
        <f t="shared" ref="AH117:BM117" si="33">SUM(AH106:AH115)</f>
        <v>42331.944387299998</v>
      </c>
      <c r="AI117" s="27">
        <f t="shared" si="33"/>
        <v>45436.645977200002</v>
      </c>
      <c r="AJ117" s="27">
        <f t="shared" si="33"/>
        <v>48537.375398900003</v>
      </c>
      <c r="AK117" s="27">
        <f t="shared" si="33"/>
        <v>51641.604471999999</v>
      </c>
      <c r="AL117" s="27">
        <f t="shared" si="33"/>
        <v>54751.513084000006</v>
      </c>
      <c r="AM117" s="27">
        <f t="shared" si="33"/>
        <v>57868.645498599995</v>
      </c>
      <c r="AN117" s="27">
        <f t="shared" si="33"/>
        <v>71666.814787900003</v>
      </c>
      <c r="AO117" s="27">
        <f t="shared" si="33"/>
        <v>83445.757862400002</v>
      </c>
      <c r="AP117" s="27">
        <f t="shared" si="33"/>
        <v>96867.582026299991</v>
      </c>
      <c r="AQ117" s="27">
        <f t="shared" si="33"/>
        <v>110311.29588219999</v>
      </c>
      <c r="AR117" s="27">
        <f t="shared" si="33"/>
        <v>127270.98096300001</v>
      </c>
      <c r="AS117" s="27">
        <f t="shared" si="33"/>
        <v>143509.42422099999</v>
      </c>
      <c r="AT117" s="27">
        <f t="shared" si="33"/>
        <v>146556.238874</v>
      </c>
      <c r="AU117" s="27">
        <f t="shared" si="33"/>
        <v>162902.07413099997</v>
      </c>
      <c r="AV117" s="27">
        <f t="shared" si="33"/>
        <v>194928.154369</v>
      </c>
      <c r="AW117" s="27">
        <f t="shared" si="33"/>
        <v>205625.29960999999</v>
      </c>
      <c r="AX117" s="27">
        <f t="shared" si="33"/>
        <v>217368.77901999999</v>
      </c>
      <c r="AY117" s="27">
        <f t="shared" si="33"/>
        <v>263760.31900999998</v>
      </c>
      <c r="AZ117" s="27">
        <f t="shared" si="33"/>
        <v>283473.23220000003</v>
      </c>
      <c r="BA117" s="27">
        <f t="shared" si="33"/>
        <v>286945.18869999994</v>
      </c>
      <c r="BB117" s="27">
        <f t="shared" si="33"/>
        <v>325439.5478</v>
      </c>
      <c r="BC117" s="27">
        <f t="shared" si="33"/>
        <v>414192.73675000004</v>
      </c>
      <c r="BD117" s="27">
        <f t="shared" si="33"/>
        <v>493748.9155</v>
      </c>
      <c r="BE117" s="27">
        <f t="shared" si="33"/>
        <v>556310.43670000008</v>
      </c>
      <c r="BF117" s="27">
        <f t="shared" si="33"/>
        <v>587196.75</v>
      </c>
      <c r="BG117" s="27">
        <f t="shared" si="33"/>
        <v>610504.08580000012</v>
      </c>
      <c r="BH117" s="27">
        <f t="shared" si="33"/>
        <v>607799.74481000006</v>
      </c>
      <c r="BI117" s="27">
        <f t="shared" si="33"/>
        <v>603132.73250000016</v>
      </c>
      <c r="BJ117" s="27">
        <f t="shared" si="33"/>
        <v>610230.07920000004</v>
      </c>
      <c r="BK117" s="27">
        <f t="shared" si="33"/>
        <v>632762.80839999998</v>
      </c>
      <c r="BL117" s="27">
        <f t="shared" si="33"/>
        <v>658191.22199999995</v>
      </c>
      <c r="BM117" s="27">
        <f t="shared" si="33"/>
        <v>674091.28350000002</v>
      </c>
      <c r="BN117" s="27">
        <f t="shared" ref="BN117:BW117" si="34">SUM(BN106:BN115)</f>
        <v>688704.58779999998</v>
      </c>
      <c r="BO117" s="27">
        <f t="shared" si="34"/>
        <v>717055.69889999996</v>
      </c>
      <c r="BP117" s="27">
        <f t="shared" si="34"/>
        <v>708204.98480000009</v>
      </c>
      <c r="BQ117" s="27">
        <f t="shared" si="34"/>
        <v>713725.94500000007</v>
      </c>
      <c r="BR117" s="27">
        <f t="shared" si="34"/>
        <v>719648.28</v>
      </c>
      <c r="BS117" s="27">
        <f t="shared" si="34"/>
        <v>721169.88103299995</v>
      </c>
      <c r="BT117" s="27">
        <f t="shared" si="34"/>
        <v>723017.78405599995</v>
      </c>
      <c r="BU117" s="27">
        <f t="shared" si="34"/>
        <v>721756.87072600005</v>
      </c>
      <c r="BV117" s="27">
        <f t="shared" si="34"/>
        <v>725288.13279900001</v>
      </c>
      <c r="BW117" s="27">
        <f t="shared" si="34"/>
        <v>726444.27760200005</v>
      </c>
    </row>
    <row r="118" spans="1:75" x14ac:dyDescent="0.25">
      <c r="A118" t="s">
        <v>2</v>
      </c>
      <c r="B118" t="e">
        <f t="shared" ref="B118:AG118" si="35">+B32/B117</f>
        <v>#DIV/0!</v>
      </c>
      <c r="C118" t="e">
        <f t="shared" si="35"/>
        <v>#DIV/0!</v>
      </c>
      <c r="D118" s="4" t="e">
        <f t="shared" si="35"/>
        <v>#DIV/0!</v>
      </c>
      <c r="E118" s="4" t="e">
        <f t="shared" si="35"/>
        <v>#DIV/0!</v>
      </c>
      <c r="F118" s="4" t="e">
        <f t="shared" si="35"/>
        <v>#DIV/0!</v>
      </c>
      <c r="G118" s="4" t="e">
        <f t="shared" si="35"/>
        <v>#DIV/0!</v>
      </c>
      <c r="H118" s="4">
        <f t="shared" si="35"/>
        <v>1</v>
      </c>
      <c r="I118" s="4">
        <f t="shared" si="35"/>
        <v>1</v>
      </c>
      <c r="J118" s="4">
        <f t="shared" si="35"/>
        <v>1</v>
      </c>
      <c r="K118" s="4">
        <f t="shared" si="35"/>
        <v>1</v>
      </c>
      <c r="L118" s="4">
        <f t="shared" si="35"/>
        <v>1</v>
      </c>
      <c r="M118" s="4">
        <f t="shared" si="35"/>
        <v>1</v>
      </c>
      <c r="N118" s="4">
        <f t="shared" si="35"/>
        <v>1</v>
      </c>
      <c r="O118" s="4">
        <f t="shared" si="35"/>
        <v>1</v>
      </c>
      <c r="P118" s="4">
        <f t="shared" si="35"/>
        <v>1.0000000000000002</v>
      </c>
      <c r="Q118" s="4">
        <f t="shared" si="35"/>
        <v>1</v>
      </c>
      <c r="R118" s="4">
        <f t="shared" si="35"/>
        <v>0.99999999999999978</v>
      </c>
      <c r="S118" s="4">
        <f t="shared" si="35"/>
        <v>1</v>
      </c>
      <c r="T118" s="4">
        <f t="shared" si="35"/>
        <v>1</v>
      </c>
      <c r="U118" s="4">
        <f t="shared" si="35"/>
        <v>1</v>
      </c>
      <c r="V118" s="4">
        <f t="shared" si="35"/>
        <v>0.99999999999999989</v>
      </c>
      <c r="W118" s="4">
        <f t="shared" si="35"/>
        <v>1</v>
      </c>
      <c r="X118" s="4">
        <f t="shared" si="35"/>
        <v>1.0000000000000002</v>
      </c>
      <c r="Y118" s="4">
        <f t="shared" si="35"/>
        <v>1.0000000000000002</v>
      </c>
      <c r="Z118" s="4">
        <f t="shared" si="35"/>
        <v>1</v>
      </c>
      <c r="AA118" s="4">
        <f t="shared" si="35"/>
        <v>0.99999999999999989</v>
      </c>
      <c r="AB118" s="4">
        <f t="shared" si="35"/>
        <v>0.99999999999999989</v>
      </c>
      <c r="AC118" s="4">
        <f t="shared" si="35"/>
        <v>1.0000000000000002</v>
      </c>
      <c r="AD118" s="4">
        <f t="shared" si="35"/>
        <v>0.99999999999999989</v>
      </c>
      <c r="AE118" s="4">
        <f t="shared" si="35"/>
        <v>1.0000000000000002</v>
      </c>
      <c r="AF118" s="4">
        <f t="shared" si="35"/>
        <v>1</v>
      </c>
      <c r="AG118" s="4">
        <f t="shared" si="35"/>
        <v>1</v>
      </c>
      <c r="AH118" s="4">
        <f t="shared" ref="AH118:BM118" si="36">+AH32/AH117</f>
        <v>1.0000000000000002</v>
      </c>
      <c r="AI118" s="4">
        <f t="shared" si="36"/>
        <v>1</v>
      </c>
      <c r="AJ118" s="4">
        <f t="shared" si="36"/>
        <v>1</v>
      </c>
      <c r="AK118" s="4">
        <f t="shared" si="36"/>
        <v>1</v>
      </c>
      <c r="AL118" s="4">
        <f t="shared" si="36"/>
        <v>0.99999999999999989</v>
      </c>
      <c r="AM118" s="4">
        <f t="shared" si="36"/>
        <v>1</v>
      </c>
      <c r="AN118" s="4">
        <f t="shared" si="36"/>
        <v>0.99999999999999978</v>
      </c>
      <c r="AO118" s="4">
        <f t="shared" si="36"/>
        <v>1</v>
      </c>
      <c r="AP118" s="4">
        <f t="shared" si="36"/>
        <v>1</v>
      </c>
      <c r="AQ118" s="4">
        <f t="shared" si="36"/>
        <v>1</v>
      </c>
      <c r="AR118" s="4">
        <f t="shared" si="36"/>
        <v>0.99999999999999989</v>
      </c>
      <c r="AS118" s="4">
        <f t="shared" si="36"/>
        <v>1</v>
      </c>
      <c r="AT118" s="4">
        <f t="shared" si="36"/>
        <v>1</v>
      </c>
      <c r="AU118" s="4">
        <f t="shared" si="36"/>
        <v>1.0000000000000004</v>
      </c>
      <c r="AV118" s="4">
        <f t="shared" si="36"/>
        <v>1</v>
      </c>
      <c r="AW118" s="4">
        <f t="shared" si="36"/>
        <v>1.0000000000000002</v>
      </c>
      <c r="AX118" s="4">
        <f t="shared" si="36"/>
        <v>1</v>
      </c>
      <c r="AY118" s="4">
        <f t="shared" si="36"/>
        <v>1</v>
      </c>
      <c r="AZ118" s="4">
        <f t="shared" si="36"/>
        <v>0.99999999999999978</v>
      </c>
      <c r="BA118" s="4">
        <f t="shared" si="36"/>
        <v>1.0000000000000004</v>
      </c>
      <c r="BB118" s="4">
        <f t="shared" si="36"/>
        <v>1</v>
      </c>
      <c r="BC118" s="4">
        <f t="shared" si="36"/>
        <v>1</v>
      </c>
      <c r="BD118" s="4">
        <f t="shared" si="36"/>
        <v>1.0000000000000002</v>
      </c>
      <c r="BE118" s="4">
        <f t="shared" si="36"/>
        <v>0.99999999999999978</v>
      </c>
      <c r="BF118" s="4">
        <f t="shared" si="36"/>
        <v>1.0000000000000002</v>
      </c>
      <c r="BG118" s="4">
        <f t="shared" si="36"/>
        <v>1</v>
      </c>
      <c r="BH118" s="4">
        <f t="shared" si="36"/>
        <v>1</v>
      </c>
      <c r="BI118" s="4">
        <f t="shared" si="36"/>
        <v>0.99999999999999967</v>
      </c>
      <c r="BJ118" s="4">
        <f t="shared" si="36"/>
        <v>1</v>
      </c>
      <c r="BK118" s="4">
        <f t="shared" si="36"/>
        <v>1.0000000000000002</v>
      </c>
      <c r="BL118" s="4">
        <f t="shared" si="36"/>
        <v>1.0000000000000002</v>
      </c>
      <c r="BM118" s="4">
        <f t="shared" si="36"/>
        <v>1</v>
      </c>
      <c r="BN118" s="4">
        <f t="shared" ref="BN118:BW118" si="37">+BN32/BN117</f>
        <v>1</v>
      </c>
      <c r="BO118" s="4">
        <f t="shared" si="37"/>
        <v>1.0000000000000002</v>
      </c>
      <c r="BP118" s="4">
        <f t="shared" si="37"/>
        <v>0.99999999999999967</v>
      </c>
      <c r="BQ118" s="4">
        <f t="shared" si="37"/>
        <v>1</v>
      </c>
      <c r="BR118" s="4">
        <f t="shared" si="37"/>
        <v>0.99999999999999989</v>
      </c>
      <c r="BS118" s="4">
        <f t="shared" si="37"/>
        <v>1.0000000000000002</v>
      </c>
      <c r="BT118" s="4">
        <f t="shared" si="37"/>
        <v>1</v>
      </c>
      <c r="BU118" s="4">
        <f t="shared" si="37"/>
        <v>0.99999999999999989</v>
      </c>
      <c r="BV118" s="4">
        <f t="shared" si="37"/>
        <v>0.99999999999999989</v>
      </c>
      <c r="BW118" s="4">
        <f t="shared" si="37"/>
        <v>1</v>
      </c>
    </row>
    <row r="120" spans="1:75" x14ac:dyDescent="0.25">
      <c r="A120" s="5" t="s">
        <v>353</v>
      </c>
      <c r="B120" s="2">
        <v>-10000</v>
      </c>
      <c r="C120" s="2">
        <v>-9000</v>
      </c>
      <c r="D120" s="2">
        <v>-8000</v>
      </c>
      <c r="E120" s="2">
        <v>-7000</v>
      </c>
      <c r="F120" s="2">
        <v>-6000</v>
      </c>
      <c r="G120" s="2">
        <v>-5000</v>
      </c>
      <c r="H120" s="2">
        <v>-4000</v>
      </c>
      <c r="I120" s="2">
        <v>-3000</v>
      </c>
      <c r="J120" s="2">
        <v>-2000</v>
      </c>
      <c r="K120" s="2">
        <v>-1000</v>
      </c>
      <c r="L120" s="2">
        <v>0</v>
      </c>
      <c r="M120" s="2">
        <v>100</v>
      </c>
      <c r="N120" s="2">
        <v>200</v>
      </c>
      <c r="O120" s="2">
        <v>300</v>
      </c>
      <c r="P120" s="2">
        <v>400</v>
      </c>
      <c r="Q120" s="2">
        <v>500</v>
      </c>
      <c r="R120" s="2">
        <v>600</v>
      </c>
      <c r="S120" s="2">
        <v>700</v>
      </c>
      <c r="T120" s="2">
        <v>800</v>
      </c>
      <c r="U120" s="2">
        <v>900</v>
      </c>
      <c r="V120" s="2">
        <v>1000</v>
      </c>
      <c r="W120" s="2">
        <v>1100</v>
      </c>
      <c r="X120" s="2">
        <v>1200</v>
      </c>
      <c r="Y120" s="2">
        <v>1300</v>
      </c>
      <c r="Z120" s="2">
        <v>1400</v>
      </c>
      <c r="AA120" s="2">
        <v>1500</v>
      </c>
      <c r="AB120" s="2">
        <v>1600</v>
      </c>
      <c r="AC120" s="2">
        <v>1700</v>
      </c>
      <c r="AD120" s="2">
        <v>1710</v>
      </c>
      <c r="AE120" s="2">
        <v>1720</v>
      </c>
      <c r="AF120" s="2">
        <v>1730</v>
      </c>
      <c r="AG120" s="2">
        <v>1740</v>
      </c>
      <c r="AH120" s="2">
        <v>1750</v>
      </c>
      <c r="AI120" s="2">
        <v>1760</v>
      </c>
      <c r="AJ120" s="2">
        <v>1770</v>
      </c>
      <c r="AK120" s="2">
        <v>1780</v>
      </c>
      <c r="AL120" s="2">
        <v>1790</v>
      </c>
      <c r="AM120" s="2">
        <v>1800</v>
      </c>
      <c r="AN120" s="2">
        <v>1810</v>
      </c>
      <c r="AO120" s="2">
        <v>1820</v>
      </c>
      <c r="AP120" s="2">
        <v>1830</v>
      </c>
      <c r="AQ120" s="2">
        <v>1840</v>
      </c>
      <c r="AR120" s="2">
        <v>1850</v>
      </c>
      <c r="AS120" s="2">
        <v>1860</v>
      </c>
      <c r="AT120" s="2">
        <v>1870</v>
      </c>
      <c r="AU120" s="2">
        <v>1880</v>
      </c>
      <c r="AV120" s="2">
        <v>1890</v>
      </c>
      <c r="AW120" s="2">
        <v>1900</v>
      </c>
      <c r="AX120" s="2">
        <v>1910</v>
      </c>
      <c r="AY120" s="2">
        <v>1920</v>
      </c>
      <c r="AZ120" s="2">
        <v>1930</v>
      </c>
      <c r="BA120" s="2">
        <v>1940</v>
      </c>
      <c r="BB120" s="2">
        <v>1950</v>
      </c>
      <c r="BC120" s="2">
        <v>1960</v>
      </c>
      <c r="BD120" s="2">
        <v>1970</v>
      </c>
      <c r="BE120" s="2">
        <v>1980</v>
      </c>
      <c r="BF120" s="2">
        <v>1990</v>
      </c>
      <c r="BG120" s="2">
        <v>2000</v>
      </c>
      <c r="BH120" s="2">
        <v>2001</v>
      </c>
      <c r="BI120" s="2">
        <v>2002</v>
      </c>
      <c r="BJ120" s="2">
        <v>2003</v>
      </c>
      <c r="BK120" s="2">
        <v>2004</v>
      </c>
      <c r="BL120" s="2">
        <v>2005</v>
      </c>
      <c r="BM120" s="2">
        <v>2006</v>
      </c>
      <c r="BN120" s="2">
        <v>2007</v>
      </c>
      <c r="BO120" s="2">
        <v>2008</v>
      </c>
      <c r="BP120" s="2">
        <v>2009</v>
      </c>
      <c r="BQ120" s="2">
        <v>2010</v>
      </c>
      <c r="BR120" s="2">
        <v>2011</v>
      </c>
      <c r="BS120" s="2">
        <v>2012</v>
      </c>
      <c r="BT120" s="2">
        <v>2013</v>
      </c>
      <c r="BU120" s="2">
        <v>2014</v>
      </c>
      <c r="BV120" s="2">
        <v>2015</v>
      </c>
      <c r="BW120" s="2">
        <v>2016</v>
      </c>
    </row>
    <row r="121" spans="1:75" x14ac:dyDescent="0.25">
      <c r="A121" s="23" t="s">
        <v>343</v>
      </c>
      <c r="B121" s="27">
        <f>+B106/10000</f>
        <v>0</v>
      </c>
      <c r="C121" s="27">
        <f t="shared" ref="C121:BN125" si="38">+C106/10000</f>
        <v>0</v>
      </c>
      <c r="D121" s="27">
        <f t="shared" si="38"/>
        <v>0</v>
      </c>
      <c r="E121" s="27">
        <f t="shared" si="38"/>
        <v>0</v>
      </c>
      <c r="F121" s="27">
        <f t="shared" si="38"/>
        <v>0</v>
      </c>
      <c r="G121" s="27">
        <f t="shared" si="38"/>
        <v>0</v>
      </c>
      <c r="H121" s="27">
        <f t="shared" si="38"/>
        <v>0</v>
      </c>
      <c r="I121" s="27">
        <f t="shared" si="38"/>
        <v>0</v>
      </c>
      <c r="J121" s="27">
        <f t="shared" si="38"/>
        <v>0</v>
      </c>
      <c r="K121" s="27">
        <f t="shared" si="38"/>
        <v>0</v>
      </c>
      <c r="L121" s="27">
        <f t="shared" si="38"/>
        <v>0</v>
      </c>
      <c r="M121" s="27">
        <f t="shared" si="38"/>
        <v>0</v>
      </c>
      <c r="N121" s="27">
        <f t="shared" si="38"/>
        <v>0</v>
      </c>
      <c r="O121" s="27">
        <f t="shared" si="38"/>
        <v>0</v>
      </c>
      <c r="P121" s="27">
        <f t="shared" si="38"/>
        <v>0</v>
      </c>
      <c r="Q121" s="27">
        <f t="shared" si="38"/>
        <v>0</v>
      </c>
      <c r="R121" s="27">
        <f t="shared" si="38"/>
        <v>0</v>
      </c>
      <c r="S121" s="27">
        <f t="shared" si="38"/>
        <v>0</v>
      </c>
      <c r="T121" s="27">
        <f t="shared" si="38"/>
        <v>0</v>
      </c>
      <c r="U121" s="27">
        <f t="shared" si="38"/>
        <v>0</v>
      </c>
      <c r="V121" s="27">
        <f t="shared" si="38"/>
        <v>0</v>
      </c>
      <c r="W121" s="27">
        <f t="shared" si="38"/>
        <v>0</v>
      </c>
      <c r="X121" s="27">
        <f t="shared" si="38"/>
        <v>0</v>
      </c>
      <c r="Y121" s="27">
        <f t="shared" si="38"/>
        <v>0</v>
      </c>
      <c r="Z121" s="27">
        <f t="shared" si="38"/>
        <v>0</v>
      </c>
      <c r="AA121" s="27">
        <f t="shared" si="38"/>
        <v>0</v>
      </c>
      <c r="AB121" s="27">
        <f t="shared" si="38"/>
        <v>0</v>
      </c>
      <c r="AC121" s="27">
        <f t="shared" si="38"/>
        <v>0</v>
      </c>
      <c r="AD121" s="27">
        <f t="shared" si="38"/>
        <v>0</v>
      </c>
      <c r="AE121" s="27">
        <f t="shared" si="38"/>
        <v>0</v>
      </c>
      <c r="AF121" s="27">
        <f t="shared" si="38"/>
        <v>0</v>
      </c>
      <c r="AG121" s="27">
        <f t="shared" si="38"/>
        <v>0</v>
      </c>
      <c r="AH121" s="27">
        <f t="shared" si="38"/>
        <v>0</v>
      </c>
      <c r="AI121" s="27">
        <f t="shared" si="38"/>
        <v>0</v>
      </c>
      <c r="AJ121" s="27">
        <f t="shared" si="38"/>
        <v>0</v>
      </c>
      <c r="AK121" s="27">
        <f t="shared" si="38"/>
        <v>0</v>
      </c>
      <c r="AL121" s="27">
        <f t="shared" si="38"/>
        <v>0</v>
      </c>
      <c r="AM121" s="27">
        <f t="shared" si="38"/>
        <v>2.1277E-5</v>
      </c>
      <c r="AN121" s="27">
        <f t="shared" si="38"/>
        <v>5.5103210000000005E-5</v>
      </c>
      <c r="AO121" s="27">
        <f t="shared" si="38"/>
        <v>1.4286879999999999E-4</v>
      </c>
      <c r="AP121" s="27">
        <f t="shared" si="38"/>
        <v>3.7308919999999997E-4</v>
      </c>
      <c r="AQ121" s="27">
        <f t="shared" si="38"/>
        <v>9.7136990000000001E-4</v>
      </c>
      <c r="AR121" s="27">
        <f t="shared" si="38"/>
        <v>2.5656429999999998E-3</v>
      </c>
      <c r="AS121" s="27">
        <f t="shared" si="38"/>
        <v>6.8778369999999995E-3</v>
      </c>
      <c r="AT121" s="27">
        <f t="shared" si="38"/>
        <v>1.6807140000000002E-2</v>
      </c>
      <c r="AU121" s="27">
        <f t="shared" si="38"/>
        <v>4.3637910000000002E-2</v>
      </c>
      <c r="AV121" s="27">
        <f t="shared" si="38"/>
        <v>0.1089241</v>
      </c>
      <c r="AW121" s="27">
        <f t="shared" si="38"/>
        <v>0.14599999999999999</v>
      </c>
      <c r="AX121" s="27">
        <f t="shared" si="38"/>
        <v>0.27</v>
      </c>
      <c r="AY121" s="27">
        <f t="shared" si="38"/>
        <v>0.52600000000000002</v>
      </c>
      <c r="AZ121" s="27">
        <f t="shared" si="38"/>
        <v>0.39100000000000001</v>
      </c>
      <c r="BA121" s="27">
        <f t="shared" si="38"/>
        <v>0.433</v>
      </c>
      <c r="BB121" s="27">
        <f t="shared" si="38"/>
        <v>0.66200009999999998</v>
      </c>
      <c r="BC121" s="27">
        <f t="shared" si="38"/>
        <v>0.64300000000000002</v>
      </c>
      <c r="BD121" s="27">
        <f t="shared" si="38"/>
        <v>0.73437299999999994</v>
      </c>
      <c r="BE121" s="27">
        <f t="shared" si="38"/>
        <v>1.3403</v>
      </c>
      <c r="BF121" s="27">
        <f t="shared" si="38"/>
        <v>1.1424000000000001</v>
      </c>
      <c r="BG121" s="27">
        <f t="shared" si="38"/>
        <v>1.2298530000000001</v>
      </c>
      <c r="BH121" s="27">
        <f t="shared" si="38"/>
        <v>1.341143</v>
      </c>
      <c r="BI121" s="27">
        <f t="shared" si="38"/>
        <v>1.2978399999999999</v>
      </c>
      <c r="BJ121" s="27">
        <f t="shared" si="38"/>
        <v>1.212861</v>
      </c>
      <c r="BK121" s="27">
        <f t="shared" si="38"/>
        <v>1.3455900000000001</v>
      </c>
      <c r="BL121" s="27">
        <f t="shared" si="38"/>
        <v>1.36138</v>
      </c>
      <c r="BM121" s="27">
        <f t="shared" si="38"/>
        <v>1.1416299999999999</v>
      </c>
      <c r="BN121" s="27">
        <f t="shared" si="38"/>
        <v>1.112088</v>
      </c>
      <c r="BO121" s="27">
        <f t="shared" ref="BO121:BW125" si="39">+BO106/10000</f>
        <v>1.2043569999999999</v>
      </c>
      <c r="BP121" s="27">
        <f t="shared" si="39"/>
        <v>1.2557499999999999</v>
      </c>
      <c r="BQ121" s="27">
        <f t="shared" si="39"/>
        <v>1.46295</v>
      </c>
      <c r="BR121" s="27">
        <f t="shared" si="39"/>
        <v>1.0590700000000002</v>
      </c>
      <c r="BS121" s="27">
        <f t="shared" si="39"/>
        <v>1.2750920000000001</v>
      </c>
      <c r="BT121" s="27">
        <f t="shared" si="39"/>
        <v>1.2868540000000002</v>
      </c>
      <c r="BU121" s="27">
        <f t="shared" si="39"/>
        <v>1.264008</v>
      </c>
      <c r="BV121" s="27">
        <f t="shared" si="39"/>
        <v>1.2401899999999999</v>
      </c>
      <c r="BW121" s="27">
        <f t="shared" si="39"/>
        <v>1.2159719999999998</v>
      </c>
    </row>
    <row r="122" spans="1:75" x14ac:dyDescent="0.25">
      <c r="A122" s="24" t="s">
        <v>348</v>
      </c>
      <c r="B122" s="27">
        <f t="shared" ref="B122:Q130" si="40">+B107/10000</f>
        <v>0</v>
      </c>
      <c r="C122" s="27">
        <f t="shared" si="40"/>
        <v>0</v>
      </c>
      <c r="D122" s="27">
        <f t="shared" si="40"/>
        <v>0</v>
      </c>
      <c r="E122" s="27">
        <f t="shared" si="40"/>
        <v>0</v>
      </c>
      <c r="F122" s="27">
        <f t="shared" si="40"/>
        <v>0</v>
      </c>
      <c r="G122" s="27">
        <f t="shared" si="40"/>
        <v>0</v>
      </c>
      <c r="H122" s="27">
        <f t="shared" si="40"/>
        <v>0</v>
      </c>
      <c r="I122" s="27">
        <f t="shared" si="40"/>
        <v>0</v>
      </c>
      <c r="J122" s="27">
        <f t="shared" si="40"/>
        <v>0</v>
      </c>
      <c r="K122" s="27">
        <f t="shared" si="40"/>
        <v>0</v>
      </c>
      <c r="L122" s="27">
        <f t="shared" si="40"/>
        <v>0</v>
      </c>
      <c r="M122" s="27">
        <f t="shared" si="40"/>
        <v>0</v>
      </c>
      <c r="N122" s="27">
        <f t="shared" si="40"/>
        <v>0</v>
      </c>
      <c r="O122" s="27">
        <f t="shared" si="40"/>
        <v>0</v>
      </c>
      <c r="P122" s="27">
        <f t="shared" si="40"/>
        <v>0</v>
      </c>
      <c r="Q122" s="27">
        <f t="shared" si="40"/>
        <v>0</v>
      </c>
      <c r="R122" s="27">
        <f t="shared" si="38"/>
        <v>0</v>
      </c>
      <c r="S122" s="27">
        <f t="shared" si="38"/>
        <v>0</v>
      </c>
      <c r="T122" s="27">
        <f t="shared" si="38"/>
        <v>0</v>
      </c>
      <c r="U122" s="27">
        <f t="shared" si="38"/>
        <v>0</v>
      </c>
      <c r="V122" s="27">
        <f t="shared" si="38"/>
        <v>0</v>
      </c>
      <c r="W122" s="27">
        <f t="shared" si="38"/>
        <v>0</v>
      </c>
      <c r="X122" s="27">
        <f t="shared" si="38"/>
        <v>0</v>
      </c>
      <c r="Y122" s="27">
        <f t="shared" si="38"/>
        <v>0</v>
      </c>
      <c r="Z122" s="27">
        <f t="shared" si="38"/>
        <v>0</v>
      </c>
      <c r="AA122" s="27">
        <f t="shared" si="38"/>
        <v>0</v>
      </c>
      <c r="AB122" s="27">
        <f t="shared" si="38"/>
        <v>3.1653610000000002E-3</v>
      </c>
      <c r="AC122" s="27">
        <f t="shared" si="38"/>
        <v>1.2708518070000001E-2</v>
      </c>
      <c r="AD122" s="27">
        <f t="shared" si="38"/>
        <v>1.3777503450000001E-2</v>
      </c>
      <c r="AE122" s="27">
        <f t="shared" si="38"/>
        <v>1.484648884E-2</v>
      </c>
      <c r="AF122" s="27">
        <f t="shared" si="38"/>
        <v>1.5915484219999998E-2</v>
      </c>
      <c r="AG122" s="27">
        <f t="shared" si="38"/>
        <v>1.69844696E-2</v>
      </c>
      <c r="AH122" s="27">
        <f t="shared" si="38"/>
        <v>1.8080622729999999E-2</v>
      </c>
      <c r="AI122" s="27">
        <f t="shared" si="38"/>
        <v>1.919235272E-2</v>
      </c>
      <c r="AJ122" s="27">
        <f t="shared" si="38"/>
        <v>2.0333442890000001E-2</v>
      </c>
      <c r="AK122" s="27">
        <f t="shared" si="38"/>
        <v>2.1563711199999998E-2</v>
      </c>
      <c r="AL122" s="27">
        <f t="shared" si="38"/>
        <v>2.29565924E-2</v>
      </c>
      <c r="AM122" s="27">
        <f t="shared" si="38"/>
        <v>2.4653009860000002E-2</v>
      </c>
      <c r="AN122" s="27">
        <f t="shared" si="38"/>
        <v>2.7004595260000003E-2</v>
      </c>
      <c r="AO122" s="27">
        <f t="shared" si="38"/>
        <v>2.8838779630000005E-2</v>
      </c>
      <c r="AP122" s="27">
        <f t="shared" si="38"/>
        <v>3.084070500000001E-2</v>
      </c>
      <c r="AQ122" s="27">
        <f t="shared" si="38"/>
        <v>3.2988197000000004E-2</v>
      </c>
      <c r="AR122" s="27">
        <f t="shared" si="38"/>
        <v>3.5458518000000001E-2</v>
      </c>
      <c r="AS122" s="27">
        <f t="shared" si="38"/>
        <v>3.8572541000000002E-2</v>
      </c>
      <c r="AT122" s="27">
        <f t="shared" si="38"/>
        <v>4.2227217999999997E-2</v>
      </c>
      <c r="AU122" s="27">
        <f t="shared" si="38"/>
        <v>4.7029635E-2</v>
      </c>
      <c r="AV122" s="27">
        <f t="shared" si="38"/>
        <v>6.0020396000000004E-2</v>
      </c>
      <c r="AW122" s="27">
        <f t="shared" si="38"/>
        <v>7.4944578999999997E-2</v>
      </c>
      <c r="AX122" s="27">
        <f t="shared" si="38"/>
        <v>0.20860001000000003</v>
      </c>
      <c r="AY122" s="27">
        <f t="shared" si="38"/>
        <v>0.22497791000000003</v>
      </c>
      <c r="AZ122" s="27">
        <f t="shared" si="38"/>
        <v>0.36220163</v>
      </c>
      <c r="BA122" s="27">
        <f t="shared" si="38"/>
        <v>0.53940701999999996</v>
      </c>
      <c r="BB122" s="27">
        <f t="shared" si="38"/>
        <v>0.72598213</v>
      </c>
      <c r="BC122" s="27">
        <f t="shared" si="38"/>
        <v>1.0329389</v>
      </c>
      <c r="BD122" s="27">
        <f t="shared" si="38"/>
        <v>1.4772675</v>
      </c>
      <c r="BE122" s="27">
        <f t="shared" si="38"/>
        <v>2.3866757000000001</v>
      </c>
      <c r="BF122" s="27">
        <f t="shared" si="38"/>
        <v>2.9151698399999999</v>
      </c>
      <c r="BG122" s="27">
        <f t="shared" si="38"/>
        <v>3.0096678800000003</v>
      </c>
      <c r="BH122" s="27">
        <f t="shared" si="38"/>
        <v>2.73072173</v>
      </c>
      <c r="BI122" s="27">
        <f t="shared" si="38"/>
        <v>2.6936877399999997</v>
      </c>
      <c r="BJ122" s="27">
        <f t="shared" si="38"/>
        <v>2.7580339999999999</v>
      </c>
      <c r="BK122" s="27">
        <f t="shared" si="38"/>
        <v>3.0989627999999998</v>
      </c>
      <c r="BL122" s="27">
        <f t="shared" si="38"/>
        <v>3.2066863699999999</v>
      </c>
      <c r="BM122" s="27">
        <f t="shared" si="38"/>
        <v>2.7139775099999999</v>
      </c>
      <c r="BN122" s="27">
        <f t="shared" si="38"/>
        <v>2.6237911700000001</v>
      </c>
      <c r="BO122" s="27">
        <f t="shared" si="39"/>
        <v>2.7399145199999997</v>
      </c>
      <c r="BP122" s="27">
        <f t="shared" si="39"/>
        <v>2.8454864999999998</v>
      </c>
      <c r="BQ122" s="27">
        <f t="shared" si="39"/>
        <v>2.7121008600000001</v>
      </c>
      <c r="BR122" s="27">
        <f t="shared" si="39"/>
        <v>2.8104588399999999</v>
      </c>
      <c r="BS122" s="27">
        <f t="shared" si="39"/>
        <v>2.8515770300000001</v>
      </c>
      <c r="BT122" s="27">
        <f t="shared" si="39"/>
        <v>2.8873620899999999</v>
      </c>
      <c r="BU122" s="27">
        <f t="shared" si="39"/>
        <v>2.8784497400000002</v>
      </c>
      <c r="BV122" s="27">
        <f t="shared" si="39"/>
        <v>2.8891782400000001</v>
      </c>
      <c r="BW122" s="27">
        <f t="shared" si="39"/>
        <v>2.94178074</v>
      </c>
    </row>
    <row r="123" spans="1:75" x14ac:dyDescent="0.25">
      <c r="A123" s="23" t="s">
        <v>344</v>
      </c>
      <c r="B123" s="27">
        <f t="shared" si="40"/>
        <v>0</v>
      </c>
      <c r="C123" s="27">
        <f t="shared" si="40"/>
        <v>0</v>
      </c>
      <c r="D123" s="27">
        <f t="shared" si="40"/>
        <v>0</v>
      </c>
      <c r="E123" s="27">
        <f t="shared" si="40"/>
        <v>0</v>
      </c>
      <c r="F123" s="27">
        <f t="shared" si="40"/>
        <v>0</v>
      </c>
      <c r="G123" s="27">
        <f t="shared" si="40"/>
        <v>0</v>
      </c>
      <c r="H123" s="27">
        <f t="shared" si="40"/>
        <v>0</v>
      </c>
      <c r="I123" s="27">
        <f t="shared" si="40"/>
        <v>0</v>
      </c>
      <c r="J123" s="27">
        <f t="shared" si="40"/>
        <v>0</v>
      </c>
      <c r="K123" s="27">
        <f t="shared" si="40"/>
        <v>0</v>
      </c>
      <c r="L123" s="27">
        <f t="shared" si="40"/>
        <v>0</v>
      </c>
      <c r="M123" s="27">
        <f t="shared" si="40"/>
        <v>0</v>
      </c>
      <c r="N123" s="27">
        <f t="shared" si="40"/>
        <v>0</v>
      </c>
      <c r="O123" s="27">
        <f t="shared" si="40"/>
        <v>0</v>
      </c>
      <c r="P123" s="27">
        <f t="shared" si="40"/>
        <v>0</v>
      </c>
      <c r="Q123" s="27">
        <f t="shared" si="40"/>
        <v>0</v>
      </c>
      <c r="R123" s="27">
        <f t="shared" si="38"/>
        <v>0</v>
      </c>
      <c r="S123" s="27">
        <f t="shared" si="38"/>
        <v>0</v>
      </c>
      <c r="T123" s="27">
        <f t="shared" si="38"/>
        <v>0</v>
      </c>
      <c r="U123" s="27">
        <f t="shared" si="38"/>
        <v>0</v>
      </c>
      <c r="V123" s="27">
        <f t="shared" si="38"/>
        <v>2.163296E-2</v>
      </c>
      <c r="W123" s="27">
        <f t="shared" si="38"/>
        <v>3.3081720000000002E-2</v>
      </c>
      <c r="X123" s="27">
        <f t="shared" si="38"/>
        <v>4.2224540000000005E-2</v>
      </c>
      <c r="Y123" s="27">
        <f t="shared" si="38"/>
        <v>6.0346249999999997E-2</v>
      </c>
      <c r="Z123" s="27">
        <f t="shared" si="38"/>
        <v>4.0837849999999995E-2</v>
      </c>
      <c r="AA123" s="27">
        <f t="shared" si="38"/>
        <v>4.8317149999999996E-2</v>
      </c>
      <c r="AB123" s="27">
        <f t="shared" si="38"/>
        <v>6.596407E-2</v>
      </c>
      <c r="AC123" s="27">
        <f t="shared" si="38"/>
        <v>6.8967646000000007E-2</v>
      </c>
      <c r="AD123" s="27">
        <f t="shared" si="38"/>
        <v>7.3693416999999997E-2</v>
      </c>
      <c r="AE123" s="27">
        <f t="shared" si="38"/>
        <v>7.6925667000000003E-2</v>
      </c>
      <c r="AF123" s="27">
        <f t="shared" si="38"/>
        <v>8.0020619000000001E-2</v>
      </c>
      <c r="AG123" s="27">
        <f t="shared" si="38"/>
        <v>8.2721172999999995E-2</v>
      </c>
      <c r="AH123" s="27">
        <f t="shared" si="38"/>
        <v>8.5484953000000002E-2</v>
      </c>
      <c r="AI123" s="27">
        <f t="shared" si="38"/>
        <v>8.8296731000000003E-2</v>
      </c>
      <c r="AJ123" s="27">
        <f t="shared" si="38"/>
        <v>9.1173999000000006E-2</v>
      </c>
      <c r="AK123" s="27">
        <f t="shared" si="38"/>
        <v>9.3993279000000013E-2</v>
      </c>
      <c r="AL123" s="27">
        <f t="shared" si="38"/>
        <v>9.6884743000000009E-2</v>
      </c>
      <c r="AM123" s="27">
        <f t="shared" si="38"/>
        <v>9.9850884000000001E-2</v>
      </c>
      <c r="AN123" s="27">
        <f t="shared" si="38"/>
        <v>0.104535224</v>
      </c>
      <c r="AO123" s="27">
        <f t="shared" si="38"/>
        <v>0.10913113799999999</v>
      </c>
      <c r="AP123" s="27">
        <f t="shared" si="38"/>
        <v>0.11645013600000002</v>
      </c>
      <c r="AQ123" s="27">
        <f t="shared" si="38"/>
        <v>0.12266878700000002</v>
      </c>
      <c r="AR123" s="27">
        <f t="shared" si="38"/>
        <v>0.13168896600000002</v>
      </c>
      <c r="AS123" s="27">
        <f t="shared" si="38"/>
        <v>0.14094496100000001</v>
      </c>
      <c r="AT123" s="27">
        <f t="shared" si="38"/>
        <v>0.14657262000000001</v>
      </c>
      <c r="AU123" s="27">
        <f t="shared" si="38"/>
        <v>0.15632328000000001</v>
      </c>
      <c r="AV123" s="27">
        <f t="shared" si="38"/>
        <v>0.28505123999999998</v>
      </c>
      <c r="AW123" s="27">
        <f t="shared" si="38"/>
        <v>0.26139644000000001</v>
      </c>
      <c r="AX123" s="27">
        <f t="shared" si="38"/>
        <v>0.26103227000000001</v>
      </c>
      <c r="AY123" s="27">
        <f t="shared" si="38"/>
        <v>0.25210850000000001</v>
      </c>
      <c r="AZ123" s="27">
        <f t="shared" si="38"/>
        <v>0.28931048999999998</v>
      </c>
      <c r="BA123" s="27">
        <f t="shared" si="38"/>
        <v>0.32542891999999995</v>
      </c>
      <c r="BB123" s="27">
        <f t="shared" si="38"/>
        <v>0.31862699999999999</v>
      </c>
      <c r="BC123" s="27">
        <f t="shared" si="38"/>
        <v>0.32220711000000002</v>
      </c>
      <c r="BD123" s="27">
        <f t="shared" si="38"/>
        <v>0.38626201999999998</v>
      </c>
      <c r="BE123" s="27">
        <f t="shared" si="38"/>
        <v>0.35685200000000006</v>
      </c>
      <c r="BF123" s="27">
        <f t="shared" si="38"/>
        <v>0.43845611000000001</v>
      </c>
      <c r="BG123" s="27">
        <f t="shared" si="38"/>
        <v>0.40931499999999998</v>
      </c>
      <c r="BH123" s="27">
        <f t="shared" si="38"/>
        <v>0.40586800099999998</v>
      </c>
      <c r="BI123" s="27">
        <f t="shared" si="38"/>
        <v>0.40511910000000001</v>
      </c>
      <c r="BJ123" s="27">
        <f t="shared" si="38"/>
        <v>0.41247199999999995</v>
      </c>
      <c r="BK123" s="27">
        <f t="shared" si="38"/>
        <v>0.43151610000000001</v>
      </c>
      <c r="BL123" s="27">
        <f t="shared" si="38"/>
        <v>0.41661300000000001</v>
      </c>
      <c r="BM123" s="27">
        <f t="shared" si="38"/>
        <v>0.41090299999999996</v>
      </c>
      <c r="BN123" s="27">
        <f t="shared" si="38"/>
        <v>0.42098609999999997</v>
      </c>
      <c r="BO123" s="27">
        <f t="shared" si="39"/>
        <v>0.41445490000000001</v>
      </c>
      <c r="BP123" s="27">
        <f t="shared" si="39"/>
        <v>0.46205889999999999</v>
      </c>
      <c r="BQ123" s="27">
        <f t="shared" si="39"/>
        <v>0.48012908999999998</v>
      </c>
      <c r="BR123" s="27">
        <f t="shared" si="39"/>
        <v>0.48129429000000001</v>
      </c>
      <c r="BS123" s="27">
        <f t="shared" si="39"/>
        <v>0.50116431000000006</v>
      </c>
      <c r="BT123" s="27">
        <f t="shared" si="39"/>
        <v>0.51963694999999999</v>
      </c>
      <c r="BU123" s="27">
        <f t="shared" si="39"/>
        <v>0.53805937000000004</v>
      </c>
      <c r="BV123" s="27">
        <f t="shared" si="39"/>
        <v>0.54722318999999997</v>
      </c>
      <c r="BW123" s="27">
        <f t="shared" si="39"/>
        <v>0.56367518000000005</v>
      </c>
    </row>
    <row r="124" spans="1:75" x14ac:dyDescent="0.25">
      <c r="A124" s="24" t="s">
        <v>345</v>
      </c>
      <c r="B124" s="27">
        <f t="shared" si="40"/>
        <v>0</v>
      </c>
      <c r="C124" s="27">
        <f t="shared" si="38"/>
        <v>0</v>
      </c>
      <c r="D124" s="27">
        <f t="shared" si="38"/>
        <v>0</v>
      </c>
      <c r="E124" s="27">
        <f t="shared" si="38"/>
        <v>0</v>
      </c>
      <c r="F124" s="27">
        <f t="shared" si="38"/>
        <v>0</v>
      </c>
      <c r="G124" s="27">
        <f t="shared" si="38"/>
        <v>0</v>
      </c>
      <c r="H124" s="27">
        <f t="shared" si="38"/>
        <v>0</v>
      </c>
      <c r="I124" s="27">
        <f t="shared" si="38"/>
        <v>0</v>
      </c>
      <c r="J124" s="27">
        <f t="shared" si="38"/>
        <v>0</v>
      </c>
      <c r="K124" s="27">
        <f t="shared" si="38"/>
        <v>0</v>
      </c>
      <c r="L124" s="27">
        <f t="shared" si="38"/>
        <v>4.6777650000000001E-5</v>
      </c>
      <c r="M124" s="27">
        <f t="shared" si="38"/>
        <v>7.5178370000000003E-5</v>
      </c>
      <c r="N124" s="27">
        <f t="shared" si="38"/>
        <v>1.2082239999999999E-4</v>
      </c>
      <c r="O124" s="27">
        <f t="shared" si="38"/>
        <v>2.0434070000000001E-4</v>
      </c>
      <c r="P124" s="27">
        <f t="shared" si="38"/>
        <v>3.3879310000000003E-4</v>
      </c>
      <c r="Q124" s="27">
        <f t="shared" si="38"/>
        <v>5.4448889999999996E-4</v>
      </c>
      <c r="R124" s="27">
        <f t="shared" si="38"/>
        <v>8.7507129999999994E-4</v>
      </c>
      <c r="S124" s="27">
        <f t="shared" si="38"/>
        <v>1.41887962E-3</v>
      </c>
      <c r="T124" s="27">
        <f t="shared" si="38"/>
        <v>2.94741178E-3</v>
      </c>
      <c r="U124" s="27">
        <f t="shared" si="38"/>
        <v>4.5778593799999994E-3</v>
      </c>
      <c r="V124" s="27">
        <f t="shared" si="38"/>
        <v>7.1019033799999999E-3</v>
      </c>
      <c r="W124" s="27">
        <f t="shared" si="38"/>
        <v>8.2345648E-3</v>
      </c>
      <c r="X124" s="27">
        <f t="shared" si="38"/>
        <v>9.2170980999999996E-3</v>
      </c>
      <c r="Y124" s="27">
        <f t="shared" si="38"/>
        <v>1.02781079E-2</v>
      </c>
      <c r="Z124" s="27">
        <f t="shared" si="38"/>
        <v>1.1571104699999999E-2</v>
      </c>
      <c r="AA124" s="27">
        <f t="shared" si="38"/>
        <v>1.3669548E-2</v>
      </c>
      <c r="AB124" s="27">
        <f t="shared" si="38"/>
        <v>1.7388388000000001E-2</v>
      </c>
      <c r="AC124" s="27">
        <f t="shared" si="38"/>
        <v>2.1654041000000002E-2</v>
      </c>
      <c r="AD124" s="27">
        <f t="shared" si="38"/>
        <v>2.3578604999999999E-2</v>
      </c>
      <c r="AE124" s="27">
        <f t="shared" si="38"/>
        <v>2.4851801999999999E-2</v>
      </c>
      <c r="AF124" s="27">
        <f t="shared" si="38"/>
        <v>2.6166147000000001E-2</v>
      </c>
      <c r="AG124" s="27">
        <f t="shared" si="38"/>
        <v>2.7522867000000003E-2</v>
      </c>
      <c r="AH124" s="27">
        <f t="shared" si="38"/>
        <v>2.8923113E-2</v>
      </c>
      <c r="AI124" s="27">
        <f t="shared" si="38"/>
        <v>3.0367994999999995E-2</v>
      </c>
      <c r="AJ124" s="27">
        <f t="shared" si="38"/>
        <v>3.1858415000000001E-2</v>
      </c>
      <c r="AK124" s="27">
        <f t="shared" si="38"/>
        <v>3.3395176999999998E-2</v>
      </c>
      <c r="AL124" s="27">
        <f t="shared" si="38"/>
        <v>3.4978787999999997E-2</v>
      </c>
      <c r="AM124" s="27">
        <f t="shared" si="38"/>
        <v>3.6609506999999999E-2</v>
      </c>
      <c r="AN124" s="27">
        <f t="shared" si="38"/>
        <v>4.0516720999999999E-2</v>
      </c>
      <c r="AO124" s="27">
        <f t="shared" si="38"/>
        <v>4.3295483000000003E-2</v>
      </c>
      <c r="AP124" s="27">
        <f t="shared" si="38"/>
        <v>4.5331919999999998E-2</v>
      </c>
      <c r="AQ124" s="27">
        <f t="shared" si="38"/>
        <v>4.8601479999999996E-2</v>
      </c>
      <c r="AR124" s="27">
        <f t="shared" si="38"/>
        <v>5.1065520000000003E-2</v>
      </c>
      <c r="AS124" s="27">
        <f t="shared" si="38"/>
        <v>5.4473069999999998E-2</v>
      </c>
      <c r="AT124" s="27">
        <f t="shared" si="38"/>
        <v>5.7249070000000006E-2</v>
      </c>
      <c r="AU124" s="27">
        <f t="shared" si="38"/>
        <v>6.1941279999999994E-2</v>
      </c>
      <c r="AV124" s="27">
        <f t="shared" si="38"/>
        <v>6.6832970000000005E-2</v>
      </c>
      <c r="AW124" s="27">
        <f t="shared" si="38"/>
        <v>7.2322709999999998E-2</v>
      </c>
      <c r="AX124" s="27">
        <f t="shared" si="38"/>
        <v>8.0942760000000002E-2</v>
      </c>
      <c r="AY124" s="27">
        <f t="shared" si="38"/>
        <v>8.2257499999999997E-2</v>
      </c>
      <c r="AZ124" s="27">
        <f t="shared" si="38"/>
        <v>8.7602170000000007E-2</v>
      </c>
      <c r="BA124" s="27">
        <f t="shared" si="38"/>
        <v>9.9137279999999994E-2</v>
      </c>
      <c r="BB124" s="27">
        <f t="shared" si="38"/>
        <v>9.3883960000000002E-2</v>
      </c>
      <c r="BC124" s="27">
        <f t="shared" si="38"/>
        <v>0.117999995</v>
      </c>
      <c r="BD124" s="27">
        <f t="shared" si="38"/>
        <v>0.35000006999999994</v>
      </c>
      <c r="BE124" s="27">
        <f t="shared" si="38"/>
        <v>0.66600018000000005</v>
      </c>
      <c r="BF124" s="27">
        <f t="shared" si="38"/>
        <v>0.61399994999999996</v>
      </c>
      <c r="BG124" s="27">
        <f t="shared" si="38"/>
        <v>0.49902190000000002</v>
      </c>
      <c r="BH124" s="27">
        <f t="shared" si="38"/>
        <v>0.32942399999999999</v>
      </c>
      <c r="BI124" s="27">
        <f t="shared" si="38"/>
        <v>0.34896000000000005</v>
      </c>
      <c r="BJ124" s="27">
        <f t="shared" si="38"/>
        <v>0.43849699999999991</v>
      </c>
      <c r="BK124" s="27">
        <f t="shared" si="38"/>
        <v>0.36151700000000003</v>
      </c>
      <c r="BL124" s="27">
        <f t="shared" si="38"/>
        <v>0.37757600000000002</v>
      </c>
      <c r="BM124" s="27">
        <f t="shared" si="38"/>
        <v>0.40502500000000002</v>
      </c>
      <c r="BN124" s="27">
        <f t="shared" si="38"/>
        <v>0.39254099999999997</v>
      </c>
      <c r="BO124" s="27">
        <f t="shared" si="39"/>
        <v>0.35849799999999998</v>
      </c>
      <c r="BP124" s="27">
        <f t="shared" si="39"/>
        <v>0.40246500000000007</v>
      </c>
      <c r="BQ124" s="27">
        <f t="shared" si="39"/>
        <v>0.44258700000000001</v>
      </c>
      <c r="BR124" s="27">
        <f t="shared" si="39"/>
        <v>0.43478500000000003</v>
      </c>
      <c r="BS124" s="27">
        <f t="shared" si="39"/>
        <v>0.44027402999999993</v>
      </c>
      <c r="BT124" s="27">
        <f t="shared" si="39"/>
        <v>0.46262312</v>
      </c>
      <c r="BU124" s="27">
        <f t="shared" si="39"/>
        <v>0.48616373999999996</v>
      </c>
      <c r="BV124" s="27">
        <f t="shared" si="39"/>
        <v>0.49981461999999999</v>
      </c>
      <c r="BW124" s="27">
        <f t="shared" si="39"/>
        <v>0.51602311000000001</v>
      </c>
    </row>
    <row r="125" spans="1:75" x14ac:dyDescent="0.25">
      <c r="A125" s="25" t="s">
        <v>349</v>
      </c>
      <c r="B125" s="27">
        <f t="shared" si="40"/>
        <v>0</v>
      </c>
      <c r="C125" s="27">
        <f t="shared" si="38"/>
        <v>0</v>
      </c>
      <c r="D125" s="27">
        <f t="shared" si="38"/>
        <v>0</v>
      </c>
      <c r="E125" s="27">
        <f t="shared" si="38"/>
        <v>0</v>
      </c>
      <c r="F125" s="27">
        <f t="shared" si="38"/>
        <v>0</v>
      </c>
      <c r="G125" s="27">
        <f t="shared" si="38"/>
        <v>0</v>
      </c>
      <c r="H125" s="27">
        <f t="shared" si="38"/>
        <v>0</v>
      </c>
      <c r="I125" s="27">
        <f t="shared" si="38"/>
        <v>0</v>
      </c>
      <c r="J125" s="27">
        <f t="shared" si="38"/>
        <v>5.47326514E-3</v>
      </c>
      <c r="K125" s="27">
        <f t="shared" si="38"/>
        <v>1.0950795630000001E-2</v>
      </c>
      <c r="L125" s="27">
        <f t="shared" si="38"/>
        <v>3.2733431510000001E-2</v>
      </c>
      <c r="M125" s="27">
        <f t="shared" si="38"/>
        <v>3.5309121800000003E-2</v>
      </c>
      <c r="N125" s="27">
        <f t="shared" si="38"/>
        <v>3.7951461999999998E-2</v>
      </c>
      <c r="O125" s="27">
        <f t="shared" si="38"/>
        <v>3.5785754100000004E-2</v>
      </c>
      <c r="P125" s="27">
        <f t="shared" si="38"/>
        <v>3.3755207599999996E-2</v>
      </c>
      <c r="Q125" s="27">
        <f t="shared" si="38"/>
        <v>3.0278852000000005E-2</v>
      </c>
      <c r="R125" s="27">
        <f t="shared" si="38"/>
        <v>2.7082925799999998E-2</v>
      </c>
      <c r="S125" s="27">
        <f t="shared" si="38"/>
        <v>3.2352143999999999E-2</v>
      </c>
      <c r="T125" s="27">
        <f t="shared" si="38"/>
        <v>3.8966690000000005E-2</v>
      </c>
      <c r="U125" s="27">
        <f t="shared" si="38"/>
        <v>4.7801181000000005E-2</v>
      </c>
      <c r="V125" s="27">
        <f t="shared" si="38"/>
        <v>5.8574009000000003E-2</v>
      </c>
      <c r="W125" s="27">
        <f t="shared" si="38"/>
        <v>5.6290949999999999E-2</v>
      </c>
      <c r="X125" s="27">
        <f t="shared" si="38"/>
        <v>6.1349835000000005E-2</v>
      </c>
      <c r="Y125" s="27">
        <f t="shared" si="38"/>
        <v>7.2957740000000007E-2</v>
      </c>
      <c r="Z125" s="27">
        <f t="shared" si="38"/>
        <v>7.4068729999999999E-2</v>
      </c>
      <c r="AA125" s="27">
        <f t="shared" si="38"/>
        <v>7.8899879999999992E-2</v>
      </c>
      <c r="AB125" s="27">
        <f t="shared" si="38"/>
        <v>9.8045439999999998E-2</v>
      </c>
      <c r="AC125" s="27">
        <f t="shared" si="38"/>
        <v>9.0909160000000003E-2</v>
      </c>
      <c r="AD125" s="27">
        <f t="shared" si="38"/>
        <v>9.5521679999999998E-2</v>
      </c>
      <c r="AE125" s="27">
        <f t="shared" si="38"/>
        <v>9.8252189999999989E-2</v>
      </c>
      <c r="AF125" s="27">
        <f t="shared" ref="AF125:BW129" si="41">+AF110/10000</f>
        <v>0.10098649</v>
      </c>
      <c r="AG125" s="27">
        <f t="shared" si="41"/>
        <v>0.10372463</v>
      </c>
      <c r="AH125" s="27">
        <f t="shared" si="41"/>
        <v>0.10646662999999999</v>
      </c>
      <c r="AI125" s="27">
        <f t="shared" si="41"/>
        <v>0.10921259</v>
      </c>
      <c r="AJ125" s="27">
        <f t="shared" si="41"/>
        <v>0.11196255000000001</v>
      </c>
      <c r="AK125" s="27">
        <f t="shared" si="41"/>
        <v>0.11471655</v>
      </c>
      <c r="AL125" s="27">
        <f t="shared" si="41"/>
        <v>0.11747467999999998</v>
      </c>
      <c r="AM125" s="27">
        <f t="shared" si="41"/>
        <v>0.12023697999999999</v>
      </c>
      <c r="AN125" s="27">
        <f t="shared" si="41"/>
        <v>0.14430515999999999</v>
      </c>
      <c r="AO125" s="27">
        <f t="shared" si="41"/>
        <v>0.16838688999999998</v>
      </c>
      <c r="AP125" s="27">
        <f t="shared" si="41"/>
        <v>0.19314663000000001</v>
      </c>
      <c r="AQ125" s="27">
        <f t="shared" si="41"/>
        <v>0.20501422999999999</v>
      </c>
      <c r="AR125" s="27">
        <f t="shared" si="41"/>
        <v>0.21367691999999996</v>
      </c>
      <c r="AS125" s="27">
        <f t="shared" si="41"/>
        <v>0.21386545999999998</v>
      </c>
      <c r="AT125" s="27">
        <f t="shared" si="41"/>
        <v>0.22468818000000002</v>
      </c>
      <c r="AU125" s="27">
        <f t="shared" si="41"/>
        <v>0.25136106000000003</v>
      </c>
      <c r="AV125" s="27">
        <f t="shared" si="41"/>
        <v>0.29067317999999998</v>
      </c>
      <c r="AW125" s="27">
        <f t="shared" si="41"/>
        <v>0.28129414000000003</v>
      </c>
      <c r="AX125" s="27">
        <f t="shared" si="41"/>
        <v>0.36418968999999995</v>
      </c>
      <c r="AY125" s="27">
        <f t="shared" si="41"/>
        <v>0.32280619999999999</v>
      </c>
      <c r="AZ125" s="27">
        <f t="shared" si="41"/>
        <v>0.41206627000000001</v>
      </c>
      <c r="BA125" s="27">
        <f t="shared" si="41"/>
        <v>0.49788103</v>
      </c>
      <c r="BB125" s="27">
        <f t="shared" si="41"/>
        <v>0.62681836000000002</v>
      </c>
      <c r="BC125" s="27">
        <f t="shared" si="41"/>
        <v>0.59828999999999999</v>
      </c>
      <c r="BD125" s="27">
        <f t="shared" si="41"/>
        <v>1.0100260000000001</v>
      </c>
      <c r="BE125" s="27">
        <f t="shared" si="41"/>
        <v>0.98440400000000006</v>
      </c>
      <c r="BF125" s="27">
        <f t="shared" si="41"/>
        <v>1.0870929</v>
      </c>
      <c r="BG125" s="27">
        <f t="shared" si="41"/>
        <v>1.3573453099999999</v>
      </c>
      <c r="BH125" s="27">
        <f t="shared" si="41"/>
        <v>1.2444849999999998</v>
      </c>
      <c r="BI125" s="27">
        <f t="shared" si="41"/>
        <v>1.42788121</v>
      </c>
      <c r="BJ125" s="27">
        <f t="shared" si="41"/>
        <v>1.3469250100000001</v>
      </c>
      <c r="BK125" s="27">
        <f t="shared" si="41"/>
        <v>1.41971271</v>
      </c>
      <c r="BL125" s="27">
        <f t="shared" si="41"/>
        <v>1.4398918000000001</v>
      </c>
      <c r="BM125" s="27">
        <f t="shared" si="41"/>
        <v>1.5310879900000001</v>
      </c>
      <c r="BN125" s="27">
        <f t="shared" si="41"/>
        <v>1.542727</v>
      </c>
      <c r="BO125" s="27">
        <f t="shared" si="39"/>
        <v>1.46287111</v>
      </c>
      <c r="BP125" s="27">
        <f t="shared" si="39"/>
        <v>1.2706160899999999</v>
      </c>
      <c r="BQ125" s="27">
        <f t="shared" si="39"/>
        <v>1.1775199000000001</v>
      </c>
      <c r="BR125" s="27">
        <f t="shared" si="39"/>
        <v>1.3351370899999999</v>
      </c>
      <c r="BS125" s="27">
        <f t="shared" si="39"/>
        <v>1.1598965999999999</v>
      </c>
      <c r="BT125" s="27">
        <f t="shared" si="39"/>
        <v>1.0857497999999999</v>
      </c>
      <c r="BU125" s="27">
        <f t="shared" si="39"/>
        <v>1.0426169000000001</v>
      </c>
      <c r="BV125" s="27">
        <f t="shared" si="39"/>
        <v>1.0216147</v>
      </c>
      <c r="BW125" s="27">
        <f t="shared" si="39"/>
        <v>0.98010390000000003</v>
      </c>
    </row>
    <row r="126" spans="1:75" x14ac:dyDescent="0.25">
      <c r="A126" s="23" t="s">
        <v>350</v>
      </c>
      <c r="B126" s="27">
        <f t="shared" si="40"/>
        <v>0</v>
      </c>
      <c r="C126" s="27">
        <f t="shared" si="40"/>
        <v>0</v>
      </c>
      <c r="D126" s="27">
        <f t="shared" si="40"/>
        <v>0</v>
      </c>
      <c r="E126" s="27">
        <f t="shared" si="40"/>
        <v>0</v>
      </c>
      <c r="F126" s="27">
        <f t="shared" si="40"/>
        <v>0</v>
      </c>
      <c r="G126" s="27">
        <f t="shared" si="40"/>
        <v>0</v>
      </c>
      <c r="H126" s="27">
        <f t="shared" si="40"/>
        <v>0</v>
      </c>
      <c r="I126" s="27">
        <f t="shared" si="40"/>
        <v>0</v>
      </c>
      <c r="J126" s="27">
        <f t="shared" si="40"/>
        <v>0</v>
      </c>
      <c r="K126" s="27">
        <f t="shared" si="40"/>
        <v>0</v>
      </c>
      <c r="L126" s="27">
        <f t="shared" si="40"/>
        <v>0</v>
      </c>
      <c r="M126" s="27">
        <f t="shared" si="40"/>
        <v>0</v>
      </c>
      <c r="N126" s="27">
        <f t="shared" si="40"/>
        <v>0</v>
      </c>
      <c r="O126" s="27">
        <f t="shared" si="40"/>
        <v>0</v>
      </c>
      <c r="P126" s="27">
        <f t="shared" si="40"/>
        <v>0</v>
      </c>
      <c r="Q126" s="27">
        <f t="shared" si="40"/>
        <v>7.6374509999999993E-5</v>
      </c>
      <c r="R126" s="27">
        <f t="shared" ref="R126:BW130" si="42">+R111/10000</f>
        <v>9.5459219999999997E-5</v>
      </c>
      <c r="S126" s="27">
        <f t="shared" si="42"/>
        <v>1.1931290000000001E-4</v>
      </c>
      <c r="T126" s="27">
        <f t="shared" si="42"/>
        <v>1.491272E-4</v>
      </c>
      <c r="U126" s="27">
        <f t="shared" si="42"/>
        <v>1.8639159999999999E-4</v>
      </c>
      <c r="V126" s="27">
        <f t="shared" si="42"/>
        <v>2.8428810999999999E-4</v>
      </c>
      <c r="W126" s="27">
        <f t="shared" si="42"/>
        <v>9.9892225000000005E-4</v>
      </c>
      <c r="X126" s="27">
        <f t="shared" si="42"/>
        <v>1.5474613300000002E-3</v>
      </c>
      <c r="Y126" s="27">
        <f t="shared" si="42"/>
        <v>3.5906038000000002E-3</v>
      </c>
      <c r="Z126" s="27">
        <f t="shared" si="42"/>
        <v>6.1716932999999995E-3</v>
      </c>
      <c r="AA126" s="27">
        <f t="shared" si="42"/>
        <v>9.9679360000000002E-3</v>
      </c>
      <c r="AB126" s="27">
        <f t="shared" si="42"/>
        <v>1.3233333000000002E-2</v>
      </c>
      <c r="AC126" s="27">
        <f t="shared" si="42"/>
        <v>1.9622720600000001E-2</v>
      </c>
      <c r="AD126" s="27">
        <f t="shared" si="42"/>
        <v>2.3606515999999998E-2</v>
      </c>
      <c r="AE126" s="27">
        <f t="shared" si="42"/>
        <v>2.4946087999999998E-2</v>
      </c>
      <c r="AF126" s="27">
        <f t="shared" si="42"/>
        <v>2.6299636000000005E-2</v>
      </c>
      <c r="AG126" s="27">
        <f t="shared" si="42"/>
        <v>2.7669658000000003E-2</v>
      </c>
      <c r="AH126" s="27">
        <f t="shared" si="42"/>
        <v>2.9137840000000005E-2</v>
      </c>
      <c r="AI126" s="27">
        <f t="shared" si="42"/>
        <v>3.0532369E-2</v>
      </c>
      <c r="AJ126" s="27">
        <f t="shared" si="42"/>
        <v>3.1959722999999995E-2</v>
      </c>
      <c r="AK126" s="27">
        <f t="shared" si="42"/>
        <v>3.3427400000000003E-2</v>
      </c>
      <c r="AL126" s="27">
        <f t="shared" si="42"/>
        <v>3.4944895000000004E-2</v>
      </c>
      <c r="AM126" s="27">
        <f t="shared" si="42"/>
        <v>3.6491862E-2</v>
      </c>
      <c r="AN126" s="27">
        <f t="shared" si="42"/>
        <v>3.7548658999999998E-2</v>
      </c>
      <c r="AO126" s="27">
        <f t="shared" si="42"/>
        <v>3.8698947000000004E-2</v>
      </c>
      <c r="AP126" s="27">
        <f t="shared" si="42"/>
        <v>3.9968335000000001E-2</v>
      </c>
      <c r="AQ126" s="27">
        <f t="shared" si="42"/>
        <v>4.1422174999999999E-2</v>
      </c>
      <c r="AR126" s="27">
        <f t="shared" si="42"/>
        <v>4.3076546E-2</v>
      </c>
      <c r="AS126" s="27">
        <f t="shared" si="42"/>
        <v>4.4846834000000002E-2</v>
      </c>
      <c r="AT126" s="27">
        <f t="shared" si="42"/>
        <v>4.6911575000000004E-2</v>
      </c>
      <c r="AU126" s="27">
        <f t="shared" si="42"/>
        <v>4.9371641000000001E-2</v>
      </c>
      <c r="AV126" s="27">
        <f t="shared" si="42"/>
        <v>5.1977116000000004E-2</v>
      </c>
      <c r="AW126" s="27">
        <f t="shared" si="42"/>
        <v>5.3794197999999994E-2</v>
      </c>
      <c r="AX126" s="27">
        <f t="shared" si="42"/>
        <v>0.11729667100000002</v>
      </c>
      <c r="AY126" s="27">
        <f t="shared" si="42"/>
        <v>0.17119596999999998</v>
      </c>
      <c r="AZ126" s="27">
        <f t="shared" si="42"/>
        <v>0.22805925999999999</v>
      </c>
      <c r="BA126" s="27">
        <f t="shared" si="42"/>
        <v>0.29144871999999994</v>
      </c>
      <c r="BB126" s="27">
        <f t="shared" si="42"/>
        <v>0.38537233000000004</v>
      </c>
      <c r="BC126" s="27">
        <f t="shared" si="42"/>
        <v>0.43595107</v>
      </c>
      <c r="BD126" s="27">
        <f t="shared" si="42"/>
        <v>0.56082020999999993</v>
      </c>
      <c r="BE126" s="27">
        <f t="shared" si="42"/>
        <v>0.96084230999999998</v>
      </c>
      <c r="BF126" s="27">
        <f t="shared" si="42"/>
        <v>1.4687972000000002</v>
      </c>
      <c r="BG126" s="27">
        <f t="shared" si="42"/>
        <v>1.6604661000000001</v>
      </c>
      <c r="BH126" s="27">
        <f t="shared" si="42"/>
        <v>1.6857079500000001</v>
      </c>
      <c r="BI126" s="27">
        <f t="shared" si="42"/>
        <v>1.7246359</v>
      </c>
      <c r="BJ126" s="27">
        <f t="shared" si="42"/>
        <v>1.7513851999999999</v>
      </c>
      <c r="BK126" s="27">
        <f t="shared" si="42"/>
        <v>1.76196365</v>
      </c>
      <c r="BL126" s="27">
        <f t="shared" si="42"/>
        <v>1.7928500500000002</v>
      </c>
      <c r="BM126" s="27">
        <f t="shared" si="42"/>
        <v>1.7612617500000001</v>
      </c>
      <c r="BN126" s="27">
        <f t="shared" si="41"/>
        <v>1.6971585500000002</v>
      </c>
      <c r="BO126" s="27">
        <f t="shared" si="41"/>
        <v>1.71376175</v>
      </c>
      <c r="BP126" s="27">
        <f t="shared" si="41"/>
        <v>1.6937341000000001</v>
      </c>
      <c r="BQ126" s="27">
        <f t="shared" si="41"/>
        <v>1.7807516500000002</v>
      </c>
      <c r="BR126" s="27">
        <f t="shared" si="41"/>
        <v>1.7523745000000002</v>
      </c>
      <c r="BS126" s="27">
        <f t="shared" si="41"/>
        <v>1.7850377833</v>
      </c>
      <c r="BT126" s="27">
        <f t="shared" si="41"/>
        <v>1.7992712056</v>
      </c>
      <c r="BU126" s="27">
        <f t="shared" si="41"/>
        <v>1.8028624426000002</v>
      </c>
      <c r="BV126" s="27">
        <f t="shared" si="41"/>
        <v>1.8128605799000002</v>
      </c>
      <c r="BW126" s="27">
        <f t="shared" si="41"/>
        <v>1.8176269902</v>
      </c>
    </row>
    <row r="127" spans="1:75" x14ac:dyDescent="0.25">
      <c r="A127" s="24" t="s">
        <v>347</v>
      </c>
      <c r="B127" s="27">
        <f t="shared" si="40"/>
        <v>0</v>
      </c>
      <c r="C127" s="27">
        <f t="shared" si="40"/>
        <v>0</v>
      </c>
      <c r="D127" s="27">
        <f t="shared" si="40"/>
        <v>0</v>
      </c>
      <c r="E127" s="27">
        <f t="shared" si="40"/>
        <v>0</v>
      </c>
      <c r="F127" s="27">
        <f t="shared" si="40"/>
        <v>0</v>
      </c>
      <c r="G127" s="27">
        <f t="shared" si="40"/>
        <v>0</v>
      </c>
      <c r="H127" s="27">
        <f t="shared" si="40"/>
        <v>1.9623750000000002E-2</v>
      </c>
      <c r="I127" s="27">
        <f t="shared" si="40"/>
        <v>4.7257839999999995E-2</v>
      </c>
      <c r="J127" s="27">
        <f t="shared" si="40"/>
        <v>0.1136407</v>
      </c>
      <c r="K127" s="27">
        <f t="shared" si="40"/>
        <v>0.1637052</v>
      </c>
      <c r="L127" s="27">
        <f t="shared" si="40"/>
        <v>0.81900020000000007</v>
      </c>
      <c r="M127" s="27">
        <f t="shared" si="40"/>
        <v>0.83074789900000012</v>
      </c>
      <c r="N127" s="27">
        <f t="shared" si="40"/>
        <v>0.77936907300000002</v>
      </c>
      <c r="O127" s="27">
        <f t="shared" si="40"/>
        <v>0.396711541</v>
      </c>
      <c r="P127" s="27">
        <f t="shared" si="40"/>
        <v>0.54113586599999997</v>
      </c>
      <c r="Q127" s="27">
        <f t="shared" si="40"/>
        <v>0.66964689399999999</v>
      </c>
      <c r="R127" s="27">
        <f t="shared" si="42"/>
        <v>0.88994306000000001</v>
      </c>
      <c r="S127" s="27">
        <f t="shared" si="42"/>
        <v>0.74757569000000001</v>
      </c>
      <c r="T127" s="27">
        <f t="shared" si="42"/>
        <v>0.59152225999999997</v>
      </c>
      <c r="U127" s="27">
        <f t="shared" si="42"/>
        <v>0.7114938999999999</v>
      </c>
      <c r="V127" s="27">
        <f t="shared" si="42"/>
        <v>0.66066749000000002</v>
      </c>
      <c r="W127" s="27">
        <f t="shared" si="42"/>
        <v>1.1180273500000002</v>
      </c>
      <c r="X127" s="27">
        <f t="shared" si="42"/>
        <v>1.15105565</v>
      </c>
      <c r="Y127" s="27">
        <f t="shared" si="42"/>
        <v>1.1678205699999999</v>
      </c>
      <c r="Z127" s="27">
        <f t="shared" si="42"/>
        <v>1.1952755499999999</v>
      </c>
      <c r="AA127" s="27">
        <f t="shared" si="42"/>
        <v>1.5238635300000001</v>
      </c>
      <c r="AB127" s="27">
        <f t="shared" si="42"/>
        <v>1.57290687</v>
      </c>
      <c r="AC127" s="27">
        <f t="shared" si="42"/>
        <v>1.6274945000000001</v>
      </c>
      <c r="AD127" s="27">
        <f t="shared" si="42"/>
        <v>1.8215909799999999</v>
      </c>
      <c r="AE127" s="27">
        <f t="shared" si="42"/>
        <v>2.0339624600000001</v>
      </c>
      <c r="AF127" s="27">
        <f t="shared" si="42"/>
        <v>2.2333759399999997</v>
      </c>
      <c r="AG127" s="27">
        <f t="shared" si="42"/>
        <v>2.4404294399999999</v>
      </c>
      <c r="AH127" s="27">
        <f t="shared" si="42"/>
        <v>2.6436659199999997</v>
      </c>
      <c r="AI127" s="27">
        <f t="shared" si="42"/>
        <v>2.8467914199999997</v>
      </c>
      <c r="AJ127" s="27">
        <f t="shared" si="42"/>
        <v>3.0491778900000002</v>
      </c>
      <c r="AK127" s="27">
        <f t="shared" si="42"/>
        <v>3.2516224</v>
      </c>
      <c r="AL127" s="27">
        <f t="shared" si="42"/>
        <v>3.4541249000000005</v>
      </c>
      <c r="AM127" s="27">
        <f t="shared" si="42"/>
        <v>3.6566893999999999</v>
      </c>
      <c r="AN127" s="27">
        <f t="shared" si="42"/>
        <v>4.3101374999999997</v>
      </c>
      <c r="AO127" s="27">
        <f t="shared" si="42"/>
        <v>4.9636578</v>
      </c>
      <c r="AP127" s="27">
        <f t="shared" si="42"/>
        <v>5.616625</v>
      </c>
      <c r="AQ127" s="27">
        <f t="shared" si="42"/>
        <v>6.2697801999999996</v>
      </c>
      <c r="AR127" s="27">
        <f t="shared" si="42"/>
        <v>6.9176881000000012</v>
      </c>
      <c r="AS127" s="27">
        <f t="shared" si="42"/>
        <v>7.4566758000000002</v>
      </c>
      <c r="AT127" s="27">
        <f t="shared" si="42"/>
        <v>6.3932013999999997</v>
      </c>
      <c r="AU127" s="27">
        <f t="shared" si="42"/>
        <v>6.4814447999999993</v>
      </c>
      <c r="AV127" s="27">
        <f t="shared" si="42"/>
        <v>6.691009300000001</v>
      </c>
      <c r="AW127" s="27">
        <f t="shared" si="42"/>
        <v>7.1247162000000008</v>
      </c>
      <c r="AX127" s="27">
        <f t="shared" si="42"/>
        <v>7.6096303999999986</v>
      </c>
      <c r="AY127" s="27">
        <f t="shared" si="42"/>
        <v>8.508734200000001</v>
      </c>
      <c r="AZ127" s="27">
        <f t="shared" si="42"/>
        <v>10.8760344</v>
      </c>
      <c r="BA127" s="27">
        <f t="shared" si="42"/>
        <v>9.2955548999999991</v>
      </c>
      <c r="BB127" s="27">
        <f t="shared" si="42"/>
        <v>11.907024900000001</v>
      </c>
      <c r="BC127" s="27">
        <f t="shared" si="42"/>
        <v>17.1079726</v>
      </c>
      <c r="BD127" s="27">
        <f t="shared" si="42"/>
        <v>20.818460899999998</v>
      </c>
      <c r="BE127" s="27">
        <f t="shared" si="42"/>
        <v>21.688890000000001</v>
      </c>
      <c r="BF127" s="27">
        <f t="shared" si="42"/>
        <v>21.041377000000001</v>
      </c>
      <c r="BG127" s="27">
        <f t="shared" si="42"/>
        <v>18.978727300000003</v>
      </c>
      <c r="BH127" s="27">
        <f t="shared" si="42"/>
        <v>18.579883800000001</v>
      </c>
      <c r="BI127" s="27">
        <f t="shared" si="42"/>
        <v>18.442575300000001</v>
      </c>
      <c r="BJ127" s="27">
        <f t="shared" si="42"/>
        <v>17.6050045</v>
      </c>
      <c r="BK127" s="27">
        <f t="shared" si="42"/>
        <v>18.9915539</v>
      </c>
      <c r="BL127" s="27">
        <f t="shared" si="42"/>
        <v>19.555630700000002</v>
      </c>
      <c r="BM127" s="27">
        <f t="shared" si="42"/>
        <v>19.824197100000003</v>
      </c>
      <c r="BN127" s="27">
        <f t="shared" si="42"/>
        <v>19.609128500000001</v>
      </c>
      <c r="BO127" s="27">
        <f t="shared" si="41"/>
        <v>19.822636199999998</v>
      </c>
      <c r="BP127" s="27">
        <f t="shared" si="41"/>
        <v>20.091814400000001</v>
      </c>
      <c r="BQ127" s="27">
        <f t="shared" si="41"/>
        <v>20.250818500000001</v>
      </c>
      <c r="BR127" s="27">
        <f t="shared" si="41"/>
        <v>20.348075599999998</v>
      </c>
      <c r="BS127" s="27">
        <f t="shared" si="41"/>
        <v>20.431449700000002</v>
      </c>
      <c r="BT127" s="27">
        <f t="shared" si="41"/>
        <v>20.640495999999999</v>
      </c>
      <c r="BU127" s="27">
        <f t="shared" si="41"/>
        <v>20.760868500000001</v>
      </c>
      <c r="BV127" s="27">
        <f t="shared" si="41"/>
        <v>20.870463300000001</v>
      </c>
      <c r="BW127" s="27">
        <f t="shared" si="41"/>
        <v>21.004872500000001</v>
      </c>
    </row>
    <row r="128" spans="1:75" x14ac:dyDescent="0.25">
      <c r="A128" s="24" t="s">
        <v>351</v>
      </c>
      <c r="B128" s="27">
        <f t="shared" si="40"/>
        <v>0</v>
      </c>
      <c r="C128" s="27">
        <f t="shared" si="40"/>
        <v>0</v>
      </c>
      <c r="D128" s="27">
        <f t="shared" si="40"/>
        <v>0</v>
      </c>
      <c r="E128" s="27">
        <f t="shared" si="40"/>
        <v>0</v>
      </c>
      <c r="F128" s="27">
        <f t="shared" si="40"/>
        <v>0</v>
      </c>
      <c r="G128" s="27">
        <f t="shared" si="40"/>
        <v>0</v>
      </c>
      <c r="H128" s="27">
        <f t="shared" si="40"/>
        <v>2.6009399999999998E-2</v>
      </c>
      <c r="I128" s="27">
        <f t="shared" si="40"/>
        <v>4.937884E-2</v>
      </c>
      <c r="J128" s="27">
        <f t="shared" si="40"/>
        <v>9.360947E-2</v>
      </c>
      <c r="K128" s="27">
        <f t="shared" si="40"/>
        <v>0.17718050000000002</v>
      </c>
      <c r="L128" s="27">
        <f t="shared" si="40"/>
        <v>0.33478969999999997</v>
      </c>
      <c r="M128" s="27">
        <f t="shared" si="40"/>
        <v>0.35001599999999999</v>
      </c>
      <c r="N128" s="27">
        <f t="shared" si="40"/>
        <v>0.36359839999999999</v>
      </c>
      <c r="O128" s="27">
        <f t="shared" si="40"/>
        <v>0.34556870000000001</v>
      </c>
      <c r="P128" s="27">
        <f t="shared" si="40"/>
        <v>0.3278123</v>
      </c>
      <c r="Q128" s="27">
        <f t="shared" si="40"/>
        <v>0.31042820000000004</v>
      </c>
      <c r="R128" s="27">
        <f t="shared" si="42"/>
        <v>0.29349569999999997</v>
      </c>
      <c r="S128" s="27">
        <f t="shared" si="42"/>
        <v>0.2770764</v>
      </c>
      <c r="T128" s="27">
        <f t="shared" si="42"/>
        <v>0.26121680000000003</v>
      </c>
      <c r="U128" s="27">
        <f t="shared" si="42"/>
        <v>0.2459509</v>
      </c>
      <c r="V128" s="27">
        <f t="shared" si="42"/>
        <v>0.2313018</v>
      </c>
      <c r="W128" s="27">
        <f t="shared" si="42"/>
        <v>0.21728349999999999</v>
      </c>
      <c r="X128" s="27">
        <f t="shared" si="42"/>
        <v>0.20390239999999998</v>
      </c>
      <c r="Y128" s="27">
        <f t="shared" si="42"/>
        <v>0.19115850000000001</v>
      </c>
      <c r="Z128" s="27">
        <f t="shared" si="42"/>
        <v>0.1790465</v>
      </c>
      <c r="AA128" s="27">
        <f t="shared" si="42"/>
        <v>0.16755690000000001</v>
      </c>
      <c r="AB128" s="27">
        <f t="shared" si="42"/>
        <v>0.1566766</v>
      </c>
      <c r="AC128" s="27">
        <f t="shared" si="42"/>
        <v>0.17408510000000002</v>
      </c>
      <c r="AD128" s="27">
        <f t="shared" si="42"/>
        <v>0.22428249999999997</v>
      </c>
      <c r="AE128" s="27">
        <f t="shared" si="42"/>
        <v>0.2744798</v>
      </c>
      <c r="AF128" s="27">
        <f t="shared" si="42"/>
        <v>0.3246772</v>
      </c>
      <c r="AG128" s="27">
        <f t="shared" si="42"/>
        <v>0.3748745</v>
      </c>
      <c r="AH128" s="27">
        <f t="shared" si="42"/>
        <v>0.4250719</v>
      </c>
      <c r="AI128" s="27">
        <f t="shared" si="42"/>
        <v>0.47526930000000001</v>
      </c>
      <c r="AJ128" s="27">
        <f t="shared" si="42"/>
        <v>0.52546660000000001</v>
      </c>
      <c r="AK128" s="27">
        <f t="shared" si="42"/>
        <v>0.57566410000000001</v>
      </c>
      <c r="AL128" s="27">
        <f t="shared" si="42"/>
        <v>0.62586120000000001</v>
      </c>
      <c r="AM128" s="27">
        <f t="shared" si="42"/>
        <v>0.67605850000000001</v>
      </c>
      <c r="AN128" s="27">
        <f t="shared" si="42"/>
        <v>1.0564610000000001</v>
      </c>
      <c r="AO128" s="27">
        <f t="shared" si="42"/>
        <v>1.3178159999999999</v>
      </c>
      <c r="AP128" s="27">
        <f t="shared" si="42"/>
        <v>1.73485</v>
      </c>
      <c r="AQ128" s="27">
        <f t="shared" si="42"/>
        <v>2.1274090000000001</v>
      </c>
      <c r="AR128" s="27">
        <f t="shared" si="42"/>
        <v>2.9087740000000002</v>
      </c>
      <c r="AS128" s="27">
        <f t="shared" si="42"/>
        <v>3.8222499999999999</v>
      </c>
      <c r="AT128" s="27">
        <f t="shared" si="42"/>
        <v>5.0104379999999997</v>
      </c>
      <c r="AU128" s="27">
        <f t="shared" si="42"/>
        <v>6.289466</v>
      </c>
      <c r="AV128" s="27">
        <f t="shared" si="42"/>
        <v>8.5433089999999989</v>
      </c>
      <c r="AW128" s="27">
        <f t="shared" si="42"/>
        <v>8.9655480000000001</v>
      </c>
      <c r="AX128" s="27">
        <f t="shared" si="42"/>
        <v>7.9293110000000002</v>
      </c>
      <c r="AY128" s="27">
        <f t="shared" si="42"/>
        <v>10.24488</v>
      </c>
      <c r="AZ128" s="27">
        <f t="shared" si="42"/>
        <v>9.0561350000000012</v>
      </c>
      <c r="BA128" s="27">
        <f t="shared" si="42"/>
        <v>9.9309349999999998</v>
      </c>
      <c r="BB128" s="27">
        <f t="shared" si="42"/>
        <v>9.8654270000000004</v>
      </c>
      <c r="BC128" s="27">
        <f t="shared" si="42"/>
        <v>11.10389</v>
      </c>
      <c r="BD128" s="27">
        <f t="shared" si="42"/>
        <v>12.02562</v>
      </c>
      <c r="BE128" s="27">
        <f t="shared" si="42"/>
        <v>12.838460000000001</v>
      </c>
      <c r="BF128" s="27">
        <f t="shared" si="42"/>
        <v>13.642670000000001</v>
      </c>
      <c r="BG128" s="27">
        <f t="shared" si="42"/>
        <v>15.311629999999999</v>
      </c>
      <c r="BH128" s="27">
        <f t="shared" si="42"/>
        <v>15.512970000000001</v>
      </c>
      <c r="BI128" s="27">
        <f t="shared" si="42"/>
        <v>14.35196</v>
      </c>
      <c r="BJ128" s="27">
        <f t="shared" si="42"/>
        <v>14.975579999999999</v>
      </c>
      <c r="BK128" s="27">
        <f t="shared" si="42"/>
        <v>14.862210000000001</v>
      </c>
      <c r="BL128" s="27">
        <f t="shared" si="42"/>
        <v>15.617100000000001</v>
      </c>
      <c r="BM128" s="27">
        <f t="shared" si="42"/>
        <v>15.837960000000001</v>
      </c>
      <c r="BN128" s="27">
        <f t="shared" si="42"/>
        <v>15.95749</v>
      </c>
      <c r="BO128" s="27">
        <f t="shared" si="41"/>
        <v>17.071639999999999</v>
      </c>
      <c r="BP128" s="27">
        <f t="shared" si="41"/>
        <v>15.714120000000001</v>
      </c>
      <c r="BQ128" s="27">
        <f t="shared" si="41"/>
        <v>16.06729</v>
      </c>
      <c r="BR128" s="27">
        <f t="shared" si="41"/>
        <v>16.48171</v>
      </c>
      <c r="BS128" s="27">
        <f t="shared" si="41"/>
        <v>16.144270000000002</v>
      </c>
      <c r="BT128" s="27">
        <f t="shared" si="41"/>
        <v>16.0229</v>
      </c>
      <c r="BU128" s="27">
        <f t="shared" si="41"/>
        <v>15.89649</v>
      </c>
      <c r="BV128" s="27">
        <f t="shared" si="41"/>
        <v>16.098600000000001</v>
      </c>
      <c r="BW128" s="27">
        <f t="shared" si="41"/>
        <v>15.946520000000001</v>
      </c>
    </row>
    <row r="129" spans="1:75" x14ac:dyDescent="0.25">
      <c r="A129" s="24" t="s">
        <v>352</v>
      </c>
      <c r="B129" s="27">
        <f t="shared" si="40"/>
        <v>0</v>
      </c>
      <c r="C129" s="27">
        <f t="shared" si="40"/>
        <v>0</v>
      </c>
      <c r="D129" s="27">
        <f t="shared" si="40"/>
        <v>0</v>
      </c>
      <c r="E129" s="27">
        <f t="shared" si="40"/>
        <v>0</v>
      </c>
      <c r="F129" s="27">
        <f t="shared" si="40"/>
        <v>0</v>
      </c>
      <c r="G129" s="27">
        <f t="shared" si="40"/>
        <v>0</v>
      </c>
      <c r="H129" s="27">
        <f t="shared" si="40"/>
        <v>1.8420719999999999E-3</v>
      </c>
      <c r="I129" s="27">
        <f t="shared" si="40"/>
        <v>4.6051800000000004E-3</v>
      </c>
      <c r="J129" s="27">
        <f t="shared" si="40"/>
        <v>1.1512949999999999E-2</v>
      </c>
      <c r="K129" s="27">
        <f t="shared" si="40"/>
        <v>2.9012702000000001E-2</v>
      </c>
      <c r="L129" s="27">
        <f t="shared" si="40"/>
        <v>7.3229586499999999E-2</v>
      </c>
      <c r="M129" s="27">
        <f t="shared" si="40"/>
        <v>8.03974878E-2</v>
      </c>
      <c r="N129" s="27">
        <f t="shared" si="40"/>
        <v>8.6232709399999996E-2</v>
      </c>
      <c r="O129" s="27">
        <f t="shared" si="40"/>
        <v>9.3192123599999996E-2</v>
      </c>
      <c r="P129" s="27">
        <f t="shared" si="40"/>
        <v>0.1002482237</v>
      </c>
      <c r="Q129" s="27">
        <f t="shared" si="40"/>
        <v>0.10742903229999999</v>
      </c>
      <c r="R129" s="27">
        <f t="shared" si="42"/>
        <v>0.11477328399999999</v>
      </c>
      <c r="S129" s="27">
        <f t="shared" si="42"/>
        <v>0.12759150699999999</v>
      </c>
      <c r="T129" s="27">
        <f t="shared" si="42"/>
        <v>0.14067021300000002</v>
      </c>
      <c r="U129" s="27">
        <f t="shared" si="42"/>
        <v>0.15835400699999999</v>
      </c>
      <c r="V129" s="27">
        <f t="shared" si="42"/>
        <v>0.178253194</v>
      </c>
      <c r="W129" s="27">
        <f t="shared" si="42"/>
        <v>0.19110740100000001</v>
      </c>
      <c r="X129" s="27">
        <f t="shared" si="42"/>
        <v>0.202450621</v>
      </c>
      <c r="Y129" s="27">
        <f t="shared" si="42"/>
        <v>0.203196774</v>
      </c>
      <c r="Z129" s="27">
        <f t="shared" si="42"/>
        <v>0.23346992600000002</v>
      </c>
      <c r="AA129" s="27">
        <f t="shared" si="42"/>
        <v>0.25474232000000002</v>
      </c>
      <c r="AB129" s="27">
        <f t="shared" si="42"/>
        <v>0.32641579000000004</v>
      </c>
      <c r="AC129" s="27">
        <f t="shared" si="42"/>
        <v>0.39994145000000003</v>
      </c>
      <c r="AD129" s="27">
        <f t="shared" si="42"/>
        <v>0.41893959999999997</v>
      </c>
      <c r="AE129" s="27">
        <f t="shared" si="42"/>
        <v>0.44131438000000001</v>
      </c>
      <c r="AF129" s="27">
        <f t="shared" si="42"/>
        <v>0.46336612000000005</v>
      </c>
      <c r="AG129" s="27">
        <f t="shared" si="42"/>
        <v>0.48557100000000003</v>
      </c>
      <c r="AH129" s="27">
        <f t="shared" si="42"/>
        <v>0.50793235999999997</v>
      </c>
      <c r="AI129" s="27">
        <f t="shared" si="42"/>
        <v>0.53045474000000004</v>
      </c>
      <c r="AJ129" s="27">
        <f t="shared" si="42"/>
        <v>0.55314182000000001</v>
      </c>
      <c r="AK129" s="27">
        <f t="shared" si="42"/>
        <v>0.57599873000000001</v>
      </c>
      <c r="AL129" s="27">
        <f t="shared" si="42"/>
        <v>0.5990304099999999</v>
      </c>
      <c r="AM129" s="27">
        <f t="shared" si="42"/>
        <v>0.62224203</v>
      </c>
      <c r="AN129" s="27">
        <f t="shared" si="42"/>
        <v>0.75450720000000004</v>
      </c>
      <c r="AO129" s="27">
        <f t="shared" si="42"/>
        <v>0.80546460000000009</v>
      </c>
      <c r="AP129" s="27">
        <f t="shared" si="42"/>
        <v>0.86248699999999989</v>
      </c>
      <c r="AQ129" s="27">
        <f t="shared" si="42"/>
        <v>0.95803209999999994</v>
      </c>
      <c r="AR129" s="27">
        <f t="shared" si="42"/>
        <v>1.0557406999999999</v>
      </c>
      <c r="AS129" s="27">
        <f t="shared" si="42"/>
        <v>1.1927434000000001</v>
      </c>
      <c r="AT129" s="27">
        <f t="shared" si="42"/>
        <v>1.3303861000000001</v>
      </c>
      <c r="AU129" s="27">
        <f t="shared" si="42"/>
        <v>1.4702047</v>
      </c>
      <c r="AV129" s="27">
        <f t="shared" si="42"/>
        <v>1.6441158</v>
      </c>
      <c r="AW129" s="27">
        <f t="shared" si="42"/>
        <v>1.7809074</v>
      </c>
      <c r="AX129" s="27">
        <f t="shared" si="42"/>
        <v>3.0177751000000006</v>
      </c>
      <c r="AY129" s="27">
        <f t="shared" si="42"/>
        <v>4.0525640000000003</v>
      </c>
      <c r="AZ129" s="27">
        <f t="shared" si="42"/>
        <v>4.5822719999999997</v>
      </c>
      <c r="BA129" s="27">
        <f t="shared" si="42"/>
        <v>5.2583230000000007</v>
      </c>
      <c r="BB129" s="27">
        <f t="shared" si="42"/>
        <v>6.0354180000000008</v>
      </c>
      <c r="BC129" s="27">
        <f t="shared" si="42"/>
        <v>7.9295020000000003</v>
      </c>
      <c r="BD129" s="27">
        <f t="shared" si="42"/>
        <v>10.125212000000001</v>
      </c>
      <c r="BE129" s="27">
        <f t="shared" si="42"/>
        <v>12.849226000000002</v>
      </c>
      <c r="BF129" s="27">
        <f t="shared" si="42"/>
        <v>15.008459</v>
      </c>
      <c r="BG129" s="27">
        <f t="shared" si="42"/>
        <v>17.4178</v>
      </c>
      <c r="BH129" s="27">
        <f t="shared" si="42"/>
        <v>17.799469999999999</v>
      </c>
      <c r="BI129" s="27">
        <f t="shared" si="42"/>
        <v>18.492983000000002</v>
      </c>
      <c r="BJ129" s="27">
        <f t="shared" si="42"/>
        <v>19.441360999999997</v>
      </c>
      <c r="BK129" s="27">
        <f t="shared" si="42"/>
        <v>19.892768</v>
      </c>
      <c r="BL129" s="27">
        <f t="shared" si="42"/>
        <v>20.942675000000001</v>
      </c>
      <c r="BM129" s="27">
        <f t="shared" si="42"/>
        <v>22.670442999999999</v>
      </c>
      <c r="BN129" s="27">
        <f t="shared" si="42"/>
        <v>24.437586000000003</v>
      </c>
      <c r="BO129" s="27">
        <f t="shared" si="41"/>
        <v>25.875937</v>
      </c>
      <c r="BP129" s="27">
        <f t="shared" si="41"/>
        <v>26.043343</v>
      </c>
      <c r="BQ129" s="27">
        <f t="shared" si="41"/>
        <v>25.951629999999998</v>
      </c>
      <c r="BR129" s="27">
        <f t="shared" si="41"/>
        <v>26.229602000000003</v>
      </c>
      <c r="BS129" s="27">
        <f t="shared" si="41"/>
        <v>26.518906000000001</v>
      </c>
      <c r="BT129" s="27">
        <f t="shared" si="41"/>
        <v>26.591545</v>
      </c>
      <c r="BU129" s="27">
        <f t="shared" si="41"/>
        <v>26.505829000000002</v>
      </c>
      <c r="BV129" s="27">
        <f t="shared" si="41"/>
        <v>26.561401</v>
      </c>
      <c r="BW129" s="27">
        <f t="shared" si="41"/>
        <v>26.683692999999998</v>
      </c>
    </row>
    <row r="130" spans="1:75" x14ac:dyDescent="0.25">
      <c r="A130" s="24" t="s">
        <v>346</v>
      </c>
      <c r="B130" s="27">
        <f t="shared" si="40"/>
        <v>0</v>
      </c>
      <c r="C130" s="27">
        <f t="shared" si="40"/>
        <v>0</v>
      </c>
      <c r="D130" s="27">
        <f t="shared" si="40"/>
        <v>0</v>
      </c>
      <c r="E130" s="27">
        <f t="shared" si="40"/>
        <v>0</v>
      </c>
      <c r="F130" s="27">
        <f t="shared" si="40"/>
        <v>0</v>
      </c>
      <c r="G130" s="27">
        <f t="shared" si="40"/>
        <v>0</v>
      </c>
      <c r="H130" s="27">
        <f t="shared" si="40"/>
        <v>0</v>
      </c>
      <c r="I130" s="27">
        <f t="shared" si="40"/>
        <v>0</v>
      </c>
      <c r="J130" s="27">
        <f t="shared" si="40"/>
        <v>0</v>
      </c>
      <c r="K130" s="27">
        <f t="shared" si="40"/>
        <v>0</v>
      </c>
      <c r="L130" s="27">
        <f t="shared" si="40"/>
        <v>0</v>
      </c>
      <c r="M130" s="27">
        <f t="shared" si="40"/>
        <v>8.5334350000000007E-3</v>
      </c>
      <c r="N130" s="27">
        <f t="shared" si="40"/>
        <v>1.1742209999999999E-2</v>
      </c>
      <c r="O130" s="27">
        <f t="shared" si="40"/>
        <v>1.8118909999999998E-2</v>
      </c>
      <c r="P130" s="27">
        <f t="shared" si="40"/>
        <v>2.4235960000000001E-2</v>
      </c>
      <c r="Q130" s="27">
        <f t="shared" si="40"/>
        <v>3.5617839999999998E-2</v>
      </c>
      <c r="R130" s="27">
        <f t="shared" si="42"/>
        <v>4.646662E-2</v>
      </c>
      <c r="S130" s="27">
        <f t="shared" si="42"/>
        <v>6.5489689999999989E-2</v>
      </c>
      <c r="T130" s="27">
        <f t="shared" si="42"/>
        <v>8.004298E-2</v>
      </c>
      <c r="U130" s="27">
        <f t="shared" si="42"/>
        <v>9.9793820000000005E-2</v>
      </c>
      <c r="V130" s="27">
        <f t="shared" si="42"/>
        <v>9.9793820000000005E-2</v>
      </c>
      <c r="W130" s="27">
        <f t="shared" si="42"/>
        <v>0.1031203</v>
      </c>
      <c r="X130" s="27">
        <f t="shared" si="42"/>
        <v>8.3356890000000003E-2</v>
      </c>
      <c r="Y130" s="27">
        <f t="shared" si="42"/>
        <v>9.1331759999999998E-2</v>
      </c>
      <c r="Z130" s="27">
        <f t="shared" si="42"/>
        <v>0.1111528</v>
      </c>
      <c r="AA130" s="27">
        <f t="shared" si="42"/>
        <v>0.13941719999999999</v>
      </c>
      <c r="AB130" s="27">
        <f t="shared" si="42"/>
        <v>0.18091119999999999</v>
      </c>
      <c r="AC130" s="27">
        <f t="shared" si="42"/>
        <v>0.26285120000000001</v>
      </c>
      <c r="AD130" s="27">
        <f t="shared" si="42"/>
        <v>0.28796709999999998</v>
      </c>
      <c r="AE130" s="27">
        <f t="shared" si="42"/>
        <v>0.3130831</v>
      </c>
      <c r="AF130" s="27">
        <f t="shared" si="42"/>
        <v>0.33819899999999997</v>
      </c>
      <c r="AG130" s="27">
        <f t="shared" si="42"/>
        <v>0.3633152</v>
      </c>
      <c r="AH130" s="27">
        <f t="shared" si="42"/>
        <v>0.38843110000000003</v>
      </c>
      <c r="AI130" s="27">
        <f t="shared" si="42"/>
        <v>0.41354709999999995</v>
      </c>
      <c r="AJ130" s="27">
        <f t="shared" si="42"/>
        <v>0.43866310000000003</v>
      </c>
      <c r="AK130" s="27">
        <f t="shared" si="42"/>
        <v>0.4637791</v>
      </c>
      <c r="AL130" s="27">
        <f t="shared" si="42"/>
        <v>0.48889510000000003</v>
      </c>
      <c r="AM130" s="27">
        <f t="shared" si="42"/>
        <v>0.51401109999999994</v>
      </c>
      <c r="AN130" s="27">
        <f t="shared" si="42"/>
        <v>0.69161031632000003</v>
      </c>
      <c r="AO130" s="27">
        <f t="shared" si="42"/>
        <v>0.86914327981000006</v>
      </c>
      <c r="AP130" s="27">
        <f t="shared" si="42"/>
        <v>1.0466853874300002</v>
      </c>
      <c r="AQ130" s="27">
        <f t="shared" si="42"/>
        <v>1.2242420493199999</v>
      </c>
      <c r="AR130" s="27">
        <f t="shared" si="42"/>
        <v>1.3673631833</v>
      </c>
      <c r="AS130" s="27">
        <f t="shared" si="42"/>
        <v>1.3796925191</v>
      </c>
      <c r="AT130" s="27">
        <f t="shared" si="42"/>
        <v>1.3871425844</v>
      </c>
      <c r="AU130" s="27">
        <f t="shared" si="42"/>
        <v>1.4394271071</v>
      </c>
      <c r="AV130" s="27">
        <f t="shared" si="42"/>
        <v>1.7509023348999999</v>
      </c>
      <c r="AW130" s="27">
        <f t="shared" si="42"/>
        <v>1.8016062939999999</v>
      </c>
      <c r="AX130" s="27">
        <f t="shared" si="42"/>
        <v>1.878100001</v>
      </c>
      <c r="AY130" s="27">
        <f t="shared" si="42"/>
        <v>1.9905076209999999</v>
      </c>
      <c r="AZ130" s="27">
        <f t="shared" si="42"/>
        <v>2.0626420000000003</v>
      </c>
      <c r="BA130" s="27">
        <f t="shared" si="42"/>
        <v>2.0234030000000001</v>
      </c>
      <c r="BB130" s="27">
        <f t="shared" si="42"/>
        <v>1.9234009999999999</v>
      </c>
      <c r="BC130" s="27">
        <f t="shared" si="42"/>
        <v>2.1275219999999999</v>
      </c>
      <c r="BD130" s="27">
        <f t="shared" si="42"/>
        <v>1.8868498500000002</v>
      </c>
      <c r="BE130" s="27">
        <f t="shared" si="42"/>
        <v>1.55939348</v>
      </c>
      <c r="BF130" s="27">
        <f t="shared" si="42"/>
        <v>1.361253</v>
      </c>
      <c r="BG130" s="27">
        <f t="shared" si="42"/>
        <v>1.1765820900000001</v>
      </c>
      <c r="BH130" s="27">
        <f t="shared" si="42"/>
        <v>1.150301</v>
      </c>
      <c r="BI130" s="27">
        <f t="shared" si="42"/>
        <v>1.127631</v>
      </c>
      <c r="BJ130" s="27">
        <f t="shared" si="42"/>
        <v>1.0808882100000001</v>
      </c>
      <c r="BK130" s="27">
        <f t="shared" si="42"/>
        <v>1.1104866799999999</v>
      </c>
      <c r="BL130" s="27">
        <f t="shared" si="42"/>
        <v>1.1087192799999999</v>
      </c>
      <c r="BM130" s="27">
        <f t="shared" si="42"/>
        <v>1.112643</v>
      </c>
      <c r="BN130" s="27">
        <f t="shared" si="42"/>
        <v>1.0769624600000001</v>
      </c>
      <c r="BO130" s="27">
        <f t="shared" si="42"/>
        <v>1.0414994099999999</v>
      </c>
      <c r="BP130" s="27">
        <f t="shared" si="42"/>
        <v>1.0411104900000001</v>
      </c>
      <c r="BQ130" s="27">
        <f t="shared" si="42"/>
        <v>1.0468175</v>
      </c>
      <c r="BR130" s="27">
        <f t="shared" si="42"/>
        <v>1.03232068</v>
      </c>
      <c r="BS130" s="27">
        <f t="shared" si="42"/>
        <v>1.00932065</v>
      </c>
      <c r="BT130" s="27">
        <f t="shared" si="42"/>
        <v>1.00534024</v>
      </c>
      <c r="BU130" s="27">
        <f t="shared" si="42"/>
        <v>1.00033938</v>
      </c>
      <c r="BV130" s="27">
        <f t="shared" si="42"/>
        <v>0.98746765000000014</v>
      </c>
      <c r="BW130" s="27">
        <f t="shared" si="42"/>
        <v>0.97416033999999996</v>
      </c>
    </row>
    <row r="131" spans="1:75" x14ac:dyDescent="0.25">
      <c r="A131" s="24"/>
      <c r="B131" s="27"/>
      <c r="C131" s="27"/>
    </row>
    <row r="132" spans="1:75" x14ac:dyDescent="0.25">
      <c r="A132" s="26" t="s">
        <v>1</v>
      </c>
      <c r="B132" s="27">
        <f>SUM(B121:B130)</f>
        <v>0</v>
      </c>
      <c r="C132" s="27">
        <f t="shared" ref="C132:BN132" si="43">SUM(C121:C130)</f>
        <v>0</v>
      </c>
      <c r="D132" s="27">
        <f t="shared" si="43"/>
        <v>0</v>
      </c>
      <c r="E132" s="27">
        <f t="shared" si="43"/>
        <v>0</v>
      </c>
      <c r="F132" s="27">
        <f t="shared" si="43"/>
        <v>0</v>
      </c>
      <c r="G132" s="27">
        <f t="shared" si="43"/>
        <v>0</v>
      </c>
      <c r="H132" s="27">
        <f t="shared" si="43"/>
        <v>4.7475221999999997E-2</v>
      </c>
      <c r="I132" s="27">
        <f t="shared" si="43"/>
        <v>0.10124186</v>
      </c>
      <c r="J132" s="27">
        <f t="shared" si="43"/>
        <v>0.22423638513999999</v>
      </c>
      <c r="K132" s="27">
        <f t="shared" si="43"/>
        <v>0.38084919763000002</v>
      </c>
      <c r="L132" s="27">
        <f t="shared" si="43"/>
        <v>1.2597996956599999</v>
      </c>
      <c r="M132" s="27">
        <f t="shared" si="43"/>
        <v>1.30507912197</v>
      </c>
      <c r="N132" s="27">
        <f t="shared" si="43"/>
        <v>1.2790146767999999</v>
      </c>
      <c r="O132" s="27">
        <f t="shared" si="43"/>
        <v>0.88958136939999999</v>
      </c>
      <c r="P132" s="27">
        <f t="shared" si="43"/>
        <v>1.0275263503999998</v>
      </c>
      <c r="Q132" s="27">
        <f t="shared" si="43"/>
        <v>1.15402168171</v>
      </c>
      <c r="R132" s="27">
        <f t="shared" si="43"/>
        <v>1.3727321203199998</v>
      </c>
      <c r="S132" s="27">
        <f t="shared" si="43"/>
        <v>1.2516236235199998</v>
      </c>
      <c r="T132" s="27">
        <f t="shared" si="43"/>
        <v>1.1155154819799999</v>
      </c>
      <c r="U132" s="27">
        <f t="shared" si="43"/>
        <v>1.2681580589799999</v>
      </c>
      <c r="V132" s="27">
        <f t="shared" si="43"/>
        <v>1.25760946449</v>
      </c>
      <c r="W132" s="27">
        <f t="shared" si="43"/>
        <v>1.7281447080500003</v>
      </c>
      <c r="X132" s="27">
        <f t="shared" si="43"/>
        <v>1.7551044954300001</v>
      </c>
      <c r="Y132" s="27">
        <f t="shared" si="43"/>
        <v>1.8006803057</v>
      </c>
      <c r="Z132" s="27">
        <f t="shared" si="43"/>
        <v>1.8515941539999998</v>
      </c>
      <c r="AA132" s="27">
        <f t="shared" si="43"/>
        <v>2.2364344640000002</v>
      </c>
      <c r="AB132" s="27">
        <f t="shared" si="43"/>
        <v>2.4347070520000003</v>
      </c>
      <c r="AC132" s="27">
        <f t="shared" si="43"/>
        <v>2.67823433567</v>
      </c>
      <c r="AD132" s="27">
        <f t="shared" si="43"/>
        <v>2.9829579014499998</v>
      </c>
      <c r="AE132" s="27">
        <f t="shared" si="43"/>
        <v>3.3026619758400004</v>
      </c>
      <c r="AF132" s="27">
        <f t="shared" si="43"/>
        <v>3.6090066362199997</v>
      </c>
      <c r="AG132" s="27">
        <f t="shared" si="43"/>
        <v>3.9228129376000003</v>
      </c>
      <c r="AH132" s="27">
        <f t="shared" si="43"/>
        <v>4.2331944387299991</v>
      </c>
      <c r="AI132" s="27">
        <f t="shared" si="43"/>
        <v>4.5436645977199994</v>
      </c>
      <c r="AJ132" s="27">
        <f t="shared" si="43"/>
        <v>4.8537375398900009</v>
      </c>
      <c r="AK132" s="27">
        <f t="shared" si="43"/>
        <v>5.1641604472000004</v>
      </c>
      <c r="AL132" s="27">
        <f t="shared" si="43"/>
        <v>5.4751513084000001</v>
      </c>
      <c r="AM132" s="27">
        <f t="shared" si="43"/>
        <v>5.7868645498599998</v>
      </c>
      <c r="AN132" s="27">
        <f t="shared" si="43"/>
        <v>7.1666814787899993</v>
      </c>
      <c r="AO132" s="27">
        <f t="shared" si="43"/>
        <v>8.3445757862400001</v>
      </c>
      <c r="AP132" s="27">
        <f t="shared" si="43"/>
        <v>9.6867582026299992</v>
      </c>
      <c r="AQ132" s="27">
        <f t="shared" si="43"/>
        <v>11.031129588220001</v>
      </c>
      <c r="AR132" s="27">
        <f t="shared" si="43"/>
        <v>12.727098096300001</v>
      </c>
      <c r="AS132" s="27">
        <f t="shared" si="43"/>
        <v>14.350942422100001</v>
      </c>
      <c r="AT132" s="27">
        <f t="shared" si="43"/>
        <v>14.655623887399999</v>
      </c>
      <c r="AU132" s="27">
        <f t="shared" si="43"/>
        <v>16.290207413099999</v>
      </c>
      <c r="AV132" s="27">
        <f t="shared" si="43"/>
        <v>19.492815436900003</v>
      </c>
      <c r="AW132" s="27">
        <f t="shared" si="43"/>
        <v>20.562529961000003</v>
      </c>
      <c r="AX132" s="27">
        <f t="shared" si="43"/>
        <v>21.736877902</v>
      </c>
      <c r="AY132" s="27">
        <f t="shared" si="43"/>
        <v>26.376031901000001</v>
      </c>
      <c r="AZ132" s="27">
        <f t="shared" si="43"/>
        <v>28.34732322</v>
      </c>
      <c r="BA132" s="27">
        <f t="shared" si="43"/>
        <v>28.694518869999996</v>
      </c>
      <c r="BB132" s="27">
        <f t="shared" si="43"/>
        <v>32.54395478</v>
      </c>
      <c r="BC132" s="27">
        <f t="shared" si="43"/>
        <v>41.419273674999999</v>
      </c>
      <c r="BD132" s="27">
        <f t="shared" si="43"/>
        <v>49.374891549999994</v>
      </c>
      <c r="BE132" s="27">
        <f t="shared" si="43"/>
        <v>55.631043669999997</v>
      </c>
      <c r="BF132" s="27">
        <f t="shared" si="43"/>
        <v>58.719675000000002</v>
      </c>
      <c r="BG132" s="27">
        <f t="shared" si="43"/>
        <v>61.05040858000001</v>
      </c>
      <c r="BH132" s="27">
        <f t="shared" si="43"/>
        <v>60.779974481000004</v>
      </c>
      <c r="BI132" s="27">
        <f t="shared" si="43"/>
        <v>60.313273250000002</v>
      </c>
      <c r="BJ132" s="27">
        <f t="shared" si="43"/>
        <v>61.023007919999998</v>
      </c>
      <c r="BK132" s="27">
        <f t="shared" si="43"/>
        <v>63.276280840000005</v>
      </c>
      <c r="BL132" s="27">
        <f t="shared" si="43"/>
        <v>65.81912220000001</v>
      </c>
      <c r="BM132" s="27">
        <f t="shared" si="43"/>
        <v>67.409128350000017</v>
      </c>
      <c r="BN132" s="27">
        <f t="shared" si="43"/>
        <v>68.870458780000007</v>
      </c>
      <c r="BO132" s="27">
        <f t="shared" ref="BO132:BW132" si="44">SUM(BO121:BO130)</f>
        <v>71.705569889999992</v>
      </c>
      <c r="BP132" s="27">
        <f t="shared" si="44"/>
        <v>70.820498479999998</v>
      </c>
      <c r="BQ132" s="27">
        <f t="shared" si="44"/>
        <v>71.372594500000005</v>
      </c>
      <c r="BR132" s="27">
        <f t="shared" si="44"/>
        <v>71.964827999999997</v>
      </c>
      <c r="BS132" s="27">
        <f t="shared" si="44"/>
        <v>72.116988103300017</v>
      </c>
      <c r="BT132" s="27">
        <f t="shared" si="44"/>
        <v>72.30177840559999</v>
      </c>
      <c r="BU132" s="27">
        <f t="shared" si="44"/>
        <v>72.175687072599999</v>
      </c>
      <c r="BV132" s="27">
        <f t="shared" si="44"/>
        <v>72.528813279900007</v>
      </c>
      <c r="BW132" s="27">
        <f t="shared" si="44"/>
        <v>72.644427760199989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32"/>
  <sheetViews>
    <sheetView topLeftCell="A100" workbookViewId="0">
      <selection activeCell="A120" sqref="A120"/>
    </sheetView>
  </sheetViews>
  <sheetFormatPr defaultRowHeight="15" x14ac:dyDescent="0.25"/>
  <sheetData>
    <row r="1" spans="1:75" x14ac:dyDescent="0.25">
      <c r="A1" s="2" t="s">
        <v>290</v>
      </c>
    </row>
    <row r="3" spans="1:75" ht="14.45" x14ac:dyDescent="0.3">
      <c r="A3" t="s">
        <v>0</v>
      </c>
      <c r="B3">
        <v>-10000</v>
      </c>
      <c r="C3">
        <v>-9000</v>
      </c>
      <c r="D3">
        <v>-8000</v>
      </c>
      <c r="E3">
        <v>-7000</v>
      </c>
      <c r="F3">
        <v>-6000</v>
      </c>
      <c r="G3">
        <v>-5000</v>
      </c>
      <c r="H3">
        <v>-4000</v>
      </c>
      <c r="I3">
        <v>-3000</v>
      </c>
      <c r="J3">
        <v>-2000</v>
      </c>
      <c r="K3">
        <v>-1000</v>
      </c>
      <c r="L3">
        <v>0</v>
      </c>
      <c r="M3">
        <v>100</v>
      </c>
      <c r="N3">
        <v>200</v>
      </c>
      <c r="O3">
        <v>300</v>
      </c>
      <c r="P3">
        <v>400</v>
      </c>
      <c r="Q3">
        <v>500</v>
      </c>
      <c r="R3">
        <v>600</v>
      </c>
      <c r="S3">
        <v>700</v>
      </c>
      <c r="T3">
        <v>800</v>
      </c>
      <c r="U3">
        <v>900</v>
      </c>
      <c r="V3">
        <v>1000</v>
      </c>
      <c r="W3">
        <v>1100</v>
      </c>
      <c r="X3">
        <v>1200</v>
      </c>
      <c r="Y3">
        <v>1300</v>
      </c>
      <c r="Z3">
        <v>1400</v>
      </c>
      <c r="AA3">
        <v>1500</v>
      </c>
      <c r="AB3">
        <v>1600</v>
      </c>
      <c r="AC3">
        <v>1700</v>
      </c>
      <c r="AD3">
        <v>1710</v>
      </c>
      <c r="AE3">
        <v>1720</v>
      </c>
      <c r="AF3">
        <v>1730</v>
      </c>
      <c r="AG3">
        <v>1740</v>
      </c>
      <c r="AH3">
        <v>1750</v>
      </c>
      <c r="AI3">
        <v>1760</v>
      </c>
      <c r="AJ3">
        <v>1770</v>
      </c>
      <c r="AK3">
        <v>1780</v>
      </c>
      <c r="AL3">
        <v>1790</v>
      </c>
      <c r="AM3">
        <v>1800</v>
      </c>
      <c r="AN3">
        <v>1810</v>
      </c>
      <c r="AO3">
        <v>1820</v>
      </c>
      <c r="AP3">
        <v>1830</v>
      </c>
      <c r="AQ3">
        <v>1840</v>
      </c>
      <c r="AR3">
        <v>1850</v>
      </c>
      <c r="AS3">
        <v>1860</v>
      </c>
      <c r="AT3">
        <v>1870</v>
      </c>
      <c r="AU3">
        <v>1880</v>
      </c>
      <c r="AV3">
        <v>1890</v>
      </c>
      <c r="AW3">
        <v>1900</v>
      </c>
      <c r="AX3">
        <v>1910</v>
      </c>
      <c r="AY3">
        <v>1920</v>
      </c>
      <c r="AZ3">
        <v>1930</v>
      </c>
      <c r="BA3">
        <v>1940</v>
      </c>
      <c r="BB3">
        <v>1950</v>
      </c>
      <c r="BC3">
        <v>1960</v>
      </c>
      <c r="BD3">
        <v>1970</v>
      </c>
      <c r="BE3">
        <v>1980</v>
      </c>
      <c r="BF3">
        <v>1990</v>
      </c>
      <c r="BG3">
        <v>2000</v>
      </c>
      <c r="BH3">
        <v>2001</v>
      </c>
      <c r="BI3">
        <v>2002</v>
      </c>
      <c r="BJ3">
        <v>2003</v>
      </c>
      <c r="BK3">
        <v>2004</v>
      </c>
      <c r="BL3">
        <v>2005</v>
      </c>
      <c r="BM3">
        <v>2006</v>
      </c>
      <c r="BN3">
        <v>2007</v>
      </c>
      <c r="BO3">
        <v>2008</v>
      </c>
      <c r="BP3">
        <v>2009</v>
      </c>
      <c r="BQ3">
        <v>2010</v>
      </c>
      <c r="BR3">
        <v>2011</v>
      </c>
      <c r="BS3">
        <v>2012</v>
      </c>
      <c r="BT3">
        <v>2013</v>
      </c>
      <c r="BU3">
        <v>2014</v>
      </c>
      <c r="BV3">
        <v>2015</v>
      </c>
      <c r="BW3">
        <v>2016</v>
      </c>
    </row>
    <row r="4" spans="1:75" x14ac:dyDescent="0.25">
      <c r="A4">
        <v>1</v>
      </c>
      <c r="B4" s="15">
        <v>0</v>
      </c>
      <c r="C4" s="15">
        <v>0</v>
      </c>
      <c r="D4" s="15">
        <v>0</v>
      </c>
      <c r="E4" s="15">
        <v>0</v>
      </c>
      <c r="F4" s="15">
        <v>0</v>
      </c>
      <c r="G4" s="15">
        <v>0</v>
      </c>
      <c r="H4" s="15">
        <v>0</v>
      </c>
      <c r="I4" s="15">
        <v>0</v>
      </c>
      <c r="J4" s="15">
        <v>0</v>
      </c>
      <c r="K4" s="15">
        <v>0</v>
      </c>
      <c r="L4" s="15">
        <v>0</v>
      </c>
      <c r="M4" s="15">
        <v>0</v>
      </c>
      <c r="N4" s="15">
        <v>0</v>
      </c>
      <c r="O4" s="15">
        <v>0</v>
      </c>
      <c r="P4" s="15">
        <v>0</v>
      </c>
      <c r="Q4" s="15">
        <v>0</v>
      </c>
      <c r="R4" s="15">
        <v>0</v>
      </c>
      <c r="S4" s="15">
        <v>0</v>
      </c>
      <c r="T4" s="15">
        <v>0</v>
      </c>
      <c r="U4" s="15">
        <v>0</v>
      </c>
      <c r="V4" s="15">
        <v>0</v>
      </c>
      <c r="W4" s="15">
        <v>0</v>
      </c>
      <c r="X4" s="15">
        <v>0</v>
      </c>
      <c r="Y4" s="15">
        <v>0</v>
      </c>
      <c r="Z4" s="15">
        <v>0</v>
      </c>
      <c r="AA4" s="15">
        <v>0</v>
      </c>
      <c r="AB4" s="15">
        <v>0</v>
      </c>
      <c r="AC4">
        <v>205.03200000000001</v>
      </c>
      <c r="AD4">
        <v>265.51949999999999</v>
      </c>
      <c r="AE4">
        <v>344.20589999999999</v>
      </c>
      <c r="AF4">
        <v>446.66609999999997</v>
      </c>
      <c r="AG4">
        <v>580.2097</v>
      </c>
      <c r="AH4">
        <v>754.43100000000004</v>
      </c>
      <c r="AI4">
        <v>981.93399999999997</v>
      </c>
      <c r="AJ4">
        <v>1279.2760000000001</v>
      </c>
      <c r="AK4">
        <v>2202.7150000000001</v>
      </c>
      <c r="AL4">
        <v>2979.2109999999998</v>
      </c>
      <c r="AM4">
        <v>4343.76</v>
      </c>
      <c r="AN4">
        <v>5906.2070000000003</v>
      </c>
      <c r="AO4">
        <v>8092.0209999999997</v>
      </c>
      <c r="AP4">
        <v>11159.46</v>
      </c>
      <c r="AQ4">
        <v>15500.87</v>
      </c>
      <c r="AR4">
        <v>21617.85</v>
      </c>
      <c r="AS4">
        <v>35212.050000000003</v>
      </c>
      <c r="AT4">
        <v>48854.45</v>
      </c>
      <c r="AU4">
        <v>60622.44</v>
      </c>
      <c r="AV4">
        <v>76064.13</v>
      </c>
      <c r="AW4">
        <v>83575.83</v>
      </c>
      <c r="AX4">
        <v>144193.29999999999</v>
      </c>
      <c r="AY4">
        <v>201393</v>
      </c>
      <c r="AZ4">
        <v>234622.1</v>
      </c>
      <c r="BA4">
        <v>330046.2</v>
      </c>
      <c r="BB4">
        <v>425470.4</v>
      </c>
      <c r="BC4">
        <v>520891.5</v>
      </c>
      <c r="BD4">
        <v>523129.2</v>
      </c>
      <c r="BE4">
        <v>498816.2</v>
      </c>
      <c r="BF4">
        <v>512555.9</v>
      </c>
      <c r="BG4">
        <v>516210.5</v>
      </c>
      <c r="BH4">
        <v>515570.6</v>
      </c>
      <c r="BI4">
        <v>515555.3</v>
      </c>
      <c r="BJ4">
        <v>515537.3</v>
      </c>
      <c r="BK4">
        <v>515523.1</v>
      </c>
      <c r="BL4">
        <v>515511.3</v>
      </c>
      <c r="BM4">
        <v>515545.3</v>
      </c>
      <c r="BN4">
        <v>515552.6</v>
      </c>
      <c r="BO4">
        <v>515550.3</v>
      </c>
      <c r="BP4">
        <v>515550</v>
      </c>
      <c r="BQ4">
        <v>478234.7</v>
      </c>
      <c r="BR4">
        <v>472998.3</v>
      </c>
      <c r="BS4">
        <v>501500.8</v>
      </c>
      <c r="BT4">
        <v>475572.2</v>
      </c>
      <c r="BU4">
        <v>471766.2</v>
      </c>
      <c r="BV4">
        <v>476905.2</v>
      </c>
      <c r="BW4">
        <v>473172.2</v>
      </c>
    </row>
    <row r="5" spans="1:75" x14ac:dyDescent="0.25">
      <c r="A5">
        <v>2</v>
      </c>
      <c r="B5" s="15">
        <v>0</v>
      </c>
      <c r="C5" s="15">
        <v>0</v>
      </c>
      <c r="D5" s="15">
        <v>0</v>
      </c>
      <c r="E5" s="15">
        <v>0</v>
      </c>
      <c r="F5" s="15">
        <v>0</v>
      </c>
      <c r="G5" s="15">
        <v>0</v>
      </c>
      <c r="H5" s="15">
        <v>0</v>
      </c>
      <c r="I5" s="15">
        <v>0</v>
      </c>
      <c r="J5">
        <v>285.8587</v>
      </c>
      <c r="K5">
        <v>2127.377</v>
      </c>
      <c r="L5">
        <v>4249.8220000000001</v>
      </c>
      <c r="M5">
        <v>4452.2030000000004</v>
      </c>
      <c r="N5">
        <v>4664.1890000000003</v>
      </c>
      <c r="O5">
        <v>4886.3180000000002</v>
      </c>
      <c r="P5">
        <v>5118.9889999999996</v>
      </c>
      <c r="Q5">
        <v>5362.7539999999999</v>
      </c>
      <c r="R5">
        <v>5618.1120000000001</v>
      </c>
      <c r="S5">
        <v>5885.6369999999997</v>
      </c>
      <c r="T5">
        <v>6124.4660000000003</v>
      </c>
      <c r="U5">
        <v>6913.5969999999998</v>
      </c>
      <c r="V5">
        <v>7706.8760000000002</v>
      </c>
      <c r="W5">
        <v>8359.0409999999993</v>
      </c>
      <c r="X5">
        <v>9309.3739999999998</v>
      </c>
      <c r="Y5">
        <v>10144.84</v>
      </c>
      <c r="Z5">
        <v>11343.96</v>
      </c>
      <c r="AA5">
        <v>12470.76</v>
      </c>
      <c r="AB5">
        <v>5896.2330000000002</v>
      </c>
      <c r="AC5">
        <v>7474.8969999999999</v>
      </c>
      <c r="AD5">
        <v>10350.86</v>
      </c>
      <c r="AE5">
        <v>13458.48</v>
      </c>
      <c r="AF5">
        <v>17101.59</v>
      </c>
      <c r="AG5">
        <v>20985.69</v>
      </c>
      <c r="AH5">
        <v>25477.89</v>
      </c>
      <c r="AI5">
        <v>30728.41</v>
      </c>
      <c r="AJ5">
        <v>37098.980000000003</v>
      </c>
      <c r="AK5">
        <v>45064.28</v>
      </c>
      <c r="AL5">
        <v>55286.46</v>
      </c>
      <c r="AM5">
        <v>78483.990000000005</v>
      </c>
      <c r="AN5">
        <v>105718.5</v>
      </c>
      <c r="AO5">
        <v>144199.20000000001</v>
      </c>
      <c r="AP5">
        <v>203367.8</v>
      </c>
      <c r="AQ5">
        <v>291452.5</v>
      </c>
      <c r="AR5">
        <v>400797.8</v>
      </c>
      <c r="AS5">
        <v>572472.80000000005</v>
      </c>
      <c r="AT5">
        <v>650998.1</v>
      </c>
      <c r="AU5">
        <v>983525.7</v>
      </c>
      <c r="AV5">
        <v>1229700</v>
      </c>
      <c r="AW5">
        <v>1412600</v>
      </c>
      <c r="AX5">
        <v>1618665</v>
      </c>
      <c r="AY5">
        <v>1713148</v>
      </c>
      <c r="AZ5">
        <v>1751762</v>
      </c>
      <c r="BA5">
        <v>1676540</v>
      </c>
      <c r="BB5">
        <v>1764360</v>
      </c>
      <c r="BC5">
        <v>1689001</v>
      </c>
      <c r="BD5">
        <v>1729622</v>
      </c>
      <c r="BE5">
        <v>1700456</v>
      </c>
      <c r="BF5">
        <v>1651267</v>
      </c>
      <c r="BG5">
        <v>1562727</v>
      </c>
      <c r="BH5">
        <v>1563322</v>
      </c>
      <c r="BI5">
        <v>1539610</v>
      </c>
      <c r="BJ5">
        <v>1526663</v>
      </c>
      <c r="BK5">
        <v>1481362</v>
      </c>
      <c r="BL5">
        <v>1462402</v>
      </c>
      <c r="BM5">
        <v>1414874</v>
      </c>
      <c r="BN5">
        <v>1429719</v>
      </c>
      <c r="BO5">
        <v>1448553</v>
      </c>
      <c r="BP5">
        <v>1439774</v>
      </c>
      <c r="BQ5">
        <v>1370528</v>
      </c>
      <c r="BR5">
        <v>1350534</v>
      </c>
      <c r="BS5">
        <v>1382774</v>
      </c>
      <c r="BT5">
        <v>1304630</v>
      </c>
      <c r="BU5">
        <v>1357044</v>
      </c>
      <c r="BV5">
        <v>1293631</v>
      </c>
      <c r="BW5">
        <v>1332252</v>
      </c>
    </row>
    <row r="6" spans="1:75" x14ac:dyDescent="0.25">
      <c r="A6">
        <v>3</v>
      </c>
      <c r="B6" s="15">
        <v>0</v>
      </c>
      <c r="C6" s="15">
        <v>0</v>
      </c>
      <c r="D6" s="15">
        <v>0</v>
      </c>
      <c r="E6" s="15">
        <v>0</v>
      </c>
      <c r="F6" s="15">
        <v>0</v>
      </c>
      <c r="G6">
        <v>279.6737</v>
      </c>
      <c r="H6">
        <v>903.55200000000002</v>
      </c>
      <c r="I6">
        <v>2455.8919999999998</v>
      </c>
      <c r="J6">
        <v>15356.51</v>
      </c>
      <c r="K6">
        <v>19621.560000000001</v>
      </c>
      <c r="L6">
        <v>25057.67</v>
      </c>
      <c r="M6">
        <v>26971.200000000001</v>
      </c>
      <c r="N6">
        <v>29030.66</v>
      </c>
      <c r="O6">
        <v>31247.48</v>
      </c>
      <c r="P6">
        <v>33633.53</v>
      </c>
      <c r="Q6">
        <v>36201.99</v>
      </c>
      <c r="R6">
        <v>38966.5</v>
      </c>
      <c r="S6">
        <v>41942.32</v>
      </c>
      <c r="T6">
        <v>45145.23</v>
      </c>
      <c r="U6">
        <v>53074.32</v>
      </c>
      <c r="V6">
        <v>61307.89</v>
      </c>
      <c r="W6">
        <v>70897.23</v>
      </c>
      <c r="X6">
        <v>80852.039999999994</v>
      </c>
      <c r="Y6">
        <v>91182.66</v>
      </c>
      <c r="Z6">
        <v>101900.1</v>
      </c>
      <c r="AA6">
        <v>113016.6</v>
      </c>
      <c r="AB6">
        <v>4612.8310000000001</v>
      </c>
      <c r="AC6">
        <v>18827.16</v>
      </c>
      <c r="AD6">
        <v>20785.080000000002</v>
      </c>
      <c r="AE6">
        <v>22817.9</v>
      </c>
      <c r="AF6">
        <v>24928.01</v>
      </c>
      <c r="AG6">
        <v>27117.93</v>
      </c>
      <c r="AH6">
        <v>29389.52</v>
      </c>
      <c r="AI6">
        <v>31745.46</v>
      </c>
      <c r="AJ6">
        <v>34188.239999999998</v>
      </c>
      <c r="AK6">
        <v>36720.339999999997</v>
      </c>
      <c r="AL6">
        <v>39344.26</v>
      </c>
      <c r="AM6">
        <v>42062.82</v>
      </c>
      <c r="AN6">
        <v>44300.59</v>
      </c>
      <c r="AO6">
        <v>46638.54</v>
      </c>
      <c r="AP6">
        <v>49079.53</v>
      </c>
      <c r="AQ6">
        <v>51626.11</v>
      </c>
      <c r="AR6">
        <v>54281.98</v>
      </c>
      <c r="AS6">
        <v>57049.96</v>
      </c>
      <c r="AT6">
        <v>59933.07</v>
      </c>
      <c r="AU6">
        <v>62913.33</v>
      </c>
      <c r="AV6">
        <v>78143.55</v>
      </c>
      <c r="AW6">
        <v>94986.42</v>
      </c>
      <c r="AX6">
        <v>108007.3</v>
      </c>
      <c r="AY6">
        <v>100955.3</v>
      </c>
      <c r="AZ6">
        <v>115599.5</v>
      </c>
      <c r="BA6">
        <v>124528.8</v>
      </c>
      <c r="BB6">
        <v>155004</v>
      </c>
      <c r="BC6">
        <v>214080</v>
      </c>
      <c r="BD6">
        <v>203468.3</v>
      </c>
      <c r="BE6">
        <v>208206</v>
      </c>
      <c r="BF6">
        <v>219375.8</v>
      </c>
      <c r="BG6">
        <v>224971.5</v>
      </c>
      <c r="BH6">
        <v>225967.4</v>
      </c>
      <c r="BI6">
        <v>225969.6</v>
      </c>
      <c r="BJ6">
        <v>226969.7</v>
      </c>
      <c r="BK6">
        <v>227971</v>
      </c>
      <c r="BL6">
        <v>226967.6</v>
      </c>
      <c r="BM6">
        <v>221964.3</v>
      </c>
      <c r="BN6">
        <v>222485.1</v>
      </c>
      <c r="BO6">
        <v>229171.3</v>
      </c>
      <c r="BP6">
        <v>228007.6</v>
      </c>
      <c r="BQ6">
        <v>211100.7</v>
      </c>
      <c r="BR6">
        <v>205945</v>
      </c>
      <c r="BS6">
        <v>206977.7</v>
      </c>
      <c r="BT6">
        <v>196251</v>
      </c>
      <c r="BU6">
        <v>189330.5</v>
      </c>
      <c r="BV6">
        <v>186015.5</v>
      </c>
      <c r="BW6">
        <v>179675</v>
      </c>
    </row>
    <row r="7" spans="1:75" x14ac:dyDescent="0.25">
      <c r="A7">
        <v>4</v>
      </c>
      <c r="B7" s="15">
        <v>0</v>
      </c>
      <c r="C7" s="15">
        <v>0</v>
      </c>
      <c r="D7" s="15">
        <v>0</v>
      </c>
      <c r="E7" s="15">
        <v>0</v>
      </c>
      <c r="F7" s="15">
        <v>0</v>
      </c>
      <c r="G7">
        <v>364.62040000000002</v>
      </c>
      <c r="H7">
        <v>1254.04</v>
      </c>
      <c r="I7">
        <v>4329.5370000000003</v>
      </c>
      <c r="J7">
        <v>4682.857</v>
      </c>
      <c r="K7">
        <v>5044.2849999999999</v>
      </c>
      <c r="L7">
        <v>5324.0060000000003</v>
      </c>
      <c r="M7">
        <v>5819.8760000000002</v>
      </c>
      <c r="N7">
        <v>6352.5550000000003</v>
      </c>
      <c r="O7">
        <v>6943.2150000000001</v>
      </c>
      <c r="P7">
        <v>7600.2250000000004</v>
      </c>
      <c r="Q7">
        <v>8333.4140000000007</v>
      </c>
      <c r="R7">
        <v>9155.0869999999995</v>
      </c>
      <c r="S7">
        <v>10080.06</v>
      </c>
      <c r="T7">
        <v>11111.12</v>
      </c>
      <c r="U7">
        <v>13412.43</v>
      </c>
      <c r="V7">
        <v>15797.12</v>
      </c>
      <c r="W7">
        <v>17360.919999999998</v>
      </c>
      <c r="X7">
        <v>19147.919999999998</v>
      </c>
      <c r="Y7">
        <v>21223.7</v>
      </c>
      <c r="Z7">
        <v>23681.38</v>
      </c>
      <c r="AA7">
        <v>26658.73</v>
      </c>
      <c r="AB7">
        <v>10851.58</v>
      </c>
      <c r="AC7">
        <v>8214.65</v>
      </c>
      <c r="AD7">
        <v>8390.0450000000001</v>
      </c>
      <c r="AE7">
        <v>8605.1980000000003</v>
      </c>
      <c r="AF7">
        <v>8867.4699999999993</v>
      </c>
      <c r="AG7">
        <v>9185.8529999999992</v>
      </c>
      <c r="AH7">
        <v>9571.4940000000006</v>
      </c>
      <c r="AI7">
        <v>10038.27</v>
      </c>
      <c r="AJ7">
        <v>10603.66</v>
      </c>
      <c r="AK7">
        <v>11358.79</v>
      </c>
      <c r="AL7">
        <v>12240.38</v>
      </c>
      <c r="AM7">
        <v>13276.27</v>
      </c>
      <c r="AN7">
        <v>14467.61</v>
      </c>
      <c r="AO7">
        <v>15775.83</v>
      </c>
      <c r="AP7">
        <v>18491.939999999999</v>
      </c>
      <c r="AQ7">
        <v>20371.59</v>
      </c>
      <c r="AR7">
        <v>22851.38</v>
      </c>
      <c r="AS7">
        <v>24964.35</v>
      </c>
      <c r="AT7">
        <v>27278.98</v>
      </c>
      <c r="AU7">
        <v>29890.97</v>
      </c>
      <c r="AV7">
        <v>32806.69</v>
      </c>
      <c r="AW7">
        <v>34801.5</v>
      </c>
      <c r="AX7">
        <v>40163.910000000003</v>
      </c>
      <c r="AY7">
        <v>47551.14</v>
      </c>
      <c r="AZ7">
        <v>55047.58</v>
      </c>
      <c r="BA7">
        <v>64450.46</v>
      </c>
      <c r="BB7">
        <v>82610.38</v>
      </c>
      <c r="BC7">
        <v>102435.4</v>
      </c>
      <c r="BD7">
        <v>112324.3</v>
      </c>
      <c r="BE7">
        <v>124704.5</v>
      </c>
      <c r="BF7">
        <v>131513.79999999999</v>
      </c>
      <c r="BG7">
        <v>138324.1</v>
      </c>
      <c r="BH7">
        <v>140739.1</v>
      </c>
      <c r="BI7">
        <v>140978.29999999999</v>
      </c>
      <c r="BJ7">
        <v>145261.29999999999</v>
      </c>
      <c r="BK7">
        <v>141404.70000000001</v>
      </c>
      <c r="BL7">
        <v>140701.20000000001</v>
      </c>
      <c r="BM7">
        <v>139969.4</v>
      </c>
      <c r="BN7">
        <v>142876.9</v>
      </c>
      <c r="BO7">
        <v>137734</v>
      </c>
      <c r="BP7">
        <v>141574.1</v>
      </c>
      <c r="BQ7">
        <v>139483</v>
      </c>
      <c r="BR7">
        <v>139768.29999999999</v>
      </c>
      <c r="BS7">
        <v>135502.70000000001</v>
      </c>
      <c r="BT7">
        <v>136932</v>
      </c>
      <c r="BU7">
        <v>134661.5</v>
      </c>
      <c r="BV7">
        <v>133536.29999999999</v>
      </c>
      <c r="BW7">
        <v>132093.6</v>
      </c>
    </row>
    <row r="8" spans="1:75" x14ac:dyDescent="0.25">
      <c r="A8">
        <v>5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>
        <v>84.592280000000002</v>
      </c>
      <c r="I8">
        <v>169.18610000000001</v>
      </c>
      <c r="J8">
        <v>338.37020000000001</v>
      </c>
      <c r="K8">
        <v>676.73940000000005</v>
      </c>
      <c r="L8">
        <v>1353.482</v>
      </c>
      <c r="M8">
        <v>1446.3689999999999</v>
      </c>
      <c r="N8">
        <v>1545.645</v>
      </c>
      <c r="O8">
        <v>1651.729</v>
      </c>
      <c r="P8">
        <v>1765.096</v>
      </c>
      <c r="Q8">
        <v>1886.2449999999999</v>
      </c>
      <c r="R8">
        <v>2015.694</v>
      </c>
      <c r="S8">
        <v>2154.0349999999999</v>
      </c>
      <c r="T8">
        <v>2301.902</v>
      </c>
      <c r="U8">
        <v>2342.694</v>
      </c>
      <c r="V8">
        <v>2384.04</v>
      </c>
      <c r="W8">
        <v>2641.1120000000001</v>
      </c>
      <c r="X8">
        <v>2898.1849999999999</v>
      </c>
      <c r="Y8">
        <v>3155.2739999999999</v>
      </c>
      <c r="Z8">
        <v>3412.3449999999998</v>
      </c>
      <c r="AA8">
        <v>3936.4270000000001</v>
      </c>
      <c r="AB8">
        <v>1044.797</v>
      </c>
      <c r="AC8">
        <v>1365.596</v>
      </c>
      <c r="AD8">
        <v>1483.16</v>
      </c>
      <c r="AE8">
        <v>1612.095</v>
      </c>
      <c r="AF8">
        <v>1752.498</v>
      </c>
      <c r="AG8">
        <v>1906.9639999999999</v>
      </c>
      <c r="AH8">
        <v>2078.67</v>
      </c>
      <c r="AI8">
        <v>2267.8780000000002</v>
      </c>
      <c r="AJ8">
        <v>2478.6019999999999</v>
      </c>
      <c r="AK8">
        <v>2714.721</v>
      </c>
      <c r="AL8">
        <v>2980.884</v>
      </c>
      <c r="AM8">
        <v>3283.1579999999999</v>
      </c>
      <c r="AN8">
        <v>4064.2190000000001</v>
      </c>
      <c r="AO8">
        <v>4991.13</v>
      </c>
      <c r="AP8">
        <v>6338.2380000000003</v>
      </c>
      <c r="AQ8">
        <v>7694.134</v>
      </c>
      <c r="AR8">
        <v>9060.2780000000002</v>
      </c>
      <c r="AS8">
        <v>10438.67</v>
      </c>
      <c r="AT8">
        <v>11833.31</v>
      </c>
      <c r="AU8">
        <v>13164.22</v>
      </c>
      <c r="AV8">
        <v>16352.84</v>
      </c>
      <c r="AW8">
        <v>19814.68</v>
      </c>
      <c r="AX8">
        <v>24162.22</v>
      </c>
      <c r="AY8">
        <v>65042.35</v>
      </c>
      <c r="AZ8">
        <v>122439.3</v>
      </c>
      <c r="BA8">
        <v>179344.2</v>
      </c>
      <c r="BB8">
        <v>189998.2</v>
      </c>
      <c r="BC8">
        <v>279061.2</v>
      </c>
      <c r="BD8">
        <v>404632.9</v>
      </c>
      <c r="BE8">
        <v>512641.7</v>
      </c>
      <c r="BF8">
        <v>547085.19999999995</v>
      </c>
      <c r="BG8">
        <v>619007.4</v>
      </c>
      <c r="BH8">
        <v>629656.6</v>
      </c>
      <c r="BI8">
        <v>627002.6</v>
      </c>
      <c r="BJ8">
        <v>631001.30000000005</v>
      </c>
      <c r="BK8">
        <v>634999.6</v>
      </c>
      <c r="BL8">
        <v>639003.4</v>
      </c>
      <c r="BM8">
        <v>638993.69999999995</v>
      </c>
      <c r="BN8">
        <v>638503.1</v>
      </c>
      <c r="BO8">
        <v>639003.6</v>
      </c>
      <c r="BP8">
        <v>635000</v>
      </c>
      <c r="BQ8">
        <v>722634.4</v>
      </c>
      <c r="BR8">
        <v>739733.4</v>
      </c>
      <c r="BS8">
        <v>740790.4</v>
      </c>
      <c r="BT8">
        <v>787989.6</v>
      </c>
      <c r="BU8">
        <v>822357.6</v>
      </c>
      <c r="BV8">
        <v>836940.7</v>
      </c>
      <c r="BW8">
        <v>868355.6</v>
      </c>
    </row>
    <row r="9" spans="1:75" x14ac:dyDescent="0.25">
      <c r="A9">
        <v>6</v>
      </c>
      <c r="B9" s="15">
        <v>0</v>
      </c>
      <c r="C9" s="15">
        <v>0</v>
      </c>
      <c r="D9" s="15">
        <v>0</v>
      </c>
      <c r="E9" s="15">
        <v>0</v>
      </c>
      <c r="F9">
        <v>277.57260000000002</v>
      </c>
      <c r="G9">
        <v>2536.2860000000001</v>
      </c>
      <c r="H9">
        <v>8753.74</v>
      </c>
      <c r="I9">
        <v>30863.06</v>
      </c>
      <c r="J9">
        <v>34109.769999999997</v>
      </c>
      <c r="K9">
        <v>37261.870000000003</v>
      </c>
      <c r="L9">
        <v>39720.269999999997</v>
      </c>
      <c r="M9">
        <v>41550.07</v>
      </c>
      <c r="N9">
        <v>43449.15</v>
      </c>
      <c r="O9">
        <v>45399.5</v>
      </c>
      <c r="P9">
        <v>47398.74</v>
      </c>
      <c r="Q9">
        <v>49440.43</v>
      </c>
      <c r="R9">
        <v>51516.82</v>
      </c>
      <c r="S9">
        <v>53598.22</v>
      </c>
      <c r="T9">
        <v>55708.07</v>
      </c>
      <c r="U9">
        <v>59947.11</v>
      </c>
      <c r="V9">
        <v>63787.040000000001</v>
      </c>
      <c r="W9">
        <v>67726.490000000005</v>
      </c>
      <c r="X9">
        <v>71083.520000000004</v>
      </c>
      <c r="Y9">
        <v>73800.800000000003</v>
      </c>
      <c r="Z9">
        <v>75723.539999999994</v>
      </c>
      <c r="AA9">
        <v>108819.5</v>
      </c>
      <c r="AB9">
        <v>73424.09</v>
      </c>
      <c r="AC9">
        <v>62887.91</v>
      </c>
      <c r="AD9">
        <v>66192.83</v>
      </c>
      <c r="AE9">
        <v>69628.03</v>
      </c>
      <c r="AF9">
        <v>73200.02</v>
      </c>
      <c r="AG9">
        <v>76917.820000000007</v>
      </c>
      <c r="AH9">
        <v>80789.95</v>
      </c>
      <c r="AI9">
        <v>84826.3</v>
      </c>
      <c r="AJ9">
        <v>89036.95</v>
      </c>
      <c r="AK9">
        <v>93435.27</v>
      </c>
      <c r="AL9">
        <v>98035.839999999997</v>
      </c>
      <c r="AM9">
        <v>102854.8</v>
      </c>
      <c r="AN9">
        <v>93713.23</v>
      </c>
      <c r="AO9">
        <v>87541.91</v>
      </c>
      <c r="AP9">
        <v>96030.91</v>
      </c>
      <c r="AQ9">
        <v>103627.9</v>
      </c>
      <c r="AR9">
        <v>112005.3</v>
      </c>
      <c r="AS9">
        <v>119426.2</v>
      </c>
      <c r="AT9">
        <v>122870.1</v>
      </c>
      <c r="AU9">
        <v>133864.4</v>
      </c>
      <c r="AV9">
        <v>150065.9</v>
      </c>
      <c r="AW9">
        <v>159150.9</v>
      </c>
      <c r="AX9">
        <v>208321.9</v>
      </c>
      <c r="AY9">
        <v>269345.8</v>
      </c>
      <c r="AZ9">
        <v>360567.7</v>
      </c>
      <c r="BA9">
        <v>379486.7</v>
      </c>
      <c r="BB9">
        <v>348764.8</v>
      </c>
      <c r="BC9">
        <v>376862.7</v>
      </c>
      <c r="BD9">
        <v>463250.2</v>
      </c>
      <c r="BE9">
        <v>480280.5</v>
      </c>
      <c r="BF9">
        <v>480179.6</v>
      </c>
      <c r="BG9">
        <v>496523.6</v>
      </c>
      <c r="BH9">
        <v>492728.2</v>
      </c>
      <c r="BI9">
        <v>486620.5</v>
      </c>
      <c r="BJ9">
        <v>497678.8</v>
      </c>
      <c r="BK9">
        <v>507919.9</v>
      </c>
      <c r="BL9">
        <v>504235.9</v>
      </c>
      <c r="BM9">
        <v>516736.7</v>
      </c>
      <c r="BN9">
        <v>535488.9</v>
      </c>
      <c r="BO9">
        <v>528497.9</v>
      </c>
      <c r="BP9">
        <v>522608.4</v>
      </c>
      <c r="BQ9">
        <v>596946.6</v>
      </c>
      <c r="BR9">
        <v>607009.4</v>
      </c>
      <c r="BS9">
        <v>625897.5</v>
      </c>
      <c r="BT9">
        <v>660022.5</v>
      </c>
      <c r="BU9">
        <v>694058.1</v>
      </c>
      <c r="BV9">
        <v>711151.1</v>
      </c>
      <c r="BW9">
        <v>742527.8</v>
      </c>
    </row>
    <row r="10" spans="1:75" x14ac:dyDescent="0.25">
      <c r="A10">
        <v>7</v>
      </c>
      <c r="B10" s="15">
        <v>0</v>
      </c>
      <c r="C10" s="15">
        <v>0</v>
      </c>
      <c r="D10" s="15">
        <v>0</v>
      </c>
      <c r="E10">
        <v>77.117729999999995</v>
      </c>
      <c r="F10">
        <v>1303.518</v>
      </c>
      <c r="G10">
        <v>6201.5119999999997</v>
      </c>
      <c r="H10">
        <v>34174.32</v>
      </c>
      <c r="I10">
        <v>44995.75</v>
      </c>
      <c r="J10">
        <v>39105.839999999997</v>
      </c>
      <c r="K10">
        <v>48814.73</v>
      </c>
      <c r="L10">
        <v>63655.23</v>
      </c>
      <c r="M10">
        <v>64967.42</v>
      </c>
      <c r="N10">
        <v>66145.52</v>
      </c>
      <c r="O10">
        <v>61138.879999999997</v>
      </c>
      <c r="P10">
        <v>56322.52</v>
      </c>
      <c r="Q10">
        <v>51624.95</v>
      </c>
      <c r="R10">
        <v>47498.21</v>
      </c>
      <c r="S10">
        <v>47485.22</v>
      </c>
      <c r="T10">
        <v>49195.66</v>
      </c>
      <c r="U10">
        <v>51985.13</v>
      </c>
      <c r="V10">
        <v>54283.33</v>
      </c>
      <c r="W10">
        <v>48227.28</v>
      </c>
      <c r="X10">
        <v>44340.4</v>
      </c>
      <c r="Y10">
        <v>44450.99</v>
      </c>
      <c r="Z10">
        <v>39278.61</v>
      </c>
      <c r="AA10">
        <v>37703.870000000003</v>
      </c>
      <c r="AB10">
        <v>49722.32</v>
      </c>
      <c r="AC10">
        <v>39421.43</v>
      </c>
      <c r="AD10">
        <v>39829.919999999998</v>
      </c>
      <c r="AE10">
        <v>40893.18</v>
      </c>
      <c r="AF10">
        <v>41955</v>
      </c>
      <c r="AG10">
        <v>43015.51</v>
      </c>
      <c r="AH10">
        <v>44076.38</v>
      </c>
      <c r="AI10">
        <v>45138.12</v>
      </c>
      <c r="AJ10">
        <v>46202.080000000002</v>
      </c>
      <c r="AK10">
        <v>47269.96</v>
      </c>
      <c r="AL10">
        <v>48343.28</v>
      </c>
      <c r="AM10">
        <v>49424.59</v>
      </c>
      <c r="AN10">
        <v>50365.08</v>
      </c>
      <c r="AO10">
        <v>51867.69</v>
      </c>
      <c r="AP10">
        <v>58125.120000000003</v>
      </c>
      <c r="AQ10">
        <v>64360.14</v>
      </c>
      <c r="AR10">
        <v>70580.3</v>
      </c>
      <c r="AS10">
        <v>76795.039999999994</v>
      </c>
      <c r="AT10">
        <v>83018.740000000005</v>
      </c>
      <c r="AU10">
        <v>89270.02</v>
      </c>
      <c r="AV10">
        <v>95995.59</v>
      </c>
      <c r="AW10">
        <v>103570.3</v>
      </c>
      <c r="AX10">
        <v>109378.7</v>
      </c>
      <c r="AY10">
        <v>115113.7</v>
      </c>
      <c r="AZ10">
        <v>121516.1</v>
      </c>
      <c r="BA10">
        <v>132599.4</v>
      </c>
      <c r="BB10">
        <v>151351.6</v>
      </c>
      <c r="BC10">
        <v>190496.3</v>
      </c>
      <c r="BD10">
        <v>196202.6</v>
      </c>
      <c r="BE10">
        <v>205636.8</v>
      </c>
      <c r="BF10">
        <v>218580.6</v>
      </c>
      <c r="BG10">
        <v>224570.2</v>
      </c>
      <c r="BH10">
        <v>220604.2</v>
      </c>
      <c r="BI10">
        <v>220136.8</v>
      </c>
      <c r="BJ10">
        <v>226615.6</v>
      </c>
      <c r="BK10">
        <v>218486.2</v>
      </c>
      <c r="BL10">
        <v>217924.5</v>
      </c>
      <c r="BM10">
        <v>217458.3</v>
      </c>
      <c r="BN10">
        <v>217582.6</v>
      </c>
      <c r="BO10">
        <v>219077.2</v>
      </c>
      <c r="BP10">
        <v>219222.6</v>
      </c>
      <c r="BQ10">
        <v>220383.2</v>
      </c>
      <c r="BR10">
        <v>222079.6</v>
      </c>
      <c r="BS10">
        <v>225625.8</v>
      </c>
      <c r="BT10">
        <v>226080.8</v>
      </c>
      <c r="BU10">
        <v>228527.9</v>
      </c>
      <c r="BV10">
        <v>230633.2</v>
      </c>
      <c r="BW10">
        <v>232600.5</v>
      </c>
    </row>
    <row r="11" spans="1:75" x14ac:dyDescent="0.25">
      <c r="A11">
        <v>8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>
        <v>366.36410000000001</v>
      </c>
      <c r="H11">
        <v>1551.684</v>
      </c>
      <c r="I11">
        <v>6569.7349999999997</v>
      </c>
      <c r="J11">
        <v>9407.0210000000006</v>
      </c>
      <c r="K11">
        <v>13502.61</v>
      </c>
      <c r="L11">
        <v>19451.310000000001</v>
      </c>
      <c r="M11">
        <v>22834.19</v>
      </c>
      <c r="N11">
        <v>26951.48</v>
      </c>
      <c r="O11">
        <v>31998.29</v>
      </c>
      <c r="P11">
        <v>38224.300000000003</v>
      </c>
      <c r="Q11">
        <v>45933.7</v>
      </c>
      <c r="R11">
        <v>55582.2</v>
      </c>
      <c r="S11">
        <v>67706.09</v>
      </c>
      <c r="T11">
        <v>83027.05</v>
      </c>
      <c r="U11">
        <v>95159.42</v>
      </c>
      <c r="V11">
        <v>107834.4</v>
      </c>
      <c r="W11">
        <v>119156.9</v>
      </c>
      <c r="X11">
        <v>131197.70000000001</v>
      </c>
      <c r="Y11">
        <v>148020.70000000001</v>
      </c>
      <c r="Z11">
        <v>166671.5</v>
      </c>
      <c r="AA11">
        <v>186097.5</v>
      </c>
      <c r="AB11">
        <v>218525.6</v>
      </c>
      <c r="AC11">
        <v>257450.3</v>
      </c>
      <c r="AD11">
        <v>258926.4</v>
      </c>
      <c r="AE11">
        <v>259960.8</v>
      </c>
      <c r="AF11">
        <v>261169.9</v>
      </c>
      <c r="AG11">
        <v>262559.90000000002</v>
      </c>
      <c r="AH11">
        <v>264139.7</v>
      </c>
      <c r="AI11">
        <v>265915</v>
      </c>
      <c r="AJ11">
        <v>267897.40000000002</v>
      </c>
      <c r="AK11">
        <v>270108.59999999998</v>
      </c>
      <c r="AL11">
        <v>272559.59999999998</v>
      </c>
      <c r="AM11">
        <v>275280.90000000002</v>
      </c>
      <c r="AN11">
        <v>278308.5</v>
      </c>
      <c r="AO11">
        <v>281786.59999999998</v>
      </c>
      <c r="AP11">
        <v>285640.3</v>
      </c>
      <c r="AQ11">
        <v>289936.09999999998</v>
      </c>
      <c r="AR11">
        <v>294758.8</v>
      </c>
      <c r="AS11">
        <v>300215.90000000002</v>
      </c>
      <c r="AT11">
        <v>306951.09999999998</v>
      </c>
      <c r="AU11">
        <v>314718.90000000002</v>
      </c>
      <c r="AV11">
        <v>323882.40000000002</v>
      </c>
      <c r="AW11">
        <v>335233.90000000002</v>
      </c>
      <c r="AX11">
        <v>350382.6</v>
      </c>
      <c r="AY11">
        <v>368746.6</v>
      </c>
      <c r="AZ11">
        <v>398084.1</v>
      </c>
      <c r="BA11">
        <v>454056.3</v>
      </c>
      <c r="BB11">
        <v>583915.19999999995</v>
      </c>
      <c r="BC11">
        <v>763309.3</v>
      </c>
      <c r="BD11">
        <v>820265.4</v>
      </c>
      <c r="BE11">
        <v>857336.1</v>
      </c>
      <c r="BF11">
        <v>925231.8</v>
      </c>
      <c r="BG11">
        <v>1024899</v>
      </c>
      <c r="BH11">
        <v>1034537</v>
      </c>
      <c r="BI11">
        <v>1064241</v>
      </c>
      <c r="BJ11">
        <v>1082950</v>
      </c>
      <c r="BK11">
        <v>1094382</v>
      </c>
      <c r="BL11">
        <v>1131996</v>
      </c>
      <c r="BM11">
        <v>1156490</v>
      </c>
      <c r="BN11">
        <v>1168743</v>
      </c>
      <c r="BO11">
        <v>1184819</v>
      </c>
      <c r="BP11">
        <v>1160474</v>
      </c>
      <c r="BQ11">
        <v>1210817</v>
      </c>
      <c r="BR11">
        <v>1233864</v>
      </c>
      <c r="BS11">
        <v>1254818</v>
      </c>
      <c r="BT11">
        <v>1272975</v>
      </c>
      <c r="BU11">
        <v>1307292</v>
      </c>
      <c r="BV11">
        <v>1325574</v>
      </c>
      <c r="BW11">
        <v>1349663</v>
      </c>
    </row>
    <row r="12" spans="1:75" x14ac:dyDescent="0.25">
      <c r="A12">
        <v>9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>
        <v>229.73660000000001</v>
      </c>
      <c r="H12">
        <v>1058.6500000000001</v>
      </c>
      <c r="I12">
        <v>4924.8140000000003</v>
      </c>
      <c r="J12">
        <v>7928.4939999999997</v>
      </c>
      <c r="K12">
        <v>12907.83</v>
      </c>
      <c r="L12">
        <v>21089.88</v>
      </c>
      <c r="M12">
        <v>22544.29</v>
      </c>
      <c r="N12">
        <v>24215.7</v>
      </c>
      <c r="O12">
        <v>26155.64</v>
      </c>
      <c r="P12">
        <v>28428.13</v>
      </c>
      <c r="Q12">
        <v>31117.27</v>
      </c>
      <c r="R12">
        <v>34333.300000000003</v>
      </c>
      <c r="S12">
        <v>38206.730000000003</v>
      </c>
      <c r="T12">
        <v>42980.76</v>
      </c>
      <c r="U12">
        <v>46442.38</v>
      </c>
      <c r="V12">
        <v>49906.239999999998</v>
      </c>
      <c r="W12">
        <v>53140.27</v>
      </c>
      <c r="X12">
        <v>56368.41</v>
      </c>
      <c r="Y12">
        <v>61122.54</v>
      </c>
      <c r="Z12">
        <v>65877.88</v>
      </c>
      <c r="AA12">
        <v>70969.23</v>
      </c>
      <c r="AB12">
        <v>77488.39</v>
      </c>
      <c r="AC12">
        <v>83997.08</v>
      </c>
      <c r="AD12">
        <v>85042.95</v>
      </c>
      <c r="AE12">
        <v>85913.35</v>
      </c>
      <c r="AF12">
        <v>86823.02</v>
      </c>
      <c r="AG12">
        <v>87776.35</v>
      </c>
      <c r="AH12">
        <v>88776.85</v>
      </c>
      <c r="AI12">
        <v>89831.46</v>
      </c>
      <c r="AJ12">
        <v>90946.27</v>
      </c>
      <c r="AK12">
        <v>92130.05</v>
      </c>
      <c r="AL12">
        <v>93398.32</v>
      </c>
      <c r="AM12">
        <v>94753.25</v>
      </c>
      <c r="AN12">
        <v>99341.119999999995</v>
      </c>
      <c r="AO12">
        <v>100863.5</v>
      </c>
      <c r="AP12">
        <v>108186.9</v>
      </c>
      <c r="AQ12">
        <v>115564.2</v>
      </c>
      <c r="AR12">
        <v>123093.5</v>
      </c>
      <c r="AS12">
        <v>130974</v>
      </c>
      <c r="AT12">
        <v>139084.5</v>
      </c>
      <c r="AU12">
        <v>147526.5</v>
      </c>
      <c r="AV12">
        <v>156438.9</v>
      </c>
      <c r="AW12">
        <v>166049.70000000001</v>
      </c>
      <c r="AX12">
        <v>175295.8</v>
      </c>
      <c r="AY12">
        <v>186342.3</v>
      </c>
      <c r="AZ12">
        <v>200247.2</v>
      </c>
      <c r="BA12">
        <v>220643.6</v>
      </c>
      <c r="BB12">
        <v>266951.7</v>
      </c>
      <c r="BC12">
        <v>338293.1</v>
      </c>
      <c r="BD12">
        <v>380441.8</v>
      </c>
      <c r="BE12">
        <v>409592.7</v>
      </c>
      <c r="BF12">
        <v>414781.6</v>
      </c>
      <c r="BG12">
        <v>451889.1</v>
      </c>
      <c r="BH12">
        <v>465252.8</v>
      </c>
      <c r="BI12">
        <v>463407.8</v>
      </c>
      <c r="BJ12">
        <v>493476</v>
      </c>
      <c r="BK12">
        <v>512015</v>
      </c>
      <c r="BL12">
        <v>532794.4</v>
      </c>
      <c r="BM12">
        <v>535662.9</v>
      </c>
      <c r="BN12">
        <v>546045.69999999995</v>
      </c>
      <c r="BO12">
        <v>536431.1</v>
      </c>
      <c r="BP12">
        <v>561465.5</v>
      </c>
      <c r="BQ12">
        <v>561127.9</v>
      </c>
      <c r="BR12">
        <v>580448.5</v>
      </c>
      <c r="BS12">
        <v>623661.4</v>
      </c>
      <c r="BT12">
        <v>630656.1</v>
      </c>
      <c r="BU12">
        <v>651754.1</v>
      </c>
      <c r="BV12">
        <v>678970.6</v>
      </c>
      <c r="BW12">
        <v>700636.8</v>
      </c>
    </row>
    <row r="13" spans="1:75" x14ac:dyDescent="0.25">
      <c r="A13">
        <v>10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0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  <c r="R13" s="15">
        <v>0</v>
      </c>
      <c r="S13" s="15">
        <v>0</v>
      </c>
      <c r="T13" s="15">
        <v>0</v>
      </c>
      <c r="U13" s="15">
        <v>0</v>
      </c>
      <c r="V13" s="15">
        <v>0</v>
      </c>
      <c r="W13" s="15">
        <v>0</v>
      </c>
      <c r="X13" s="15">
        <v>0</v>
      </c>
      <c r="Y13" s="15">
        <v>0</v>
      </c>
      <c r="Z13" s="15">
        <v>0</v>
      </c>
      <c r="AA13">
        <v>0.10606309999999999</v>
      </c>
      <c r="AB13">
        <v>1090.8869999999999</v>
      </c>
      <c r="AC13">
        <v>3116.5920000000001</v>
      </c>
      <c r="AD13">
        <v>6154.5770000000002</v>
      </c>
      <c r="AE13">
        <v>6026.09</v>
      </c>
      <c r="AF13">
        <v>5897.473</v>
      </c>
      <c r="AG13">
        <v>5768.8370000000004</v>
      </c>
      <c r="AH13">
        <v>5640.1660000000002</v>
      </c>
      <c r="AI13">
        <v>5511.4350000000004</v>
      </c>
      <c r="AJ13">
        <v>5382.683</v>
      </c>
      <c r="AK13">
        <v>5253.8720000000003</v>
      </c>
      <c r="AL13">
        <v>5124.9949999999999</v>
      </c>
      <c r="AM13">
        <v>4996.0839999999998</v>
      </c>
      <c r="AN13">
        <v>4488.3770000000004</v>
      </c>
      <c r="AO13">
        <v>3980.6089999999999</v>
      </c>
      <c r="AP13">
        <v>3472.7930000000001</v>
      </c>
      <c r="AQ13">
        <v>2964.9340000000002</v>
      </c>
      <c r="AR13">
        <v>3404.5619999999999</v>
      </c>
      <c r="AS13">
        <v>4297.96</v>
      </c>
      <c r="AT13">
        <v>6124.5110000000004</v>
      </c>
      <c r="AU13">
        <v>14548.74</v>
      </c>
      <c r="AV13">
        <v>18216.03</v>
      </c>
      <c r="AW13">
        <v>26465.89</v>
      </c>
      <c r="AX13">
        <v>36218.31</v>
      </c>
      <c r="AY13">
        <v>45275.3</v>
      </c>
      <c r="AZ13">
        <v>57014.41</v>
      </c>
      <c r="BA13">
        <v>69790.009999999995</v>
      </c>
      <c r="BB13">
        <v>93866.23</v>
      </c>
      <c r="BC13">
        <v>120701</v>
      </c>
      <c r="BD13">
        <v>122120.7</v>
      </c>
      <c r="BE13">
        <v>121261.3</v>
      </c>
      <c r="BF13">
        <v>131001.7</v>
      </c>
      <c r="BG13">
        <v>142141.20000000001</v>
      </c>
      <c r="BH13">
        <v>142121</v>
      </c>
      <c r="BI13">
        <v>142062.39999999999</v>
      </c>
      <c r="BJ13">
        <v>142021</v>
      </c>
      <c r="BK13">
        <v>141373.20000000001</v>
      </c>
      <c r="BL13">
        <v>141329.9</v>
      </c>
      <c r="BM13">
        <v>139286.29999999999</v>
      </c>
      <c r="BN13">
        <v>139244</v>
      </c>
      <c r="BO13">
        <v>139202.9</v>
      </c>
      <c r="BP13">
        <v>137661.9</v>
      </c>
      <c r="BQ13">
        <v>114251.1</v>
      </c>
      <c r="BR13">
        <v>108451.4</v>
      </c>
      <c r="BS13">
        <v>108277.8</v>
      </c>
      <c r="BT13">
        <v>94323.88</v>
      </c>
      <c r="BU13">
        <v>84843.98</v>
      </c>
      <c r="BV13">
        <v>80133.55</v>
      </c>
      <c r="BW13">
        <v>71064.98</v>
      </c>
    </row>
    <row r="14" spans="1:75" x14ac:dyDescent="0.25">
      <c r="A14">
        <v>11</v>
      </c>
      <c r="B14" s="15">
        <v>0</v>
      </c>
      <c r="C14" s="15">
        <v>0</v>
      </c>
      <c r="D14" s="15">
        <v>0</v>
      </c>
      <c r="E14">
        <v>94.109729999999999</v>
      </c>
      <c r="F14">
        <v>1919.2909999999999</v>
      </c>
      <c r="G14">
        <v>2986.19</v>
      </c>
      <c r="H14">
        <v>6745.5389999999998</v>
      </c>
      <c r="I14">
        <v>18753.62</v>
      </c>
      <c r="J14">
        <v>45335.360000000001</v>
      </c>
      <c r="K14">
        <v>99690.99</v>
      </c>
      <c r="L14">
        <v>267669</v>
      </c>
      <c r="M14">
        <v>283517.09999999998</v>
      </c>
      <c r="N14">
        <v>281785.7</v>
      </c>
      <c r="O14">
        <v>258688</v>
      </c>
      <c r="P14">
        <v>232854.1</v>
      </c>
      <c r="Q14">
        <v>189314.2</v>
      </c>
      <c r="R14">
        <v>152336.1</v>
      </c>
      <c r="S14">
        <v>167865.4</v>
      </c>
      <c r="T14">
        <v>192605.4</v>
      </c>
      <c r="U14">
        <v>228423.3</v>
      </c>
      <c r="V14">
        <v>260251.9</v>
      </c>
      <c r="W14">
        <v>332775.3</v>
      </c>
      <c r="X14">
        <v>461172.3</v>
      </c>
      <c r="Y14">
        <v>592561.6</v>
      </c>
      <c r="Z14">
        <v>381670.9</v>
      </c>
      <c r="AA14">
        <v>479975.7</v>
      </c>
      <c r="AB14">
        <v>564446.1</v>
      </c>
      <c r="AC14">
        <v>604695.6</v>
      </c>
      <c r="AD14">
        <v>620868.6</v>
      </c>
      <c r="AE14">
        <v>632571.6</v>
      </c>
      <c r="AF14">
        <v>644709.80000000005</v>
      </c>
      <c r="AG14">
        <v>656791.80000000005</v>
      </c>
      <c r="AH14">
        <v>691057.5</v>
      </c>
      <c r="AI14">
        <v>700759.9</v>
      </c>
      <c r="AJ14">
        <v>709800.4</v>
      </c>
      <c r="AK14">
        <v>719623.6</v>
      </c>
      <c r="AL14">
        <v>727604.9</v>
      </c>
      <c r="AM14">
        <v>740903</v>
      </c>
      <c r="AN14">
        <v>750225.6</v>
      </c>
      <c r="AO14">
        <v>778332.6</v>
      </c>
      <c r="AP14">
        <v>797227.9</v>
      </c>
      <c r="AQ14">
        <v>832449.2</v>
      </c>
      <c r="AR14">
        <v>873459.1</v>
      </c>
      <c r="AS14">
        <v>878347.5</v>
      </c>
      <c r="AT14">
        <v>900823.8</v>
      </c>
      <c r="AU14">
        <v>917025.4</v>
      </c>
      <c r="AV14">
        <v>929011.19999999995</v>
      </c>
      <c r="AW14">
        <v>961477.9</v>
      </c>
      <c r="AX14">
        <v>973718.5</v>
      </c>
      <c r="AY14">
        <v>966365.2</v>
      </c>
      <c r="AZ14">
        <v>976368.5</v>
      </c>
      <c r="BA14">
        <v>980171.2</v>
      </c>
      <c r="BB14">
        <v>958603.9</v>
      </c>
      <c r="BC14">
        <v>931013.7</v>
      </c>
      <c r="BD14">
        <v>876179.5</v>
      </c>
      <c r="BE14">
        <v>826693.1</v>
      </c>
      <c r="BF14">
        <v>800802</v>
      </c>
      <c r="BG14">
        <v>748239.8</v>
      </c>
      <c r="BH14">
        <v>741988.4</v>
      </c>
      <c r="BI14">
        <v>735097.4</v>
      </c>
      <c r="BJ14">
        <v>718974.6</v>
      </c>
      <c r="BK14">
        <v>726159.8</v>
      </c>
      <c r="BL14">
        <v>710214.2</v>
      </c>
      <c r="BM14">
        <v>717771.8</v>
      </c>
      <c r="BN14">
        <v>709587.2</v>
      </c>
      <c r="BO14">
        <v>718370.1</v>
      </c>
      <c r="BP14">
        <v>714255.6</v>
      </c>
      <c r="BQ14">
        <v>713480.4</v>
      </c>
      <c r="BR14">
        <v>708748.9</v>
      </c>
      <c r="BS14">
        <v>711631.4</v>
      </c>
      <c r="BT14">
        <v>703943.3</v>
      </c>
      <c r="BU14">
        <v>700529.9</v>
      </c>
      <c r="BV14">
        <v>695457.1</v>
      </c>
      <c r="BW14">
        <v>690111.6</v>
      </c>
    </row>
    <row r="15" spans="1:75" x14ac:dyDescent="0.25">
      <c r="A15">
        <v>12</v>
      </c>
      <c r="B15" s="15">
        <v>0</v>
      </c>
      <c r="C15" s="15">
        <v>0</v>
      </c>
      <c r="D15" s="15">
        <v>0</v>
      </c>
      <c r="E15">
        <v>7.3145170000000004</v>
      </c>
      <c r="F15">
        <v>36.572589999999998</v>
      </c>
      <c r="G15">
        <v>687.30269999999996</v>
      </c>
      <c r="H15">
        <v>3431.721</v>
      </c>
      <c r="I15">
        <v>13889.81</v>
      </c>
      <c r="J15">
        <v>27009.03</v>
      </c>
      <c r="K15">
        <v>43929.52</v>
      </c>
      <c r="L15">
        <v>65578.02</v>
      </c>
      <c r="M15">
        <v>68597.679999999993</v>
      </c>
      <c r="N15">
        <v>70128.740000000005</v>
      </c>
      <c r="O15">
        <v>67091.240000000005</v>
      </c>
      <c r="P15">
        <v>64622.720000000001</v>
      </c>
      <c r="Q15">
        <v>62093.18</v>
      </c>
      <c r="R15">
        <v>59615.59</v>
      </c>
      <c r="S15">
        <v>62553.22</v>
      </c>
      <c r="T15">
        <v>65263.27</v>
      </c>
      <c r="U15">
        <v>71387.7</v>
      </c>
      <c r="V15">
        <v>77021.97</v>
      </c>
      <c r="W15">
        <v>84340.38</v>
      </c>
      <c r="X15">
        <v>112662.5</v>
      </c>
      <c r="Y15">
        <v>130501.5</v>
      </c>
      <c r="Z15">
        <v>109458.7</v>
      </c>
      <c r="AA15">
        <v>131705</v>
      </c>
      <c r="AB15">
        <v>149236.6</v>
      </c>
      <c r="AC15">
        <v>155549</v>
      </c>
      <c r="AD15">
        <v>166839.20000000001</v>
      </c>
      <c r="AE15">
        <v>174678.7</v>
      </c>
      <c r="AF15">
        <v>182803.7</v>
      </c>
      <c r="AG15">
        <v>191234.4</v>
      </c>
      <c r="AH15">
        <v>199989.7</v>
      </c>
      <c r="AI15">
        <v>209094.39999999999</v>
      </c>
      <c r="AJ15">
        <v>218568.7</v>
      </c>
      <c r="AK15">
        <v>228431.4</v>
      </c>
      <c r="AL15">
        <v>238710.6</v>
      </c>
      <c r="AM15">
        <v>249429.7</v>
      </c>
      <c r="AN15">
        <v>260598.1</v>
      </c>
      <c r="AO15">
        <v>272300.5</v>
      </c>
      <c r="AP15">
        <v>293292.09999999998</v>
      </c>
      <c r="AQ15">
        <v>313385</v>
      </c>
      <c r="AR15">
        <v>333448.59999999998</v>
      </c>
      <c r="AS15">
        <v>360973</v>
      </c>
      <c r="AT15">
        <v>387132.5</v>
      </c>
      <c r="AU15">
        <v>422495.2</v>
      </c>
      <c r="AV15">
        <v>456526.1</v>
      </c>
      <c r="AW15">
        <v>480391</v>
      </c>
      <c r="AX15">
        <v>508951.4</v>
      </c>
      <c r="AY15">
        <v>497608.8</v>
      </c>
      <c r="AZ15">
        <v>546208.19999999995</v>
      </c>
      <c r="BA15">
        <v>547869.6</v>
      </c>
      <c r="BB15">
        <v>531541.9</v>
      </c>
      <c r="BC15">
        <v>564890.1</v>
      </c>
      <c r="BD15">
        <v>551906.6</v>
      </c>
      <c r="BE15">
        <v>534782.4</v>
      </c>
      <c r="BF15">
        <v>523123</v>
      </c>
      <c r="BG15">
        <v>490647.9</v>
      </c>
      <c r="BH15">
        <v>470180.2</v>
      </c>
      <c r="BI15">
        <v>460946.3</v>
      </c>
      <c r="BJ15">
        <v>454455.4</v>
      </c>
      <c r="BK15">
        <v>450797.8</v>
      </c>
      <c r="BL15">
        <v>451449.1</v>
      </c>
      <c r="BM15">
        <v>452387.7</v>
      </c>
      <c r="BN15">
        <v>448359.7</v>
      </c>
      <c r="BO15">
        <v>448734</v>
      </c>
      <c r="BP15">
        <v>450860.6</v>
      </c>
      <c r="BQ15">
        <v>440978.8</v>
      </c>
      <c r="BR15">
        <v>441702.8</v>
      </c>
      <c r="BS15">
        <v>439487.7</v>
      </c>
      <c r="BT15">
        <v>435985.6</v>
      </c>
      <c r="BU15">
        <v>432394.5</v>
      </c>
      <c r="BV15">
        <v>431218.2</v>
      </c>
      <c r="BW15">
        <v>427743.1</v>
      </c>
    </row>
    <row r="16" spans="1:75" x14ac:dyDescent="0.25">
      <c r="A16">
        <v>13</v>
      </c>
      <c r="B16" s="15">
        <v>0</v>
      </c>
      <c r="C16" s="15">
        <v>0</v>
      </c>
      <c r="D16" s="15">
        <v>0</v>
      </c>
      <c r="E16">
        <v>867.4973</v>
      </c>
      <c r="F16">
        <v>2602.4940000000001</v>
      </c>
      <c r="G16">
        <v>16482.38</v>
      </c>
      <c r="H16">
        <v>27007.48</v>
      </c>
      <c r="I16">
        <v>36756.730000000003</v>
      </c>
      <c r="J16">
        <v>70617.62</v>
      </c>
      <c r="K16">
        <v>100559.6</v>
      </c>
      <c r="L16">
        <v>124489.8</v>
      </c>
      <c r="M16">
        <v>133575.4</v>
      </c>
      <c r="N16">
        <v>142415.1</v>
      </c>
      <c r="O16">
        <v>130962.6</v>
      </c>
      <c r="P16">
        <v>119655.1</v>
      </c>
      <c r="Q16">
        <v>108499.3</v>
      </c>
      <c r="R16">
        <v>97485.09</v>
      </c>
      <c r="S16">
        <v>105793.1</v>
      </c>
      <c r="T16">
        <v>113727.6</v>
      </c>
      <c r="U16">
        <v>123588.1</v>
      </c>
      <c r="V16">
        <v>132929.20000000001</v>
      </c>
      <c r="W16">
        <v>95552.1</v>
      </c>
      <c r="X16">
        <v>110306.9</v>
      </c>
      <c r="Y16">
        <v>124034.9</v>
      </c>
      <c r="Z16">
        <v>97379.09</v>
      </c>
      <c r="AA16">
        <v>101638.8</v>
      </c>
      <c r="AB16">
        <v>124993.60000000001</v>
      </c>
      <c r="AC16">
        <v>126313.2</v>
      </c>
      <c r="AD16">
        <v>126974.6</v>
      </c>
      <c r="AE16">
        <v>127967.5</v>
      </c>
      <c r="AF16">
        <v>128940</v>
      </c>
      <c r="AG16">
        <v>129888.8</v>
      </c>
      <c r="AH16">
        <v>130810.9</v>
      </c>
      <c r="AI16">
        <v>131702</v>
      </c>
      <c r="AJ16">
        <v>132558.5</v>
      </c>
      <c r="AK16">
        <v>133374.70000000001</v>
      </c>
      <c r="AL16">
        <v>134145.4</v>
      </c>
      <c r="AM16">
        <v>134863.9</v>
      </c>
      <c r="AN16">
        <v>135333.1</v>
      </c>
      <c r="AO16">
        <v>135734.39999999999</v>
      </c>
      <c r="AP16">
        <v>139213.5</v>
      </c>
      <c r="AQ16">
        <v>142236.79999999999</v>
      </c>
      <c r="AR16">
        <v>145221.6</v>
      </c>
      <c r="AS16">
        <v>148142.20000000001</v>
      </c>
      <c r="AT16">
        <v>150967.4</v>
      </c>
      <c r="AU16">
        <v>151755.79999999999</v>
      </c>
      <c r="AV16">
        <v>152076.79999999999</v>
      </c>
      <c r="AW16">
        <v>152093.29999999999</v>
      </c>
      <c r="AX16">
        <v>151190.79999999999</v>
      </c>
      <c r="AY16">
        <v>161639.4</v>
      </c>
      <c r="AZ16">
        <v>173961.2</v>
      </c>
      <c r="BA16">
        <v>200649.1</v>
      </c>
      <c r="BB16">
        <v>215824.9</v>
      </c>
      <c r="BC16">
        <v>243091.8</v>
      </c>
      <c r="BD16">
        <v>261992.6</v>
      </c>
      <c r="BE16">
        <v>267108.59999999998</v>
      </c>
      <c r="BF16">
        <v>250110.9</v>
      </c>
      <c r="BG16">
        <v>232717.7</v>
      </c>
      <c r="BH16">
        <v>230865.7</v>
      </c>
      <c r="BI16">
        <v>231639.3</v>
      </c>
      <c r="BJ16">
        <v>226119.3</v>
      </c>
      <c r="BK16">
        <v>231779.7</v>
      </c>
      <c r="BL16">
        <v>231909.2</v>
      </c>
      <c r="BM16">
        <v>224608.8</v>
      </c>
      <c r="BN16">
        <v>214729.7</v>
      </c>
      <c r="BO16">
        <v>210899.8</v>
      </c>
      <c r="BP16">
        <v>208789.7</v>
      </c>
      <c r="BQ16">
        <v>209799.8</v>
      </c>
      <c r="BR16">
        <v>202149.1</v>
      </c>
      <c r="BS16">
        <v>203749.3</v>
      </c>
      <c r="BT16">
        <v>200795.6</v>
      </c>
      <c r="BU16">
        <v>198445.2</v>
      </c>
      <c r="BV16">
        <v>195769.2</v>
      </c>
      <c r="BW16">
        <v>194762.4</v>
      </c>
    </row>
    <row r="17" spans="1:75" x14ac:dyDescent="0.25">
      <c r="A17">
        <v>14</v>
      </c>
      <c r="B17" s="15">
        <v>0</v>
      </c>
      <c r="C17" s="15">
        <v>0</v>
      </c>
      <c r="D17" s="15">
        <v>0</v>
      </c>
      <c r="E17" s="15">
        <v>0</v>
      </c>
      <c r="F17" s="15">
        <v>0</v>
      </c>
      <c r="G17">
        <v>285.15199999999999</v>
      </c>
      <c r="H17">
        <v>1593.9349999999999</v>
      </c>
      <c r="I17">
        <v>4224.9170000000004</v>
      </c>
      <c r="J17">
        <v>4683.2960000000003</v>
      </c>
      <c r="K17">
        <v>5117.8329999999996</v>
      </c>
      <c r="L17">
        <v>5451.6719999999996</v>
      </c>
      <c r="M17">
        <v>5983.6350000000002</v>
      </c>
      <c r="N17">
        <v>6527.3249999999998</v>
      </c>
      <c r="O17">
        <v>7084.7049999999999</v>
      </c>
      <c r="P17">
        <v>7657.7129999999997</v>
      </c>
      <c r="Q17">
        <v>7947.0529999999999</v>
      </c>
      <c r="R17">
        <v>8270.1980000000003</v>
      </c>
      <c r="S17">
        <v>8918.41</v>
      </c>
      <c r="T17">
        <v>9592.9120000000003</v>
      </c>
      <c r="U17">
        <v>10296.61</v>
      </c>
      <c r="V17">
        <v>11002.11</v>
      </c>
      <c r="W17">
        <v>16528.689999999999</v>
      </c>
      <c r="X17">
        <v>24822.34</v>
      </c>
      <c r="Y17">
        <v>24835.94</v>
      </c>
      <c r="Z17">
        <v>24824.92</v>
      </c>
      <c r="AA17">
        <v>33032.720000000001</v>
      </c>
      <c r="AB17">
        <v>41103.660000000003</v>
      </c>
      <c r="AC17">
        <v>54319.38</v>
      </c>
      <c r="AD17">
        <v>59721.29</v>
      </c>
      <c r="AE17">
        <v>65492.91</v>
      </c>
      <c r="AF17">
        <v>71834.84</v>
      </c>
      <c r="AG17">
        <v>78804.479999999996</v>
      </c>
      <c r="AH17">
        <v>86465.15</v>
      </c>
      <c r="AI17">
        <v>91684.38</v>
      </c>
      <c r="AJ17">
        <v>97206.79</v>
      </c>
      <c r="AK17">
        <v>103048.1</v>
      </c>
      <c r="AL17">
        <v>109223.4</v>
      </c>
      <c r="AM17">
        <v>115747.5</v>
      </c>
      <c r="AN17">
        <v>122611.1</v>
      </c>
      <c r="AO17">
        <v>131086.20000000001</v>
      </c>
      <c r="AP17">
        <v>140339.6</v>
      </c>
      <c r="AQ17">
        <v>151580.4</v>
      </c>
      <c r="AR17">
        <v>159636.70000000001</v>
      </c>
      <c r="AS17">
        <v>177870.8</v>
      </c>
      <c r="AT17">
        <v>196320.3</v>
      </c>
      <c r="AU17">
        <v>223950.8</v>
      </c>
      <c r="AV17">
        <v>255730.1</v>
      </c>
      <c r="AW17">
        <v>300200.5</v>
      </c>
      <c r="AX17">
        <v>356386.4</v>
      </c>
      <c r="AY17">
        <v>364492.2</v>
      </c>
      <c r="AZ17">
        <v>351648.8</v>
      </c>
      <c r="BA17">
        <v>371772.8</v>
      </c>
      <c r="BB17">
        <v>427046.8</v>
      </c>
      <c r="BC17">
        <v>480853.2</v>
      </c>
      <c r="BD17">
        <v>466256</v>
      </c>
      <c r="BE17">
        <v>460321.4</v>
      </c>
      <c r="BF17">
        <v>453324.3</v>
      </c>
      <c r="BG17">
        <v>409553.3</v>
      </c>
      <c r="BH17">
        <v>405695.9</v>
      </c>
      <c r="BI17">
        <v>404374.9</v>
      </c>
      <c r="BJ17">
        <v>403672.4</v>
      </c>
      <c r="BK17">
        <v>403445.2</v>
      </c>
      <c r="BL17">
        <v>403052.1</v>
      </c>
      <c r="BM17">
        <v>402868.4</v>
      </c>
      <c r="BN17">
        <v>402557.8</v>
      </c>
      <c r="BO17">
        <v>402932.6</v>
      </c>
      <c r="BP17">
        <v>403174.7</v>
      </c>
      <c r="BQ17">
        <v>403024.1</v>
      </c>
      <c r="BR17">
        <v>403159.9</v>
      </c>
      <c r="BS17">
        <v>403235.4</v>
      </c>
      <c r="BT17">
        <v>403284.9</v>
      </c>
      <c r="BU17">
        <v>403306.1</v>
      </c>
      <c r="BV17">
        <v>403407.5</v>
      </c>
      <c r="BW17">
        <v>403447.4</v>
      </c>
    </row>
    <row r="18" spans="1:75" x14ac:dyDescent="0.25">
      <c r="A18">
        <v>15</v>
      </c>
      <c r="B18" s="15">
        <v>0</v>
      </c>
      <c r="C18" s="15">
        <v>0</v>
      </c>
      <c r="D18" s="15">
        <v>0</v>
      </c>
      <c r="E18" s="15">
        <v>0</v>
      </c>
      <c r="F18">
        <v>77.307910000000007</v>
      </c>
      <c r="G18">
        <v>404.90559999999999</v>
      </c>
      <c r="H18">
        <v>1424.0730000000001</v>
      </c>
      <c r="I18">
        <v>4968.6949999999997</v>
      </c>
      <c r="J18">
        <v>5657.3969999999999</v>
      </c>
      <c r="K18">
        <v>6389.5569999999998</v>
      </c>
      <c r="L18">
        <v>6689.9759999999997</v>
      </c>
      <c r="M18">
        <v>7017.6130000000003</v>
      </c>
      <c r="N18">
        <v>7478.9319999999998</v>
      </c>
      <c r="O18">
        <v>7969.1880000000001</v>
      </c>
      <c r="P18">
        <v>8490.2029999999995</v>
      </c>
      <c r="Q18">
        <v>9043.7250000000004</v>
      </c>
      <c r="R18">
        <v>9631.8340000000007</v>
      </c>
      <c r="S18">
        <v>10256.200000000001</v>
      </c>
      <c r="T18">
        <v>10904.25</v>
      </c>
      <c r="U18">
        <v>11285.97</v>
      </c>
      <c r="V18">
        <v>11660.08</v>
      </c>
      <c r="W18">
        <v>12405.19</v>
      </c>
      <c r="X18">
        <v>13221.54</v>
      </c>
      <c r="Y18">
        <v>14020.01</v>
      </c>
      <c r="Z18">
        <v>14823.31</v>
      </c>
      <c r="AA18">
        <v>15735.08</v>
      </c>
      <c r="AB18">
        <v>17820.64</v>
      </c>
      <c r="AC18">
        <v>19729.88</v>
      </c>
      <c r="AD18">
        <v>20890.439999999999</v>
      </c>
      <c r="AE18">
        <v>21979.71</v>
      </c>
      <c r="AF18">
        <v>23191.59</v>
      </c>
      <c r="AG18">
        <v>24544.25</v>
      </c>
      <c r="AH18">
        <v>26059.82</v>
      </c>
      <c r="AI18">
        <v>27765.18</v>
      </c>
      <c r="AJ18">
        <v>29693.040000000001</v>
      </c>
      <c r="AK18">
        <v>31883.47</v>
      </c>
      <c r="AL18">
        <v>34386.199999999997</v>
      </c>
      <c r="AM18">
        <v>37262.26</v>
      </c>
      <c r="AN18">
        <v>38954.68</v>
      </c>
      <c r="AO18">
        <v>41188.949999999997</v>
      </c>
      <c r="AP18">
        <v>44080.75</v>
      </c>
      <c r="AQ18">
        <v>47773.69</v>
      </c>
      <c r="AR18">
        <v>52445.5</v>
      </c>
      <c r="AS18">
        <v>58318.38</v>
      </c>
      <c r="AT18">
        <v>65667.25</v>
      </c>
      <c r="AU18">
        <v>74835.83</v>
      </c>
      <c r="AV18">
        <v>86253.71</v>
      </c>
      <c r="AW18">
        <v>100452.4</v>
      </c>
      <c r="AX18">
        <v>116957.2</v>
      </c>
      <c r="AY18">
        <v>137737.5</v>
      </c>
      <c r="AZ18">
        <v>163831.79999999999</v>
      </c>
      <c r="BA18">
        <v>196535.1</v>
      </c>
      <c r="BB18">
        <v>237456.1</v>
      </c>
      <c r="BC18">
        <v>309691.09999999998</v>
      </c>
      <c r="BD18">
        <v>291806.40000000002</v>
      </c>
      <c r="BE18">
        <v>261392.2</v>
      </c>
      <c r="BF18">
        <v>241967.8</v>
      </c>
      <c r="BG18">
        <v>216146.6</v>
      </c>
      <c r="BH18">
        <v>222904.5</v>
      </c>
      <c r="BI18">
        <v>229606.6</v>
      </c>
      <c r="BJ18">
        <v>227766.3</v>
      </c>
      <c r="BK18">
        <v>227448.2</v>
      </c>
      <c r="BL18">
        <v>226629.6</v>
      </c>
      <c r="BM18">
        <v>227270.1</v>
      </c>
      <c r="BN18">
        <v>225635.4</v>
      </c>
      <c r="BO18">
        <v>225943.6</v>
      </c>
      <c r="BP18">
        <v>232647.1</v>
      </c>
      <c r="BQ18">
        <v>235051.4</v>
      </c>
      <c r="BR18">
        <v>239237.5</v>
      </c>
      <c r="BS18">
        <v>228310.9</v>
      </c>
      <c r="BT18">
        <v>236309.3</v>
      </c>
      <c r="BU18">
        <v>234726</v>
      </c>
      <c r="BV18">
        <v>233567.2</v>
      </c>
      <c r="BW18">
        <v>233047.7</v>
      </c>
    </row>
    <row r="19" spans="1:75" x14ac:dyDescent="0.25">
      <c r="A19">
        <v>16</v>
      </c>
      <c r="B19" s="15">
        <v>0</v>
      </c>
      <c r="C19" s="15">
        <v>0</v>
      </c>
      <c r="D19" s="15">
        <v>0</v>
      </c>
      <c r="E19" s="15">
        <v>0</v>
      </c>
      <c r="F19">
        <v>74.194389999999999</v>
      </c>
      <c r="G19">
        <v>1258.164</v>
      </c>
      <c r="H19">
        <v>2133.027</v>
      </c>
      <c r="I19">
        <v>4816.5680000000002</v>
      </c>
      <c r="J19">
        <v>5367.84</v>
      </c>
      <c r="K19">
        <v>17193.37</v>
      </c>
      <c r="L19">
        <v>19427.740000000002</v>
      </c>
      <c r="M19">
        <v>21566.42</v>
      </c>
      <c r="N19">
        <v>23715.599999999999</v>
      </c>
      <c r="O19">
        <v>25872.080000000002</v>
      </c>
      <c r="P19">
        <v>28036.55</v>
      </c>
      <c r="Q19">
        <v>28300.18</v>
      </c>
      <c r="R19">
        <v>28569.95</v>
      </c>
      <c r="S19">
        <v>30752.54</v>
      </c>
      <c r="T19">
        <v>32938.019999999997</v>
      </c>
      <c r="U19">
        <v>35033.35</v>
      </c>
      <c r="V19">
        <v>37099.300000000003</v>
      </c>
      <c r="W19">
        <v>55345.69</v>
      </c>
      <c r="X19">
        <v>80999.31</v>
      </c>
      <c r="Y19">
        <v>85897.93</v>
      </c>
      <c r="Z19">
        <v>82408.92</v>
      </c>
      <c r="AA19">
        <v>105003.6</v>
      </c>
      <c r="AB19">
        <v>129569.5</v>
      </c>
      <c r="AC19">
        <v>145942.20000000001</v>
      </c>
      <c r="AD19">
        <v>157659</v>
      </c>
      <c r="AE19">
        <v>175581.7</v>
      </c>
      <c r="AF19">
        <v>193552.9</v>
      </c>
      <c r="AG19">
        <v>211591</v>
      </c>
      <c r="AH19">
        <v>230258.9</v>
      </c>
      <c r="AI19">
        <v>248611</v>
      </c>
      <c r="AJ19">
        <v>267071.09999999998</v>
      </c>
      <c r="AK19">
        <v>285678.59999999998</v>
      </c>
      <c r="AL19">
        <v>304490.2</v>
      </c>
      <c r="AM19">
        <v>323503.8</v>
      </c>
      <c r="AN19">
        <v>341599.8</v>
      </c>
      <c r="AO19">
        <v>362502.1</v>
      </c>
      <c r="AP19">
        <v>385688.6</v>
      </c>
      <c r="AQ19">
        <v>453662.6</v>
      </c>
      <c r="AR19">
        <v>489960.9</v>
      </c>
      <c r="AS19">
        <v>560437.6</v>
      </c>
      <c r="AT19">
        <v>606225.6</v>
      </c>
      <c r="AU19">
        <v>695840.8</v>
      </c>
      <c r="AV19">
        <v>797896.9</v>
      </c>
      <c r="AW19">
        <v>894520.3</v>
      </c>
      <c r="AX19">
        <v>1109938</v>
      </c>
      <c r="AY19">
        <v>1018459</v>
      </c>
      <c r="AZ19">
        <v>1132079</v>
      </c>
      <c r="BA19">
        <v>1398377</v>
      </c>
      <c r="BB19">
        <v>1234994</v>
      </c>
      <c r="BC19">
        <v>1488472</v>
      </c>
      <c r="BD19">
        <v>1442963</v>
      </c>
      <c r="BE19">
        <v>1423539</v>
      </c>
      <c r="BF19">
        <v>1401333</v>
      </c>
      <c r="BG19">
        <v>1276253</v>
      </c>
      <c r="BH19">
        <v>1260952</v>
      </c>
      <c r="BI19">
        <v>1256881</v>
      </c>
      <c r="BJ19">
        <v>1247330</v>
      </c>
      <c r="BK19">
        <v>1238466</v>
      </c>
      <c r="BL19">
        <v>1235046</v>
      </c>
      <c r="BM19">
        <v>1233102</v>
      </c>
      <c r="BN19">
        <v>1233549</v>
      </c>
      <c r="BO19">
        <v>1234772</v>
      </c>
      <c r="BP19">
        <v>1236071</v>
      </c>
      <c r="BQ19">
        <v>1195937</v>
      </c>
      <c r="BR19">
        <v>1216798</v>
      </c>
      <c r="BS19">
        <v>1214307</v>
      </c>
      <c r="BT19">
        <v>1203790</v>
      </c>
      <c r="BU19">
        <v>1198427</v>
      </c>
      <c r="BV19">
        <v>1198984</v>
      </c>
      <c r="BW19">
        <v>1191003</v>
      </c>
    </row>
    <row r="20" spans="1:75" x14ac:dyDescent="0.25">
      <c r="A20">
        <v>17</v>
      </c>
      <c r="B20" s="15">
        <v>0</v>
      </c>
      <c r="C20" s="15">
        <v>0</v>
      </c>
      <c r="D20">
        <v>99.753590000000003</v>
      </c>
      <c r="E20">
        <v>437.97140000000002</v>
      </c>
      <c r="F20">
        <v>2670.277</v>
      </c>
      <c r="G20">
        <v>13720.25</v>
      </c>
      <c r="H20">
        <v>73484.429999999993</v>
      </c>
      <c r="I20">
        <v>84557.79</v>
      </c>
      <c r="J20">
        <v>71297.34</v>
      </c>
      <c r="K20">
        <v>77696.39</v>
      </c>
      <c r="L20">
        <v>89544.42</v>
      </c>
      <c r="M20">
        <v>100732.7</v>
      </c>
      <c r="N20">
        <v>115383.4</v>
      </c>
      <c r="O20">
        <v>134295</v>
      </c>
      <c r="P20">
        <v>119366.2</v>
      </c>
      <c r="Q20">
        <v>107199.2</v>
      </c>
      <c r="R20">
        <v>97564.53</v>
      </c>
      <c r="S20">
        <v>91171.18</v>
      </c>
      <c r="T20">
        <v>86149.78</v>
      </c>
      <c r="U20">
        <v>96085.59</v>
      </c>
      <c r="V20">
        <v>78974.649999999994</v>
      </c>
      <c r="W20">
        <v>78337.36</v>
      </c>
      <c r="X20">
        <v>76683.100000000006</v>
      </c>
      <c r="Y20">
        <v>59993.77</v>
      </c>
      <c r="Z20">
        <v>56172.480000000003</v>
      </c>
      <c r="AA20">
        <v>58196.89</v>
      </c>
      <c r="AB20">
        <v>69067.14</v>
      </c>
      <c r="AC20">
        <v>65018.96</v>
      </c>
      <c r="AD20">
        <v>66278.98</v>
      </c>
      <c r="AE20">
        <v>66967.600000000006</v>
      </c>
      <c r="AF20">
        <v>67667.72</v>
      </c>
      <c r="AG20">
        <v>68379.95</v>
      </c>
      <c r="AH20">
        <v>69104.429999999993</v>
      </c>
      <c r="AI20">
        <v>69840.89</v>
      </c>
      <c r="AJ20">
        <v>70589.7</v>
      </c>
      <c r="AK20">
        <v>71351.210000000006</v>
      </c>
      <c r="AL20">
        <v>72125.08</v>
      </c>
      <c r="AM20">
        <v>72912.02</v>
      </c>
      <c r="AN20">
        <v>98628.91</v>
      </c>
      <c r="AO20">
        <v>99027.98</v>
      </c>
      <c r="AP20">
        <v>102258.4</v>
      </c>
      <c r="AQ20">
        <v>105296.3</v>
      </c>
      <c r="AR20">
        <v>108318.3</v>
      </c>
      <c r="AS20">
        <v>111318.6</v>
      </c>
      <c r="AT20">
        <v>115058.7</v>
      </c>
      <c r="AU20">
        <v>128280.3</v>
      </c>
      <c r="AV20">
        <v>141278.6</v>
      </c>
      <c r="AW20">
        <v>149076.9</v>
      </c>
      <c r="AX20">
        <v>147274.70000000001</v>
      </c>
      <c r="AY20">
        <v>145939.4</v>
      </c>
      <c r="AZ20">
        <v>143814.79999999999</v>
      </c>
      <c r="BA20">
        <v>164132</v>
      </c>
      <c r="BB20">
        <v>177679.1</v>
      </c>
      <c r="BC20">
        <v>243637.5</v>
      </c>
      <c r="BD20">
        <v>244923.3</v>
      </c>
      <c r="BE20">
        <v>229567.6</v>
      </c>
      <c r="BF20">
        <v>236331.1</v>
      </c>
      <c r="BG20">
        <v>218584</v>
      </c>
      <c r="BH20">
        <v>227375.6</v>
      </c>
      <c r="BI20">
        <v>234080.8</v>
      </c>
      <c r="BJ20">
        <v>232299.3</v>
      </c>
      <c r="BK20">
        <v>230996.8</v>
      </c>
      <c r="BL20">
        <v>231916</v>
      </c>
      <c r="BM20">
        <v>229253.8</v>
      </c>
      <c r="BN20">
        <v>233045.6</v>
      </c>
      <c r="BO20">
        <v>231854.6</v>
      </c>
      <c r="BP20">
        <v>227445.4</v>
      </c>
      <c r="BQ20">
        <v>217682.2</v>
      </c>
      <c r="BR20">
        <v>217316.2</v>
      </c>
      <c r="BS20">
        <v>219321.8</v>
      </c>
      <c r="BT20">
        <v>212787.20000000001</v>
      </c>
      <c r="BU20">
        <v>211540.7</v>
      </c>
      <c r="BV20">
        <v>211077.2</v>
      </c>
      <c r="BW20">
        <v>212995.7</v>
      </c>
    </row>
    <row r="21" spans="1:75" x14ac:dyDescent="0.25">
      <c r="A21">
        <v>18</v>
      </c>
      <c r="B21" s="15">
        <v>0</v>
      </c>
      <c r="C21" s="15">
        <v>0</v>
      </c>
      <c r="D21" s="15">
        <v>0</v>
      </c>
      <c r="E21">
        <v>14407.36</v>
      </c>
      <c r="F21">
        <v>25813.65</v>
      </c>
      <c r="G21">
        <v>46250.720000000001</v>
      </c>
      <c r="H21">
        <v>82436.899999999994</v>
      </c>
      <c r="I21">
        <v>147703.79999999999</v>
      </c>
      <c r="J21">
        <v>264640.8</v>
      </c>
      <c r="K21">
        <v>474156.7</v>
      </c>
      <c r="L21">
        <v>849533.9</v>
      </c>
      <c r="M21">
        <v>810926.8</v>
      </c>
      <c r="N21">
        <v>772313.2</v>
      </c>
      <c r="O21">
        <v>734025.5</v>
      </c>
      <c r="P21">
        <v>696311.3</v>
      </c>
      <c r="Q21">
        <v>659391.6</v>
      </c>
      <c r="R21">
        <v>623425.5</v>
      </c>
      <c r="S21">
        <v>588549.6</v>
      </c>
      <c r="T21">
        <v>554868.80000000005</v>
      </c>
      <c r="U21">
        <v>522447.8</v>
      </c>
      <c r="V21">
        <v>491330.6</v>
      </c>
      <c r="W21">
        <v>461554.6</v>
      </c>
      <c r="X21">
        <v>433131.5</v>
      </c>
      <c r="Y21">
        <v>406062.7</v>
      </c>
      <c r="Z21">
        <v>380335.4</v>
      </c>
      <c r="AA21">
        <v>355929.4</v>
      </c>
      <c r="AB21">
        <v>332823.8</v>
      </c>
      <c r="AC21">
        <v>369802.3</v>
      </c>
      <c r="AD21">
        <v>397222.40000000002</v>
      </c>
      <c r="AE21">
        <v>426745.8</v>
      </c>
      <c r="AF21">
        <v>458535.8</v>
      </c>
      <c r="AG21">
        <v>492758.7</v>
      </c>
      <c r="AH21">
        <v>529599.6</v>
      </c>
      <c r="AI21">
        <v>569261.4</v>
      </c>
      <c r="AJ21">
        <v>611941.9</v>
      </c>
      <c r="AK21">
        <v>657880.19999999995</v>
      </c>
      <c r="AL21">
        <v>707317.6</v>
      </c>
      <c r="AM21">
        <v>760524.4</v>
      </c>
      <c r="AN21">
        <v>807246.9</v>
      </c>
      <c r="AO21">
        <v>858325.2</v>
      </c>
      <c r="AP21">
        <v>914080.6</v>
      </c>
      <c r="AQ21">
        <v>974860.7</v>
      </c>
      <c r="AR21">
        <v>1041057</v>
      </c>
      <c r="AS21">
        <v>1045882</v>
      </c>
      <c r="AT21">
        <v>1050926</v>
      </c>
      <c r="AU21">
        <v>1056800</v>
      </c>
      <c r="AV21">
        <v>1062752</v>
      </c>
      <c r="AW21">
        <v>1068691</v>
      </c>
      <c r="AX21">
        <v>1064840</v>
      </c>
      <c r="AY21">
        <v>1060984</v>
      </c>
      <c r="AZ21">
        <v>1127556</v>
      </c>
      <c r="BA21">
        <v>1194123</v>
      </c>
      <c r="BB21">
        <v>1260695</v>
      </c>
      <c r="BC21">
        <v>1327270</v>
      </c>
      <c r="BD21">
        <v>1315102</v>
      </c>
      <c r="BE21">
        <v>1258382</v>
      </c>
      <c r="BF21">
        <v>1188561</v>
      </c>
      <c r="BG21">
        <v>1110106</v>
      </c>
      <c r="BH21">
        <v>1116616</v>
      </c>
      <c r="BI21">
        <v>1107647</v>
      </c>
      <c r="BJ21">
        <v>1104538</v>
      </c>
      <c r="BK21">
        <v>1096055</v>
      </c>
      <c r="BL21">
        <v>1087456</v>
      </c>
      <c r="BM21">
        <v>1082945</v>
      </c>
      <c r="BN21">
        <v>1075308</v>
      </c>
      <c r="BO21">
        <v>1070610</v>
      </c>
      <c r="BP21">
        <v>1069981</v>
      </c>
      <c r="BQ21">
        <v>1065740</v>
      </c>
      <c r="BR21">
        <v>1067020</v>
      </c>
      <c r="BS21">
        <v>1057680</v>
      </c>
      <c r="BT21">
        <v>1056460</v>
      </c>
      <c r="BU21">
        <v>1052845</v>
      </c>
      <c r="BV21">
        <v>1049970</v>
      </c>
      <c r="BW21">
        <v>1045405</v>
      </c>
    </row>
    <row r="22" spans="1:75" x14ac:dyDescent="0.25">
      <c r="A22">
        <v>19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>
        <v>70.951300000000003</v>
      </c>
      <c r="H22">
        <v>266.0677</v>
      </c>
      <c r="I22">
        <v>997.75379999999996</v>
      </c>
      <c r="J22">
        <v>1157.5540000000001</v>
      </c>
      <c r="K22">
        <v>1314.19</v>
      </c>
      <c r="L22">
        <v>1434.0809999999999</v>
      </c>
      <c r="M22">
        <v>1852.2180000000001</v>
      </c>
      <c r="N22">
        <v>2399.6759999999999</v>
      </c>
      <c r="O22">
        <v>3131.3649999999998</v>
      </c>
      <c r="P22">
        <v>4086.6529999999998</v>
      </c>
      <c r="Q22">
        <v>5333.1310000000003</v>
      </c>
      <c r="R22">
        <v>6958.0619999999999</v>
      </c>
      <c r="S22">
        <v>9072.67</v>
      </c>
      <c r="T22">
        <v>11819.83</v>
      </c>
      <c r="U22">
        <v>12910.76</v>
      </c>
      <c r="V22">
        <v>13888.41</v>
      </c>
      <c r="W22">
        <v>16079.1</v>
      </c>
      <c r="X22">
        <v>20594.07</v>
      </c>
      <c r="Y22">
        <v>14755.64</v>
      </c>
      <c r="Z22">
        <v>16326.5</v>
      </c>
      <c r="AA22">
        <v>17518.55</v>
      </c>
      <c r="AB22">
        <v>20258.38</v>
      </c>
      <c r="AC22">
        <v>22870.69</v>
      </c>
      <c r="AD22">
        <v>24764.86</v>
      </c>
      <c r="AE22">
        <v>25951.49</v>
      </c>
      <c r="AF22">
        <v>27191.7</v>
      </c>
      <c r="AG22">
        <v>28485.45</v>
      </c>
      <c r="AH22">
        <v>29832.63</v>
      </c>
      <c r="AI22">
        <v>31232.51</v>
      </c>
      <c r="AJ22">
        <v>32683.59</v>
      </c>
      <c r="AK22">
        <v>34183.64</v>
      </c>
      <c r="AL22">
        <v>35729.379999999997</v>
      </c>
      <c r="AM22">
        <v>37316.339999999997</v>
      </c>
      <c r="AN22">
        <v>38695.85</v>
      </c>
      <c r="AO22">
        <v>40102.300000000003</v>
      </c>
      <c r="AP22">
        <v>39411.57</v>
      </c>
      <c r="AQ22">
        <v>38217.51</v>
      </c>
      <c r="AR22">
        <v>36972.17</v>
      </c>
      <c r="AS22">
        <v>35882.46</v>
      </c>
      <c r="AT22">
        <v>34709.129999999997</v>
      </c>
      <c r="AU22">
        <v>33287.620000000003</v>
      </c>
      <c r="AV22">
        <v>31830.45</v>
      </c>
      <c r="AW22">
        <v>30241.27</v>
      </c>
      <c r="AX22">
        <v>28113.7</v>
      </c>
      <c r="AY22">
        <v>31091.8</v>
      </c>
      <c r="AZ22">
        <v>34146</v>
      </c>
      <c r="BA22">
        <v>35542.9</v>
      </c>
      <c r="BB22">
        <v>37703.25</v>
      </c>
      <c r="BC22">
        <v>33157.71</v>
      </c>
      <c r="BD22">
        <v>33208.339999999997</v>
      </c>
      <c r="BE22">
        <v>27393.63</v>
      </c>
      <c r="BF22">
        <v>22888.11</v>
      </c>
      <c r="BG22">
        <v>24971.33</v>
      </c>
      <c r="BH22">
        <v>24671.21</v>
      </c>
      <c r="BI22">
        <v>25421.05</v>
      </c>
      <c r="BJ22">
        <v>25270.91</v>
      </c>
      <c r="BK22">
        <v>25250.79</v>
      </c>
      <c r="BL22">
        <v>25660.67</v>
      </c>
      <c r="BM22">
        <v>25000.55</v>
      </c>
      <c r="BN22">
        <v>24920.38</v>
      </c>
      <c r="BO22">
        <v>24740.21</v>
      </c>
      <c r="BP22">
        <v>25040.06</v>
      </c>
      <c r="BQ22">
        <v>22160.01</v>
      </c>
      <c r="BR22">
        <v>21520</v>
      </c>
      <c r="BS22">
        <v>22070.68</v>
      </c>
      <c r="BT22">
        <v>20468.78</v>
      </c>
      <c r="BU22">
        <v>19515.93</v>
      </c>
      <c r="BV22">
        <v>19234.13</v>
      </c>
      <c r="BW22">
        <v>18387.46</v>
      </c>
    </row>
    <row r="23" spans="1:75" x14ac:dyDescent="0.25">
      <c r="A23">
        <v>20</v>
      </c>
      <c r="B23" s="15">
        <v>0</v>
      </c>
      <c r="C23" s="15">
        <v>0</v>
      </c>
      <c r="D23">
        <v>6.9371429999999998</v>
      </c>
      <c r="E23">
        <v>308.21839999999997</v>
      </c>
      <c r="F23">
        <v>1255.579</v>
      </c>
      <c r="G23">
        <v>4696.8280000000004</v>
      </c>
      <c r="H23">
        <v>13143.18</v>
      </c>
      <c r="I23">
        <v>29348.53</v>
      </c>
      <c r="J23">
        <v>60622.11</v>
      </c>
      <c r="K23">
        <v>119718.7</v>
      </c>
      <c r="L23">
        <v>234410.2</v>
      </c>
      <c r="M23">
        <v>211505.2</v>
      </c>
      <c r="N23">
        <v>180372.9</v>
      </c>
      <c r="O23">
        <v>90770.26</v>
      </c>
      <c r="P23">
        <v>128992.8</v>
      </c>
      <c r="Q23">
        <v>164821.20000000001</v>
      </c>
      <c r="R23">
        <v>228641.5</v>
      </c>
      <c r="S23">
        <v>192750.2</v>
      </c>
      <c r="T23">
        <v>153330.4</v>
      </c>
      <c r="U23">
        <v>189277.5</v>
      </c>
      <c r="V23">
        <v>180419.9</v>
      </c>
      <c r="W23">
        <v>461229.4</v>
      </c>
      <c r="X23">
        <v>540277.1</v>
      </c>
      <c r="Y23">
        <v>429298.3</v>
      </c>
      <c r="Z23">
        <v>389660.3</v>
      </c>
      <c r="AA23">
        <v>507422.3</v>
      </c>
      <c r="AB23">
        <v>555215.69999999995</v>
      </c>
      <c r="AC23">
        <v>581598.80000000005</v>
      </c>
      <c r="AD23">
        <v>605971.30000000005</v>
      </c>
      <c r="AE23">
        <v>633140.4</v>
      </c>
      <c r="AF23">
        <v>644550.40000000002</v>
      </c>
      <c r="AG23">
        <v>649159.80000000005</v>
      </c>
      <c r="AH23">
        <v>658996.6</v>
      </c>
      <c r="AI23">
        <v>664716</v>
      </c>
      <c r="AJ23">
        <v>672118.9</v>
      </c>
      <c r="AK23">
        <v>689116.6</v>
      </c>
      <c r="AL23">
        <v>709783.3</v>
      </c>
      <c r="AM23">
        <v>729097.6</v>
      </c>
      <c r="AN23">
        <v>756107.9</v>
      </c>
      <c r="AO23">
        <v>774650</v>
      </c>
      <c r="AP23">
        <v>779855.4</v>
      </c>
      <c r="AQ23">
        <v>777901.6</v>
      </c>
      <c r="AR23">
        <v>775899.1</v>
      </c>
      <c r="AS23">
        <v>772217.8</v>
      </c>
      <c r="AT23">
        <v>764203</v>
      </c>
      <c r="AU23">
        <v>761475.1</v>
      </c>
      <c r="AV23">
        <v>778406.8</v>
      </c>
      <c r="AW23">
        <v>796376.1</v>
      </c>
      <c r="AX23">
        <v>809508.8</v>
      </c>
      <c r="AY23">
        <v>849272.7</v>
      </c>
      <c r="AZ23">
        <v>879202</v>
      </c>
      <c r="BA23">
        <v>865044.4</v>
      </c>
      <c r="BB23">
        <v>853951.7</v>
      </c>
      <c r="BC23">
        <v>671284.8</v>
      </c>
      <c r="BD23">
        <v>654004.80000000005</v>
      </c>
      <c r="BE23">
        <v>633201.69999999995</v>
      </c>
      <c r="BF23">
        <v>893633.4</v>
      </c>
      <c r="BG23">
        <v>836204.3</v>
      </c>
      <c r="BH23">
        <v>844962.3</v>
      </c>
      <c r="BI23">
        <v>819636.1</v>
      </c>
      <c r="BJ23">
        <v>769347</v>
      </c>
      <c r="BK23">
        <v>824514.4</v>
      </c>
      <c r="BL23">
        <v>785820.4</v>
      </c>
      <c r="BM23">
        <v>779851.8</v>
      </c>
      <c r="BN23">
        <v>691758.8</v>
      </c>
      <c r="BO23">
        <v>690617.8</v>
      </c>
      <c r="BP23">
        <v>702560.1</v>
      </c>
      <c r="BQ23">
        <v>665087.80000000005</v>
      </c>
      <c r="BR23">
        <v>664965</v>
      </c>
      <c r="BS23">
        <v>658083</v>
      </c>
      <c r="BT23">
        <v>647180.80000000005</v>
      </c>
      <c r="BU23">
        <v>631431.80000000005</v>
      </c>
      <c r="BV23">
        <v>625499.69999999995</v>
      </c>
      <c r="BW23">
        <v>616209.9</v>
      </c>
    </row>
    <row r="24" spans="1:75" x14ac:dyDescent="0.25">
      <c r="A24">
        <v>21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>
        <v>116.7649</v>
      </c>
      <c r="H24">
        <v>543.47280000000001</v>
      </c>
      <c r="I24">
        <v>2241.2289999999998</v>
      </c>
      <c r="J24">
        <v>2545.1030000000001</v>
      </c>
      <c r="K24">
        <v>4828.1409999999996</v>
      </c>
      <c r="L24">
        <v>8164.1670000000004</v>
      </c>
      <c r="M24">
        <v>8865.2420000000002</v>
      </c>
      <c r="N24">
        <v>9582.8389999999999</v>
      </c>
      <c r="O24">
        <v>10321.200000000001</v>
      </c>
      <c r="P24">
        <v>11085.33</v>
      </c>
      <c r="Q24">
        <v>11882.35</v>
      </c>
      <c r="R24">
        <v>12722.3</v>
      </c>
      <c r="S24">
        <v>13620.26</v>
      </c>
      <c r="T24">
        <v>14598.23</v>
      </c>
      <c r="U24">
        <v>15373.26</v>
      </c>
      <c r="V24">
        <v>16123.53</v>
      </c>
      <c r="W24">
        <v>19775.330000000002</v>
      </c>
      <c r="X24">
        <v>23435.49</v>
      </c>
      <c r="Y24">
        <v>24841.53</v>
      </c>
      <c r="Z24">
        <v>28657.3</v>
      </c>
      <c r="AA24">
        <v>32436.639999999999</v>
      </c>
      <c r="AB24">
        <v>38075.11</v>
      </c>
      <c r="AC24">
        <v>44272.9</v>
      </c>
      <c r="AD24">
        <v>45725.88</v>
      </c>
      <c r="AE24">
        <v>47256.03</v>
      </c>
      <c r="AF24">
        <v>48789.51</v>
      </c>
      <c r="AG24">
        <v>50325.89</v>
      </c>
      <c r="AH24">
        <v>51866.48</v>
      </c>
      <c r="AI24">
        <v>53410.98</v>
      </c>
      <c r="AJ24">
        <v>54960.39</v>
      </c>
      <c r="AK24">
        <v>56515.18</v>
      </c>
      <c r="AL24">
        <v>58075.82</v>
      </c>
      <c r="AM24">
        <v>59643.91</v>
      </c>
      <c r="AN24">
        <v>62004.2</v>
      </c>
      <c r="AO24">
        <v>64370.080000000002</v>
      </c>
      <c r="AP24">
        <v>68935.16</v>
      </c>
      <c r="AQ24">
        <v>74223.83</v>
      </c>
      <c r="AR24">
        <v>79919.69</v>
      </c>
      <c r="AS24">
        <v>89946.33</v>
      </c>
      <c r="AT24">
        <v>99903.63</v>
      </c>
      <c r="AU24">
        <v>114678.6</v>
      </c>
      <c r="AV24">
        <v>139237.1</v>
      </c>
      <c r="AW24">
        <v>163853.1</v>
      </c>
      <c r="AX24">
        <v>195391.7</v>
      </c>
      <c r="AY24">
        <v>235390.6</v>
      </c>
      <c r="AZ24">
        <v>250279.8</v>
      </c>
      <c r="BA24">
        <v>272867.3</v>
      </c>
      <c r="BB24">
        <v>294565.5</v>
      </c>
      <c r="BC24">
        <v>382298.7</v>
      </c>
      <c r="BD24">
        <v>410559.8</v>
      </c>
      <c r="BE24">
        <v>453716</v>
      </c>
      <c r="BF24">
        <v>490280</v>
      </c>
      <c r="BG24">
        <v>475931.3</v>
      </c>
      <c r="BH24">
        <v>479966</v>
      </c>
      <c r="BI24">
        <v>477064.2</v>
      </c>
      <c r="BJ24">
        <v>474495.1</v>
      </c>
      <c r="BK24">
        <v>476520.3</v>
      </c>
      <c r="BL24">
        <v>476303.2</v>
      </c>
      <c r="BM24">
        <v>480522.2</v>
      </c>
      <c r="BN24">
        <v>485112.5</v>
      </c>
      <c r="BO24">
        <v>494573.2</v>
      </c>
      <c r="BP24">
        <v>498925.3</v>
      </c>
      <c r="BQ24">
        <v>517063</v>
      </c>
      <c r="BR24">
        <v>520175</v>
      </c>
      <c r="BS24">
        <v>532074.69999999995</v>
      </c>
      <c r="BT24">
        <v>541283.9</v>
      </c>
      <c r="BU24">
        <v>551860.4</v>
      </c>
      <c r="BV24">
        <v>559733.9</v>
      </c>
      <c r="BW24">
        <v>570831.19999999995</v>
      </c>
    </row>
    <row r="25" spans="1:75" x14ac:dyDescent="0.25">
      <c r="A25">
        <v>22</v>
      </c>
      <c r="B25" s="15">
        <v>0</v>
      </c>
      <c r="C25" s="15">
        <v>0</v>
      </c>
      <c r="D25" s="15">
        <v>0</v>
      </c>
      <c r="E25">
        <v>20.331679999999999</v>
      </c>
      <c r="F25">
        <v>88.539860000000004</v>
      </c>
      <c r="G25">
        <v>162.6198</v>
      </c>
      <c r="H25">
        <v>633.54960000000005</v>
      </c>
      <c r="I25">
        <v>2715.1509999999998</v>
      </c>
      <c r="J25">
        <v>4184.4679999999998</v>
      </c>
      <c r="K25">
        <v>6050.232</v>
      </c>
      <c r="L25">
        <v>8231.0010000000002</v>
      </c>
      <c r="M25">
        <v>8750.8230000000003</v>
      </c>
      <c r="N25">
        <v>9340.9439999999995</v>
      </c>
      <c r="O25">
        <v>9992.8670000000002</v>
      </c>
      <c r="P25">
        <v>10714.61</v>
      </c>
      <c r="Q25">
        <v>11515.08</v>
      </c>
      <c r="R25">
        <v>12404.34</v>
      </c>
      <c r="S25">
        <v>13393.7</v>
      </c>
      <c r="T25">
        <v>14495.86</v>
      </c>
      <c r="U25">
        <v>15724.81</v>
      </c>
      <c r="V25">
        <v>17096.13</v>
      </c>
      <c r="W25">
        <v>19251.25</v>
      </c>
      <c r="X25">
        <v>21722.79</v>
      </c>
      <c r="Y25">
        <v>24553.09</v>
      </c>
      <c r="Z25">
        <v>31184.36</v>
      </c>
      <c r="AA25">
        <v>37415.699999999997</v>
      </c>
      <c r="AB25">
        <v>41114.379999999997</v>
      </c>
      <c r="AC25">
        <v>45558.04</v>
      </c>
      <c r="AD25">
        <v>46610.33</v>
      </c>
      <c r="AE25">
        <v>47692.43</v>
      </c>
      <c r="AF25">
        <v>48804.65</v>
      </c>
      <c r="AG25">
        <v>49947.89</v>
      </c>
      <c r="AH25">
        <v>51122.74</v>
      </c>
      <c r="AI25">
        <v>54134.43</v>
      </c>
      <c r="AJ25">
        <v>57252.39</v>
      </c>
      <c r="AK25">
        <v>60479.98</v>
      </c>
      <c r="AL25">
        <v>63819.65</v>
      </c>
      <c r="AM25">
        <v>67274.69</v>
      </c>
      <c r="AN25">
        <v>66630.84</v>
      </c>
      <c r="AO25">
        <v>65847.02</v>
      </c>
      <c r="AP25">
        <v>64903.93</v>
      </c>
      <c r="AQ25">
        <v>63815.27</v>
      </c>
      <c r="AR25">
        <v>62594.74</v>
      </c>
      <c r="AS25">
        <v>74757.14</v>
      </c>
      <c r="AT25">
        <v>85479.22</v>
      </c>
      <c r="AU25">
        <v>94902.45</v>
      </c>
      <c r="AV25">
        <v>103121.2</v>
      </c>
      <c r="AW25">
        <v>122702.1</v>
      </c>
      <c r="AX25">
        <v>138321.29999999999</v>
      </c>
      <c r="AY25">
        <v>154192</v>
      </c>
      <c r="AZ25">
        <v>170005</v>
      </c>
      <c r="BA25">
        <v>185731</v>
      </c>
      <c r="BB25">
        <v>201313.8</v>
      </c>
      <c r="BC25">
        <v>216513.2</v>
      </c>
      <c r="BD25">
        <v>217913.2</v>
      </c>
      <c r="BE25">
        <v>217303.4</v>
      </c>
      <c r="BF25">
        <v>273185.09999999998</v>
      </c>
      <c r="BG25">
        <v>287190.2</v>
      </c>
      <c r="BH25">
        <v>291775.3</v>
      </c>
      <c r="BI25">
        <v>294705</v>
      </c>
      <c r="BJ25">
        <v>317571.5</v>
      </c>
      <c r="BK25">
        <v>338057.2</v>
      </c>
      <c r="BL25">
        <v>311658.90000000002</v>
      </c>
      <c r="BM25">
        <v>320951.2</v>
      </c>
      <c r="BN25">
        <v>328557.5</v>
      </c>
      <c r="BO25">
        <v>339792.6</v>
      </c>
      <c r="BP25">
        <v>354703.8</v>
      </c>
      <c r="BQ25">
        <v>374339.4</v>
      </c>
      <c r="BR25">
        <v>383020.1</v>
      </c>
      <c r="BS25">
        <v>383129.7</v>
      </c>
      <c r="BT25">
        <v>401496.5</v>
      </c>
      <c r="BU25">
        <v>410050.2</v>
      </c>
      <c r="BV25">
        <v>417375</v>
      </c>
      <c r="BW25">
        <v>427704.4</v>
      </c>
    </row>
    <row r="26" spans="1:75" x14ac:dyDescent="0.25">
      <c r="A26">
        <v>23</v>
      </c>
      <c r="B26" s="15">
        <v>0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>
        <v>44.39714</v>
      </c>
      <c r="I26">
        <v>199.78720000000001</v>
      </c>
      <c r="J26">
        <v>278.56400000000002</v>
      </c>
      <c r="K26">
        <v>380.46359999999999</v>
      </c>
      <c r="L26">
        <v>500.69810000000001</v>
      </c>
      <c r="M26">
        <v>726.08579999999995</v>
      </c>
      <c r="N26">
        <v>999.11149999999998</v>
      </c>
      <c r="O26">
        <v>1541.6880000000001</v>
      </c>
      <c r="P26">
        <v>2062.1680000000001</v>
      </c>
      <c r="Q26">
        <v>3030.623</v>
      </c>
      <c r="R26">
        <v>3953.7190000000001</v>
      </c>
      <c r="S26">
        <v>5572.3440000000001</v>
      </c>
      <c r="T26">
        <v>6810.6390000000001</v>
      </c>
      <c r="U26">
        <v>8491.1810000000005</v>
      </c>
      <c r="V26">
        <v>8491.1820000000007</v>
      </c>
      <c r="W26">
        <v>8774.2180000000008</v>
      </c>
      <c r="X26">
        <v>7092.598</v>
      </c>
      <c r="Y26">
        <v>7771.1679999999997</v>
      </c>
      <c r="Z26">
        <v>9457.652</v>
      </c>
      <c r="AA26">
        <v>11862.51</v>
      </c>
      <c r="AB26">
        <v>15393.22</v>
      </c>
      <c r="AC26">
        <v>22365.27</v>
      </c>
      <c r="AD26">
        <v>24021.32</v>
      </c>
      <c r="AE26">
        <v>23494.84</v>
      </c>
      <c r="AF26">
        <v>22963.66</v>
      </c>
      <c r="AG26">
        <v>22427.64</v>
      </c>
      <c r="AH26">
        <v>21886.54</v>
      </c>
      <c r="AI26">
        <v>21161.22</v>
      </c>
      <c r="AJ26">
        <v>20434.03</v>
      </c>
      <c r="AK26">
        <v>19704.86</v>
      </c>
      <c r="AL26">
        <v>18973.38</v>
      </c>
      <c r="AM26">
        <v>18239.43</v>
      </c>
      <c r="AN26">
        <v>16654.32</v>
      </c>
      <c r="AO26">
        <v>15045.03</v>
      </c>
      <c r="AP26">
        <v>13410.54</v>
      </c>
      <c r="AQ26">
        <v>11749.54</v>
      </c>
      <c r="AR26">
        <v>10060.719999999999</v>
      </c>
      <c r="AS26">
        <v>8637.3349999999991</v>
      </c>
      <c r="AT26">
        <v>7173.8450000000003</v>
      </c>
      <c r="AU26">
        <v>6654.9560000000001</v>
      </c>
      <c r="AV26">
        <v>6659.8950000000004</v>
      </c>
      <c r="AW26">
        <v>7616.9610000000002</v>
      </c>
      <c r="AX26">
        <v>10708.59</v>
      </c>
      <c r="AY26">
        <v>13605.39</v>
      </c>
      <c r="AZ26">
        <v>18314.04</v>
      </c>
      <c r="BA26">
        <v>22834.73</v>
      </c>
      <c r="BB26">
        <v>27711.81</v>
      </c>
      <c r="BC26">
        <v>32607.35</v>
      </c>
      <c r="BD26">
        <v>26028.080000000002</v>
      </c>
      <c r="BE26">
        <v>26043.73</v>
      </c>
      <c r="BF26">
        <v>25816.86</v>
      </c>
      <c r="BG26">
        <v>23602.76</v>
      </c>
      <c r="BH26">
        <v>23391.53</v>
      </c>
      <c r="BI26">
        <v>23250.37</v>
      </c>
      <c r="BJ26">
        <v>23120.52</v>
      </c>
      <c r="BK26">
        <v>23059.39</v>
      </c>
      <c r="BL26">
        <v>23016.85</v>
      </c>
      <c r="BM26">
        <v>22928.32</v>
      </c>
      <c r="BN26">
        <v>22839.71</v>
      </c>
      <c r="BO26">
        <v>22750.55</v>
      </c>
      <c r="BP26">
        <v>22653.85</v>
      </c>
      <c r="BQ26">
        <v>22587.33</v>
      </c>
      <c r="BR26">
        <v>22473.13</v>
      </c>
      <c r="BS26">
        <v>22436.05</v>
      </c>
      <c r="BT26">
        <v>22332.53</v>
      </c>
      <c r="BU26">
        <v>22244.81</v>
      </c>
      <c r="BV26">
        <v>22166.04</v>
      </c>
      <c r="BW26">
        <v>22111.42</v>
      </c>
    </row>
    <row r="27" spans="1:75" x14ac:dyDescent="0.25">
      <c r="A27">
        <v>24</v>
      </c>
      <c r="B27" s="15">
        <v>0</v>
      </c>
      <c r="C27" s="15">
        <v>0</v>
      </c>
      <c r="D27" s="15">
        <v>0</v>
      </c>
      <c r="E27" s="15">
        <v>0</v>
      </c>
      <c r="F27" s="15">
        <v>0</v>
      </c>
      <c r="G27" s="15">
        <v>0</v>
      </c>
      <c r="H27" s="15">
        <v>0</v>
      </c>
      <c r="I27">
        <v>6.674366</v>
      </c>
      <c r="J27">
        <v>12.384410000000001</v>
      </c>
      <c r="K27">
        <v>63.956510000000002</v>
      </c>
      <c r="L27">
        <v>82.641450000000006</v>
      </c>
      <c r="M27">
        <v>89.622680000000003</v>
      </c>
      <c r="N27">
        <v>97.29401</v>
      </c>
      <c r="O27">
        <v>105.5787</v>
      </c>
      <c r="P27">
        <v>114.43089999999999</v>
      </c>
      <c r="Q27">
        <v>124.1139</v>
      </c>
      <c r="R27">
        <v>134.46709999999999</v>
      </c>
      <c r="S27">
        <v>145.65299999999999</v>
      </c>
      <c r="T27">
        <v>157.75829999999999</v>
      </c>
      <c r="U27">
        <v>170.89580000000001</v>
      </c>
      <c r="V27">
        <v>185.21369999999999</v>
      </c>
      <c r="W27">
        <v>200.9365</v>
      </c>
      <c r="X27">
        <v>219.2011</v>
      </c>
      <c r="Y27">
        <v>246.45660000000001</v>
      </c>
      <c r="Z27">
        <v>279.8021</v>
      </c>
      <c r="AA27">
        <v>321.24459999999999</v>
      </c>
      <c r="AB27">
        <v>373.22640000000001</v>
      </c>
      <c r="AC27">
        <v>438.11500000000001</v>
      </c>
      <c r="AD27">
        <v>461.5394</v>
      </c>
      <c r="AE27">
        <v>486.83890000000002</v>
      </c>
      <c r="AF27">
        <v>514.29989999999998</v>
      </c>
      <c r="AG27">
        <v>544.27099999999996</v>
      </c>
      <c r="AH27">
        <v>577.17780000000005</v>
      </c>
      <c r="AI27">
        <v>613.53560000000004</v>
      </c>
      <c r="AJ27">
        <v>653.97590000000002</v>
      </c>
      <c r="AK27">
        <v>699.26700000000005</v>
      </c>
      <c r="AL27">
        <v>821.87980000000005</v>
      </c>
      <c r="AM27">
        <v>956.01059999999995</v>
      </c>
      <c r="AN27">
        <v>1053.8689999999999</v>
      </c>
      <c r="AO27">
        <v>1148.8230000000001</v>
      </c>
      <c r="AP27">
        <v>1317.396</v>
      </c>
      <c r="AQ27">
        <v>1697.366</v>
      </c>
      <c r="AR27">
        <v>2972.9749999999999</v>
      </c>
      <c r="AS27">
        <v>6030.7</v>
      </c>
      <c r="AT27">
        <v>10739.29</v>
      </c>
      <c r="AU27">
        <v>21257.56</v>
      </c>
      <c r="AV27">
        <v>26388.6</v>
      </c>
      <c r="AW27">
        <v>41990.23</v>
      </c>
      <c r="AX27">
        <v>63256.56</v>
      </c>
      <c r="AY27">
        <v>94816.16</v>
      </c>
      <c r="AZ27">
        <v>134742.79999999999</v>
      </c>
      <c r="BA27">
        <v>176962.8</v>
      </c>
      <c r="BB27">
        <v>234995.6</v>
      </c>
      <c r="BC27">
        <v>330820.7</v>
      </c>
      <c r="BD27">
        <v>441915.3</v>
      </c>
      <c r="BE27">
        <v>462184.6</v>
      </c>
      <c r="BF27">
        <v>499391.4</v>
      </c>
      <c r="BG27">
        <v>479609.59999999998</v>
      </c>
      <c r="BH27">
        <v>502417.2</v>
      </c>
      <c r="BI27">
        <v>472245.2</v>
      </c>
      <c r="BJ27">
        <v>463986.4</v>
      </c>
      <c r="BK27">
        <v>470665.9</v>
      </c>
      <c r="BL27">
        <v>487539.7</v>
      </c>
      <c r="BM27">
        <v>471357.4</v>
      </c>
      <c r="BN27">
        <v>434959.4</v>
      </c>
      <c r="BO27">
        <v>433531.2</v>
      </c>
      <c r="BP27">
        <v>464999.9</v>
      </c>
      <c r="BQ27">
        <v>419795.7</v>
      </c>
      <c r="BR27">
        <v>470610.8</v>
      </c>
      <c r="BS27">
        <v>465335.7</v>
      </c>
      <c r="BT27">
        <v>471868.5</v>
      </c>
      <c r="BU27">
        <v>476511</v>
      </c>
      <c r="BV27">
        <v>495273.6</v>
      </c>
      <c r="BW27">
        <v>494059.1</v>
      </c>
    </row>
    <row r="28" spans="1:75" x14ac:dyDescent="0.25">
      <c r="A28">
        <v>25</v>
      </c>
      <c r="B28" s="15">
        <v>0</v>
      </c>
      <c r="C28" s="15">
        <v>0</v>
      </c>
      <c r="D28" s="15">
        <v>0</v>
      </c>
      <c r="E28">
        <v>1817.347</v>
      </c>
      <c r="F28">
        <v>2750.6750000000002</v>
      </c>
      <c r="G28">
        <v>4700.5609999999997</v>
      </c>
      <c r="H28">
        <v>8618.3169999999991</v>
      </c>
      <c r="I28">
        <v>23738.95</v>
      </c>
      <c r="J28">
        <v>33181.839999999997</v>
      </c>
      <c r="K28">
        <v>45476.06</v>
      </c>
      <c r="L28">
        <v>71507.929999999993</v>
      </c>
      <c r="M28">
        <v>74289.48</v>
      </c>
      <c r="N28">
        <v>76890.27</v>
      </c>
      <c r="O28">
        <v>76946.77</v>
      </c>
      <c r="P28">
        <v>76887.070000000007</v>
      </c>
      <c r="Q28">
        <v>76735.97</v>
      </c>
      <c r="R28">
        <v>76514.009999999995</v>
      </c>
      <c r="S28">
        <v>77418.740000000005</v>
      </c>
      <c r="T28">
        <v>78122.740000000005</v>
      </c>
      <c r="U28">
        <v>80331.8</v>
      </c>
      <c r="V28">
        <v>82272.41</v>
      </c>
      <c r="W28">
        <v>82986.2</v>
      </c>
      <c r="X28">
        <v>83647.53</v>
      </c>
      <c r="Y28">
        <v>73625</v>
      </c>
      <c r="Z28">
        <v>78933.210000000006</v>
      </c>
      <c r="AA28">
        <v>81233.53</v>
      </c>
      <c r="AB28">
        <v>101054.3</v>
      </c>
      <c r="AC28">
        <v>115032.2</v>
      </c>
      <c r="AD28">
        <v>118559.2</v>
      </c>
      <c r="AE28">
        <v>122117</v>
      </c>
      <c r="AF28">
        <v>125896.2</v>
      </c>
      <c r="AG28">
        <v>129906.4</v>
      </c>
      <c r="AH28">
        <v>134156.1</v>
      </c>
      <c r="AI28">
        <v>138651.9</v>
      </c>
      <c r="AJ28">
        <v>143399</v>
      </c>
      <c r="AK28">
        <v>148400.79999999999</v>
      </c>
      <c r="AL28">
        <v>153658.79999999999</v>
      </c>
      <c r="AM28">
        <v>159171.4</v>
      </c>
      <c r="AN28">
        <v>162290.79999999999</v>
      </c>
      <c r="AO28">
        <v>168276</v>
      </c>
      <c r="AP28">
        <v>170673.7</v>
      </c>
      <c r="AQ28">
        <v>181059.1</v>
      </c>
      <c r="AR28">
        <v>181564.9</v>
      </c>
      <c r="AS28">
        <v>180071</v>
      </c>
      <c r="AT28">
        <v>178663.8</v>
      </c>
      <c r="AU28">
        <v>180848.3</v>
      </c>
      <c r="AV28">
        <v>178440.6</v>
      </c>
      <c r="AW28">
        <v>182273.9</v>
      </c>
      <c r="AX28">
        <v>188493.5</v>
      </c>
      <c r="AY28">
        <v>192925.1</v>
      </c>
      <c r="AZ28">
        <v>202668.5</v>
      </c>
      <c r="BA28">
        <v>210076.79999999999</v>
      </c>
      <c r="BB28">
        <v>255338.3</v>
      </c>
      <c r="BC28">
        <v>262718.8</v>
      </c>
      <c r="BD28">
        <v>272106.3</v>
      </c>
      <c r="BE28">
        <v>262896.59999999998</v>
      </c>
      <c r="BF28">
        <v>245921.7</v>
      </c>
      <c r="BG28">
        <v>210350.7</v>
      </c>
      <c r="BH28">
        <v>212140.5</v>
      </c>
      <c r="BI28">
        <v>209577</v>
      </c>
      <c r="BJ28">
        <v>207436.79999999999</v>
      </c>
      <c r="BK28">
        <v>199677.2</v>
      </c>
      <c r="BL28">
        <v>199528</v>
      </c>
      <c r="BM28">
        <v>197476.9</v>
      </c>
      <c r="BN28">
        <v>190647.4</v>
      </c>
      <c r="BO28">
        <v>179340.3</v>
      </c>
      <c r="BP28">
        <v>178969</v>
      </c>
      <c r="BQ28">
        <v>177120.3</v>
      </c>
      <c r="BR28">
        <v>184742.5</v>
      </c>
      <c r="BS28">
        <v>180244.5</v>
      </c>
      <c r="BT28">
        <v>181437.8</v>
      </c>
      <c r="BU28">
        <v>183027</v>
      </c>
      <c r="BV28">
        <v>184350</v>
      </c>
      <c r="BW28">
        <v>183491.3</v>
      </c>
    </row>
    <row r="29" spans="1:75" x14ac:dyDescent="0.25">
      <c r="A29">
        <v>26</v>
      </c>
      <c r="B29" s="15">
        <v>0</v>
      </c>
      <c r="C29" s="15">
        <v>0</v>
      </c>
      <c r="D29" s="15">
        <v>0</v>
      </c>
      <c r="E29" s="15">
        <v>0</v>
      </c>
      <c r="F29" s="15">
        <v>0</v>
      </c>
      <c r="G29">
        <v>42.866199999999999</v>
      </c>
      <c r="H29">
        <v>180.8509</v>
      </c>
      <c r="I29">
        <v>770.10829999999999</v>
      </c>
      <c r="J29">
        <v>1115.6510000000001</v>
      </c>
      <c r="K29">
        <v>1630.8579999999999</v>
      </c>
      <c r="L29">
        <v>2404.8240000000001</v>
      </c>
      <c r="M29">
        <v>2869.4659999999999</v>
      </c>
      <c r="N29">
        <v>3434.8229999999999</v>
      </c>
      <c r="O29">
        <v>4125.509</v>
      </c>
      <c r="P29">
        <v>4972.8389999999999</v>
      </c>
      <c r="Q29">
        <v>6016.7640000000001</v>
      </c>
      <c r="R29">
        <v>7308.5379999999996</v>
      </c>
      <c r="S29">
        <v>8913.9089999999997</v>
      </c>
      <c r="T29">
        <v>10918.02</v>
      </c>
      <c r="U29">
        <v>13456.4</v>
      </c>
      <c r="V29">
        <v>15981.41</v>
      </c>
      <c r="W29">
        <v>20950</v>
      </c>
      <c r="X29">
        <v>25924.95</v>
      </c>
      <c r="Y29">
        <v>30906.31</v>
      </c>
      <c r="Z29">
        <v>36410.230000000003</v>
      </c>
      <c r="AA29">
        <v>34383.35</v>
      </c>
      <c r="AB29">
        <v>38961.050000000003</v>
      </c>
      <c r="AC29">
        <v>43532.29</v>
      </c>
      <c r="AD29">
        <v>36555.230000000003</v>
      </c>
      <c r="AE29">
        <v>37162.68</v>
      </c>
      <c r="AF29">
        <v>37796.53</v>
      </c>
      <c r="AG29">
        <v>38460.11</v>
      </c>
      <c r="AH29">
        <v>39157.129999999997</v>
      </c>
      <c r="AI29">
        <v>39890.58</v>
      </c>
      <c r="AJ29">
        <v>40666.559999999998</v>
      </c>
      <c r="AK29">
        <v>41489.94</v>
      </c>
      <c r="AL29">
        <v>42367.02</v>
      </c>
      <c r="AM29">
        <v>43307.14</v>
      </c>
      <c r="AN29">
        <v>48594.75</v>
      </c>
      <c r="AO29">
        <v>49874.34</v>
      </c>
      <c r="AP29">
        <v>51273.54</v>
      </c>
      <c r="AQ29">
        <v>53465.34</v>
      </c>
      <c r="AR29">
        <v>55916.76</v>
      </c>
      <c r="AS29">
        <v>58676.88</v>
      </c>
      <c r="AT29">
        <v>61313.46</v>
      </c>
      <c r="AU29">
        <v>64332.13</v>
      </c>
      <c r="AV29">
        <v>67855.31</v>
      </c>
      <c r="AW29">
        <v>72077.59</v>
      </c>
      <c r="AX29">
        <v>77456.88</v>
      </c>
      <c r="AY29">
        <v>85406.76</v>
      </c>
      <c r="AZ29">
        <v>96762.68</v>
      </c>
      <c r="BA29">
        <v>118021.8</v>
      </c>
      <c r="BB29">
        <v>168090.6</v>
      </c>
      <c r="BC29">
        <v>213816.4</v>
      </c>
      <c r="BD29">
        <v>250710.3</v>
      </c>
      <c r="BE29">
        <v>264375.3</v>
      </c>
      <c r="BF29">
        <v>289412.8</v>
      </c>
      <c r="BG29">
        <v>279653.09999999998</v>
      </c>
      <c r="BH29">
        <v>279970.8</v>
      </c>
      <c r="BI29">
        <v>286388.09999999998</v>
      </c>
      <c r="BJ29">
        <v>295453.2</v>
      </c>
      <c r="BK29">
        <v>299942.40000000002</v>
      </c>
      <c r="BL29">
        <v>298876.59999999998</v>
      </c>
      <c r="BM29">
        <v>306516.90000000002</v>
      </c>
      <c r="BN29">
        <v>307591.8</v>
      </c>
      <c r="BO29">
        <v>316951.2</v>
      </c>
      <c r="BP29">
        <v>334179.8</v>
      </c>
      <c r="BQ29">
        <v>360789.2</v>
      </c>
      <c r="BR29">
        <v>382797.6</v>
      </c>
      <c r="BS29">
        <v>405139.5</v>
      </c>
      <c r="BT29">
        <v>427469.5</v>
      </c>
      <c r="BU29">
        <v>451353.8</v>
      </c>
      <c r="BV29">
        <v>473248.5</v>
      </c>
      <c r="BW29">
        <v>496137.3</v>
      </c>
    </row>
    <row r="30" spans="1:75" x14ac:dyDescent="0.25">
      <c r="A30">
        <v>27</v>
      </c>
      <c r="B30" s="15">
        <v>0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5">
        <v>0</v>
      </c>
      <c r="V30" s="15">
        <v>0</v>
      </c>
      <c r="W30" s="15">
        <v>0</v>
      </c>
      <c r="X30" s="15">
        <v>0</v>
      </c>
      <c r="Y30" s="15">
        <v>0</v>
      </c>
      <c r="Z30" s="15">
        <v>0</v>
      </c>
      <c r="AA30" s="15">
        <v>0</v>
      </c>
      <c r="AB30" s="15">
        <v>0</v>
      </c>
      <c r="AC30" s="15">
        <v>0</v>
      </c>
      <c r="AD30" s="15">
        <v>0</v>
      </c>
      <c r="AE30" s="15">
        <v>0</v>
      </c>
      <c r="AF30" s="15">
        <v>0</v>
      </c>
      <c r="AG30" s="15">
        <v>0</v>
      </c>
      <c r="AH30" s="15">
        <v>0</v>
      </c>
      <c r="AI30" s="15">
        <v>0</v>
      </c>
      <c r="AJ30" s="15">
        <v>0</v>
      </c>
      <c r="AK30" s="15">
        <v>0</v>
      </c>
      <c r="AL30" s="15">
        <v>0</v>
      </c>
      <c r="AM30" s="15">
        <v>0</v>
      </c>
      <c r="AN30" s="15">
        <v>0</v>
      </c>
      <c r="AO30" s="15">
        <v>0</v>
      </c>
      <c r="AP30" s="15">
        <v>0</v>
      </c>
      <c r="AQ30" s="15">
        <v>0</v>
      </c>
      <c r="AR30" s="15">
        <v>0</v>
      </c>
      <c r="AS30" s="15">
        <v>0</v>
      </c>
      <c r="AT30" s="15">
        <v>0</v>
      </c>
      <c r="AU30" s="15">
        <v>0</v>
      </c>
      <c r="AV30" s="15">
        <v>0</v>
      </c>
      <c r="AW30" s="15">
        <v>0</v>
      </c>
      <c r="AX30" s="15">
        <v>0</v>
      </c>
      <c r="AY30" s="15">
        <v>0</v>
      </c>
      <c r="AZ30" s="15">
        <v>0</v>
      </c>
      <c r="BA30" s="15">
        <v>0</v>
      </c>
      <c r="BB30" s="15">
        <v>0</v>
      </c>
      <c r="BC30" s="15">
        <v>0</v>
      </c>
      <c r="BD30" s="15">
        <v>0</v>
      </c>
      <c r="BE30" s="15">
        <v>0</v>
      </c>
      <c r="BF30" s="15">
        <v>0</v>
      </c>
      <c r="BG30" s="15">
        <v>0</v>
      </c>
      <c r="BH30" s="15">
        <v>0</v>
      </c>
      <c r="BI30" s="15">
        <v>0</v>
      </c>
      <c r="BJ30" s="15">
        <v>0</v>
      </c>
      <c r="BK30" s="15">
        <v>0</v>
      </c>
      <c r="BL30" s="15">
        <v>0</v>
      </c>
      <c r="BM30" s="15">
        <v>0</v>
      </c>
      <c r="BN30" s="15">
        <v>0</v>
      </c>
      <c r="BO30" s="15">
        <v>0</v>
      </c>
      <c r="BP30" s="15">
        <v>0</v>
      </c>
      <c r="BQ30" s="15">
        <v>0</v>
      </c>
      <c r="BR30" s="15">
        <v>0</v>
      </c>
      <c r="BS30" s="15">
        <v>0</v>
      </c>
      <c r="BT30" s="15">
        <v>0</v>
      </c>
      <c r="BU30" s="15">
        <v>0</v>
      </c>
      <c r="BV30" s="15">
        <v>0</v>
      </c>
      <c r="BW30" s="15">
        <v>0</v>
      </c>
    </row>
    <row r="31" spans="1:75" x14ac:dyDescent="0.25">
      <c r="B31" s="15"/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5"/>
      <c r="AR31" s="15"/>
      <c r="AS31" s="15"/>
      <c r="AT31" s="15"/>
      <c r="AU31" s="15"/>
      <c r="AV31" s="15"/>
      <c r="AW31" s="15"/>
      <c r="AX31" s="15"/>
      <c r="AY31" s="15"/>
      <c r="AZ31" s="15"/>
      <c r="BA31" s="15"/>
      <c r="BB31" s="15"/>
      <c r="BC31" s="15"/>
      <c r="BD31" s="15"/>
      <c r="BE31" s="15"/>
      <c r="BF31" s="15"/>
      <c r="BG31" s="15"/>
      <c r="BH31" s="15"/>
      <c r="BI31" s="15"/>
      <c r="BJ31" s="15"/>
      <c r="BK31" s="15"/>
      <c r="BL31" s="15"/>
      <c r="BM31" s="15"/>
      <c r="BN31" s="15"/>
      <c r="BO31" s="15"/>
      <c r="BP31" s="15"/>
      <c r="BQ31" s="15"/>
      <c r="BR31" s="15"/>
      <c r="BS31" s="15"/>
      <c r="BT31" s="15"/>
      <c r="BU31" s="15"/>
      <c r="BV31" s="15"/>
    </row>
    <row r="32" spans="1:75" x14ac:dyDescent="0.25">
      <c r="A32" t="s">
        <v>1</v>
      </c>
      <c r="B32" s="15">
        <f t="shared" ref="B32:AG32" si="0">SUM(B4:B31)</f>
        <v>0</v>
      </c>
      <c r="C32" s="15">
        <f t="shared" si="0"/>
        <v>0</v>
      </c>
      <c r="D32" s="15">
        <f t="shared" si="0"/>
        <v>106.69073300000001</v>
      </c>
      <c r="E32" s="15">
        <f t="shared" si="0"/>
        <v>18037.267757000001</v>
      </c>
      <c r="F32" s="15">
        <f t="shared" si="0"/>
        <v>38869.671349999997</v>
      </c>
      <c r="G32" s="15">
        <f t="shared" si="0"/>
        <v>101843.8483</v>
      </c>
      <c r="H32" s="15">
        <f t="shared" si="0"/>
        <v>269467.51841999998</v>
      </c>
      <c r="I32" s="15">
        <f t="shared" si="0"/>
        <v>469998.08776600007</v>
      </c>
      <c r="J32" s="15">
        <f t="shared" si="0"/>
        <v>708921.07831000001</v>
      </c>
      <c r="K32" s="15">
        <f t="shared" si="0"/>
        <v>1144153.5625100001</v>
      </c>
      <c r="L32" s="15">
        <f t="shared" si="0"/>
        <v>1935021.74055</v>
      </c>
      <c r="M32" s="15">
        <f t="shared" si="0"/>
        <v>1931451.1034800003</v>
      </c>
      <c r="N32" s="15">
        <f t="shared" si="0"/>
        <v>1905220.75351</v>
      </c>
      <c r="O32" s="15">
        <f t="shared" si="0"/>
        <v>1772344.6026999999</v>
      </c>
      <c r="P32" s="15">
        <f t="shared" si="0"/>
        <v>1734401.3169000002</v>
      </c>
      <c r="Q32" s="15">
        <f t="shared" si="0"/>
        <v>1681148.4228999999</v>
      </c>
      <c r="R32" s="15">
        <f t="shared" si="0"/>
        <v>1670221.6510999999</v>
      </c>
      <c r="S32" s="15">
        <f t="shared" si="0"/>
        <v>1653805.4379999996</v>
      </c>
      <c r="T32" s="15">
        <f t="shared" si="0"/>
        <v>1651897.7673000002</v>
      </c>
      <c r="U32" s="15">
        <f t="shared" si="0"/>
        <v>1763562.1078000001</v>
      </c>
      <c r="V32" s="15">
        <f t="shared" si="0"/>
        <v>1797734.9316999996</v>
      </c>
      <c r="W32" s="15">
        <f t="shared" si="0"/>
        <v>2153594.9875000003</v>
      </c>
      <c r="X32" s="15">
        <f t="shared" si="0"/>
        <v>2451110.7681000009</v>
      </c>
      <c r="Y32" s="15">
        <f t="shared" si="0"/>
        <v>2497007.3485999997</v>
      </c>
      <c r="Z32" s="15">
        <f t="shared" si="0"/>
        <v>2225872.3890999998</v>
      </c>
      <c r="AA32" s="15">
        <f t="shared" si="0"/>
        <v>2563483.7376631</v>
      </c>
      <c r="AB32" s="15">
        <f t="shared" si="0"/>
        <v>2682163.1343999994</v>
      </c>
      <c r="AC32" s="15">
        <f t="shared" si="0"/>
        <v>2899999.4720000001</v>
      </c>
      <c r="AD32" s="15">
        <f t="shared" si="0"/>
        <v>3016545.5109000001</v>
      </c>
      <c r="AE32" s="15">
        <f t="shared" si="0"/>
        <v>3138546.5577999996</v>
      </c>
      <c r="AF32" s="15">
        <f t="shared" si="0"/>
        <v>3249884.9469999997</v>
      </c>
      <c r="AG32" s="15">
        <f t="shared" si="0"/>
        <v>3359065.894700001</v>
      </c>
      <c r="AH32" s="15">
        <f t="shared" ref="AH32:BM32" si="1">SUM(AH4:AH31)</f>
        <v>3501636.4487999999</v>
      </c>
      <c r="AI32" s="15">
        <f t="shared" si="1"/>
        <v>3619514.5725999996</v>
      </c>
      <c r="AJ32" s="15">
        <f t="shared" si="1"/>
        <v>3744713.1069</v>
      </c>
      <c r="AK32" s="15">
        <f t="shared" si="1"/>
        <v>3888120.1449999996</v>
      </c>
      <c r="AL32" s="15">
        <f t="shared" si="1"/>
        <v>4041525.8397999997</v>
      </c>
      <c r="AM32" s="15">
        <f t="shared" si="1"/>
        <v>4218912.7226</v>
      </c>
      <c r="AN32" s="15">
        <f t="shared" si="1"/>
        <v>4407904.1519999998</v>
      </c>
      <c r="AO32" s="15">
        <f t="shared" si="1"/>
        <v>4603548.5529999994</v>
      </c>
      <c r="AP32" s="15">
        <f t="shared" si="1"/>
        <v>4845855.6770000001</v>
      </c>
      <c r="AQ32" s="15">
        <f t="shared" si="1"/>
        <v>5186472.7239999985</v>
      </c>
      <c r="AR32" s="15">
        <f t="shared" si="1"/>
        <v>5521900.5049999999</v>
      </c>
      <c r="AS32" s="15">
        <f t="shared" si="1"/>
        <v>5899356.6549999993</v>
      </c>
      <c r="AT32" s="15">
        <f t="shared" si="1"/>
        <v>6172253.7859999994</v>
      </c>
      <c r="AU32" s="15">
        <f t="shared" si="1"/>
        <v>6798466.0659999987</v>
      </c>
      <c r="AV32" s="15">
        <f t="shared" si="1"/>
        <v>7391131.3949999977</v>
      </c>
      <c r="AW32" s="15">
        <f t="shared" si="1"/>
        <v>7960283.6710000001</v>
      </c>
      <c r="AX32" s="15">
        <f t="shared" si="1"/>
        <v>8755297.0700000022</v>
      </c>
      <c r="AY32" s="15">
        <f t="shared" si="1"/>
        <v>9122839.5</v>
      </c>
      <c r="AZ32" s="15">
        <f t="shared" si="1"/>
        <v>9818489.1099999994</v>
      </c>
      <c r="BA32" s="15">
        <f t="shared" si="1"/>
        <v>10572197.200000003</v>
      </c>
      <c r="BB32" s="15">
        <f t="shared" si="1"/>
        <v>11179804.770000001</v>
      </c>
      <c r="BC32" s="15">
        <f t="shared" si="1"/>
        <v>12327268.559999999</v>
      </c>
      <c r="BD32" s="15">
        <f t="shared" si="1"/>
        <v>12713032.920000004</v>
      </c>
      <c r="BE32" s="15">
        <f t="shared" si="1"/>
        <v>12727833.060000001</v>
      </c>
      <c r="BF32" s="15">
        <f t="shared" si="1"/>
        <v>13067655.469999999</v>
      </c>
      <c r="BG32" s="15">
        <f t="shared" si="1"/>
        <v>12721025.189999999</v>
      </c>
      <c r="BH32" s="15">
        <f t="shared" si="1"/>
        <v>12766372.040000003</v>
      </c>
      <c r="BI32" s="15">
        <f t="shared" si="1"/>
        <v>12694144.619999999</v>
      </c>
      <c r="BJ32" s="15">
        <f t="shared" si="1"/>
        <v>12680010.73</v>
      </c>
      <c r="BK32" s="15">
        <f t="shared" si="1"/>
        <v>12738272.780000001</v>
      </c>
      <c r="BL32" s="15">
        <f t="shared" si="1"/>
        <v>12698942.719999999</v>
      </c>
      <c r="BM32" s="15">
        <f t="shared" si="1"/>
        <v>12671793.770000001</v>
      </c>
      <c r="BN32" s="15">
        <f t="shared" ref="BN32:BW32" si="2">SUM(BN4:BN31)</f>
        <v>12585400.790000005</v>
      </c>
      <c r="BO32" s="15">
        <f t="shared" si="2"/>
        <v>12624454.059999999</v>
      </c>
      <c r="BP32" s="15">
        <f t="shared" si="2"/>
        <v>12686595.010000004</v>
      </c>
      <c r="BQ32" s="15">
        <f t="shared" si="2"/>
        <v>12666143.039999999</v>
      </c>
      <c r="BR32" s="15">
        <f t="shared" si="2"/>
        <v>12807268.430000002</v>
      </c>
      <c r="BS32" s="15">
        <f t="shared" si="2"/>
        <v>12952063.43</v>
      </c>
      <c r="BT32" s="15">
        <f t="shared" si="2"/>
        <v>12952327.289999997</v>
      </c>
      <c r="BU32" s="15">
        <f t="shared" si="2"/>
        <v>13119845.220000003</v>
      </c>
      <c r="BV32" s="15">
        <f t="shared" si="2"/>
        <v>13169822.419999998</v>
      </c>
      <c r="BW32" s="1">
        <f t="shared" si="2"/>
        <v>13309489.460000001</v>
      </c>
    </row>
    <row r="33" spans="1:75" x14ac:dyDescent="0.25">
      <c r="B33" s="15"/>
      <c r="C33" s="15"/>
      <c r="D33" s="15"/>
      <c r="E33" s="15"/>
      <c r="F33" s="15"/>
      <c r="G33" s="15"/>
      <c r="H33" s="15"/>
      <c r="I33" s="15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  <c r="Z33" s="15"/>
      <c r="AA33" s="15"/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15"/>
      <c r="AS33" s="15"/>
      <c r="AT33" s="15"/>
      <c r="AU33" s="15"/>
      <c r="AV33" s="15"/>
      <c r="AW33" s="15"/>
      <c r="AX33" s="15"/>
      <c r="AY33" s="15"/>
      <c r="AZ33" s="15"/>
      <c r="BA33" s="15"/>
      <c r="BB33" s="15"/>
      <c r="BC33" s="15"/>
      <c r="BD33" s="15"/>
      <c r="BE33" s="15"/>
      <c r="BF33" s="15"/>
      <c r="BG33" s="15"/>
      <c r="BH33" s="15"/>
      <c r="BI33" s="15"/>
      <c r="BJ33" s="15"/>
      <c r="BK33" s="15"/>
      <c r="BL33" s="15"/>
      <c r="BM33" s="15"/>
      <c r="BN33" s="15"/>
      <c r="BO33" s="15"/>
      <c r="BP33" s="15"/>
      <c r="BQ33" s="15"/>
      <c r="BR33" s="15"/>
      <c r="BS33" s="15"/>
      <c r="BT33" s="15"/>
      <c r="BU33" s="15"/>
      <c r="BV33" s="15"/>
    </row>
    <row r="34" spans="1:75" x14ac:dyDescent="0.25">
      <c r="A34" t="s">
        <v>2</v>
      </c>
      <c r="B34" s="15">
        <f>+rf_norice!B32+rf_rice!B32</f>
        <v>0</v>
      </c>
      <c r="C34" s="15">
        <f>+rf_norice!C32+rf_rice!C32</f>
        <v>0</v>
      </c>
      <c r="D34" s="15">
        <f>+rf_norice!D32+rf_rice!D32</f>
        <v>106.6907269</v>
      </c>
      <c r="E34" s="15">
        <f>+rf_norice!E32+rf_rice!E32</f>
        <v>18037.272392899999</v>
      </c>
      <c r="F34" s="15">
        <f>+rf_norice!F32+rf_rice!F32</f>
        <v>38869.676266999995</v>
      </c>
      <c r="G34" s="15">
        <f>+rf_norice!G32+rf_rice!G32</f>
        <v>101843.87904600002</v>
      </c>
      <c r="H34" s="15">
        <f>+rf_norice!H32+rf_rice!H32</f>
        <v>269467.504908</v>
      </c>
      <c r="I34" s="15">
        <f>+rf_norice!I32+rf_rice!I32</f>
        <v>469998.08400200005</v>
      </c>
      <c r="J34" s="15">
        <f>+rf_norice!J32+rf_rice!J32</f>
        <v>708921.18486899987</v>
      </c>
      <c r="K34" s="15">
        <f>+rf_norice!K32+rf_rice!K32</f>
        <v>1144153.3342592998</v>
      </c>
      <c r="L34" s="15">
        <f>+rf_norice!L32+rf_rice!L32</f>
        <v>1935022.2598332001</v>
      </c>
      <c r="M34" s="15">
        <f>+rf_norice!M32+rf_rice!M32</f>
        <v>1931461.3493916998</v>
      </c>
      <c r="N34" s="15">
        <f>+rf_norice!N32+rf_rice!N32</f>
        <v>1905236.1959797002</v>
      </c>
      <c r="O34" s="15">
        <f>+rf_norice!O32+rf_rice!O32</f>
        <v>1772366.9353687002</v>
      </c>
      <c r="P34" s="15">
        <f>+rf_norice!P32+rf_rice!P32</f>
        <v>1734432.2415517</v>
      </c>
      <c r="Q34" s="15">
        <f>+rf_norice!Q32+rf_rice!Q32</f>
        <v>1681192.0024197998</v>
      </c>
      <c r="R34" s="15">
        <f>+rf_norice!R32+rf_rice!R32</f>
        <v>1670279.1924739999</v>
      </c>
      <c r="S34" s="15">
        <f>+rf_norice!S32+rf_rice!S32</f>
        <v>1653885.664538</v>
      </c>
      <c r="T34" s="15">
        <f>+rf_norice!T32+rf_rice!T32</f>
        <v>1651996.6594769999</v>
      </c>
      <c r="U34" s="15">
        <f>+rf_norice!U32+rf_rice!U32</f>
        <v>1763681.5643249995</v>
      </c>
      <c r="V34" s="15">
        <f>+rf_norice!V32+rf_rice!V32</f>
        <v>1797854.9705799997</v>
      </c>
      <c r="W34" s="15">
        <f>+rf_norice!W32+rf_rice!W32</f>
        <v>2153715.2283590003</v>
      </c>
      <c r="X34" s="15">
        <f>+rf_norice!X32+rf_rice!X32</f>
        <v>2451223.1928600008</v>
      </c>
      <c r="Y34" s="15">
        <f>+rf_norice!Y32+rf_rice!Y32</f>
        <v>2497113.7506519998</v>
      </c>
      <c r="Z34" s="15">
        <f>+rf_norice!Z32+rf_rice!Z32</f>
        <v>2226005.1863219999</v>
      </c>
      <c r="AA34" s="15">
        <f>+rf_norice!AA32+rf_rice!AA32</f>
        <v>2563647.3689680998</v>
      </c>
      <c r="AB34" s="15">
        <f>+rf_norice!AB32+rf_rice!AB32</f>
        <v>2682374.4672951004</v>
      </c>
      <c r="AC34" s="15">
        <f>+rf_norice!AC32+rf_rice!AC32</f>
        <v>2900311.9174562995</v>
      </c>
      <c r="AD34" s="15">
        <f>+rf_norice!AD32+rf_rice!AD32</f>
        <v>3016841.7957251999</v>
      </c>
      <c r="AE34" s="15">
        <f>+rf_norice!AE32+rf_rice!AE32</f>
        <v>3138870.8552317997</v>
      </c>
      <c r="AF34" s="15">
        <f>+rf_norice!AF32+rf_rice!AF32</f>
        <v>3250251.1780776009</v>
      </c>
      <c r="AG34" s="15">
        <f>+rf_norice!AG32+rf_rice!AG32</f>
        <v>3359461.6670200001</v>
      </c>
      <c r="AH34" s="15">
        <f>+rf_norice!AH32+rf_rice!AH32</f>
        <v>3502066.4720539995</v>
      </c>
      <c r="AI34" s="15">
        <f>+rf_norice!AI32+rf_rice!AI32</f>
        <v>3619956.0000849999</v>
      </c>
      <c r="AJ34" s="15">
        <f>+rf_norice!AJ32+rf_rice!AJ32</f>
        <v>3745174.239308001</v>
      </c>
      <c r="AK34" s="15">
        <f>+rf_norice!AK32+rf_rice!AK32</f>
        <v>3888599.8755920003</v>
      </c>
      <c r="AL34" s="15">
        <f>+rf_norice!AL32+rf_rice!AL32</f>
        <v>4042013.2795949997</v>
      </c>
      <c r="AM34" s="15">
        <f>+rf_norice!AM32+rf_rice!AM32</f>
        <v>4219404.9738015998</v>
      </c>
      <c r="AN34" s="15">
        <f>+rf_norice!AN32+rf_rice!AN32</f>
        <v>4408488.2276805993</v>
      </c>
      <c r="AO34" s="15">
        <f>+rf_norice!AO32+rf_rice!AO32</f>
        <v>4604299.6249003001</v>
      </c>
      <c r="AP34" s="15">
        <f>+rf_norice!AP32+rf_rice!AP32</f>
        <v>4846607.6485869996</v>
      </c>
      <c r="AQ34" s="15">
        <f>+rf_norice!AQ32+rf_rice!AQ32</f>
        <v>5186974.6876560003</v>
      </c>
      <c r="AR34" s="15">
        <f>+rf_norice!AR32+rf_rice!AR32</f>
        <v>5522434.8085899986</v>
      </c>
      <c r="AS34" s="15">
        <f>+rf_norice!AS32+rf_rice!AS32</f>
        <v>5900069.2084700009</v>
      </c>
      <c r="AT34" s="15">
        <f>+rf_norice!AT32+rf_rice!AT32</f>
        <v>6173144.0736900009</v>
      </c>
      <c r="AU34" s="15">
        <f>+rf_norice!AU32+rf_rice!AU32</f>
        <v>6799372.1591299996</v>
      </c>
      <c r="AV34" s="15">
        <f>+rf_norice!AV32+rf_rice!AV32</f>
        <v>7392136.9126499984</v>
      </c>
      <c r="AW34" s="15">
        <f>+rf_norice!AW32+rf_rice!AW32</f>
        <v>7961534.08519</v>
      </c>
      <c r="AX34" s="15">
        <f>+rf_norice!AX32+rf_rice!AX32</f>
        <v>8757632.7860100009</v>
      </c>
      <c r="AY34" s="15">
        <f>+rf_norice!AY32+rf_rice!AY32</f>
        <v>9127149.5815000013</v>
      </c>
      <c r="AZ34" s="15">
        <f>+rf_norice!AZ32+rf_rice!AZ32</f>
        <v>9825071.68114</v>
      </c>
      <c r="BA34" s="15">
        <f>+rf_norice!BA32+rf_rice!BA32</f>
        <v>10580916.64529</v>
      </c>
      <c r="BB34" s="15">
        <f>+rf_norice!BB32+rf_rice!BB32</f>
        <v>11189724.32944</v>
      </c>
      <c r="BC34" s="15">
        <f>+rf_norice!BC32+rf_rice!BC32</f>
        <v>12342402.857699998</v>
      </c>
      <c r="BD34" s="15">
        <f>+rf_norice!BD32+rf_rice!BD32</f>
        <v>12732173.970700001</v>
      </c>
      <c r="BE34" s="15">
        <f>+rf_norice!BE32+rf_rice!BE32</f>
        <v>12758994.296599997</v>
      </c>
      <c r="BF34" s="15">
        <f>+rf_norice!BF32+rf_rice!BF32</f>
        <v>13115721.7182</v>
      </c>
      <c r="BG34" s="15">
        <f>+rf_norice!BG32+rf_rice!BG32</f>
        <v>12801418.997099999</v>
      </c>
      <c r="BH34" s="15">
        <f>+rf_norice!BH32+rf_rice!BH32</f>
        <v>12847428.9166</v>
      </c>
      <c r="BI34" s="15">
        <f>+rf_norice!BI32+rf_rice!BI32</f>
        <v>12774524.903600004</v>
      </c>
      <c r="BJ34" s="15">
        <f>+rf_norice!BJ32+rf_rice!BJ32</f>
        <v>12760794.747900002</v>
      </c>
      <c r="BK34" s="15">
        <f>+rf_norice!BK32+rf_rice!BK32</f>
        <v>12818863.271700004</v>
      </c>
      <c r="BL34" s="15">
        <f>+rf_norice!BL32+rf_rice!BL32</f>
        <v>12779788.707899999</v>
      </c>
      <c r="BM34" s="15">
        <f>+rf_norice!BM32+rf_rice!BM32</f>
        <v>12747049.1624</v>
      </c>
      <c r="BN34" s="15">
        <f>+rf_norice!BN32+rf_rice!BN32</f>
        <v>12654951.749500003</v>
      </c>
      <c r="BO34" s="15">
        <f>+rf_norice!BO32+rf_rice!BO32</f>
        <v>12690869.104599997</v>
      </c>
      <c r="BP34" s="15">
        <f>+rf_norice!BP32+rf_rice!BP32</f>
        <v>12748584.601999998</v>
      </c>
      <c r="BQ34" s="15">
        <f>+rf_norice!BQ32+rf_rice!BQ32</f>
        <v>12728843.74102</v>
      </c>
      <c r="BR34" s="15">
        <f>+rf_norice!BR32+rf_rice!BR32</f>
        <v>12871737.849919999</v>
      </c>
      <c r="BS34" s="15">
        <f>+rf_norice!BS32+rf_rice!BS32</f>
        <v>13016002.992240004</v>
      </c>
      <c r="BT34" s="15">
        <f>+rf_norice!BT32+rf_rice!BT32</f>
        <v>13016470.258506997</v>
      </c>
      <c r="BU34" s="15">
        <f>+rf_norice!BU32+rf_rice!BU32</f>
        <v>13184193.552218001</v>
      </c>
      <c r="BV34" s="15">
        <f>+rf_norice!BV32+rf_rice!BV32</f>
        <v>13235850.603805998</v>
      </c>
      <c r="BW34" s="15">
        <f>+rf_norice!BW32+rf_rice!BW32</f>
        <v>13375501.078854999</v>
      </c>
    </row>
    <row r="35" spans="1:75" x14ac:dyDescent="0.25">
      <c r="B35" s="19" t="e">
        <f t="shared" ref="B35:BM35" si="3">+(B34-B32)/B32</f>
        <v>#DIV/0!</v>
      </c>
      <c r="C35" s="19" t="e">
        <f t="shared" si="3"/>
        <v>#DIV/0!</v>
      </c>
      <c r="D35" s="19">
        <f t="shared" si="3"/>
        <v>-5.7174600228272381E-8</v>
      </c>
      <c r="E35" s="19">
        <f t="shared" si="3"/>
        <v>2.5701786210299755E-7</v>
      </c>
      <c r="F35" s="19">
        <f t="shared" si="3"/>
        <v>1.264996545535757E-7</v>
      </c>
      <c r="G35" s="19">
        <f t="shared" si="3"/>
        <v>3.0189354125724723E-7</v>
      </c>
      <c r="H35" s="19">
        <f t="shared" si="3"/>
        <v>-5.0143334733315507E-8</v>
      </c>
      <c r="I35" s="19">
        <f t="shared" si="3"/>
        <v>-8.0085432701970357E-9</v>
      </c>
      <c r="J35" s="19">
        <f t="shared" si="3"/>
        <v>1.5031151297633444E-7</v>
      </c>
      <c r="K35" s="19">
        <f t="shared" si="3"/>
        <v>-1.9949306435860354E-7</v>
      </c>
      <c r="L35" s="19">
        <f t="shared" si="3"/>
        <v>2.6836039578598988E-7</v>
      </c>
      <c r="M35" s="19">
        <f t="shared" si="3"/>
        <v>5.3047740535736482E-6</v>
      </c>
      <c r="N35" s="19">
        <f t="shared" si="3"/>
        <v>8.1053440509661898E-6</v>
      </c>
      <c r="O35" s="19">
        <f t="shared" si="3"/>
        <v>1.2600635715105143E-5</v>
      </c>
      <c r="P35" s="19">
        <f t="shared" si="3"/>
        <v>1.783015925928415E-5</v>
      </c>
      <c r="Q35" s="19">
        <f t="shared" si="3"/>
        <v>2.5922470143793329E-5</v>
      </c>
      <c r="R35" s="19">
        <f t="shared" si="3"/>
        <v>3.4451340013539946E-5</v>
      </c>
      <c r="S35" s="19">
        <f t="shared" si="3"/>
        <v>4.8510263757153964E-5</v>
      </c>
      <c r="T35" s="19">
        <f t="shared" si="3"/>
        <v>5.986579736187194E-5</v>
      </c>
      <c r="U35" s="19">
        <f t="shared" si="3"/>
        <v>6.7735933127053641E-5</v>
      </c>
      <c r="V35" s="19">
        <f t="shared" si="3"/>
        <v>6.677229099988111E-5</v>
      </c>
      <c r="W35" s="19">
        <f t="shared" si="3"/>
        <v>5.5832623913929991E-5</v>
      </c>
      <c r="X35" s="19">
        <f t="shared" si="3"/>
        <v>4.5866862266284237E-5</v>
      </c>
      <c r="Y35" s="19">
        <f t="shared" si="3"/>
        <v>4.2611829740838194E-5</v>
      </c>
      <c r="Z35" s="19">
        <f t="shared" si="3"/>
        <v>5.966075263361157E-5</v>
      </c>
      <c r="AA35" s="19">
        <f t="shared" si="3"/>
        <v>6.3831614219242734E-5</v>
      </c>
      <c r="AB35" s="19">
        <f t="shared" si="3"/>
        <v>7.8791961753036055E-5</v>
      </c>
      <c r="AC35" s="19">
        <f t="shared" si="3"/>
        <v>1.0773983213313672E-4</v>
      </c>
      <c r="AD35" s="19">
        <f t="shared" si="3"/>
        <v>9.8219908875616928E-5</v>
      </c>
      <c r="AE35" s="19">
        <f t="shared" si="3"/>
        <v>1.0332726497049922E-4</v>
      </c>
      <c r="AF35" s="19">
        <f t="shared" si="3"/>
        <v>1.1269047476258299E-4</v>
      </c>
      <c r="AG35" s="19">
        <f t="shared" si="3"/>
        <v>1.1782213639319044E-4</v>
      </c>
      <c r="AH35" s="19">
        <f t="shared" si="3"/>
        <v>1.2280636790464587E-4</v>
      </c>
      <c r="AI35" s="19">
        <f t="shared" si="3"/>
        <v>1.2195764822774351E-4</v>
      </c>
      <c r="AJ35" s="19">
        <f t="shared" si="3"/>
        <v>1.2314225278067708E-4</v>
      </c>
      <c r="AK35" s="19">
        <f t="shared" si="3"/>
        <v>1.2338368520265053E-4</v>
      </c>
      <c r="AL35" s="19">
        <f t="shared" si="3"/>
        <v>1.2060786305009362E-4</v>
      </c>
      <c r="AM35" s="19">
        <f t="shared" si="3"/>
        <v>1.1667726591330751E-4</v>
      </c>
      <c r="AN35" s="19">
        <f t="shared" si="3"/>
        <v>1.3250643853826428E-4</v>
      </c>
      <c r="AO35" s="19">
        <f t="shared" si="3"/>
        <v>1.6315064165256383E-4</v>
      </c>
      <c r="AP35" s="19">
        <f t="shared" si="3"/>
        <v>1.5517828782408524E-4</v>
      </c>
      <c r="AQ35" s="19">
        <f t="shared" si="3"/>
        <v>9.6783244164945977E-5</v>
      </c>
      <c r="AR35" s="19">
        <f t="shared" si="3"/>
        <v>9.6760814417959967E-5</v>
      </c>
      <c r="AS35" s="19">
        <f t="shared" si="3"/>
        <v>1.2078494515120243E-4</v>
      </c>
      <c r="AT35" s="19">
        <f t="shared" si="3"/>
        <v>1.4424029226097347E-4</v>
      </c>
      <c r="AU35" s="19">
        <f t="shared" si="3"/>
        <v>1.3327905459914775E-4</v>
      </c>
      <c r="AV35" s="19">
        <f t="shared" si="3"/>
        <v>1.3604380659244813E-4</v>
      </c>
      <c r="AW35" s="19">
        <f t="shared" si="3"/>
        <v>1.5708161187211078E-4</v>
      </c>
      <c r="AX35" s="19">
        <f t="shared" si="3"/>
        <v>2.6677747097834264E-4</v>
      </c>
      <c r="AY35" s="19">
        <f t="shared" si="3"/>
        <v>4.7244955915329344E-4</v>
      </c>
      <c r="AZ35" s="19">
        <f t="shared" si="3"/>
        <v>6.7042607739884711E-4</v>
      </c>
      <c r="BA35" s="19">
        <f t="shared" si="3"/>
        <v>8.2475242610848963E-4</v>
      </c>
      <c r="BB35" s="19">
        <f t="shared" si="3"/>
        <v>8.872748356587017E-4</v>
      </c>
      <c r="BC35" s="19">
        <f t="shared" si="3"/>
        <v>1.2277089305174566E-3</v>
      </c>
      <c r="BD35" s="19">
        <f t="shared" si="3"/>
        <v>1.5056242535080046E-3</v>
      </c>
      <c r="BE35" s="19">
        <f t="shared" si="3"/>
        <v>2.4482750876052648E-3</v>
      </c>
      <c r="BF35" s="19">
        <f t="shared" si="3"/>
        <v>3.6782610553476123E-3</v>
      </c>
      <c r="BG35" s="19">
        <f t="shared" si="3"/>
        <v>6.3197585021054319E-3</v>
      </c>
      <c r="BH35" s="19">
        <f t="shared" si="3"/>
        <v>6.3492491324886428E-3</v>
      </c>
      <c r="BI35" s="19">
        <f t="shared" si="3"/>
        <v>6.3320756148754504E-3</v>
      </c>
      <c r="BJ35" s="19">
        <f t="shared" si="3"/>
        <v>6.3709739384424993E-3</v>
      </c>
      <c r="BK35" s="19">
        <f t="shared" si="3"/>
        <v>6.3266420096243937E-3</v>
      </c>
      <c r="BL35" s="19">
        <f t="shared" si="3"/>
        <v>6.3663558205261416E-3</v>
      </c>
      <c r="BM35" s="19">
        <f t="shared" si="3"/>
        <v>5.9388113289976924E-3</v>
      </c>
      <c r="BN35" s="19">
        <f t="shared" ref="BN35:BU35" si="4">+(BN34-BN32)/BN32</f>
        <v>5.5263205884759107E-3</v>
      </c>
      <c r="BO35" s="19">
        <f t="shared" si="4"/>
        <v>5.2608250847402385E-3</v>
      </c>
      <c r="BP35" s="19">
        <f t="shared" si="4"/>
        <v>4.886227703424938E-3</v>
      </c>
      <c r="BQ35" s="19">
        <f t="shared" si="4"/>
        <v>4.9502599822211155E-3</v>
      </c>
      <c r="BR35" s="19">
        <f t="shared" si="4"/>
        <v>5.0338149990659204E-3</v>
      </c>
      <c r="BS35" s="19">
        <f t="shared" si="4"/>
        <v>4.9366313395212075E-3</v>
      </c>
      <c r="BT35" s="19">
        <f t="shared" si="4"/>
        <v>4.9522349976842909E-3</v>
      </c>
      <c r="BU35" s="19">
        <f t="shared" si="4"/>
        <v>4.9046563537125925E-3</v>
      </c>
      <c r="BV35" s="19">
        <f>+(BV34-BV32)/BV32</f>
        <v>5.0135971238099873E-3</v>
      </c>
      <c r="BW35" s="19">
        <f>+(BW34-BW32)/BW32</f>
        <v>4.9597408716079835E-3</v>
      </c>
    </row>
    <row r="36" spans="1:75" x14ac:dyDescent="0.25">
      <c r="A36" s="6" t="s">
        <v>291</v>
      </c>
    </row>
    <row r="38" spans="1:75" x14ac:dyDescent="0.25">
      <c r="A38" t="s">
        <v>0</v>
      </c>
      <c r="B38">
        <v>-10000</v>
      </c>
      <c r="C38">
        <v>-9000</v>
      </c>
      <c r="D38">
        <v>-8000</v>
      </c>
      <c r="E38">
        <v>-7000</v>
      </c>
      <c r="F38">
        <v>-6000</v>
      </c>
      <c r="G38">
        <v>-5000</v>
      </c>
      <c r="H38">
        <v>-4000</v>
      </c>
      <c r="I38">
        <v>-3000</v>
      </c>
      <c r="J38">
        <v>-2000</v>
      </c>
      <c r="K38">
        <v>-1000</v>
      </c>
      <c r="L38">
        <v>0</v>
      </c>
      <c r="M38">
        <v>100</v>
      </c>
      <c r="N38">
        <v>200</v>
      </c>
      <c r="O38">
        <v>300</v>
      </c>
      <c r="P38">
        <v>400</v>
      </c>
      <c r="Q38">
        <v>500</v>
      </c>
      <c r="R38">
        <v>600</v>
      </c>
      <c r="S38">
        <v>700</v>
      </c>
      <c r="T38">
        <v>800</v>
      </c>
      <c r="U38">
        <v>900</v>
      </c>
      <c r="V38">
        <v>1000</v>
      </c>
      <c r="W38">
        <v>1100</v>
      </c>
      <c r="X38">
        <v>1200</v>
      </c>
      <c r="Y38">
        <v>1300</v>
      </c>
      <c r="Z38">
        <v>1400</v>
      </c>
      <c r="AA38">
        <v>1500</v>
      </c>
      <c r="AB38">
        <v>1600</v>
      </c>
      <c r="AC38">
        <v>1700</v>
      </c>
      <c r="AD38">
        <v>1710</v>
      </c>
      <c r="AE38">
        <v>1720</v>
      </c>
      <c r="AF38">
        <v>1730</v>
      </c>
      <c r="AG38">
        <v>1740</v>
      </c>
      <c r="AH38">
        <v>1750</v>
      </c>
      <c r="AI38">
        <v>1760</v>
      </c>
      <c r="AJ38">
        <v>1770</v>
      </c>
      <c r="AK38">
        <v>1780</v>
      </c>
      <c r="AL38">
        <v>1790</v>
      </c>
      <c r="AM38">
        <v>1800</v>
      </c>
      <c r="AN38">
        <v>1810</v>
      </c>
      <c r="AO38">
        <v>1820</v>
      </c>
      <c r="AP38">
        <v>1830</v>
      </c>
      <c r="AQ38">
        <v>1840</v>
      </c>
      <c r="AR38">
        <v>1850</v>
      </c>
      <c r="AS38">
        <v>1860</v>
      </c>
      <c r="AT38">
        <v>1870</v>
      </c>
      <c r="AU38">
        <v>1880</v>
      </c>
      <c r="AV38">
        <v>1890</v>
      </c>
      <c r="AW38">
        <v>1900</v>
      </c>
      <c r="AX38">
        <v>1910</v>
      </c>
      <c r="AY38">
        <v>1920</v>
      </c>
      <c r="AZ38">
        <v>1930</v>
      </c>
      <c r="BA38">
        <v>1940</v>
      </c>
      <c r="BB38">
        <v>1950</v>
      </c>
      <c r="BC38">
        <v>1960</v>
      </c>
      <c r="BD38">
        <v>1970</v>
      </c>
      <c r="BE38">
        <v>1980</v>
      </c>
      <c r="BF38">
        <v>1990</v>
      </c>
      <c r="BG38">
        <v>2000</v>
      </c>
      <c r="BH38">
        <v>2001</v>
      </c>
      <c r="BI38">
        <v>2002</v>
      </c>
      <c r="BJ38">
        <v>2003</v>
      </c>
      <c r="BK38">
        <v>2004</v>
      </c>
      <c r="BL38">
        <v>2005</v>
      </c>
      <c r="BM38">
        <v>2006</v>
      </c>
      <c r="BN38">
        <v>2007</v>
      </c>
      <c r="BO38">
        <v>2008</v>
      </c>
      <c r="BP38">
        <v>2009</v>
      </c>
      <c r="BQ38">
        <v>2010</v>
      </c>
      <c r="BR38">
        <v>2011</v>
      </c>
      <c r="BS38">
        <v>2012</v>
      </c>
      <c r="BT38">
        <v>2013</v>
      </c>
      <c r="BU38">
        <v>2014</v>
      </c>
      <c r="BV38">
        <v>2015</v>
      </c>
      <c r="BW38">
        <v>2016</v>
      </c>
    </row>
    <row r="39" spans="1:75" x14ac:dyDescent="0.25">
      <c r="A39">
        <v>1</v>
      </c>
      <c r="B39" s="3">
        <f>+B4/regions!$C3</f>
        <v>0</v>
      </c>
      <c r="C39" s="3">
        <f>+C4/regions!$C3</f>
        <v>0</v>
      </c>
      <c r="D39" s="3">
        <f>+D4/regions!$C3</f>
        <v>0</v>
      </c>
      <c r="E39" s="3">
        <f>+E4/regions!$C3</f>
        <v>0</v>
      </c>
      <c r="F39" s="3">
        <f>+F4/regions!$C3</f>
        <v>0</v>
      </c>
      <c r="G39" s="3">
        <f>+G4/regions!$C3</f>
        <v>0</v>
      </c>
      <c r="H39" s="3">
        <f>+H4/regions!$C3</f>
        <v>0</v>
      </c>
      <c r="I39" s="3">
        <f>+I4/regions!$C3</f>
        <v>0</v>
      </c>
      <c r="J39" s="3">
        <f>+J4/regions!$C3</f>
        <v>0</v>
      </c>
      <c r="K39" s="3">
        <f>+K4/regions!$C3</f>
        <v>0</v>
      </c>
      <c r="L39" s="3">
        <f>+L4/regions!$C3</f>
        <v>0</v>
      </c>
      <c r="M39" s="3">
        <f>+M4/regions!$C3</f>
        <v>0</v>
      </c>
      <c r="N39" s="3">
        <f>+N4/regions!$C3</f>
        <v>0</v>
      </c>
      <c r="O39" s="3">
        <f>+O4/regions!$C3</f>
        <v>0</v>
      </c>
      <c r="P39" s="3">
        <f>+P4/regions!$C3</f>
        <v>0</v>
      </c>
      <c r="Q39" s="3">
        <f>+Q4/regions!$C3</f>
        <v>0</v>
      </c>
      <c r="R39" s="3">
        <f>+R4/regions!$C3</f>
        <v>0</v>
      </c>
      <c r="S39" s="3">
        <f>+S4/regions!$C3</f>
        <v>0</v>
      </c>
      <c r="T39" s="3">
        <f>+T4/regions!$C3</f>
        <v>0</v>
      </c>
      <c r="U39" s="3">
        <f>+U4/regions!$C3</f>
        <v>0</v>
      </c>
      <c r="V39" s="3">
        <f>+V4/regions!$C3</f>
        <v>0</v>
      </c>
      <c r="W39" s="3">
        <f>+W4/regions!$C3</f>
        <v>0</v>
      </c>
      <c r="X39" s="3">
        <f>+X4/regions!$C3</f>
        <v>0</v>
      </c>
      <c r="Y39" s="3">
        <f>+Y4/regions!$C3</f>
        <v>0</v>
      </c>
      <c r="Z39" s="3">
        <f>+Z4/regions!$C3</f>
        <v>0</v>
      </c>
      <c r="AA39" s="3">
        <f>+AA4/regions!$C3</f>
        <v>0</v>
      </c>
      <c r="AB39" s="3">
        <f>+AB4/regions!$C3</f>
        <v>0</v>
      </c>
      <c r="AC39" s="3">
        <f>+AC4/regions!$C3</f>
        <v>2.2990805113254093E-5</v>
      </c>
      <c r="AD39" s="3">
        <f>+AD4/regions!$C3</f>
        <v>2.9773435747925543E-5</v>
      </c>
      <c r="AE39" s="3">
        <f>+AE4/regions!$C3</f>
        <v>3.8596759363085895E-5</v>
      </c>
      <c r="AF39" s="3">
        <f>+AF4/regions!$C3</f>
        <v>5.0085904911415114E-5</v>
      </c>
      <c r="AG39" s="3">
        <f>+AG4/regions!$C3</f>
        <v>6.5060518053375199E-5</v>
      </c>
      <c r="AH39" s="3">
        <f>+AH4/regions!$C3</f>
        <v>8.4596434178066832E-5</v>
      </c>
      <c r="AI39" s="3">
        <f>+AI4/regions!$C3</f>
        <v>1.1010697465799507E-4</v>
      </c>
      <c r="AJ39" s="3">
        <f>+AJ4/regions!$C3</f>
        <v>1.4344875532630634E-4</v>
      </c>
      <c r="AK39" s="3">
        <f>+AK4/regions!$C3</f>
        <v>2.4699652388427898E-4</v>
      </c>
      <c r="AL39" s="3">
        <f>+AL4/regions!$C3</f>
        <v>3.340671675263512E-4</v>
      </c>
      <c r="AM39" s="3">
        <f>+AM4/regions!$C3</f>
        <v>4.8707782013904466E-4</v>
      </c>
      <c r="AN39" s="3">
        <f>+AN4/regions!$C3</f>
        <v>6.6227932271809822E-4</v>
      </c>
      <c r="AO39" s="3">
        <f>+AO4/regions!$C3</f>
        <v>9.0738069073783352E-4</v>
      </c>
      <c r="AP39" s="3">
        <f>+AP4/regions!$C3</f>
        <v>1.25134110787172E-3</v>
      </c>
      <c r="AQ39" s="3">
        <f>+AQ4/regions!$C3</f>
        <v>1.7381554160125589E-3</v>
      </c>
      <c r="AR39" s="3">
        <f>+AR4/regions!$C3</f>
        <v>2.4240692980488899E-3</v>
      </c>
      <c r="AS39" s="3">
        <f>+AS4/regions!$C3</f>
        <v>3.9484245346490246E-3</v>
      </c>
      <c r="AT39" s="3">
        <f>+AT4/regions!$C3</f>
        <v>5.4781845705315088E-3</v>
      </c>
      <c r="AU39" s="3">
        <f>+AU4/regions!$C3</f>
        <v>6.7977618300067285E-3</v>
      </c>
      <c r="AV39" s="3">
        <f>+AV4/regions!$C3</f>
        <v>8.5292812289751076E-3</v>
      </c>
      <c r="AW39" s="3">
        <f>+AW4/regions!$C3</f>
        <v>9.3715889212827985E-3</v>
      </c>
      <c r="AX39" s="3">
        <f>+AX4/regions!$C3</f>
        <v>1.6168793451446513E-2</v>
      </c>
      <c r="AY39" s="3">
        <f>+AY4/regions!$C3</f>
        <v>2.2582753980713164E-2</v>
      </c>
      <c r="AZ39" s="3">
        <f>+AZ4/regions!$C3</f>
        <v>2.6308824848620769E-2</v>
      </c>
      <c r="BA39" s="3">
        <f>+BA4/regions!$C3</f>
        <v>3.7008993047768557E-2</v>
      </c>
      <c r="BB39" s="3">
        <f>+BB4/regions!$C3</f>
        <v>4.7709172460192871E-2</v>
      </c>
      <c r="BC39" s="3">
        <f>+BC4/regions!$C3</f>
        <v>5.8409004261045075E-2</v>
      </c>
      <c r="BD39" s="3">
        <f>+BD4/regions!$C3</f>
        <v>5.8659923749719671E-2</v>
      </c>
      <c r="BE39" s="3">
        <f>+BE4/regions!$C3</f>
        <v>5.59336398295582E-2</v>
      </c>
      <c r="BF39" s="3">
        <f>+BF4/regions!$C3</f>
        <v>5.7474310383494057E-2</v>
      </c>
      <c r="BG39" s="3">
        <f>+BG4/regions!$C3</f>
        <v>5.7884110787172011E-2</v>
      </c>
      <c r="BH39" s="3">
        <f>+BH4/regions!$C3</f>
        <v>5.7812357030724376E-2</v>
      </c>
      <c r="BI39" s="3">
        <f>+BI4/regions!$C3</f>
        <v>5.7810641399416905E-2</v>
      </c>
      <c r="BJ39" s="3">
        <f>+BJ4/regions!$C3</f>
        <v>5.7808623009643414E-2</v>
      </c>
      <c r="BK39" s="3">
        <f>+BK4/regions!$C3</f>
        <v>5.7807030724377657E-2</v>
      </c>
      <c r="BL39" s="3">
        <f>+BL4/regions!$C3</f>
        <v>5.7805707557748373E-2</v>
      </c>
      <c r="BM39" s="3">
        <f>+BM4/regions!$C3</f>
        <v>5.7809520071764965E-2</v>
      </c>
      <c r="BN39" s="3">
        <f>+BN4/regions!$C3</f>
        <v>5.7810338640950885E-2</v>
      </c>
      <c r="BO39" s="3">
        <f>+BO4/regions!$C3</f>
        <v>5.7810080735590935E-2</v>
      </c>
      <c r="BP39" s="3">
        <f>+BP4/regions!$C3</f>
        <v>5.7810047095761381E-2</v>
      </c>
      <c r="BQ39" s="3">
        <f>+BQ4/regions!$C3</f>
        <v>5.3625779322718101E-2</v>
      </c>
      <c r="BR39" s="3">
        <f>+BR4/regions!$C3</f>
        <v>5.3038607311056286E-2</v>
      </c>
      <c r="BS39" s="3">
        <f>+BS4/regions!$C3</f>
        <v>5.6234671450997982E-2</v>
      </c>
      <c r="BT39" s="3">
        <f>+BT4/regions!$C3</f>
        <v>5.3327225835389104E-2</v>
      </c>
      <c r="BU39" s="3">
        <f>+BU4/regions!$C3</f>
        <v>5.2900448531060774E-2</v>
      </c>
      <c r="BV39" s="3">
        <f>+BV4/regions!$C3</f>
        <v>5.3476698811392692E-2</v>
      </c>
      <c r="BW39" s="3">
        <f>+BW4/regions!$C3</f>
        <v>5.3058107198923524E-2</v>
      </c>
    </row>
    <row r="40" spans="1:75" x14ac:dyDescent="0.25">
      <c r="A40">
        <v>2</v>
      </c>
      <c r="B40" s="3">
        <f>+B5/regions!$C4</f>
        <v>0</v>
      </c>
      <c r="C40" s="3">
        <f>+C5/regions!$C4</f>
        <v>0</v>
      </c>
      <c r="D40" s="3">
        <f>+D5/regions!$C4</f>
        <v>0</v>
      </c>
      <c r="E40" s="3">
        <f>+E5/regions!$C4</f>
        <v>0</v>
      </c>
      <c r="F40" s="3">
        <f>+F5/regions!$C4</f>
        <v>0</v>
      </c>
      <c r="G40" s="3">
        <f>+G5/regions!$C4</f>
        <v>0</v>
      </c>
      <c r="H40" s="3">
        <f>+H5/regions!$C4</f>
        <v>0</v>
      </c>
      <c r="I40" s="3">
        <f>+I5/regions!$C4</f>
        <v>0</v>
      </c>
      <c r="J40" s="3">
        <f>+J5/regions!$C4</f>
        <v>3.1486403501293592E-5</v>
      </c>
      <c r="K40" s="3">
        <f>+K5/regions!$C4</f>
        <v>2.3432363829182552E-4</v>
      </c>
      <c r="L40" s="3">
        <f>+L5/regions!$C4</f>
        <v>4.6810403286894731E-4</v>
      </c>
      <c r="M40" s="3">
        <f>+M5/regions!$C4</f>
        <v>4.9039563997062133E-4</v>
      </c>
      <c r="N40" s="3">
        <f>+N5/regions!$C4</f>
        <v>5.1374520649640919E-4</v>
      </c>
      <c r="O40" s="3">
        <f>+O5/regions!$C4</f>
        <v>5.3821199139166985E-4</v>
      </c>
      <c r="P40" s="3">
        <f>+P5/regions!$C4</f>
        <v>5.6383994320509878E-4</v>
      </c>
      <c r="Q40" s="3">
        <f>+Q5/regions!$C4</f>
        <v>5.9068986293639555E-4</v>
      </c>
      <c r="R40" s="3">
        <f>+R5/regions!$C4</f>
        <v>6.1881671380811418E-4</v>
      </c>
      <c r="S40" s="3">
        <f>+S5/regions!$C4</f>
        <v>6.4828372004820253E-4</v>
      </c>
      <c r="T40" s="3">
        <f>+T5/regions!$C4</f>
        <v>6.7458995547784123E-4</v>
      </c>
      <c r="U40" s="3">
        <f>+U5/regions!$C4</f>
        <v>7.6151016144456298E-4</v>
      </c>
      <c r="V40" s="3">
        <f>+V5/regions!$C4</f>
        <v>8.488872560829374E-4</v>
      </c>
      <c r="W40" s="3">
        <f>+W5/regions!$C4</f>
        <v>9.2072110385255611E-4</v>
      </c>
      <c r="X40" s="3">
        <f>+X5/regions!$C4</f>
        <v>1.0253971843727392E-3</v>
      </c>
      <c r="Y40" s="3">
        <f>+Y5/regions!$C4</f>
        <v>1.1174210394718205E-3</v>
      </c>
      <c r="Z40" s="3">
        <f>+Z5/regions!$C4</f>
        <v>1.2495001966444767E-3</v>
      </c>
      <c r="AA40" s="3">
        <f>+AA5/regions!$C4</f>
        <v>1.373613541682629E-3</v>
      </c>
      <c r="AB40" s="3">
        <f>+AB5/regions!$C4</f>
        <v>6.4945083489025468E-4</v>
      </c>
      <c r="AC40" s="3">
        <f>+AC5/regions!$C4</f>
        <v>8.233355258126094E-4</v>
      </c>
      <c r="AD40" s="3">
        <f>+AD5/regions!$C4</f>
        <v>1.1401134705552073E-3</v>
      </c>
      <c r="AE40" s="3">
        <f>+AE5/regions!$C4</f>
        <v>1.4824076783183082E-3</v>
      </c>
      <c r="AF40" s="3">
        <f>+AF5/regions!$C4</f>
        <v>1.883684363126564E-3</v>
      </c>
      <c r="AG40" s="3">
        <f>+AG5/regions!$C4</f>
        <v>2.3115053104665415E-3</v>
      </c>
      <c r="AH40" s="3">
        <f>+AH5/regions!$C4</f>
        <v>2.8063064895403676E-3</v>
      </c>
      <c r="AI40" s="3">
        <f>+AI5/regions!$C4</f>
        <v>3.3846341434183571E-3</v>
      </c>
      <c r="AJ40" s="3">
        <f>+AJ5/regions!$C4</f>
        <v>4.0863316518490464E-3</v>
      </c>
      <c r="AK40" s="3">
        <f>+AK5/regions!$C4</f>
        <v>4.9636834687042056E-3</v>
      </c>
      <c r="AL40" s="3">
        <f>+AL5/regions!$C4</f>
        <v>6.0896232569382291E-3</v>
      </c>
      <c r="AM40" s="3">
        <f>+AM5/regions!$C4</f>
        <v>8.6447555296777449E-3</v>
      </c>
      <c r="AN40" s="3">
        <f>+AN5/regions!$C4</f>
        <v>1.164454798315219E-2</v>
      </c>
      <c r="AO40" s="3">
        <f>+AO5/regions!$C4</f>
        <v>1.5883071586639607E-2</v>
      </c>
      <c r="AP40" s="3">
        <f>+AP5/regions!$C4</f>
        <v>2.2400299903310186E-2</v>
      </c>
      <c r="AQ40" s="3">
        <f>+AQ5/regions!$C4</f>
        <v>3.2102542327593214E-2</v>
      </c>
      <c r="AR40" s="3">
        <f>+AR5/regions!$C4</f>
        <v>4.414657050224733E-2</v>
      </c>
      <c r="AS40" s="3">
        <f>+AS5/regions!$C4</f>
        <v>6.3056011848914684E-2</v>
      </c>
      <c r="AT40" s="3">
        <f>+AT5/regions!$C4</f>
        <v>7.1705317540363397E-2</v>
      </c>
      <c r="AU40" s="3">
        <f>+AU5/regions!$C4</f>
        <v>0.10833214817003027</v>
      </c>
      <c r="AV40" s="3">
        <f>+AV5/regions!$C4</f>
        <v>0.13544744443860107</v>
      </c>
      <c r="AW40" s="3">
        <f>+AW5/regions!$C4</f>
        <v>0.15559328292589078</v>
      </c>
      <c r="AX40" s="3">
        <f>+AX5/regions!$C4</f>
        <v>0.1782906706125138</v>
      </c>
      <c r="AY40" s="3">
        <f>+AY5/regions!$C4</f>
        <v>0.18869766491428849</v>
      </c>
      <c r="AZ40" s="3">
        <f>+AZ5/regions!$C4</f>
        <v>0.19295087107802936</v>
      </c>
      <c r="BA40" s="3">
        <f>+BA5/regions!$C4</f>
        <v>0.18466541310815016</v>
      </c>
      <c r="BB40" s="3">
        <f>+BB5/regions!$C4</f>
        <v>0.19433849969072961</v>
      </c>
      <c r="BC40" s="3">
        <f>+BC5/regions!$C4</f>
        <v>0.18603795161766418</v>
      </c>
      <c r="BD40" s="3">
        <f>+BD5/regions!$C4</f>
        <v>0.19051222228574616</v>
      </c>
      <c r="BE40" s="3">
        <f>+BE5/regions!$C4</f>
        <v>0.1872996825081612</v>
      </c>
      <c r="BF40" s="3">
        <f>+BF5/regions!$C4</f>
        <v>0.18188167458387858</v>
      </c>
      <c r="BG40" s="3">
        <f>+BG5/regions!$C4</f>
        <v>0.17212928234951755</v>
      </c>
      <c r="BH40" s="3">
        <f>+BH5/regions!$C4</f>
        <v>0.17219481965897593</v>
      </c>
      <c r="BI40" s="3">
        <f>+BI5/regions!$C4</f>
        <v>0.16958302019363633</v>
      </c>
      <c r="BJ40" s="3">
        <f>+BJ5/regions!$C4</f>
        <v>0.16815695036916975</v>
      </c>
      <c r="BK40" s="3">
        <f>+BK5/regions!$C4</f>
        <v>0.16316719296450757</v>
      </c>
      <c r="BL40" s="3">
        <f>+BL5/regions!$C4</f>
        <v>0.16107881080092631</v>
      </c>
      <c r="BM40" s="3">
        <f>+BM5/regions!$C4</f>
        <v>0.15584375660943423</v>
      </c>
      <c r="BN40" s="3">
        <f>+BN5/regions!$C4</f>
        <v>0.1574788849437361</v>
      </c>
      <c r="BO40" s="3">
        <f>+BO5/regions!$C4</f>
        <v>0.1595533886182556</v>
      </c>
      <c r="BP40" s="3">
        <f>+BP5/regions!$C4</f>
        <v>0.1585864104002134</v>
      </c>
      <c r="BQ40" s="3">
        <f>+BQ5/regions!$C4</f>
        <v>0.1509591893401212</v>
      </c>
      <c r="BR40" s="3">
        <f>+BR5/regions!$C4</f>
        <v>0.14875691544884254</v>
      </c>
      <c r="BS40" s="3">
        <f>+BS5/regions!$C4</f>
        <v>0.15230804630083936</v>
      </c>
      <c r="BT40" s="3">
        <f>+BT5/regions!$C4</f>
        <v>0.14370073956081331</v>
      </c>
      <c r="BU40" s="3">
        <f>+BU5/regions!$C4</f>
        <v>0.14947397071703419</v>
      </c>
      <c r="BV40" s="3">
        <f>+BV5/regions!$C4</f>
        <v>0.14248923558311127</v>
      </c>
      <c r="BW40" s="3">
        <f>+BW5/regions!$C4</f>
        <v>0.14674321277402225</v>
      </c>
    </row>
    <row r="41" spans="1:75" x14ac:dyDescent="0.25">
      <c r="A41">
        <v>3</v>
      </c>
      <c r="B41" s="3">
        <f>+B6/regions!$C5</f>
        <v>0</v>
      </c>
      <c r="C41" s="3">
        <f>+C6/regions!$C5</f>
        <v>0</v>
      </c>
      <c r="D41" s="3">
        <f>+D6/regions!$C5</f>
        <v>0</v>
      </c>
      <c r="E41" s="3">
        <f>+E6/regions!$C5</f>
        <v>0</v>
      </c>
      <c r="F41" s="3">
        <f>+F6/regions!$C5</f>
        <v>0</v>
      </c>
      <c r="G41" s="3">
        <f>+G6/regions!$C5</f>
        <v>1.4393244780221194E-4</v>
      </c>
      <c r="H41" s="3">
        <f>+H6/regions!$C5</f>
        <v>4.6500779685964107E-4</v>
      </c>
      <c r="I41" s="3">
        <f>+I6/regions!$C5</f>
        <v>1.2639105754236807E-3</v>
      </c>
      <c r="J41" s="3">
        <f>+J6/regions!$C5</f>
        <v>7.9031388149802644E-3</v>
      </c>
      <c r="K41" s="3">
        <f>+K6/regions!$C5</f>
        <v>1.0098122063311531E-2</v>
      </c>
      <c r="L41" s="3">
        <f>+L6/regions!$C5</f>
        <v>1.2895784549351804E-2</v>
      </c>
      <c r="M41" s="3">
        <f>+M6/regions!$C5</f>
        <v>1.3880571666778174E-2</v>
      </c>
      <c r="N41" s="3">
        <f>+N6/regions!$C5</f>
        <v>1.4940460812417336E-2</v>
      </c>
      <c r="O41" s="3">
        <f>+O6/regions!$C5</f>
        <v>1.6081334369483658E-2</v>
      </c>
      <c r="P41" s="3">
        <f>+P6/regions!$C5</f>
        <v>1.7309301164639825E-2</v>
      </c>
      <c r="Q41" s="3">
        <f>+Q6/regions!$C5</f>
        <v>1.8631144208451487E-2</v>
      </c>
      <c r="R41" s="3">
        <f>+R6/regions!$C5</f>
        <v>2.0053883247816623E-2</v>
      </c>
      <c r="S41" s="3">
        <f>+S6/regions!$C5</f>
        <v>2.1585371753238398E-2</v>
      </c>
      <c r="T41" s="3">
        <f>+T6/regions!$C5</f>
        <v>2.3233730810204366E-2</v>
      </c>
      <c r="U41" s="3">
        <f>+U6/regions!$C5</f>
        <v>2.7314390995785063E-2</v>
      </c>
      <c r="V41" s="3">
        <f>+V6/regions!$C5</f>
        <v>3.155175004760459E-2</v>
      </c>
      <c r="W41" s="3">
        <f>+W6/regions!$C5</f>
        <v>3.6486848267450293E-2</v>
      </c>
      <c r="X41" s="3">
        <f>+X6/regions!$C5</f>
        <v>4.1610033503337467E-2</v>
      </c>
      <c r="Y41" s="3">
        <f>+Y6/regions!$C5</f>
        <v>4.6926627176301666E-2</v>
      </c>
      <c r="Z41" s="3">
        <f>+Z6/regions!$C5</f>
        <v>5.2442295518992946E-2</v>
      </c>
      <c r="AA41" s="3">
        <f>+AA6/regions!$C5</f>
        <v>5.8163337776428271E-2</v>
      </c>
      <c r="AB41" s="3">
        <f>+AB6/regions!$C5</f>
        <v>2.3739667231059808E-3</v>
      </c>
      <c r="AC41" s="3">
        <f>+AC6/regions!$C5</f>
        <v>9.6892887102501685E-3</v>
      </c>
      <c r="AD41" s="3">
        <f>+AD6/regions!$C5</f>
        <v>1.0696920883747022E-2</v>
      </c>
      <c r="AE41" s="3">
        <f>+AE6/regions!$C5</f>
        <v>1.1743099907878689E-2</v>
      </c>
      <c r="AF41" s="3">
        <f>+AF6/regions!$C5</f>
        <v>1.2829055782284916E-2</v>
      </c>
      <c r="AG41" s="3">
        <f>+AG6/regions!$C5</f>
        <v>1.3956085410351553E-2</v>
      </c>
      <c r="AH41" s="3">
        <f>+AH6/regions!$C5</f>
        <v>1.5125146030291957E-2</v>
      </c>
      <c r="AI41" s="3">
        <f>+AI6/regions!$C5</f>
        <v>1.633761688856409E-2</v>
      </c>
      <c r="AJ41" s="3">
        <f>+AJ6/regions!$C5</f>
        <v>1.7594779449227774E-2</v>
      </c>
      <c r="AK41" s="3">
        <f>+AK6/regions!$C5</f>
        <v>1.8897910029900825E-2</v>
      </c>
      <c r="AL41" s="3">
        <f>+AL6/regions!$C5</f>
        <v>2.0248295241085078E-2</v>
      </c>
      <c r="AM41" s="3">
        <f>+AM6/regions!$C5</f>
        <v>2.1647386379426585E-2</v>
      </c>
      <c r="AN41" s="3">
        <f>+AN6/regions!$C5</f>
        <v>2.2799041732498235E-2</v>
      </c>
      <c r="AO41" s="3">
        <f>+AO6/regions!$C5</f>
        <v>2.4002254141599205E-2</v>
      </c>
      <c r="AP41" s="3">
        <f>+AP6/regions!$C5</f>
        <v>2.5258495489143579E-2</v>
      </c>
      <c r="AQ41" s="3">
        <f>+AQ6/regions!$C5</f>
        <v>2.6569078117843228E-2</v>
      </c>
      <c r="AR41" s="3">
        <f>+AR6/regions!$C5</f>
        <v>2.7935906211240862E-2</v>
      </c>
      <c r="AS41" s="3">
        <f>+AS6/regions!$C5</f>
        <v>2.9360431065982531E-2</v>
      </c>
      <c r="AT41" s="3">
        <f>+AT6/regions!$C5</f>
        <v>3.0844206907554461E-2</v>
      </c>
      <c r="AU41" s="3">
        <f>+AU6/regions!$C5</f>
        <v>3.2377980433227489E-2</v>
      </c>
      <c r="AV41" s="3">
        <f>+AV6/regions!$C5</f>
        <v>4.0216124832097334E-2</v>
      </c>
      <c r="AW41" s="3">
        <f>+AW6/regions!$C5</f>
        <v>4.8884210201277346E-2</v>
      </c>
      <c r="AX41" s="3">
        <f>+AX6/regions!$C5</f>
        <v>5.5585330581702341E-2</v>
      </c>
      <c r="AY41" s="3">
        <f>+AY6/regions!$C5</f>
        <v>5.1956059678141521E-2</v>
      </c>
      <c r="AZ41" s="3">
        <f>+AZ6/regions!$C5</f>
        <v>5.9492612282498497E-2</v>
      </c>
      <c r="BA41" s="3">
        <f>+BA6/regions!$C5</f>
        <v>6.4088024744093169E-2</v>
      </c>
      <c r="BB41" s="3">
        <f>+BB6/regions!$C5</f>
        <v>7.9771909690235662E-2</v>
      </c>
      <c r="BC41" s="3">
        <f>+BC6/regions!$C5</f>
        <v>0.1101750304926689</v>
      </c>
      <c r="BD41" s="3">
        <f>+BD6/regions!$C5</f>
        <v>0.10471378062776299</v>
      </c>
      <c r="BE41" s="3">
        <f>+BE6/regions!$C5</f>
        <v>0.10715201045757015</v>
      </c>
      <c r="BF41" s="3">
        <f>+BF6/regions!$C5</f>
        <v>0.11290048325090449</v>
      </c>
      <c r="BG41" s="3">
        <f>+BG6/regions!$C5</f>
        <v>0.11578027780493956</v>
      </c>
      <c r="BH41" s="3">
        <f>+BH6/regions!$C5</f>
        <v>0.11629281196444838</v>
      </c>
      <c r="BI41" s="3">
        <f>+BI6/regions!$C5</f>
        <v>0.11629394418168999</v>
      </c>
      <c r="BJ41" s="3">
        <f>+BJ6/regions!$C5</f>
        <v>0.11680863984684189</v>
      </c>
      <c r="BK41" s="3">
        <f>+BK6/regions!$C5</f>
        <v>0.11732395308503465</v>
      </c>
      <c r="BL41" s="3">
        <f>+BL6/regions!$C5</f>
        <v>0.11680755909402035</v>
      </c>
      <c r="BM41" s="3">
        <f>+BM6/regions!$C5</f>
        <v>0.11423263976449881</v>
      </c>
      <c r="BN41" s="3">
        <f>+BN6/regions!$C5</f>
        <v>0.11450066646423995</v>
      </c>
      <c r="BO41" s="3">
        <f>+BO6/regions!$C5</f>
        <v>0.11794168051917306</v>
      </c>
      <c r="BP41" s="3">
        <f>+BP6/regions!$C5</f>
        <v>0.11734278906278145</v>
      </c>
      <c r="BQ41" s="3">
        <f>+BQ6/regions!$C5</f>
        <v>0.10864175102542857</v>
      </c>
      <c r="BR41" s="3">
        <f>+BR6/regions!$C5</f>
        <v>0.10598839991971551</v>
      </c>
      <c r="BS41" s="3">
        <f>+BS6/regions!$C5</f>
        <v>0.10651987298581127</v>
      </c>
      <c r="BT41" s="3">
        <f>+BT6/regions!$C5</f>
        <v>0.1009994390378212</v>
      </c>
      <c r="BU41" s="3">
        <f>+BU6/regions!$C5</f>
        <v>9.7437843846656616E-2</v>
      </c>
      <c r="BV41" s="3">
        <f>+BV6/regions!$C5</f>
        <v>9.5731798321230618E-2</v>
      </c>
      <c r="BW41" s="3">
        <f>+BW6/regions!$C5</f>
        <v>9.2468696766490485E-2</v>
      </c>
    </row>
    <row r="42" spans="1:75" x14ac:dyDescent="0.25">
      <c r="A42">
        <v>4</v>
      </c>
      <c r="B42" s="3">
        <f>+B7/regions!$C6</f>
        <v>0</v>
      </c>
      <c r="C42" s="3">
        <f>+C7/regions!$C6</f>
        <v>0</v>
      </c>
      <c r="D42" s="3">
        <f>+D7/regions!$C6</f>
        <v>0</v>
      </c>
      <c r="E42" s="3">
        <f>+E7/regions!$C6</f>
        <v>0</v>
      </c>
      <c r="F42" s="3">
        <f>+F7/regions!$C6</f>
        <v>0</v>
      </c>
      <c r="G42" s="3">
        <f>+G7/regions!$C6</f>
        <v>4.9600448502265678E-4</v>
      </c>
      <c r="H42" s="3">
        <f>+H7/regions!$C6</f>
        <v>1.7059096649496642E-3</v>
      </c>
      <c r="I42" s="3">
        <f>+I7/regions!$C6</f>
        <v>5.8896040102845004E-3</v>
      </c>
      <c r="J42" s="3">
        <f>+J7/regions!$C6</f>
        <v>6.3702362092733803E-3</v>
      </c>
      <c r="K42" s="3">
        <f>+K7/regions!$C6</f>
        <v>6.8618979731592429E-3</v>
      </c>
      <c r="L42" s="3">
        <f>+L7/regions!$C6</f>
        <v>7.2424111604494296E-3</v>
      </c>
      <c r="M42" s="3">
        <f>+M7/regions!$C6</f>
        <v>7.9169585636890312E-3</v>
      </c>
      <c r="N42" s="3">
        <f>+N7/regions!$C6</f>
        <v>8.6415783959238254E-3</v>
      </c>
      <c r="O42" s="3">
        <f>+O7/regions!$C6</f>
        <v>9.4450715880860913E-3</v>
      </c>
      <c r="P42" s="3">
        <f>+P7/regions!$C6</f>
        <v>1.0338822751500798E-2</v>
      </c>
      <c r="Q42" s="3">
        <f>+Q7/regions!$C6</f>
        <v>1.1336202580959812E-2</v>
      </c>
      <c r="R42" s="3">
        <f>+R7/regions!$C6</f>
        <v>1.2453949951161865E-2</v>
      </c>
      <c r="S42" s="3">
        <f>+S7/regions!$C6</f>
        <v>1.3712219528302535E-2</v>
      </c>
      <c r="T42" s="3">
        <f>+T7/regions!$C6</f>
        <v>1.5114802555273766E-2</v>
      </c>
      <c r="U42" s="3">
        <f>+U7/regions!$C6</f>
        <v>1.8245346215001776E-2</v>
      </c>
      <c r="V42" s="3">
        <f>+V7/regions!$C6</f>
        <v>2.148931428532554E-2</v>
      </c>
      <c r="W42" s="3">
        <f>+W7/regions!$C6</f>
        <v>2.3616600124731206E-2</v>
      </c>
      <c r="X42" s="3">
        <f>+X7/regions!$C6</f>
        <v>2.6047511874966484E-2</v>
      </c>
      <c r="Y42" s="3">
        <f>+Y7/regions!$C6</f>
        <v>2.8871260052304702E-2</v>
      </c>
      <c r="Z42" s="3">
        <f>+Z7/regions!$C6</f>
        <v>3.2214518692661863E-2</v>
      </c>
      <c r="AA42" s="3">
        <f>+AA7/regions!$C6</f>
        <v>3.6264700617431311E-2</v>
      </c>
      <c r="AB42" s="3">
        <f>+AB7/regions!$C6</f>
        <v>1.4761742210754424E-2</v>
      </c>
      <c r="AC42" s="3">
        <f>+AC7/regions!$C6</f>
        <v>1.1174644213245797E-2</v>
      </c>
      <c r="AD42" s="3">
        <f>+AD7/regions!$C6</f>
        <v>1.1413239493845975E-2</v>
      </c>
      <c r="AE42" s="3">
        <f>+AE7/regions!$C6</f>
        <v>1.1705918819978248E-2</v>
      </c>
      <c r="AF42" s="3">
        <f>+AF7/regions!$C6</f>
        <v>1.2062695589176739E-2</v>
      </c>
      <c r="AG42" s="3">
        <f>+AG7/regions!$C6</f>
        <v>1.2495801899067707E-2</v>
      </c>
      <c r="AH42" s="3">
        <f>+AH7/regions!$C6</f>
        <v>1.3020401360887788E-2</v>
      </c>
      <c r="AI42" s="3">
        <f>+AI7/regions!$C6</f>
        <v>1.3655371289890486E-2</v>
      </c>
      <c r="AJ42" s="3">
        <f>+AJ7/regions!$C6</f>
        <v>1.4424488914101748E-2</v>
      </c>
      <c r="AK42" s="3">
        <f>+AK7/regions!$C6</f>
        <v>1.5451715769141014E-2</v>
      </c>
      <c r="AL42" s="3">
        <f>+AL7/regions!$C6</f>
        <v>1.6650970100360887E-2</v>
      </c>
      <c r="AM42" s="3">
        <f>+AM7/regions!$C6</f>
        <v>1.8060123526746578E-2</v>
      </c>
      <c r="AN42" s="3">
        <f>+AN7/regions!$C6</f>
        <v>1.9680740429111044E-2</v>
      </c>
      <c r="AO42" s="3">
        <f>+AO7/regions!$C6</f>
        <v>2.1460352835318539E-2</v>
      </c>
      <c r="AP42" s="3">
        <f>+AP7/regions!$C6</f>
        <v>2.5155161852627742E-2</v>
      </c>
      <c r="AQ42" s="3">
        <f>+AQ7/regions!$C6</f>
        <v>2.7712108283142429E-2</v>
      </c>
      <c r="AR42" s="3">
        <f>+AR7/regions!$C6</f>
        <v>3.108544384504279E-2</v>
      </c>
      <c r="AS42" s="3">
        <f>+AS7/regions!$C6</f>
        <v>3.3959782737541182E-2</v>
      </c>
      <c r="AT42" s="3">
        <f>+AT7/regions!$C6</f>
        <v>3.7108446008076765E-2</v>
      </c>
      <c r="AU42" s="3">
        <f>+AU7/regions!$C6</f>
        <v>4.0661617346911157E-2</v>
      </c>
      <c r="AV42" s="3">
        <f>+AV7/regions!$C6</f>
        <v>4.4627962063417036E-2</v>
      </c>
      <c r="AW42" s="3">
        <f>+AW7/regions!$C6</f>
        <v>4.7341564228211015E-2</v>
      </c>
      <c r="AX42" s="3">
        <f>+AX7/regions!$C6</f>
        <v>5.4636217545826669E-2</v>
      </c>
      <c r="AY42" s="3">
        <f>+AY7/regions!$C6</f>
        <v>6.4685296565798994E-2</v>
      </c>
      <c r="AZ42" s="3">
        <f>+AZ7/regions!$C6</f>
        <v>7.4882937349757456E-2</v>
      </c>
      <c r="BA42" s="3">
        <f>+BA7/regions!$C6</f>
        <v>8.7673967835516994E-2</v>
      </c>
      <c r="BB42" s="3">
        <f>+BB7/regions!$C6</f>
        <v>0.11237747254247428</v>
      </c>
      <c r="BC42" s="3">
        <f>+BC7/regions!$C6</f>
        <v>0.13934606463349242</v>
      </c>
      <c r="BD42" s="3">
        <f>+BD7/regions!$C6</f>
        <v>0.15279824326074573</v>
      </c>
      <c r="BE42" s="3">
        <f>+BE7/regions!$C6</f>
        <v>0.16963941486134046</v>
      </c>
      <c r="BF42" s="3">
        <f>+BF7/regions!$C6</f>
        <v>0.17890231770458448</v>
      </c>
      <c r="BG42" s="3">
        <f>+BG7/regions!$C6</f>
        <v>0.18816658087897026</v>
      </c>
      <c r="BH42" s="3">
        <f>+BH7/regions!$C6</f>
        <v>0.19145178058619924</v>
      </c>
      <c r="BI42" s="3">
        <f>+BI7/regions!$C6</f>
        <v>0.19177717179529619</v>
      </c>
      <c r="BJ42" s="3">
        <f>+BJ7/regions!$C6</f>
        <v>0.19760347007523893</v>
      </c>
      <c r="BK42" s="3">
        <f>+BK7/regions!$C6</f>
        <v>0.19235721699412123</v>
      </c>
      <c r="BL42" s="3">
        <f>+BL7/regions!$C6</f>
        <v>0.19140022403592843</v>
      </c>
      <c r="BM42" s="3">
        <f>+BM7/regions!$C6</f>
        <v>0.19040473370642524</v>
      </c>
      <c r="BN42" s="3">
        <f>+BN7/regions!$C6</f>
        <v>0.19435989650094626</v>
      </c>
      <c r="BO42" s="3">
        <f>+BO7/regions!$C6</f>
        <v>0.18736384947224732</v>
      </c>
      <c r="BP42" s="3">
        <f>+BP7/regions!$C6</f>
        <v>0.19258765708952685</v>
      </c>
      <c r="BQ42" s="3">
        <f>+BQ7/regions!$C6</f>
        <v>0.18974306863909765</v>
      </c>
      <c r="BR42" s="3">
        <f>+BR7/regions!$C6</f>
        <v>0.19013117111382741</v>
      </c>
      <c r="BS42" s="3">
        <f>+BS7/regions!$C6</f>
        <v>0.18432854259575043</v>
      </c>
      <c r="BT42" s="3">
        <f>+BT7/regions!$C6</f>
        <v>0.18627286389659614</v>
      </c>
      <c r="BU42" s="3">
        <f>+BU7/regions!$C6</f>
        <v>0.1831842320393442</v>
      </c>
      <c r="BV42" s="3">
        <f>+BV7/regions!$C6</f>
        <v>0.18165358743869239</v>
      </c>
      <c r="BW42" s="3">
        <f>+BW7/regions!$C6</f>
        <v>0.17969103770054781</v>
      </c>
    </row>
    <row r="43" spans="1:75" x14ac:dyDescent="0.25">
      <c r="A43">
        <v>5</v>
      </c>
      <c r="B43" s="3">
        <f>+B8/regions!$C7</f>
        <v>0</v>
      </c>
      <c r="C43" s="3">
        <f>+C8/regions!$C7</f>
        <v>0</v>
      </c>
      <c r="D43" s="3">
        <f>+D8/regions!$C7</f>
        <v>0</v>
      </c>
      <c r="E43" s="3">
        <f>+E8/regions!$C7</f>
        <v>0</v>
      </c>
      <c r="F43" s="3">
        <f>+F8/regions!$C7</f>
        <v>0</v>
      </c>
      <c r="G43" s="3">
        <f>+G8/regions!$C7</f>
        <v>0</v>
      </c>
      <c r="H43" s="3">
        <f>+H8/regions!$C7</f>
        <v>1.0019374928193848E-5</v>
      </c>
      <c r="I43" s="3">
        <f>+I8/regions!$C7</f>
        <v>2.0038932258817205E-5</v>
      </c>
      <c r="J43" s="3">
        <f>+J8/regions!$C7</f>
        <v>4.0077627631362324E-5</v>
      </c>
      <c r="K43" s="3">
        <f>+K8/regions!$C7</f>
        <v>8.0155136819588612E-5</v>
      </c>
      <c r="L43" s="3">
        <f>+L8/regions!$C7</f>
        <v>1.6031065265721252E-4</v>
      </c>
      <c r="M43" s="3">
        <f>+M8/regions!$C7</f>
        <v>1.7131248023480168E-4</v>
      </c>
      <c r="N43" s="3">
        <f>+N8/regions!$C7</f>
        <v>1.8307104100856699E-4</v>
      </c>
      <c r="O43" s="3">
        <f>+O8/regions!$C7</f>
        <v>1.9563596265251035E-4</v>
      </c>
      <c r="P43" s="3">
        <f>+P8/regions!$C7</f>
        <v>2.0906350565625195E-4</v>
      </c>
      <c r="Q43" s="3">
        <f>+Q8/regions!$C7</f>
        <v>2.2341277314467709E-4</v>
      </c>
      <c r="R43" s="3">
        <f>+R8/regions!$C7</f>
        <v>2.3874511866225584E-4</v>
      </c>
      <c r="S43" s="3">
        <f>+S8/regions!$C7</f>
        <v>2.551306605455254E-4</v>
      </c>
      <c r="T43" s="3">
        <f>+T8/regions!$C7</f>
        <v>2.7264449174273675E-4</v>
      </c>
      <c r="U43" s="3">
        <f>+U8/regions!$C7</f>
        <v>2.7747602414818657E-4</v>
      </c>
      <c r="V43" s="3">
        <f>+V8/regions!$C7</f>
        <v>2.8237317405100396E-4</v>
      </c>
      <c r="W43" s="3">
        <f>+W8/regions!$C7</f>
        <v>3.1282158791974768E-4</v>
      </c>
      <c r="X43" s="3">
        <f>+X8/regions!$C7</f>
        <v>3.432701202316274E-4</v>
      </c>
      <c r="Y43" s="3">
        <f>+Y8/regions!$C7</f>
        <v>3.7372054763368381E-4</v>
      </c>
      <c r="Z43" s="3">
        <f>+Z8/regions!$C7</f>
        <v>4.0416884305929143E-4</v>
      </c>
      <c r="AA43" s="3">
        <f>+AA8/regions!$C7</f>
        <v>4.6624275868277021E-4</v>
      </c>
      <c r="AB43" s="3">
        <f>+AB8/regions!$C7</f>
        <v>1.2374903320790204E-4</v>
      </c>
      <c r="AC43" s="3">
        <f>+AC8/regions!$C7</f>
        <v>1.6174547280723261E-4</v>
      </c>
      <c r="AD43" s="3">
        <f>+AD8/regions!$C7</f>
        <v>1.7567012165294505E-4</v>
      </c>
      <c r="AE43" s="3">
        <f>+AE8/regions!$C7</f>
        <v>1.9094158739859786E-4</v>
      </c>
      <c r="AF43" s="3">
        <f>+AF8/regions!$C7</f>
        <v>2.0757135902838727E-4</v>
      </c>
      <c r="AG43" s="3">
        <f>+AG8/regions!$C7</f>
        <v>2.2586679648034375E-4</v>
      </c>
      <c r="AH43" s="3">
        <f>+AH8/regions!$C7</f>
        <v>2.4620419359767476E-4</v>
      </c>
      <c r="AI43" s="3">
        <f>+AI8/regions!$C7</f>
        <v>2.6861458248202331E-4</v>
      </c>
      <c r="AJ43" s="3">
        <f>+AJ8/regions!$C7</f>
        <v>2.9357339388146449E-4</v>
      </c>
      <c r="AK43" s="3">
        <f>+AK8/regions!$C7</f>
        <v>3.2154006872070755E-4</v>
      </c>
      <c r="AL43" s="3">
        <f>+AL8/regions!$C7</f>
        <v>3.5306524913921453E-4</v>
      </c>
      <c r="AM43" s="3">
        <f>+AM8/regions!$C7</f>
        <v>3.8886752964335585E-4</v>
      </c>
      <c r="AN43" s="3">
        <f>+AN8/regions!$C7</f>
        <v>4.8137884392392637E-4</v>
      </c>
      <c r="AO43" s="3">
        <f>+AO8/regions!$C7</f>
        <v>5.9116508959631024E-4</v>
      </c>
      <c r="AP43" s="3">
        <f>+AP8/regions!$C7</f>
        <v>7.5072078570438726E-4</v>
      </c>
      <c r="AQ43" s="3">
        <f>+AQ8/regions!$C7</f>
        <v>9.1131736009200659E-4</v>
      </c>
      <c r="AR43" s="3">
        <f>+AR8/regions!$C7</f>
        <v>1.0731277397377907E-3</v>
      </c>
      <c r="AS43" s="3">
        <f>+AS8/regions!$C7</f>
        <v>1.2363888109138243E-3</v>
      </c>
      <c r="AT43" s="3">
        <f>+AT8/regions!$C7</f>
        <v>1.4015743461642783E-3</v>
      </c>
      <c r="AU43" s="3">
        <f>+AU8/regions!$C7</f>
        <v>1.559211500354737E-3</v>
      </c>
      <c r="AV43" s="3">
        <f>+AV8/regions!$C7</f>
        <v>1.9368816528028976E-3</v>
      </c>
      <c r="AW43" s="3">
        <f>+AW8/regions!$C7</f>
        <v>2.3469128388806178E-3</v>
      </c>
      <c r="AX43" s="3">
        <f>+AX8/regions!$C7</f>
        <v>2.86184911055127E-3</v>
      </c>
      <c r="AY43" s="3">
        <f>+AY8/regions!$C7</f>
        <v>7.7038199095805096E-3</v>
      </c>
      <c r="AZ43" s="3">
        <f>+AZ8/regions!$C7</f>
        <v>1.4502094666860914E-2</v>
      </c>
      <c r="BA43" s="3">
        <f>+BA8/regions!$C7</f>
        <v>2.1242089479051558E-2</v>
      </c>
      <c r="BB43" s="3">
        <f>+BB8/regions!$C7</f>
        <v>2.2503982650449433E-2</v>
      </c>
      <c r="BC43" s="3">
        <f>+BC8/regions!$C7</f>
        <v>3.3052883675811662E-2</v>
      </c>
      <c r="BD43" s="3">
        <f>+BD8/regions!$C7</f>
        <v>4.7925989622012423E-2</v>
      </c>
      <c r="BE43" s="3">
        <f>+BE8/regions!$C7</f>
        <v>6.0718890614210569E-2</v>
      </c>
      <c r="BF43" s="3">
        <f>+BF8/regions!$C7</f>
        <v>6.4798486770493921E-2</v>
      </c>
      <c r="BG43" s="3">
        <f>+BG8/regions!$C7</f>
        <v>7.3317177689577129E-2</v>
      </c>
      <c r="BH43" s="3">
        <f>+BH8/regions!$C7</f>
        <v>7.4578502333921992E-2</v>
      </c>
      <c r="BI43" s="3">
        <f>+BI8/regions!$C7</f>
        <v>7.4264154250864925E-2</v>
      </c>
      <c r="BJ43" s="3">
        <f>+BJ8/regions!$C7</f>
        <v>7.4737772818958492E-2</v>
      </c>
      <c r="BK43" s="3">
        <f>+BK8/regions!$C7</f>
        <v>7.5211344009797607E-2</v>
      </c>
      <c r="BL43" s="3">
        <f>+BL8/regions!$C7</f>
        <v>7.5685566637884991E-2</v>
      </c>
      <c r="BM43" s="3">
        <f>+BM8/regions!$C7</f>
        <v>7.5684417739465368E-2</v>
      </c>
      <c r="BN43" s="3">
        <f>+BN8/regions!$C7</f>
        <v>7.562630953692287E-2</v>
      </c>
      <c r="BO43" s="3">
        <f>+BO8/regions!$C7</f>
        <v>7.5685590326512189E-2</v>
      </c>
      <c r="BP43" s="3">
        <f>+BP8/regions!$C7</f>
        <v>7.5211391387052032E-2</v>
      </c>
      <c r="BQ43" s="3">
        <f>+BQ8/regions!$C7</f>
        <v>8.5591084548263807E-2</v>
      </c>
      <c r="BR43" s="3">
        <f>+BR8/regions!$C7</f>
        <v>8.7616343731456256E-2</v>
      </c>
      <c r="BS43" s="3">
        <f>+BS8/regions!$C7</f>
        <v>8.774153812625328E-2</v>
      </c>
      <c r="BT43" s="3">
        <f>+BT8/regions!$C7</f>
        <v>9.333195939295523E-2</v>
      </c>
      <c r="BU43" s="3">
        <f>+BU8/regions!$C7</f>
        <v>9.7402613092467366E-2</v>
      </c>
      <c r="BV43" s="3">
        <f>+BV8/regions!$C7</f>
        <v>9.9129881189690225E-2</v>
      </c>
      <c r="BW43" s="3">
        <f>+BW8/regions!$C7</f>
        <v>0.10285076046415496</v>
      </c>
    </row>
    <row r="44" spans="1:75" x14ac:dyDescent="0.25">
      <c r="A44">
        <v>6</v>
      </c>
      <c r="B44" s="3">
        <f>+B9/regions!$C8</f>
        <v>0</v>
      </c>
      <c r="C44" s="3">
        <f>+C9/regions!$C8</f>
        <v>0</v>
      </c>
      <c r="D44" s="3">
        <f>+D9/regions!$C8</f>
        <v>0</v>
      </c>
      <c r="E44" s="3">
        <f>+E9/regions!$C8</f>
        <v>0</v>
      </c>
      <c r="F44" s="3">
        <f>+F9/regions!$C8</f>
        <v>3.0221614459081724E-5</v>
      </c>
      <c r="G44" s="3">
        <f>+G9/regions!$C8</f>
        <v>2.7614634027265858E-4</v>
      </c>
      <c r="H44" s="3">
        <f>+H9/regions!$C8</f>
        <v>9.5309175096908714E-4</v>
      </c>
      <c r="I44" s="3">
        <f>+I9/regions!$C8</f>
        <v>3.3603154646658453E-3</v>
      </c>
      <c r="J44" s="3">
        <f>+J9/regions!$C8</f>
        <v>3.7138115153583311E-3</v>
      </c>
      <c r="K44" s="3">
        <f>+K9/regions!$C8</f>
        <v>4.0570065963442484E-3</v>
      </c>
      <c r="L44" s="3">
        <f>+L9/regions!$C8</f>
        <v>4.3246728464936017E-3</v>
      </c>
      <c r="M44" s="3">
        <f>+M9/regions!$C8</f>
        <v>4.5238982388314183E-3</v>
      </c>
      <c r="N44" s="3">
        <f>+N9/regions!$C8</f>
        <v>4.7306667152118426E-3</v>
      </c>
      <c r="O44" s="3">
        <f>+O9/regions!$C8</f>
        <v>4.9430173786428507E-3</v>
      </c>
      <c r="P44" s="3">
        <f>+P9/regions!$C8</f>
        <v>5.1606910989278306E-3</v>
      </c>
      <c r="Q44" s="3">
        <f>+Q9/regions!$C8</f>
        <v>5.3829867002406495E-3</v>
      </c>
      <c r="R44" s="3">
        <f>+R9/regions!$C8</f>
        <v>5.6090603762688051E-3</v>
      </c>
      <c r="S44" s="3">
        <f>+S9/regions!$C8</f>
        <v>5.8356795322486556E-3</v>
      </c>
      <c r="T44" s="3">
        <f>+T9/regions!$C8</f>
        <v>6.0653962739821467E-3</v>
      </c>
      <c r="U44" s="3">
        <f>+U9/regions!$C8</f>
        <v>6.5269354624922001E-3</v>
      </c>
      <c r="V44" s="3">
        <f>+V9/regions!$C8</f>
        <v>6.9450202590818555E-3</v>
      </c>
      <c r="W44" s="3">
        <f>+W9/regions!$C8</f>
        <v>7.3739406175063887E-3</v>
      </c>
      <c r="X44" s="3">
        <f>+X9/regions!$C8</f>
        <v>7.739448114959563E-3</v>
      </c>
      <c r="Y44" s="3">
        <f>+Y9/regions!$C8</f>
        <v>8.0353007622935343E-3</v>
      </c>
      <c r="Z44" s="3">
        <f>+Z9/regions!$C8</f>
        <v>8.244645297687354E-3</v>
      </c>
      <c r="AA44" s="3">
        <f>+AA9/regions!$C8</f>
        <v>1.1848074970764563E-2</v>
      </c>
      <c r="AB44" s="3">
        <f>+AB9/regions!$C8</f>
        <v>7.9942852428118542E-3</v>
      </c>
      <c r="AC44" s="3">
        <f>+AC9/regions!$C8</f>
        <v>6.8471245726610987E-3</v>
      </c>
      <c r="AD44" s="3">
        <f>+AD9/regions!$C8</f>
        <v>7.2069584253472369E-3</v>
      </c>
      <c r="AE44" s="3">
        <f>+AE9/regions!$C8</f>
        <v>7.5809769343421355E-3</v>
      </c>
      <c r="AF44" s="3">
        <f>+AF9/regions!$C8</f>
        <v>7.9698888969482982E-3</v>
      </c>
      <c r="AG44" s="3">
        <f>+AG9/regions!$C8</f>
        <v>8.3746763948352454E-3</v>
      </c>
      <c r="AH44" s="3">
        <f>+AH9/regions!$C8</f>
        <v>8.7962670705555562E-3</v>
      </c>
      <c r="AI44" s="3">
        <f>+AI9/regions!$C8</f>
        <v>9.2357377298422257E-3</v>
      </c>
      <c r="AJ44" s="3">
        <f>+AJ9/regions!$C8</f>
        <v>9.6941858652926701E-3</v>
      </c>
      <c r="AK44" s="3">
        <f>+AK9/regions!$C8</f>
        <v>1.0173067178893755E-2</v>
      </c>
      <c r="AL44" s="3">
        <f>+AL9/regions!$C8</f>
        <v>1.0673969115295322E-2</v>
      </c>
      <c r="AM44" s="3">
        <f>+AM9/regions!$C8</f>
        <v>1.1198648969192055E-2</v>
      </c>
      <c r="AN44" s="3">
        <f>+AN9/regions!$C8</f>
        <v>1.0203330972780637E-2</v>
      </c>
      <c r="AO44" s="3">
        <f>+AO9/regions!$C8</f>
        <v>9.5314085505256319E-3</v>
      </c>
      <c r="AP44" s="3">
        <f>+AP9/regions!$C8</f>
        <v>1.0455675877859614E-2</v>
      </c>
      <c r="AQ44" s="3">
        <f>+AQ9/regions!$C8</f>
        <v>1.1282822731798004E-2</v>
      </c>
      <c r="AR44" s="3">
        <f>+AR9/regions!$C8</f>
        <v>1.2194939248231944E-2</v>
      </c>
      <c r="AS44" s="3">
        <f>+AS9/regions!$C8</f>
        <v>1.3002913733967926E-2</v>
      </c>
      <c r="AT44" s="3">
        <f>+AT9/regions!$C8</f>
        <v>1.3377879483597506E-2</v>
      </c>
      <c r="AU44" s="3">
        <f>+AU9/regions!$C8</f>
        <v>1.4574919450249409E-2</v>
      </c>
      <c r="AV44" s="3">
        <f>+AV9/regions!$C8</f>
        <v>1.6338910156316264E-2</v>
      </c>
      <c r="AW44" s="3">
        <f>+AW9/regions!$C8</f>
        <v>1.7328068911037577E-2</v>
      </c>
      <c r="AX44" s="3">
        <f>+AX9/regions!$C8</f>
        <v>2.2681720548726265E-2</v>
      </c>
      <c r="AY44" s="3">
        <f>+AY9/regions!$C8</f>
        <v>2.9325895004668808E-2</v>
      </c>
      <c r="AZ44" s="3">
        <f>+AZ9/regions!$C8</f>
        <v>3.9257974367058711E-2</v>
      </c>
      <c r="BA44" s="3">
        <f>+BA9/regions!$C8</f>
        <v>4.1317841673670988E-2</v>
      </c>
      <c r="BB44" s="3">
        <f>+BB9/regions!$C8</f>
        <v>3.7972895460498424E-2</v>
      </c>
      <c r="BC44" s="3">
        <f>+BC9/regions!$C8</f>
        <v>4.1032145187992537E-2</v>
      </c>
      <c r="BD44" s="3">
        <f>+BD9/regions!$C8</f>
        <v>5.043786361655473E-2</v>
      </c>
      <c r="BE44" s="3">
        <f>+BE9/regions!$C8</f>
        <v>5.2292092602854168E-2</v>
      </c>
      <c r="BF44" s="3">
        <f>+BF9/regions!$C8</f>
        <v>5.2281106789056543E-2</v>
      </c>
      <c r="BG44" s="3">
        <f>+BG9/regions!$C8</f>
        <v>5.4060612643450072E-2</v>
      </c>
      <c r="BH44" s="3">
        <f>+BH9/regions!$C8</f>
        <v>5.364737619461471E-2</v>
      </c>
      <c r="BI44" s="3">
        <f>+BI9/regions!$C8</f>
        <v>5.2982380605598595E-2</v>
      </c>
      <c r="BJ44" s="3">
        <f>+BJ9/regions!$C8</f>
        <v>5.4186388779218268E-2</v>
      </c>
      <c r="BK44" s="3">
        <f>+BK9/regions!$C8</f>
        <v>5.5301421660118262E-2</v>
      </c>
      <c r="BL44" s="3">
        <f>+BL9/regions!$C8</f>
        <v>5.4900314246536172E-2</v>
      </c>
      <c r="BM44" s="3">
        <f>+BM9/regions!$C8</f>
        <v>5.6261379272515281E-2</v>
      </c>
      <c r="BN44" s="3">
        <f>+BN9/regions!$C8</f>
        <v>5.8303085689717815E-2</v>
      </c>
      <c r="BO44" s="3">
        <f>+BO9/regions!$C8</f>
        <v>5.7541917956723129E-2</v>
      </c>
      <c r="BP44" s="3">
        <f>+BP9/regions!$C8</f>
        <v>5.690067959833775E-2</v>
      </c>
      <c r="BQ44" s="3">
        <f>+BQ9/regions!$C8</f>
        <v>6.4994491523513748E-2</v>
      </c>
      <c r="BR44" s="3">
        <f>+BR9/regions!$C8</f>
        <v>6.6090111415314484E-2</v>
      </c>
      <c r="BS44" s="3">
        <f>+BS9/regions!$C8</f>
        <v>6.8146614384500134E-2</v>
      </c>
      <c r="BT44" s="3">
        <f>+BT9/regions!$C8</f>
        <v>7.1862084115360325E-2</v>
      </c>
      <c r="BU44" s="3">
        <f>+BU9/regions!$C8</f>
        <v>7.5567820132112412E-2</v>
      </c>
      <c r="BV44" s="3">
        <f>+BV9/regions!$C8</f>
        <v>7.7428875783675591E-2</v>
      </c>
      <c r="BW44" s="3">
        <f>+BW9/regions!$C8</f>
        <v>8.0845115464387135E-2</v>
      </c>
    </row>
    <row r="45" spans="1:75" x14ac:dyDescent="0.25">
      <c r="A45">
        <v>7</v>
      </c>
      <c r="B45" s="3">
        <f>+B10/regions!$C9</f>
        <v>0</v>
      </c>
      <c r="C45" s="3">
        <f>+C10/regions!$C9</f>
        <v>0</v>
      </c>
      <c r="D45" s="3">
        <f>+D10/regions!$C9</f>
        <v>0</v>
      </c>
      <c r="E45" s="3">
        <f>+E10/regions!$C9</f>
        <v>1.282221161062825E-5</v>
      </c>
      <c r="F45" s="3">
        <f>+F10/regions!$C9</f>
        <v>2.1673334568150432E-4</v>
      </c>
      <c r="G45" s="3">
        <f>+G10/regions!$C9</f>
        <v>1.0311130679008631E-3</v>
      </c>
      <c r="H45" s="3">
        <f>+H10/regions!$C9</f>
        <v>5.6820962272790604E-3</v>
      </c>
      <c r="I45" s="3">
        <f>+I10/regions!$C9</f>
        <v>7.4813538738617708E-3</v>
      </c>
      <c r="J45" s="3">
        <f>+J10/regions!$C9</f>
        <v>6.5020502508485482E-3</v>
      </c>
      <c r="K45" s="3">
        <f>+K10/regions!$C9</f>
        <v>8.1163280840305229E-3</v>
      </c>
      <c r="L45" s="3">
        <f>+L10/regions!$C9</f>
        <v>1.0583828507182612E-2</v>
      </c>
      <c r="M45" s="3">
        <f>+M10/regions!$C9</f>
        <v>1.080200372905896E-2</v>
      </c>
      <c r="N45" s="3">
        <f>+N10/regions!$C9</f>
        <v>1.0997884073286949E-2</v>
      </c>
      <c r="O45" s="3">
        <f>+O10/regions!$C9</f>
        <v>1.0165439996701242E-2</v>
      </c>
      <c r="P45" s="3">
        <f>+P10/regions!$C9</f>
        <v>9.3646333973243477E-3</v>
      </c>
      <c r="Q45" s="3">
        <f>+Q10/regions!$C9</f>
        <v>8.583577775021424E-3</v>
      </c>
      <c r="R45" s="3">
        <f>+R10/regions!$C9</f>
        <v>7.897432921664822E-3</v>
      </c>
      <c r="S45" s="3">
        <f>+S10/regions!$C9</f>
        <v>7.8952731001967619E-3</v>
      </c>
      <c r="T45" s="3">
        <f>+T10/regions!$C9</f>
        <v>8.1796645576123657E-3</v>
      </c>
      <c r="U45" s="3">
        <f>+U10/regions!$C9</f>
        <v>8.6434641873667558E-3</v>
      </c>
      <c r="V45" s="3">
        <f>+V10/regions!$C9</f>
        <v>9.0255813311616515E-3</v>
      </c>
      <c r="W45" s="3">
        <f>+W10/regions!$C9</f>
        <v>8.018653940734765E-3</v>
      </c>
      <c r="X45" s="3">
        <f>+X10/regions!$C9</f>
        <v>7.3723901325920887E-3</v>
      </c>
      <c r="Y45" s="3">
        <f>+Y10/regions!$C9</f>
        <v>7.3907777119725931E-3</v>
      </c>
      <c r="Z45" s="3">
        <f>+Z10/regions!$C9</f>
        <v>6.5307763751777824E-3</v>
      </c>
      <c r="AA45" s="3">
        <f>+AA10/regions!$C9</f>
        <v>6.2689474869088886E-3</v>
      </c>
      <c r="AB45" s="3">
        <f>+AB10/regions!$C9</f>
        <v>8.2672312684952381E-3</v>
      </c>
      <c r="AC45" s="3">
        <f>+AC10/regions!$C9</f>
        <v>6.5545227725656453E-3</v>
      </c>
      <c r="AD45" s="3">
        <f>+AD10/regions!$C9</f>
        <v>6.6224415925416153E-3</v>
      </c>
      <c r="AE45" s="3">
        <f>+AE10/regions!$C9</f>
        <v>6.7992277183406584E-3</v>
      </c>
      <c r="AF45" s="3">
        <f>+AF10/regions!$C9</f>
        <v>6.9757744182032877E-3</v>
      </c>
      <c r="AG45" s="3">
        <f>+AG10/regions!$C9</f>
        <v>7.1521033069709859E-3</v>
      </c>
      <c r="AH45" s="3">
        <f>+AH10/regions!$C9</f>
        <v>7.3284920522227867E-3</v>
      </c>
      <c r="AI45" s="3">
        <f>+AI10/regions!$C9</f>
        <v>7.5050254506445055E-3</v>
      </c>
      <c r="AJ45" s="3">
        <f>+AJ10/regions!$C9</f>
        <v>7.681927964051526E-3</v>
      </c>
      <c r="AK45" s="3">
        <f>+AK10/regions!$C9</f>
        <v>7.8594822480632272E-3</v>
      </c>
      <c r="AL45" s="3">
        <f>+AL10/regions!$C9</f>
        <v>8.0379410300569325E-3</v>
      </c>
      <c r="AM45" s="3">
        <f>+AM10/regions!$C9</f>
        <v>8.2177282934617086E-3</v>
      </c>
      <c r="AN45" s="3">
        <f>+AN10/regions!$C9</f>
        <v>8.3741016955014205E-3</v>
      </c>
      <c r="AO45" s="3">
        <f>+AO10/regions!$C9</f>
        <v>8.6239376721081763E-3</v>
      </c>
      <c r="AP45" s="3">
        <f>+AP10/regions!$C9</f>
        <v>9.6643481146703927E-3</v>
      </c>
      <c r="AQ45" s="3">
        <f>+AQ10/regions!$C9</f>
        <v>1.0701032491097179E-2</v>
      </c>
      <c r="AR45" s="3">
        <f>+AR10/regions!$C9</f>
        <v>1.1735246124874593E-2</v>
      </c>
      <c r="AS45" s="3">
        <f>+AS10/regions!$C9</f>
        <v>1.2768558586030227E-2</v>
      </c>
      <c r="AT45" s="3">
        <f>+AT10/regions!$C9</f>
        <v>1.3803360808567991E-2</v>
      </c>
      <c r="AU45" s="3">
        <f>+AU10/regions!$C9</f>
        <v>1.484274870286011E-2</v>
      </c>
      <c r="AV45" s="3">
        <f>+AV10/regions!$C9</f>
        <v>1.5960995852278188E-2</v>
      </c>
      <c r="AW45" s="3">
        <f>+AW10/regions!$C9</f>
        <v>1.7220427820894769E-2</v>
      </c>
      <c r="AX45" s="3">
        <f>+AX10/regions!$C9</f>
        <v>1.8186178938298939E-2</v>
      </c>
      <c r="AY45" s="3">
        <f>+AY10/regions!$C9</f>
        <v>1.9139725983666495E-2</v>
      </c>
      <c r="AZ45" s="3">
        <f>+AZ10/regions!$C9</f>
        <v>2.0204240299841081E-2</v>
      </c>
      <c r="BA45" s="3">
        <f>+BA10/regions!$C9</f>
        <v>2.2047038550568585E-2</v>
      </c>
      <c r="BB45" s="3">
        <f>+BB10/regions!$C9</f>
        <v>2.5164929553906253E-2</v>
      </c>
      <c r="BC45" s="3">
        <f>+BC10/regions!$C9</f>
        <v>3.1673440979677725E-2</v>
      </c>
      <c r="BD45" s="3">
        <f>+BD10/regions!$C9</f>
        <v>3.2622216133118158E-2</v>
      </c>
      <c r="BE45" s="3">
        <f>+BE10/regions!$C9</f>
        <v>3.4190821806249216E-2</v>
      </c>
      <c r="BF45" s="3">
        <f>+BF10/regions!$C9</f>
        <v>3.6342961692182714E-2</v>
      </c>
      <c r="BG45" s="3">
        <f>+BG10/regions!$C9</f>
        <v>3.7338840573252201E-2</v>
      </c>
      <c r="BH45" s="3">
        <f>+BH10/regions!$C9</f>
        <v>3.6679421640047713E-2</v>
      </c>
      <c r="BI45" s="3">
        <f>+BI10/regions!$C9</f>
        <v>3.6601707971520285E-2</v>
      </c>
      <c r="BJ45" s="3">
        <f>+BJ10/regions!$C9</f>
        <v>3.7678925163765677E-2</v>
      </c>
      <c r="BK45" s="3">
        <f>+BK10/regions!$C9</f>
        <v>3.6327265991906742E-2</v>
      </c>
      <c r="BL45" s="3">
        <f>+BL10/regions!$C9</f>
        <v>3.6233873249904479E-2</v>
      </c>
      <c r="BM45" s="3">
        <f>+BM10/regions!$C9</f>
        <v>3.6156359102990726E-2</v>
      </c>
      <c r="BN45" s="3">
        <f>+BN10/regions!$C9</f>
        <v>3.6177026216807504E-2</v>
      </c>
      <c r="BO45" s="3">
        <f>+BO10/regions!$C9</f>
        <v>3.6425530386642958E-2</v>
      </c>
      <c r="BP45" s="3">
        <f>+BP10/regions!$C9</f>
        <v>3.6449705755500231E-2</v>
      </c>
      <c r="BQ45" s="3">
        <f>+BQ10/regions!$C9</f>
        <v>3.6642676409528757E-2</v>
      </c>
      <c r="BR45" s="3">
        <f>+BR10/regions!$C9</f>
        <v>3.692473346406433E-2</v>
      </c>
      <c r="BS45" s="3">
        <f>+BS10/regions!$C9</f>
        <v>3.7514353086083932E-2</v>
      </c>
      <c r="BT45" s="3">
        <f>+BT10/regions!$C9</f>
        <v>3.7590005031270024E-2</v>
      </c>
      <c r="BU45" s="3">
        <f>+BU10/regions!$C9</f>
        <v>3.7996879481962079E-2</v>
      </c>
      <c r="BV45" s="3">
        <f>+BV10/regions!$C9</f>
        <v>3.8346923526358302E-2</v>
      </c>
      <c r="BW45" s="3">
        <f>+BW10/regions!$C9</f>
        <v>3.8674022585181593E-2</v>
      </c>
    </row>
    <row r="46" spans="1:75" x14ac:dyDescent="0.25">
      <c r="A46">
        <v>8</v>
      </c>
      <c r="B46" s="3">
        <f>+B11/regions!$C10</f>
        <v>0</v>
      </c>
      <c r="C46" s="3">
        <f>+C11/regions!$C10</f>
        <v>0</v>
      </c>
      <c r="D46" s="3">
        <f>+D11/regions!$C10</f>
        <v>0</v>
      </c>
      <c r="E46" s="3">
        <f>+E11/regions!$C10</f>
        <v>0</v>
      </c>
      <c r="F46" s="3">
        <f>+F11/regions!$C10</f>
        <v>0</v>
      </c>
      <c r="G46" s="3">
        <f>+G11/regions!$C10</f>
        <v>3.2277933561703375E-5</v>
      </c>
      <c r="H46" s="3">
        <f>+H11/regions!$C10</f>
        <v>1.3670868150224909E-4</v>
      </c>
      <c r="I46" s="3">
        <f>+I11/regions!$C10</f>
        <v>5.7881618272095253E-4</v>
      </c>
      <c r="J46" s="3">
        <f>+J11/regions!$C10</f>
        <v>8.2879080906548554E-4</v>
      </c>
      <c r="K46" s="3">
        <f>+K11/regions!$C10</f>
        <v>1.1896262447373845E-3</v>
      </c>
      <c r="L46" s="3">
        <f>+L11/regions!$C10</f>
        <v>1.7137271142781089E-3</v>
      </c>
      <c r="M46" s="3">
        <f>+M11/regions!$C10</f>
        <v>2.011770442997312E-3</v>
      </c>
      <c r="N46" s="3">
        <f>+N11/regions!$C10</f>
        <v>2.3745178111872242E-3</v>
      </c>
      <c r="O46" s="3">
        <f>+O11/regions!$C10</f>
        <v>2.8191590789275411E-3</v>
      </c>
      <c r="P46" s="3">
        <f>+P11/regions!$C10</f>
        <v>3.3676919104317763E-3</v>
      </c>
      <c r="Q46" s="3">
        <f>+Q11/regions!$C10</f>
        <v>4.0469164878415061E-3</v>
      </c>
      <c r="R46" s="3">
        <f>+R11/regions!$C10</f>
        <v>4.8969824248972791E-3</v>
      </c>
      <c r="S46" s="3">
        <f>+S11/regions!$C10</f>
        <v>5.9651387096680848E-3</v>
      </c>
      <c r="T46" s="3">
        <f>+T11/regions!$C10</f>
        <v>7.3149678249703623E-3</v>
      </c>
      <c r="U46" s="3">
        <f>+U11/regions!$C10</f>
        <v>8.3838712268211532E-3</v>
      </c>
      <c r="V46" s="3">
        <f>+V11/regions!$C10</f>
        <v>9.5005804304137496E-3</v>
      </c>
      <c r="W46" s="3">
        <f>+W11/regions!$C10</f>
        <v>1.0498131508023119E-2</v>
      </c>
      <c r="X46" s="3">
        <f>+X11/regions!$C10</f>
        <v>1.1558967278858084E-2</v>
      </c>
      <c r="Y46" s="3">
        <f>+Y11/regions!$C10</f>
        <v>1.3041131269021247E-2</v>
      </c>
      <c r="Z46" s="3">
        <f>+Z11/regions!$C10</f>
        <v>1.4684330707155652E-2</v>
      </c>
      <c r="AA46" s="3">
        <f>+AA11/regions!$C10</f>
        <v>1.6395827923639607E-2</v>
      </c>
      <c r="AB46" s="3">
        <f>+AB11/regions!$C10</f>
        <v>1.9252854737490291E-2</v>
      </c>
      <c r="AC46" s="3">
        <f>+AC11/regions!$C10</f>
        <v>2.2682254289764205E-2</v>
      </c>
      <c r="AD46" s="3">
        <f>+AD11/regions!$C10</f>
        <v>2.2812303761670514E-2</v>
      </c>
      <c r="AE46" s="3">
        <f>+AE11/regions!$C10</f>
        <v>2.2903437948879977E-2</v>
      </c>
      <c r="AF46" s="3">
        <f>+AF11/regions!$C10</f>
        <v>2.3009963805178276E-2</v>
      </c>
      <c r="AG46" s="3">
        <f>+AG11/regions!$C10</f>
        <v>2.3132427571826722E-2</v>
      </c>
      <c r="AH46" s="3">
        <f>+AH11/regions!$C10</f>
        <v>2.3271613369345582E-2</v>
      </c>
      <c r="AI46" s="3">
        <f>+AI11/regions!$C10</f>
        <v>2.3428023387281539E-2</v>
      </c>
      <c r="AJ46" s="3">
        <f>+AJ11/regions!$C10</f>
        <v>2.360267962541383E-2</v>
      </c>
      <c r="AK46" s="3">
        <f>+AK11/regions!$C10</f>
        <v>2.3797493928157019E-2</v>
      </c>
      <c r="AL46" s="3">
        <f>+AL11/regions!$C10</f>
        <v>2.4013435433232803E-2</v>
      </c>
      <c r="AM46" s="3">
        <f>+AM11/regions!$C10</f>
        <v>2.4253191295233106E-2</v>
      </c>
      <c r="AN46" s="3">
        <f>+AN11/regions!$C10</f>
        <v>2.4519933237610682E-2</v>
      </c>
      <c r="AO46" s="3">
        <f>+AO11/regions!$C10</f>
        <v>2.4826365774862448E-2</v>
      </c>
      <c r="AP46" s="3">
        <f>+AP11/regions!$C10</f>
        <v>2.516588996013807E-2</v>
      </c>
      <c r="AQ46" s="3">
        <f>+AQ11/regions!$C10</f>
        <v>2.5544364671482238E-2</v>
      </c>
      <c r="AR46" s="3">
        <f>+AR11/regions!$C10</f>
        <v>2.5969261079694796E-2</v>
      </c>
      <c r="AS46" s="3">
        <f>+AS11/regions!$C10</f>
        <v>2.6450050303419428E-2</v>
      </c>
      <c r="AT46" s="3">
        <f>+AT11/regions!$C10</f>
        <v>2.7043444520060148E-2</v>
      </c>
      <c r="AU46" s="3">
        <f>+AU11/regions!$C10</f>
        <v>2.7727814337737702E-2</v>
      </c>
      <c r="AV46" s="3">
        <f>+AV11/regions!$C10</f>
        <v>2.8535150111610383E-2</v>
      </c>
      <c r="AW46" s="3">
        <f>+AW11/regions!$C10</f>
        <v>2.9535256188667813E-2</v>
      </c>
      <c r="AX46" s="3">
        <f>+AX11/regions!$C10</f>
        <v>3.0869908607248604E-2</v>
      </c>
      <c r="AY46" s="3">
        <f>+AY11/regions!$C10</f>
        <v>3.2487839981875981E-2</v>
      </c>
      <c r="AZ46" s="3">
        <f>+AZ11/regions!$C10</f>
        <v>3.5072574337306747E-2</v>
      </c>
      <c r="BA46" s="3">
        <f>+BA11/regions!$C10</f>
        <v>4.0003917099608988E-2</v>
      </c>
      <c r="BB46" s="3">
        <f>+BB11/regions!$C10</f>
        <v>5.1444931507395888E-2</v>
      </c>
      <c r="BC46" s="3">
        <f>+BC11/regions!$C10</f>
        <v>6.7250166903444722E-2</v>
      </c>
      <c r="BD46" s="3">
        <f>+BD11/regions!$C10</f>
        <v>7.2268194629779625E-2</v>
      </c>
      <c r="BE46" s="3">
        <f>+BE11/regions!$C10</f>
        <v>7.5534250424236116E-2</v>
      </c>
      <c r="BF46" s="3">
        <f>+BF11/regions!$C10</f>
        <v>8.1516094425123059E-2</v>
      </c>
      <c r="BG46" s="3">
        <f>+BG11/regions!$C10</f>
        <v>9.0297116528219409E-2</v>
      </c>
      <c r="BH46" s="3">
        <f>+BH11/regions!$C10</f>
        <v>9.1146257379268125E-2</v>
      </c>
      <c r="BI46" s="3">
        <f>+BI11/regions!$C10</f>
        <v>9.3763281641516621E-2</v>
      </c>
      <c r="BJ46" s="3">
        <f>+BJ11/regions!$C10</f>
        <v>9.5411608699233E-2</v>
      </c>
      <c r="BK46" s="3">
        <f>+BK11/regions!$C10</f>
        <v>9.6418807102344531E-2</v>
      </c>
      <c r="BL46" s="3">
        <f>+BL11/regions!$C10</f>
        <v>9.9732729489909008E-2</v>
      </c>
      <c r="BM46" s="3">
        <f>+BM11/regions!$C10</f>
        <v>0.10189073488579896</v>
      </c>
      <c r="BN46" s="3">
        <f>+BN11/regions!$C10</f>
        <v>0.10297026620431939</v>
      </c>
      <c r="BO46" s="3">
        <f>+BO11/regions!$C10</f>
        <v>0.10438661693283767</v>
      </c>
      <c r="BP46" s="3">
        <f>+BP11/regions!$C10</f>
        <v>0.102241738947905</v>
      </c>
      <c r="BQ46" s="3">
        <f>+BQ11/regions!$C10</f>
        <v>0.10667712988630981</v>
      </c>
      <c r="BR46" s="3">
        <f>+BR11/regions!$C10</f>
        <v>0.10870764962008443</v>
      </c>
      <c r="BS46" s="3">
        <f>+BS11/regions!$C10</f>
        <v>0.11055376887645244</v>
      </c>
      <c r="BT46" s="3">
        <f>+BT11/regions!$C10</f>
        <v>0.1121534628412264</v>
      </c>
      <c r="BU46" s="3">
        <f>+BU11/regions!$C10</f>
        <v>0.11517690822257511</v>
      </c>
      <c r="BV46" s="3">
        <f>+BV11/regions!$C10</f>
        <v>0.11678761511600451</v>
      </c>
      <c r="BW46" s="3">
        <f>+BW11/regions!$C10</f>
        <v>0.11890993862305084</v>
      </c>
    </row>
    <row r="47" spans="1:75" x14ac:dyDescent="0.25">
      <c r="A47">
        <v>9</v>
      </c>
      <c r="B47" s="3">
        <f>+B12/regions!$C11</f>
        <v>0</v>
      </c>
      <c r="C47" s="3">
        <f>+C12/regions!$C11</f>
        <v>0</v>
      </c>
      <c r="D47" s="3">
        <f>+D12/regions!$C11</f>
        <v>0</v>
      </c>
      <c r="E47" s="3">
        <f>+E12/regions!$C11</f>
        <v>0</v>
      </c>
      <c r="F47" s="3">
        <f>+F12/regions!$C11</f>
        <v>0</v>
      </c>
      <c r="G47" s="3">
        <f>+G12/regions!$C11</f>
        <v>3.9275183449627809E-5</v>
      </c>
      <c r="H47" s="3">
        <f>+H12/regions!$C11</f>
        <v>1.8098410509665626E-4</v>
      </c>
      <c r="I47" s="3">
        <f>+I12/regions!$C11</f>
        <v>8.4193364620741896E-4</v>
      </c>
      <c r="J47" s="3">
        <f>+J12/regions!$C11</f>
        <v>1.3554351214794392E-3</v>
      </c>
      <c r="K47" s="3">
        <f>+K12/regions!$C11</f>
        <v>2.2066897098094482E-3</v>
      </c>
      <c r="L47" s="3">
        <f>+L12/regions!$C11</f>
        <v>3.6054721186377639E-3</v>
      </c>
      <c r="M47" s="3">
        <f>+M12/regions!$C11</f>
        <v>3.8541143443909663E-3</v>
      </c>
      <c r="N47" s="3">
        <f>+N12/regions!$C11</f>
        <v>4.1398543369282562E-3</v>
      </c>
      <c r="O47" s="3">
        <f>+O12/regions!$C11</f>
        <v>4.4715015336799753E-3</v>
      </c>
      <c r="P47" s="3">
        <f>+P12/regions!$C11</f>
        <v>4.8600006306346822E-3</v>
      </c>
      <c r="Q47" s="3">
        <f>+Q12/regions!$C11</f>
        <v>5.3197291493893434E-3</v>
      </c>
      <c r="R47" s="3">
        <f>+R12/regions!$C11</f>
        <v>5.8695334393000786E-3</v>
      </c>
      <c r="S47" s="3">
        <f>+S12/regions!$C11</f>
        <v>6.5317251572470309E-3</v>
      </c>
      <c r="T47" s="3">
        <f>+T12/regions!$C11</f>
        <v>7.3478811552204776E-3</v>
      </c>
      <c r="U47" s="3">
        <f>+U12/regions!$C11</f>
        <v>7.939670885428466E-3</v>
      </c>
      <c r="V47" s="3">
        <f>+V12/regions!$C11</f>
        <v>8.5318435603258386E-3</v>
      </c>
      <c r="W47" s="3">
        <f>+W12/regions!$C11</f>
        <v>9.0847250843476956E-3</v>
      </c>
      <c r="X47" s="3">
        <f>+X12/regions!$C11</f>
        <v>9.6365996689854148E-3</v>
      </c>
      <c r="Y47" s="3">
        <f>+Y12/regions!$C11</f>
        <v>1.0449353613691564E-2</v>
      </c>
      <c r="Z47" s="3">
        <f>+Z12/regions!$C11</f>
        <v>1.1262314416912963E-2</v>
      </c>
      <c r="AA47" s="3">
        <f>+AA12/regions!$C11</f>
        <v>1.2132718633116485E-2</v>
      </c>
      <c r="AB47" s="3">
        <f>+AB12/regions!$C11</f>
        <v>1.3247217606886777E-2</v>
      </c>
      <c r="AC47" s="3">
        <f>+AC12/regions!$C11</f>
        <v>1.4359926656149097E-2</v>
      </c>
      <c r="AD47" s="3">
        <f>+AD12/regions!$C11</f>
        <v>1.4538725925026856E-2</v>
      </c>
      <c r="AE47" s="3">
        <f>+AE12/regions!$C11</f>
        <v>1.468752729004469E-2</v>
      </c>
      <c r="AF47" s="3">
        <f>+AF12/regions!$C11</f>
        <v>1.484304215414829E-2</v>
      </c>
      <c r="AG47" s="3">
        <f>+AG12/regions!$C11</f>
        <v>1.5006021020545867E-2</v>
      </c>
      <c r="AH47" s="3">
        <f>+AH12/regions!$C11</f>
        <v>1.5177063949889092E-2</v>
      </c>
      <c r="AI47" s="3">
        <f>+AI12/regions!$C11</f>
        <v>1.5357357386885252E-2</v>
      </c>
      <c r="AJ47" s="3">
        <f>+AJ12/regions!$C11</f>
        <v>1.554794246240861E-2</v>
      </c>
      <c r="AK47" s="3">
        <f>+AK12/regions!$C11</f>
        <v>1.5750318473301085E-2</v>
      </c>
      <c r="AL47" s="3">
        <f>+AL12/regions!$C11</f>
        <v>1.5967138679196271E-2</v>
      </c>
      <c r="AM47" s="3">
        <f>+AM12/regions!$C11</f>
        <v>1.6198774057762003E-2</v>
      </c>
      <c r="AN47" s="3">
        <f>+AN12/regions!$C11</f>
        <v>1.6983104616728417E-2</v>
      </c>
      <c r="AO47" s="3">
        <f>+AO12/regions!$C11</f>
        <v>1.7243366820400119E-2</v>
      </c>
      <c r="AP47" s="3">
        <f>+AP12/regions!$C11</f>
        <v>1.8495356614255359E-2</v>
      </c>
      <c r="AQ47" s="3">
        <f>+AQ12/regions!$C11</f>
        <v>1.9756561014698908E-2</v>
      </c>
      <c r="AR47" s="3">
        <f>+AR12/regions!$C11</f>
        <v>2.1043750947636379E-2</v>
      </c>
      <c r="AS47" s="3">
        <f>+AS12/regions!$C11</f>
        <v>2.2390981137230863E-2</v>
      </c>
      <c r="AT47" s="3">
        <f>+AT12/regions!$C11</f>
        <v>2.3777531540467467E-2</v>
      </c>
      <c r="AU47" s="3">
        <f>+AU12/regions!$C11</f>
        <v>2.5220754338583909E-2</v>
      </c>
      <c r="AV47" s="3">
        <f>+AV12/regions!$C11</f>
        <v>2.674439552147102E-2</v>
      </c>
      <c r="AW47" s="3">
        <f>+AW12/regions!$C11</f>
        <v>2.8387433387869684E-2</v>
      </c>
      <c r="AX47" s="3">
        <f>+AX12/regions!$C11</f>
        <v>2.9968123072027987E-2</v>
      </c>
      <c r="AY47" s="3">
        <f>+AY12/regions!$C11</f>
        <v>3.1856604550278791E-2</v>
      </c>
      <c r="AZ47" s="3">
        <f>+AZ12/regions!$C11</f>
        <v>3.423375080537585E-2</v>
      </c>
      <c r="BA47" s="3">
        <f>+BA12/regions!$C11</f>
        <v>3.7720667351159101E-2</v>
      </c>
      <c r="BB47" s="3">
        <f>+BB12/regions!$C11</f>
        <v>4.5637382070118596E-2</v>
      </c>
      <c r="BC47" s="3">
        <f>+BC12/regions!$C11</f>
        <v>5.7833725937631544E-2</v>
      </c>
      <c r="BD47" s="3">
        <f>+BD12/regions!$C11</f>
        <v>6.5039360236490887E-2</v>
      </c>
      <c r="BE47" s="3">
        <f>+BE12/regions!$C11</f>
        <v>7.0022923783708682E-2</v>
      </c>
      <c r="BF47" s="3">
        <f>+BF12/regions!$C11</f>
        <v>7.0910004899219975E-2</v>
      </c>
      <c r="BG47" s="3">
        <f>+BG12/regions!$C11</f>
        <v>7.7253808498024268E-2</v>
      </c>
      <c r="BH47" s="3">
        <f>+BH12/regions!$C11</f>
        <v>7.9538432580846904E-2</v>
      </c>
      <c r="BI47" s="3">
        <f>+BI12/regions!$C11</f>
        <v>7.9223016084456852E-2</v>
      </c>
      <c r="BJ47" s="3">
        <f>+BJ12/regions!$C11</f>
        <v>8.4363398901126471E-2</v>
      </c>
      <c r="BK47" s="3">
        <f>+BK12/regions!$C11</f>
        <v>8.7532779078132006E-2</v>
      </c>
      <c r="BL47" s="3">
        <f>+BL12/regions!$C11</f>
        <v>9.108517232750192E-2</v>
      </c>
      <c r="BM47" s="3">
        <f>+BM12/regions!$C11</f>
        <v>9.1575563774599411E-2</v>
      </c>
      <c r="BN47" s="3">
        <f>+BN12/regions!$C11</f>
        <v>9.3350580792875087E-2</v>
      </c>
      <c r="BO47" s="3">
        <f>+BO12/regions!$C11</f>
        <v>9.1706893288164087E-2</v>
      </c>
      <c r="BP47" s="3">
        <f>+BP12/regions!$C11</f>
        <v>9.5986710489913224E-2</v>
      </c>
      <c r="BQ47" s="3">
        <f>+BQ12/regions!$C11</f>
        <v>9.592899525458462E-2</v>
      </c>
      <c r="BR47" s="3">
        <f>+BR12/regions!$C11</f>
        <v>9.9231995774993115E-2</v>
      </c>
      <c r="BS47" s="3">
        <f>+BS12/regions!$C11</f>
        <v>0.10661956299280005</v>
      </c>
      <c r="BT47" s="3">
        <f>+BT12/regions!$C11</f>
        <v>0.10781535907263717</v>
      </c>
      <c r="BU47" s="3">
        <f>+BU12/regions!$C11</f>
        <v>0.11142221936577396</v>
      </c>
      <c r="BV47" s="3">
        <f>+BV12/regions!$C11</f>
        <v>0.11607508282051644</v>
      </c>
      <c r="BW47" s="3">
        <f>+BW12/regions!$C11</f>
        <v>0.11977908113709435</v>
      </c>
    </row>
    <row r="48" spans="1:75" x14ac:dyDescent="0.25">
      <c r="A48">
        <v>10</v>
      </c>
      <c r="B48" s="3">
        <f>+B13/regions!$C12</f>
        <v>0</v>
      </c>
      <c r="C48" s="3">
        <f>+C13/regions!$C12</f>
        <v>0</v>
      </c>
      <c r="D48" s="3">
        <f>+D13/regions!$C12</f>
        <v>0</v>
      </c>
      <c r="E48" s="3">
        <f>+E13/regions!$C12</f>
        <v>0</v>
      </c>
      <c r="F48" s="3">
        <f>+F13/regions!$C12</f>
        <v>0</v>
      </c>
      <c r="G48" s="3">
        <f>+G13/regions!$C12</f>
        <v>0</v>
      </c>
      <c r="H48" s="3">
        <f>+H13/regions!$C12</f>
        <v>0</v>
      </c>
      <c r="I48" s="3">
        <f>+I13/regions!$C12</f>
        <v>0</v>
      </c>
      <c r="J48" s="3">
        <f>+J13/regions!$C12</f>
        <v>0</v>
      </c>
      <c r="K48" s="3">
        <f>+K13/regions!$C12</f>
        <v>0</v>
      </c>
      <c r="L48" s="3">
        <f>+L13/regions!$C12</f>
        <v>0</v>
      </c>
      <c r="M48" s="3">
        <f>+M13/regions!$C12</f>
        <v>0</v>
      </c>
      <c r="N48" s="3">
        <f>+N13/regions!$C12</f>
        <v>0</v>
      </c>
      <c r="O48" s="3">
        <f>+O13/regions!$C12</f>
        <v>0</v>
      </c>
      <c r="P48" s="3">
        <f>+P13/regions!$C12</f>
        <v>0</v>
      </c>
      <c r="Q48" s="3">
        <f>+Q13/regions!$C12</f>
        <v>0</v>
      </c>
      <c r="R48" s="3">
        <f>+R13/regions!$C12</f>
        <v>0</v>
      </c>
      <c r="S48" s="3">
        <f>+S13/regions!$C12</f>
        <v>0</v>
      </c>
      <c r="T48" s="3">
        <f>+T13/regions!$C12</f>
        <v>0</v>
      </c>
      <c r="U48" s="3">
        <f>+U13/regions!$C12</f>
        <v>0</v>
      </c>
      <c r="V48" s="3">
        <f>+V13/regions!$C12</f>
        <v>0</v>
      </c>
      <c r="W48" s="3">
        <f>+W13/regions!$C12</f>
        <v>0</v>
      </c>
      <c r="X48" s="3">
        <f>+X13/regions!$C12</f>
        <v>0</v>
      </c>
      <c r="Y48" s="3">
        <f>+Y13/regions!$C12</f>
        <v>0</v>
      </c>
      <c r="Z48" s="3">
        <f>+Z13/regions!$C12</f>
        <v>0</v>
      </c>
      <c r="AA48" s="3">
        <f>+AA13/regions!$C12</f>
        <v>8.7001862044639843E-8</v>
      </c>
      <c r="AB48" s="3">
        <f>+AB13/regions!$C12</f>
        <v>8.9483713261531142E-4</v>
      </c>
      <c r="AC48" s="3">
        <f>+AC13/regions!$C12</f>
        <v>2.5564904970100649E-3</v>
      </c>
      <c r="AD48" s="3">
        <f>+AD13/regions!$C12</f>
        <v>5.04850093102232E-3</v>
      </c>
      <c r="AE48" s="3">
        <f>+AE13/regions!$C12</f>
        <v>4.9431051029866545E-3</v>
      </c>
      <c r="AF48" s="3">
        <f>+AF13/regions!$C12</f>
        <v>4.8376026380332867E-3</v>
      </c>
      <c r="AG48" s="3">
        <f>+AG13/regions!$C12</f>
        <v>4.7320845876842564E-3</v>
      </c>
      <c r="AH48" s="3">
        <f>+AH13/regions!$C12</f>
        <v>4.6265378273958446E-3</v>
      </c>
      <c r="AI48" s="3">
        <f>+AI13/regions!$C12</f>
        <v>4.5209418500684944E-3</v>
      </c>
      <c r="AJ48" s="3">
        <f>+AJ13/regions!$C12</f>
        <v>4.415328646777514E-3</v>
      </c>
      <c r="AK48" s="3">
        <f>+AK13/regions!$C12</f>
        <v>4.3096670467315783E-3</v>
      </c>
      <c r="AL48" s="3">
        <f>+AL13/regions!$C12</f>
        <v>4.2039513079428093E-3</v>
      </c>
      <c r="AM48" s="3">
        <f>+AM13/regions!$C12</f>
        <v>4.0982076794986427E-3</v>
      </c>
      <c r="AN48" s="3">
        <f>+AN13/regions!$C12</f>
        <v>3.681743759689605E-3</v>
      </c>
      <c r="AO48" s="3">
        <f>+AO13/regions!$C12</f>
        <v>3.2652298025576455E-3</v>
      </c>
      <c r="AP48" s="3">
        <f>+AP13/regions!$C12</f>
        <v>2.8486764717945354E-3</v>
      </c>
      <c r="AQ48" s="3">
        <f>+AQ13/regions!$C12</f>
        <v>2.4320878688201858E-3</v>
      </c>
      <c r="AR48" s="3">
        <f>+AR13/regions!$C12</f>
        <v>2.7927076753972223E-3</v>
      </c>
      <c r="AS48" s="3">
        <f>+AS13/regions!$C12</f>
        <v>3.5255477446291907E-3</v>
      </c>
      <c r="AT48" s="3">
        <f>+AT13/regions!$C12</f>
        <v>5.0238382728100472E-3</v>
      </c>
      <c r="AU48" s="3">
        <f>+AU13/regions!$C12</f>
        <v>1.1934098384860838E-2</v>
      </c>
      <c r="AV48" s="3">
        <f>+AV13/regions!$C12</f>
        <v>1.4942317630363631E-2</v>
      </c>
      <c r="AW48" s="3">
        <f>+AW13/regions!$C12</f>
        <v>2.1709545644702195E-2</v>
      </c>
      <c r="AX48" s="3">
        <f>+AX13/regions!$C12</f>
        <v>2.9709299559507501E-2</v>
      </c>
      <c r="AY48" s="3">
        <f>+AY13/regions!$C12</f>
        <v>3.7138603384491715E-2</v>
      </c>
      <c r="AZ48" s="3">
        <f>+AZ13/regions!$C12</f>
        <v>4.6768007284121768E-2</v>
      </c>
      <c r="BA48" s="3">
        <f>+BA13/regions!$C12</f>
        <v>5.7247627328581151E-2</v>
      </c>
      <c r="BB48" s="3">
        <f>+BB13/regions!$C12</f>
        <v>7.6996964949265431E-2</v>
      </c>
      <c r="BC48" s="3">
        <f>+BC13/regions!$C12</f>
        <v>9.900909694936387E-2</v>
      </c>
      <c r="BD48" s="3">
        <f>+BD13/regions!$C12</f>
        <v>0.10017365411905602</v>
      </c>
      <c r="BE48" s="3">
        <f>+BE13/regions!$C12</f>
        <v>9.9468702064654788E-2</v>
      </c>
      <c r="BF48" s="3">
        <f>+BF13/regions!$C12</f>
        <v>0.10745859616599267</v>
      </c>
      <c r="BG48" s="3">
        <f>+BG13/regions!$C12</f>
        <v>0.11659614958698702</v>
      </c>
      <c r="BH48" s="3">
        <f>+BH13/regions!$C12</f>
        <v>0.11657957985054426</v>
      </c>
      <c r="BI48" s="3">
        <f>+BI13/regions!$C12</f>
        <v>0.11653151120918061</v>
      </c>
      <c r="BJ48" s="3">
        <f>+BJ13/regions!$C12</f>
        <v>0.11649755145231279</v>
      </c>
      <c r="BK48" s="3">
        <f>+BK13/regions!$C12</f>
        <v>0.11596617148856936</v>
      </c>
      <c r="BL48" s="3">
        <f>+BL13/regions!$C12</f>
        <v>0.11593065319213511</v>
      </c>
      <c r="BM48" s="3">
        <f>+BM13/regions!$C12</f>
        <v>0.11425432084587683</v>
      </c>
      <c r="BN48" s="3">
        <f>+BN13/regions!$C12</f>
        <v>0.11421962283342493</v>
      </c>
      <c r="BO48" s="3">
        <f>+BO13/regions!$C12</f>
        <v>0.11418590916175179</v>
      </c>
      <c r="BP48" s="3">
        <f>+BP13/regions!$C12</f>
        <v>0.11292185154500488</v>
      </c>
      <c r="BQ48" s="3">
        <f>+BQ13/regions!$C12</f>
        <v>9.3718347291832441E-2</v>
      </c>
      <c r="BR48" s="3">
        <f>+BR13/regions!$C12</f>
        <v>8.8960946279601993E-2</v>
      </c>
      <c r="BS48" s="3">
        <f>+BS13/regions!$C12</f>
        <v>8.8818544980272168E-2</v>
      </c>
      <c r="BT48" s="3">
        <f>+BT13/regions!$C12</f>
        <v>7.737236791377175E-2</v>
      </c>
      <c r="BU48" s="3">
        <f>+BU13/regions!$C12</f>
        <v>6.9596157789826835E-2</v>
      </c>
      <c r="BV48" s="3">
        <f>+BV13/regions!$C12</f>
        <v>6.5732267511012313E-2</v>
      </c>
      <c r="BW48" s="3">
        <f>+BW13/regions!$C12</f>
        <v>5.8293464797512892E-2</v>
      </c>
    </row>
    <row r="49" spans="1:75" x14ac:dyDescent="0.25">
      <c r="A49">
        <v>11</v>
      </c>
      <c r="B49" s="3">
        <f>+B14/regions!$C13</f>
        <v>0</v>
      </c>
      <c r="C49" s="3">
        <f>+C14/regions!$C13</f>
        <v>0</v>
      </c>
      <c r="D49" s="3">
        <f>+D14/regions!$C13</f>
        <v>0</v>
      </c>
      <c r="E49" s="3">
        <f>+E14/regions!$C13</f>
        <v>2.596032970603986E-5</v>
      </c>
      <c r="F49" s="3">
        <f>+F14/regions!$C13</f>
        <v>5.2943969940021031E-4</v>
      </c>
      <c r="G49" s="3">
        <f>+G14/regions!$C13</f>
        <v>8.2374561020288949E-4</v>
      </c>
      <c r="H49" s="3">
        <f>+H14/regions!$C13</f>
        <v>1.8607684506687079E-3</v>
      </c>
      <c r="I49" s="3">
        <f>+I14/regions!$C13</f>
        <v>5.1732180974462813E-3</v>
      </c>
      <c r="J49" s="3">
        <f>+J14/regions!$C13</f>
        <v>1.2505836462839828E-2</v>
      </c>
      <c r="K49" s="3">
        <f>+K14/regions!$C13</f>
        <v>2.7499929806636604E-2</v>
      </c>
      <c r="L49" s="3">
        <f>+L14/regions!$C13</f>
        <v>7.38369506754082E-2</v>
      </c>
      <c r="M49" s="3">
        <f>+M14/regions!$C13</f>
        <v>7.820867611988977E-2</v>
      </c>
      <c r="N49" s="3">
        <f>+N14/regions!$C13</f>
        <v>7.7731066473649815E-2</v>
      </c>
      <c r="O49" s="3">
        <f>+O14/regions!$C13</f>
        <v>7.135952649100194E-2</v>
      </c>
      <c r="P49" s="3">
        <f>+P14/regions!$C13</f>
        <v>6.4233201066490969E-2</v>
      </c>
      <c r="Q49" s="3">
        <f>+Q14/regions!$C13</f>
        <v>5.2222645310268892E-2</v>
      </c>
      <c r="R49" s="3">
        <f>+R14/regions!$C13</f>
        <v>4.2022173287844508E-2</v>
      </c>
      <c r="S49" s="3">
        <f>+S14/regions!$C13</f>
        <v>4.630595720799819E-2</v>
      </c>
      <c r="T49" s="3">
        <f>+T14/regions!$C13</f>
        <v>5.3130528449754237E-2</v>
      </c>
      <c r="U49" s="3">
        <f>+U14/regions!$C13</f>
        <v>6.301095732122125E-2</v>
      </c>
      <c r="V49" s="3">
        <f>+V14/regions!$C13</f>
        <v>7.179093097624778E-2</v>
      </c>
      <c r="W49" s="3">
        <f>+W14/regions!$C13</f>
        <v>9.1796634694694443E-2</v>
      </c>
      <c r="X49" s="3">
        <f>+X14/regions!$C13</f>
        <v>0.12721516637326158</v>
      </c>
      <c r="Y49" s="3">
        <f>+Y14/regions!$C13</f>
        <v>0.163459129115964</v>
      </c>
      <c r="Z49" s="3">
        <f>+Z14/regions!$C13</f>
        <v>0.10528456944038592</v>
      </c>
      <c r="AA49" s="3">
        <f>+AA14/regions!$C13</f>
        <v>0.13240211636870361</v>
      </c>
      <c r="AB49" s="3">
        <f>+AB14/regions!$C13</f>
        <v>0.15570342043578644</v>
      </c>
      <c r="AC49" s="3">
        <f>+AC14/regions!$C13</f>
        <v>0.16680631373388913</v>
      </c>
      <c r="AD49" s="3">
        <f>+AD14/regions!$C13</f>
        <v>0.17126766339811389</v>
      </c>
      <c r="AE49" s="3">
        <f>+AE14/regions!$C13</f>
        <v>0.17449595593013775</v>
      </c>
      <c r="AF49" s="3">
        <f>+AF14/regions!$C13</f>
        <v>0.17784429912523411</v>
      </c>
      <c r="AG49" s="3">
        <f>+AG14/regions!$C13</f>
        <v>0.18117713945437303</v>
      </c>
      <c r="AH49" s="3">
        <f>+AH14/regions!$C13</f>
        <v>0.19062939130557108</v>
      </c>
      <c r="AI49" s="3">
        <f>+AI14/regions!$C13</f>
        <v>0.19330581491171553</v>
      </c>
      <c r="AJ49" s="3">
        <f>+AJ14/regions!$C13</f>
        <v>0.19579965227271373</v>
      </c>
      <c r="AK49" s="3">
        <f>+AK14/regions!$C13</f>
        <v>0.19850939876511542</v>
      </c>
      <c r="AL49" s="3">
        <f>+AL14/regions!$C13</f>
        <v>0.20071105399760644</v>
      </c>
      <c r="AM49" s="3">
        <f>+AM14/regions!$C13</f>
        <v>0.2043793575881479</v>
      </c>
      <c r="AN49" s="3">
        <f>+AN14/regions!$C13</f>
        <v>0.2069510127158114</v>
      </c>
      <c r="AO49" s="3">
        <f>+AO14/regions!$C13</f>
        <v>0.21470437665647579</v>
      </c>
      <c r="AP49" s="3">
        <f>+AP14/regions!$C13</f>
        <v>0.21991667742383042</v>
      </c>
      <c r="AQ49" s="3">
        <f>+AQ14/regions!$C13</f>
        <v>0.22963253316664617</v>
      </c>
      <c r="AR49" s="3">
        <f>+AR14/regions!$C13</f>
        <v>0.24094518410307672</v>
      </c>
      <c r="AS49" s="3">
        <f>+AS14/regions!$C13</f>
        <v>0.24229365758966526</v>
      </c>
      <c r="AT49" s="3">
        <f>+AT14/regions!$C13</f>
        <v>0.24849378332131769</v>
      </c>
      <c r="AU49" s="3">
        <f>+AU14/regions!$C13</f>
        <v>0.2529630223443749</v>
      </c>
      <c r="AV49" s="3">
        <f>+AV14/regions!$C13</f>
        <v>0.25626932573925926</v>
      </c>
      <c r="AW49" s="3">
        <f>+AW14/regions!$C13</f>
        <v>0.26522532036879526</v>
      </c>
      <c r="AX49" s="3">
        <f>+AX14/regions!$C13</f>
        <v>0.26860191077873219</v>
      </c>
      <c r="AY49" s="3">
        <f>+AY14/regions!$C13</f>
        <v>0.26657349041850559</v>
      </c>
      <c r="AZ49" s="3">
        <f>+AZ14/regions!$C13</f>
        <v>0.26933291780341501</v>
      </c>
      <c r="BA49" s="3">
        <f>+BA14/regions!$C13</f>
        <v>0.27038189909124949</v>
      </c>
      <c r="BB49" s="3">
        <f>+BB14/regions!$C13</f>
        <v>0.26443252256164868</v>
      </c>
      <c r="BC49" s="3">
        <f>+BC14/regions!$C13</f>
        <v>0.25682171878338278</v>
      </c>
      <c r="BD49" s="3">
        <f>+BD14/regions!$C13</f>
        <v>0.24169561108796245</v>
      </c>
      <c r="BE49" s="3">
        <f>+BE14/regions!$C13</f>
        <v>0.22804470315352282</v>
      </c>
      <c r="BF49" s="3">
        <f>+BF14/regions!$C13</f>
        <v>0.22090259901134698</v>
      </c>
      <c r="BG49" s="3">
        <f>+BG14/regions!$C13</f>
        <v>0.20640322639520192</v>
      </c>
      <c r="BH49" s="3">
        <f>+BH14/regions!$C13</f>
        <v>0.20467876703138971</v>
      </c>
      <c r="BI49" s="3">
        <f>+BI14/regions!$C13</f>
        <v>0.20277787291550689</v>
      </c>
      <c r="BJ49" s="3">
        <f>+BJ14/regions!$C13</f>
        <v>0.19833037100699499</v>
      </c>
      <c r="BK49" s="3">
        <f>+BK14/regions!$C13</f>
        <v>0.200312420695203</v>
      </c>
      <c r="BL49" s="3">
        <f>+BL14/regions!$C13</f>
        <v>0.19591379970924722</v>
      </c>
      <c r="BM49" s="3">
        <f>+BM14/regions!$C13</f>
        <v>0.19799857657330122</v>
      </c>
      <c r="BN49" s="3">
        <f>+BN14/regions!$C13</f>
        <v>0.19574084068869019</v>
      </c>
      <c r="BO49" s="3">
        <f>+BO14/regions!$C13</f>
        <v>0.19816361864985507</v>
      </c>
      <c r="BP49" s="3">
        <f>+BP14/regions!$C13</f>
        <v>0.19702862679964467</v>
      </c>
      <c r="BQ49" s="3">
        <f>+BQ14/regions!$C13</f>
        <v>0.19681478655604689</v>
      </c>
      <c r="BR49" s="3">
        <f>+BR14/regions!$C13</f>
        <v>0.19550959420235373</v>
      </c>
      <c r="BS49" s="3">
        <f>+BS14/regions!$C13</f>
        <v>0.19630473674901347</v>
      </c>
      <c r="BT49" s="3">
        <f>+BT14/regions!$C13</f>
        <v>0.19418396123714021</v>
      </c>
      <c r="BU49" s="3">
        <f>+BU14/regions!$C13</f>
        <v>0.19324236901900721</v>
      </c>
      <c r="BV49" s="3">
        <f>+BV14/regions!$C13</f>
        <v>0.19184302847756904</v>
      </c>
      <c r="BW49" s="3">
        <f>+BW14/regions!$C13</f>
        <v>0.1903684631755154</v>
      </c>
    </row>
    <row r="50" spans="1:75" x14ac:dyDescent="0.25">
      <c r="A50">
        <v>12</v>
      </c>
      <c r="B50" s="3">
        <f>+B15/regions!$C14</f>
        <v>0</v>
      </c>
      <c r="C50" s="3">
        <f>+C15/regions!$C14</f>
        <v>0</v>
      </c>
      <c r="D50" s="3">
        <f>+D15/regions!$C14</f>
        <v>0</v>
      </c>
      <c r="E50" s="3">
        <f>+E15/regions!$C14</f>
        <v>5.4684537698022678E-6</v>
      </c>
      <c r="F50" s="3">
        <f>+F15/regions!$C14</f>
        <v>2.7342272587093953E-5</v>
      </c>
      <c r="G50" s="3">
        <f>+G15/regions!$C14</f>
        <v>5.1383885508917077E-4</v>
      </c>
      <c r="H50" s="3">
        <f>+H15/regions!$C14</f>
        <v>2.5656113232575173E-3</v>
      </c>
      <c r="I50" s="3">
        <f>+I15/regions!$C14</f>
        <v>1.0384251462719579E-2</v>
      </c>
      <c r="J50" s="3">
        <f>+J15/regions!$C14</f>
        <v>2.0192397108681617E-2</v>
      </c>
      <c r="K50" s="3">
        <f>+K15/regions!$C14</f>
        <v>3.284243501650267E-2</v>
      </c>
      <c r="L50" s="3">
        <f>+L15/regions!$C14</f>
        <v>4.9027211323067331E-2</v>
      </c>
      <c r="M50" s="3">
        <f>+M15/regions!$C14</f>
        <v>5.1284759034081071E-2</v>
      </c>
      <c r="N50" s="3">
        <f>+N15/regions!$C14</f>
        <v>5.2429404788379472E-2</v>
      </c>
      <c r="O50" s="3">
        <f>+O15/regions!$C14</f>
        <v>5.015851959858849E-2</v>
      </c>
      <c r="P50" s="3">
        <f>+P15/regions!$C14</f>
        <v>4.8313013258274792E-2</v>
      </c>
      <c r="Q50" s="3">
        <f>+Q15/regions!$C14</f>
        <v>4.6421887357703966E-2</v>
      </c>
      <c r="R50" s="3">
        <f>+R15/regions!$C14</f>
        <v>4.4569600135523142E-2</v>
      </c>
      <c r="S50" s="3">
        <f>+S15/regions!$C14</f>
        <v>4.6765820863123371E-2</v>
      </c>
      <c r="T50" s="3">
        <f>+T15/regions!$C14</f>
        <v>4.8791899022330963E-2</v>
      </c>
      <c r="U50" s="3">
        <f>+U15/regions!$C14</f>
        <v>5.3370624086664001E-2</v>
      </c>
      <c r="V50" s="3">
        <f>+V15/regions!$C14</f>
        <v>5.7582897435893191E-2</v>
      </c>
      <c r="W50" s="3">
        <f>+W15/regions!$C14</f>
        <v>6.3054261676821002E-2</v>
      </c>
      <c r="X50" s="3">
        <f>+X15/regions!$C14</f>
        <v>8.422834656619814E-2</v>
      </c>
      <c r="Y50" s="3">
        <f>+Y15/regions!$C14</f>
        <v>9.7565077726916291E-2</v>
      </c>
      <c r="Z50" s="3">
        <f>+Z15/regions!$C14</f>
        <v>8.1833132748567738E-2</v>
      </c>
      <c r="AA50" s="3">
        <f>+AA15/regions!$C14</f>
        <v>9.8464834212813726E-2</v>
      </c>
      <c r="AB50" s="3">
        <f>+AB15/regions!$C14</f>
        <v>0.11157174805424241</v>
      </c>
      <c r="AC50" s="3">
        <f>+AC15/regions!$C14</f>
        <v>0.11629100259647668</v>
      </c>
      <c r="AD50" s="3">
        <f>+AD15/regions!$C14</f>
        <v>0.12473174266883165</v>
      </c>
      <c r="AE50" s="3">
        <f>+AE15/regions!$C14</f>
        <v>0.13059268240393171</v>
      </c>
      <c r="AF50" s="3">
        <f>+AF15/regions!$C14</f>
        <v>0.13666706665645903</v>
      </c>
      <c r="AG50" s="3">
        <f>+AG15/regions!$C14</f>
        <v>0.14296999728018606</v>
      </c>
      <c r="AH50" s="3">
        <f>+AH15/regions!$C14</f>
        <v>0.14951560422740484</v>
      </c>
      <c r="AI50" s="3">
        <f>+AI15/regions!$C14</f>
        <v>0.15632242838789534</v>
      </c>
      <c r="AJ50" s="3">
        <f>+AJ15/regions!$C14</f>
        <v>0.1634055716154301</v>
      </c>
      <c r="AK50" s="3">
        <f>+AK15/regions!$C14</f>
        <v>0.17077908910064871</v>
      </c>
      <c r="AL50" s="3">
        <f>+AL15/regions!$C14</f>
        <v>0.17846398886785841</v>
      </c>
      <c r="AM50" s="3">
        <f>+AM15/regions!$C14</f>
        <v>0.18647776514370651</v>
      </c>
      <c r="AN50" s="3">
        <f>+AN15/regions!$C14</f>
        <v>0.1948274455235128</v>
      </c>
      <c r="AO50" s="3">
        <f>+AO15/regions!$C14</f>
        <v>0.20357635312680827</v>
      </c>
      <c r="AP50" s="3">
        <f>+AP15/regions!$C14</f>
        <v>0.21927002013915933</v>
      </c>
      <c r="AQ50" s="3">
        <f>+AQ15/regions!$C14</f>
        <v>0.23429180418194168</v>
      </c>
      <c r="AR50" s="3">
        <f>+AR15/regions!$C14</f>
        <v>0.24929168306058871</v>
      </c>
      <c r="AS50" s="3">
        <f>+AS15/regions!$C14</f>
        <v>0.26986937929692878</v>
      </c>
      <c r="AT50" s="3">
        <f>+AT15/regions!$C14</f>
        <v>0.28942665374049664</v>
      </c>
      <c r="AU50" s="3">
        <f>+AU15/regions!$C14</f>
        <v>0.31586439257210869</v>
      </c>
      <c r="AV50" s="3">
        <f>+AV15/regions!$C14</f>
        <v>0.34130645571787266</v>
      </c>
      <c r="AW50" s="3">
        <f>+AW15/regions!$C14</f>
        <v>0.35914824928687444</v>
      </c>
      <c r="AX50" s="3">
        <f>+AX15/regions!$C14</f>
        <v>0.38050047624144445</v>
      </c>
      <c r="AY50" s="3">
        <f>+AY15/regions!$C14</f>
        <v>0.37202056106326398</v>
      </c>
      <c r="AZ50" s="3">
        <f>+AZ15/regions!$C14</f>
        <v>0.40835427553000564</v>
      </c>
      <c r="BA50" s="3">
        <f>+BA15/regions!$C14</f>
        <v>0.40959636562196244</v>
      </c>
      <c r="BB50" s="3">
        <f>+BB15/regions!$C14</f>
        <v>0.39738950731304062</v>
      </c>
      <c r="BC50" s="3">
        <f>+BC15/regions!$C14</f>
        <v>0.42232117265828756</v>
      </c>
      <c r="BD50" s="3">
        <f>+BD15/regions!$C14</f>
        <v>0.41261449352687973</v>
      </c>
      <c r="BE50" s="3">
        <f>+BE15/regions!$C14</f>
        <v>0.39981215865707936</v>
      </c>
      <c r="BF50" s="3">
        <f>+BF15/regions!$C14</f>
        <v>0.39109539856428954</v>
      </c>
      <c r="BG50" s="3">
        <f>+BG15/regions!$C14</f>
        <v>0.36681647720561261</v>
      </c>
      <c r="BH50" s="3">
        <f>+BH15/regions!$C14</f>
        <v>0.35151448648986444</v>
      </c>
      <c r="BI50" s="3">
        <f>+BI15/regions!$C14</f>
        <v>0.34461107027455218</v>
      </c>
      <c r="BJ50" s="3">
        <f>+BJ15/regions!$C14</f>
        <v>0.33975836618289318</v>
      </c>
      <c r="BK50" s="3">
        <f>+BK15/regions!$C14</f>
        <v>0.33702388398694927</v>
      </c>
      <c r="BL50" s="3">
        <f>+BL15/regions!$C14</f>
        <v>0.33751080662863187</v>
      </c>
      <c r="BM50" s="3">
        <f>+BM15/regions!$C14</f>
        <v>0.33821251949748388</v>
      </c>
      <c r="BN50" s="3">
        <f>+BN15/regions!$C14</f>
        <v>0.33520112014127706</v>
      </c>
      <c r="BO50" s="3">
        <f>+BO15/regions!$C14</f>
        <v>0.33548095300598119</v>
      </c>
      <c r="BP50" s="3">
        <f>+BP15/regions!$C14</f>
        <v>0.33707083430461804</v>
      </c>
      <c r="BQ50" s="3">
        <f>+BQ15/regions!$C14</f>
        <v>0.32968303734380272</v>
      </c>
      <c r="BR50" s="3">
        <f>+BR15/regions!$C14</f>
        <v>0.33022431170673561</v>
      </c>
      <c r="BS50" s="3">
        <f>+BS15/regions!$C14</f>
        <v>0.32856826634577896</v>
      </c>
      <c r="BT50" s="3">
        <f>+BT15/regions!$C14</f>
        <v>0.32595003851922189</v>
      </c>
      <c r="BU50" s="3">
        <f>+BU15/regions!$C14</f>
        <v>0.32326527282208334</v>
      </c>
      <c r="BV50" s="3">
        <f>+BV15/regions!$C14</f>
        <v>0.32238585150562205</v>
      </c>
      <c r="BW50" s="3">
        <f>+BW15/regions!$C14</f>
        <v>0.31978780932519646</v>
      </c>
    </row>
    <row r="51" spans="1:75" x14ac:dyDescent="0.25">
      <c r="A51">
        <v>13</v>
      </c>
      <c r="B51" s="3">
        <f>+B16/regions!$C15</f>
        <v>0</v>
      </c>
      <c r="C51" s="3">
        <f>+C16/regions!$C15</f>
        <v>0</v>
      </c>
      <c r="D51" s="3">
        <f>+D16/regions!$C15</f>
        <v>0</v>
      </c>
      <c r="E51" s="3">
        <f>+E16/regions!$C15</f>
        <v>1.1185301372282801E-3</v>
      </c>
      <c r="F51" s="3">
        <f>+F16/regions!$C15</f>
        <v>3.3555931193742917E-3</v>
      </c>
      <c r="G51" s="3">
        <f>+G16/regions!$C15</f>
        <v>2.1251984027210992E-2</v>
      </c>
      <c r="H51" s="3">
        <f>+H16/regions!$C15</f>
        <v>3.4822794619176374E-2</v>
      </c>
      <c r="I51" s="3">
        <f>+I16/regions!$C15</f>
        <v>4.7393242896505663E-2</v>
      </c>
      <c r="J51" s="3">
        <f>+J16/regions!$C15</f>
        <v>9.1052659402322669E-2</v>
      </c>
      <c r="K51" s="3">
        <f>+K16/regions!$C15</f>
        <v>0.12965912768560889</v>
      </c>
      <c r="L51" s="3">
        <f>+L16/regions!$C15</f>
        <v>0.16051415154551046</v>
      </c>
      <c r="M51" s="3">
        <f>+M16/regions!$C15</f>
        <v>0.17222890548745501</v>
      </c>
      <c r="N51" s="3">
        <f>+N16/regions!$C15</f>
        <v>0.18362660188842</v>
      </c>
      <c r="O51" s="3">
        <f>+O16/regions!$C15</f>
        <v>0.16886002405975484</v>
      </c>
      <c r="P51" s="3">
        <f>+P16/regions!$C15</f>
        <v>0.15428040574081739</v>
      </c>
      <c r="Q51" s="3">
        <f>+Q16/regions!$C15</f>
        <v>0.13989638575033297</v>
      </c>
      <c r="R51" s="3">
        <f>+R16/regions!$C15</f>
        <v>0.12569492849765784</v>
      </c>
      <c r="S51" s="3">
        <f>+S16/regions!$C15</f>
        <v>0.13640707661084958</v>
      </c>
      <c r="T51" s="3">
        <f>+T16/regions!$C15</f>
        <v>0.14663762992074206</v>
      </c>
      <c r="U51" s="3">
        <f>+U16/regions!$C15</f>
        <v>0.15935152127019003</v>
      </c>
      <c r="V51" s="3">
        <f>+V16/regions!$C15</f>
        <v>0.17139571076203408</v>
      </c>
      <c r="W51" s="3">
        <f>+W16/regions!$C15</f>
        <v>0.12320257772035757</v>
      </c>
      <c r="X51" s="3">
        <f>+X16/regions!$C15</f>
        <v>0.14222706167987631</v>
      </c>
      <c r="Y51" s="3">
        <f>+Y16/regions!$C15</f>
        <v>0.15992761443533715</v>
      </c>
      <c r="Z51" s="3">
        <f>+Z16/regions!$C15</f>
        <v>0.12555825464916726</v>
      </c>
      <c r="AA51" s="3">
        <f>+AA16/regions!$C15</f>
        <v>0.13105062218835462</v>
      </c>
      <c r="AB51" s="3">
        <f>+AB16/regions!$C15</f>
        <v>0.16116373913861953</v>
      </c>
      <c r="AC51" s="3">
        <f>+AC16/regions!$C15</f>
        <v>0.16286519961473447</v>
      </c>
      <c r="AD51" s="3">
        <f>+AD16/regions!$C15</f>
        <v>0.1637179928542786</v>
      </c>
      <c r="AE51" s="3">
        <f>+AE16/regions!$C15</f>
        <v>0.16499821421433811</v>
      </c>
      <c r="AF51" s="3">
        <f>+AF16/regions!$C15</f>
        <v>0.16625213230544283</v>
      </c>
      <c r="AG51" s="3">
        <f>+AG16/regions!$C15</f>
        <v>0.16747549218702656</v>
      </c>
      <c r="AH51" s="3">
        <f>+AH16/regions!$C15</f>
        <v>0.16866442573130178</v>
      </c>
      <c r="AI51" s="3">
        <f>+AI16/regions!$C15</f>
        <v>0.16981338862177317</v>
      </c>
      <c r="AJ51" s="3">
        <f>+AJ16/regions!$C15</f>
        <v>0.17091773910509575</v>
      </c>
      <c r="AK51" s="3">
        <f>+AK16/regions!$C15</f>
        <v>0.17197012773847331</v>
      </c>
      <c r="AL51" s="3">
        <f>+AL16/regions!$C15</f>
        <v>0.17296384976707424</v>
      </c>
      <c r="AM51" s="3">
        <f>+AM16/regions!$C15</f>
        <v>0.1738902663721732</v>
      </c>
      <c r="AN51" s="3">
        <f>+AN16/regions!$C15</f>
        <v>0.17449524155813345</v>
      </c>
      <c r="AO51" s="3">
        <f>+AO16/regions!$C15</f>
        <v>0.17501266811850397</v>
      </c>
      <c r="AP51" s="3">
        <f>+AP16/regions!$C15</f>
        <v>0.17949853591363243</v>
      </c>
      <c r="AQ51" s="3">
        <f>+AQ16/regions!$C15</f>
        <v>0.18339670616025136</v>
      </c>
      <c r="AR51" s="3">
        <f>+AR16/regions!$C15</f>
        <v>0.18724523543359778</v>
      </c>
      <c r="AS51" s="3">
        <f>+AS16/regions!$C15</f>
        <v>0.19101098677229236</v>
      </c>
      <c r="AT51" s="3">
        <f>+AT16/regions!$C15</f>
        <v>0.19465373164734537</v>
      </c>
      <c r="AU51" s="3">
        <f>+AU16/regions!$C15</f>
        <v>0.19567027562989237</v>
      </c>
      <c r="AV51" s="3">
        <f>+AV16/regions!$C15</f>
        <v>0.19608416530315162</v>
      </c>
      <c r="AW51" s="3">
        <f>+AW16/regions!$C15</f>
        <v>0.19610544000598268</v>
      </c>
      <c r="AX51" s="3">
        <f>+AX16/regions!$C15</f>
        <v>0.19494177822991893</v>
      </c>
      <c r="AY51" s="3">
        <f>+AY16/regions!$C15</f>
        <v>0.20841395156330383</v>
      </c>
      <c r="AZ51" s="3">
        <f>+AZ16/regions!$C15</f>
        <v>0.22430138388718479</v>
      </c>
      <c r="BA51" s="3">
        <f>+BA16/regions!$C15</f>
        <v>0.25871211974692132</v>
      </c>
      <c r="BB51" s="3">
        <f>+BB16/regions!$C15</f>
        <v>0.27827943097261493</v>
      </c>
      <c r="BC51" s="3">
        <f>+BC16/regions!$C15</f>
        <v>0.31343671549533308</v>
      </c>
      <c r="BD51" s="3">
        <f>+BD16/regions!$C15</f>
        <v>0.33780695205713485</v>
      </c>
      <c r="BE51" s="3">
        <f>+BE16/regions!$C15</f>
        <v>0.34440339931069958</v>
      </c>
      <c r="BF51" s="3">
        <f>+BF16/regions!$C15</f>
        <v>0.32248697407967569</v>
      </c>
      <c r="BG51" s="3">
        <f>+BG16/regions!$C15</f>
        <v>0.30006060066867035</v>
      </c>
      <c r="BH51" s="3">
        <f>+BH16/regions!$C15</f>
        <v>0.29767267644787249</v>
      </c>
      <c r="BI51" s="3">
        <f>+BI16/regions!$C15</f>
        <v>0.29867013766666795</v>
      </c>
      <c r="BJ51" s="3">
        <f>+BJ16/regions!$C15</f>
        <v>0.29155278253772388</v>
      </c>
      <c r="BK51" s="3">
        <f>+BK16/regions!$C15</f>
        <v>0.29885116604712153</v>
      </c>
      <c r="BL51" s="3">
        <f>+BL16/regions!$C15</f>
        <v>0.29901814022994733</v>
      </c>
      <c r="BM51" s="3">
        <f>+BM16/regions!$C15</f>
        <v>0.28960518019673298</v>
      </c>
      <c r="BN51" s="3">
        <f>+BN16/regions!$C15</f>
        <v>0.27686730645500274</v>
      </c>
      <c r="BO51" s="3">
        <f>+BO16/regions!$C15</f>
        <v>0.27192912558392612</v>
      </c>
      <c r="BP51" s="3">
        <f>+BP16/regions!$C15</f>
        <v>0.26920841343581292</v>
      </c>
      <c r="BQ51" s="3">
        <f>+BQ16/regions!$C15</f>
        <v>0.2705108120618539</v>
      </c>
      <c r="BR51" s="3">
        <f>+BR16/regions!$C15</f>
        <v>0.26064618364065611</v>
      </c>
      <c r="BS51" s="3">
        <f>+BS16/regions!$C15</f>
        <v>0.26270944300249233</v>
      </c>
      <c r="BT51" s="3">
        <f>+BT16/regions!$C15</f>
        <v>0.25890101332054272</v>
      </c>
      <c r="BU51" s="3">
        <f>+BU16/regions!$C15</f>
        <v>0.25587046413665321</v>
      </c>
      <c r="BV51" s="3">
        <f>+BV16/regions!$C15</f>
        <v>0.25242009415023037</v>
      </c>
      <c r="BW51" s="3">
        <f>+BW16/regions!$C15</f>
        <v>0.25112195046475555</v>
      </c>
    </row>
    <row r="52" spans="1:75" x14ac:dyDescent="0.25">
      <c r="A52">
        <v>14</v>
      </c>
      <c r="B52" s="3">
        <f>+B17/regions!$C16</f>
        <v>0</v>
      </c>
      <c r="C52" s="3">
        <f>+C17/regions!$C16</f>
        <v>0</v>
      </c>
      <c r="D52" s="3">
        <f>+D17/regions!$C16</f>
        <v>0</v>
      </c>
      <c r="E52" s="3">
        <f>+E17/regions!$C16</f>
        <v>0</v>
      </c>
      <c r="F52" s="3">
        <f>+F17/regions!$C16</f>
        <v>0</v>
      </c>
      <c r="G52" s="3">
        <f>+G17/regions!$C16</f>
        <v>3.4580221610188864E-4</v>
      </c>
      <c r="H52" s="3">
        <f>+H17/regions!$C16</f>
        <v>1.9329559509397229E-3</v>
      </c>
      <c r="I52" s="3">
        <f>+I17/regions!$C16</f>
        <v>5.1235329278649395E-3</v>
      </c>
      <c r="J52" s="3">
        <f>+J17/regions!$C16</f>
        <v>5.6794065461968028E-3</v>
      </c>
      <c r="K52" s="3">
        <f>+K17/regions!$C16</f>
        <v>6.2063671061026292E-3</v>
      </c>
      <c r="L52" s="3">
        <f>+L17/regions!$C16</f>
        <v>6.6112117714784233E-3</v>
      </c>
      <c r="M52" s="3">
        <f>+M17/regions!$C16</f>
        <v>7.2563202900376798E-3</v>
      </c>
      <c r="N52" s="3">
        <f>+N17/regions!$C16</f>
        <v>7.9156500751082232E-3</v>
      </c>
      <c r="O52" s="3">
        <f>+O17/regions!$C16</f>
        <v>8.5915816456771515E-3</v>
      </c>
      <c r="P52" s="3">
        <f>+P17/regions!$C16</f>
        <v>9.2864652033730847E-3</v>
      </c>
      <c r="Q52" s="3">
        <f>+Q17/regions!$C16</f>
        <v>9.6373461833659333E-3</v>
      </c>
      <c r="R52" s="3">
        <f>+R17/regions!$C16</f>
        <v>1.0029222295482434E-2</v>
      </c>
      <c r="S52" s="3">
        <f>+S17/regions!$C16</f>
        <v>1.0815305318234643E-2</v>
      </c>
      <c r="T52" s="3">
        <f>+T17/regions!$C16</f>
        <v>1.1633270075154307E-2</v>
      </c>
      <c r="U52" s="3">
        <f>+U17/regions!$C16</f>
        <v>1.2486640655990026E-2</v>
      </c>
      <c r="V52" s="3">
        <f>+V17/regions!$C16</f>
        <v>1.334219651202429E-2</v>
      </c>
      <c r="W52" s="3">
        <f>+W17/regions!$C16</f>
        <v>2.0044248791034697E-2</v>
      </c>
      <c r="X52" s="3">
        <f>+X17/regions!$C16</f>
        <v>3.0101911194151031E-2</v>
      </c>
      <c r="Y52" s="3">
        <f>+Y17/regions!$C16</f>
        <v>3.0118403837158917E-2</v>
      </c>
      <c r="Z52" s="3">
        <f>+Z17/regions!$C16</f>
        <v>3.0105039945545174E-2</v>
      </c>
      <c r="AA52" s="3">
        <f>+AA17/regions!$C16</f>
        <v>4.0058592539674205E-2</v>
      </c>
      <c r="AB52" s="3">
        <f>+AB17/regions!$C16</f>
        <v>4.9846175786592964E-2</v>
      </c>
      <c r="AC52" s="3">
        <f>+AC17/regions!$C16</f>
        <v>6.5872804613962402E-2</v>
      </c>
      <c r="AD52" s="3">
        <f>+AD17/regions!$C16</f>
        <v>7.2423670289752703E-2</v>
      </c>
      <c r="AE52" s="3">
        <f>+AE17/regions!$C16</f>
        <v>7.9422881189546435E-2</v>
      </c>
      <c r="AF52" s="3">
        <f>+AF17/regions!$C16</f>
        <v>8.7113703797709968E-2</v>
      </c>
      <c r="AG52" s="3">
        <f>+AG17/regions!$C16</f>
        <v>9.5565746769291332E-2</v>
      </c>
      <c r="AH52" s="3">
        <f>+AH17/regions!$C16</f>
        <v>0.10485579790982429</v>
      </c>
      <c r="AI52" s="3">
        <f>+AI17/regions!$C16</f>
        <v>0.11118512858379979</v>
      </c>
      <c r="AJ52" s="3">
        <f>+AJ17/regions!$C16</f>
        <v>0.11788212392741733</v>
      </c>
      <c r="AK52" s="3">
        <f>+AK17/regions!$C16</f>
        <v>0.12496584749568312</v>
      </c>
      <c r="AL52" s="3">
        <f>+AL17/regions!$C16</f>
        <v>0.13245459884616984</v>
      </c>
      <c r="AM52" s="3">
        <f>+AM17/regions!$C16</f>
        <v>0.14036633798203541</v>
      </c>
      <c r="AN52" s="3">
        <f>+AN17/regions!$C16</f>
        <v>0.14868978684592876</v>
      </c>
      <c r="AO52" s="3">
        <f>+AO17/regions!$C16</f>
        <v>0.15896749263682317</v>
      </c>
      <c r="AP52" s="3">
        <f>+AP17/regions!$C16</f>
        <v>0.17018903843161756</v>
      </c>
      <c r="AQ52" s="3">
        <f>+AQ17/regions!$C16</f>
        <v>0.1838206929553737</v>
      </c>
      <c r="AR52" s="3">
        <f>+AR17/regions!$C16</f>
        <v>0.19359052235717222</v>
      </c>
      <c r="AS52" s="3">
        <f>+AS17/regions!$C16</f>
        <v>0.21570291220056606</v>
      </c>
      <c r="AT52" s="3">
        <f>+AT17/regions!$C16</f>
        <v>0.23807651640454075</v>
      </c>
      <c r="AU52" s="3">
        <f>+AU17/regions!$C16</f>
        <v>0.27158386733317963</v>
      </c>
      <c r="AV52" s="3">
        <f>+AV17/regions!$C16</f>
        <v>0.31012244453469584</v>
      </c>
      <c r="AW52" s="3">
        <f>+AW17/regions!$C16</f>
        <v>0.36405144685955215</v>
      </c>
      <c r="AX52" s="3">
        <f>+AX17/regions!$C16</f>
        <v>0.43218776971080031</v>
      </c>
      <c r="AY52" s="3">
        <f>+AY17/regions!$C16</f>
        <v>0.44201762748237017</v>
      </c>
      <c r="AZ52" s="3">
        <f>+AZ17/regions!$C16</f>
        <v>0.42644250901122843</v>
      </c>
      <c r="BA52" s="3">
        <f>+BA17/regions!$C16</f>
        <v>0.45084676988554956</v>
      </c>
      <c r="BB52" s="3">
        <f>+BB17/regions!$C16</f>
        <v>0.51787723676923192</v>
      </c>
      <c r="BC52" s="3">
        <f>+BC17/regions!$C16</f>
        <v>0.58312795344126878</v>
      </c>
      <c r="BD52" s="3">
        <f>+BD17/regions!$C16</f>
        <v>0.56542601163871264</v>
      </c>
      <c r="BE52" s="3">
        <f>+BE17/regions!$C16</f>
        <v>0.55822915581557886</v>
      </c>
      <c r="BF52" s="3">
        <f>+BF17/regions!$C16</f>
        <v>0.5497438122574535</v>
      </c>
      <c r="BG52" s="3">
        <f>+BG17/regions!$C16</f>
        <v>0.4966629683531647</v>
      </c>
      <c r="BH52" s="3">
        <f>+BH17/regions!$C16</f>
        <v>0.49198512121061827</v>
      </c>
      <c r="BI52" s="3">
        <f>+BI17/regions!$C16</f>
        <v>0.49038315198904309</v>
      </c>
      <c r="BJ52" s="3">
        <f>+BJ17/regions!$C16</f>
        <v>0.48953123421602529</v>
      </c>
      <c r="BK52" s="3">
        <f>+BK17/regions!$C16</f>
        <v>0.48925571006224644</v>
      </c>
      <c r="BL52" s="3">
        <f>+BL17/regions!$C16</f>
        <v>0.48877899991765805</v>
      </c>
      <c r="BM52" s="3">
        <f>+BM17/regions!$C16</f>
        <v>0.48855622796761772</v>
      </c>
      <c r="BN52" s="3">
        <f>+BN17/regions!$C16</f>
        <v>0.48817956510598159</v>
      </c>
      <c r="BO52" s="3">
        <f>+BO17/regions!$C16</f>
        <v>0.4886340829441696</v>
      </c>
      <c r="BP52" s="3">
        <f>+BP17/regions!$C16</f>
        <v>0.48892767624359684</v>
      </c>
      <c r="BQ52" s="3">
        <f>+BQ17/regions!$C16</f>
        <v>0.48874504447617123</v>
      </c>
      <c r="BR52" s="3">
        <f>+BR17/regions!$C16</f>
        <v>0.48890972836738239</v>
      </c>
      <c r="BS52" s="3">
        <f>+BS17/regions!$C16</f>
        <v>0.48900128678996296</v>
      </c>
      <c r="BT52" s="3">
        <f>+BT17/regions!$C16</f>
        <v>0.48906131515973433</v>
      </c>
      <c r="BU52" s="3">
        <f>+BU17/regions!$C16</f>
        <v>0.48908702427971718</v>
      </c>
      <c r="BV52" s="3">
        <f>+BV17/regions!$C16</f>
        <v>0.48920999148567307</v>
      </c>
      <c r="BW52" s="3">
        <f>+BW17/regions!$C16</f>
        <v>0.48925837798979183</v>
      </c>
    </row>
    <row r="53" spans="1:75" x14ac:dyDescent="0.25">
      <c r="A53">
        <v>15</v>
      </c>
      <c r="B53" s="3">
        <f>+B18/regions!$C17</f>
        <v>0</v>
      </c>
      <c r="C53" s="3">
        <f>+C18/regions!$C17</f>
        <v>0</v>
      </c>
      <c r="D53" s="3">
        <f>+D18/regions!$C17</f>
        <v>0</v>
      </c>
      <c r="E53" s="3">
        <f>+E18/regions!$C17</f>
        <v>0</v>
      </c>
      <c r="F53" s="3">
        <f>+F18/regions!$C17</f>
        <v>1.988027027200782E-5</v>
      </c>
      <c r="G53" s="3">
        <f>+G18/regions!$C17</f>
        <v>1.0412430969417603E-4</v>
      </c>
      <c r="H53" s="3">
        <f>+H18/regions!$C17</f>
        <v>3.6621034156878628E-4</v>
      </c>
      <c r="I53" s="3">
        <f>+I18/regions!$C17</f>
        <v>1.2777347039801474E-3</v>
      </c>
      <c r="J53" s="3">
        <f>+J18/regions!$C17</f>
        <v>1.4548392447298888E-3</v>
      </c>
      <c r="K53" s="3">
        <f>+K18/regions!$C17</f>
        <v>1.643119314419436E-3</v>
      </c>
      <c r="L53" s="3">
        <f>+L18/regions!$C17</f>
        <v>1.7203741634361318E-3</v>
      </c>
      <c r="M53" s="3">
        <f>+M18/regions!$C17</f>
        <v>1.8046283117000006E-3</v>
      </c>
      <c r="N53" s="3">
        <f>+N18/regions!$C17</f>
        <v>1.9232597221418607E-3</v>
      </c>
      <c r="O53" s="3">
        <f>+O18/regions!$C17</f>
        <v>2.0493324847152307E-3</v>
      </c>
      <c r="P53" s="3">
        <f>+P18/regions!$C17</f>
        <v>2.1833151394755283E-3</v>
      </c>
      <c r="Q53" s="3">
        <f>+Q18/regions!$C17</f>
        <v>2.3256571968601129E-3</v>
      </c>
      <c r="R53" s="3">
        <f>+R18/regions!$C17</f>
        <v>2.476893543430603E-3</v>
      </c>
      <c r="S53" s="3">
        <f>+S18/regions!$C17</f>
        <v>2.6374536313782974E-3</v>
      </c>
      <c r="T53" s="3">
        <f>+T18/regions!$C17</f>
        <v>2.8041042257324154E-3</v>
      </c>
      <c r="U53" s="3">
        <f>+U18/regions!$C17</f>
        <v>2.9022661960693549E-3</v>
      </c>
      <c r="V53" s="3">
        <f>+V18/regions!$C17</f>
        <v>2.9984712016303755E-3</v>
      </c>
      <c r="W53" s="3">
        <f>+W18/regions!$C17</f>
        <v>3.1900814544799966E-3</v>
      </c>
      <c r="X53" s="3">
        <f>+X18/regions!$C17</f>
        <v>3.4000115720650352E-3</v>
      </c>
      <c r="Y53" s="3">
        <f>+Y18/regions!$C17</f>
        <v>3.6053437224761648E-3</v>
      </c>
      <c r="Z53" s="3">
        <f>+Z18/regions!$C17</f>
        <v>3.8119179412010517E-3</v>
      </c>
      <c r="AA53" s="3">
        <f>+AA18/regions!$C17</f>
        <v>4.0463859798003177E-3</v>
      </c>
      <c r="AB53" s="3">
        <f>+AB18/regions!$C17</f>
        <v>4.5827023343426743E-3</v>
      </c>
      <c r="AC53" s="3">
        <f>+AC18/regions!$C17</f>
        <v>5.0736767665078729E-3</v>
      </c>
      <c r="AD53" s="3">
        <f>+AD18/regions!$C17</f>
        <v>5.3721228953306716E-3</v>
      </c>
      <c r="AE53" s="3">
        <f>+AE18/regions!$C17</f>
        <v>5.6522363015680142E-3</v>
      </c>
      <c r="AF53" s="3">
        <f>+AF18/regions!$C17</f>
        <v>5.9638797276707362E-3</v>
      </c>
      <c r="AG53" s="3">
        <f>+AG18/regions!$C17</f>
        <v>6.31172571634297E-3</v>
      </c>
      <c r="AH53" s="3">
        <f>+AH18/regions!$C17</f>
        <v>6.7014651520119319E-3</v>
      </c>
      <c r="AI53" s="3">
        <f>+AI18/regions!$C17</f>
        <v>7.1400104148585317E-3</v>
      </c>
      <c r="AJ53" s="3">
        <f>+AJ18/regions!$C17</f>
        <v>7.6357731103782137E-3</v>
      </c>
      <c r="AK53" s="3">
        <f>+AK18/regions!$C17</f>
        <v>8.1990575195921497E-3</v>
      </c>
      <c r="AL53" s="3">
        <f>+AL18/regions!$C17</f>
        <v>8.8426520601490224E-3</v>
      </c>
      <c r="AM53" s="3">
        <f>+AM18/regions!$C17</f>
        <v>9.5822510238063093E-3</v>
      </c>
      <c r="AN53" s="3">
        <f>+AN18/regions!$C17</f>
        <v>1.0017468675062842E-2</v>
      </c>
      <c r="AO53" s="3">
        <f>+AO18/regions!$C17</f>
        <v>1.0592026847190881E-2</v>
      </c>
      <c r="AP53" s="3">
        <f>+AP18/regions!$C17</f>
        <v>1.1335673462040412E-2</v>
      </c>
      <c r="AQ53" s="3">
        <f>+AQ18/regions!$C17</f>
        <v>1.2285338836493151E-2</v>
      </c>
      <c r="AR53" s="3">
        <f>+AR18/regions!$C17</f>
        <v>1.3486727484297351E-2</v>
      </c>
      <c r="AS53" s="3">
        <f>+AS18/regions!$C17</f>
        <v>1.4996979691025862E-2</v>
      </c>
      <c r="AT53" s="3">
        <f>+AT18/regions!$C17</f>
        <v>1.688679305933255E-2</v>
      </c>
      <c r="AU53" s="3">
        <f>+AU18/regions!$C17</f>
        <v>1.9244557593524787E-2</v>
      </c>
      <c r="AV53" s="3">
        <f>+AV18/regions!$C17</f>
        <v>2.2180745369566757E-2</v>
      </c>
      <c r="AW53" s="3">
        <f>+AW18/regions!$C17</f>
        <v>2.5832037904941912E-2</v>
      </c>
      <c r="AX53" s="3">
        <f>+AX18/regions!$C17</f>
        <v>3.0076362771380996E-2</v>
      </c>
      <c r="AY53" s="3">
        <f>+AY18/regions!$C17</f>
        <v>3.5420162394645995E-2</v>
      </c>
      <c r="AZ53" s="3">
        <f>+AZ18/regions!$C17</f>
        <v>4.2130494320044745E-2</v>
      </c>
      <c r="BA53" s="3">
        <f>+BA18/regions!$C17</f>
        <v>5.0540376863584639E-2</v>
      </c>
      <c r="BB53" s="3">
        <f>+BB18/regions!$C17</f>
        <v>6.1063498492417087E-2</v>
      </c>
      <c r="BC53" s="3">
        <f>+BC18/regions!$C17</f>
        <v>7.9639234443608681E-2</v>
      </c>
      <c r="BD53" s="3">
        <f>+BD18/regions!$C17</f>
        <v>7.5040058631796178E-2</v>
      </c>
      <c r="BE53" s="3">
        <f>+BE18/regions!$C17</f>
        <v>6.7218834178736975E-2</v>
      </c>
      <c r="BF53" s="3">
        <f>+BF18/regions!$C17</f>
        <v>6.222371373282673E-2</v>
      </c>
      <c r="BG53" s="3">
        <f>+BG18/regions!$C17</f>
        <v>5.5583611384340426E-2</v>
      </c>
      <c r="BH53" s="3">
        <f>+BH18/regions!$C17</f>
        <v>5.7321452679897397E-2</v>
      </c>
      <c r="BI53" s="3">
        <f>+BI18/regions!$C17</f>
        <v>5.9044944614810961E-2</v>
      </c>
      <c r="BJ53" s="3">
        <f>+BJ18/regions!$C17</f>
        <v>5.8571698586279385E-2</v>
      </c>
      <c r="BK53" s="3">
        <f>+BK18/regions!$C17</f>
        <v>5.8489896944331939E-2</v>
      </c>
      <c r="BL53" s="3">
        <f>+BL18/regions!$C17</f>
        <v>5.8279388223495147E-2</v>
      </c>
      <c r="BM53" s="3">
        <f>+BM18/regions!$C17</f>
        <v>5.8444097282493397E-2</v>
      </c>
      <c r="BN53" s="3">
        <f>+BN18/regions!$C17</f>
        <v>5.8023722733321757E-2</v>
      </c>
      <c r="BO53" s="3">
        <f>+BO18/regions!$C17</f>
        <v>5.810297852096151E-2</v>
      </c>
      <c r="BP53" s="3">
        <f>+BP18/regions!$C17</f>
        <v>5.9826830475676163E-2</v>
      </c>
      <c r="BQ53" s="3">
        <f>+BQ18/regions!$C17</f>
        <v>6.0445113052646465E-2</v>
      </c>
      <c r="BR53" s="3">
        <f>+BR18/regions!$C17</f>
        <v>6.1521597973602835E-2</v>
      </c>
      <c r="BS53" s="3">
        <f>+BS18/regions!$C17</f>
        <v>5.8711746288903029E-2</v>
      </c>
      <c r="BT53" s="3">
        <f>+BT18/regions!$C17</f>
        <v>6.0768590843924983E-2</v>
      </c>
      <c r="BU53" s="3">
        <f>+BU18/regions!$C17</f>
        <v>6.0361434164593337E-2</v>
      </c>
      <c r="BV53" s="3">
        <f>+BV18/regions!$C17</f>
        <v>6.0063440632091909E-2</v>
      </c>
      <c r="BW53" s="3">
        <f>+BW18/regions!$C17</f>
        <v>5.9929847570187794E-2</v>
      </c>
    </row>
    <row r="54" spans="1:75" x14ac:dyDescent="0.25">
      <c r="A54">
        <v>16</v>
      </c>
      <c r="B54" s="3">
        <f>+B19/regions!$C18</f>
        <v>0</v>
      </c>
      <c r="C54" s="3">
        <f>+C19/regions!$C18</f>
        <v>0</v>
      </c>
      <c r="D54" s="3">
        <f>+D19/regions!$C18</f>
        <v>0</v>
      </c>
      <c r="E54" s="3">
        <f>+E19/regions!$C18</f>
        <v>0</v>
      </c>
      <c r="F54" s="3">
        <f>+F19/regions!$C18</f>
        <v>4.4918524349533612E-6</v>
      </c>
      <c r="G54" s="3">
        <f>+G19/regions!$C18</f>
        <v>7.617135240239405E-5</v>
      </c>
      <c r="H54" s="3">
        <f>+H19/regions!$C18</f>
        <v>1.291370213269664E-4</v>
      </c>
      <c r="I54" s="3">
        <f>+I19/regions!$C18</f>
        <v>2.9160308075743251E-4</v>
      </c>
      <c r="J54" s="3">
        <f>+J19/regions!$C18</f>
        <v>3.2497800944842394E-4</v>
      </c>
      <c r="K54" s="3">
        <f>+K19/regions!$C18</f>
        <v>1.0409153697409476E-3</v>
      </c>
      <c r="L54" s="3">
        <f>+L19/regions!$C18</f>
        <v>1.1761878657488905E-3</v>
      </c>
      <c r="M54" s="3">
        <f>+M19/regions!$C18</f>
        <v>1.3056671291485362E-3</v>
      </c>
      <c r="N54" s="3">
        <f>+N19/regions!$C18</f>
        <v>1.435782080105786E-3</v>
      </c>
      <c r="O54" s="3">
        <f>+O19/regions!$C18</f>
        <v>1.5663389852697512E-3</v>
      </c>
      <c r="P54" s="3">
        <f>+P19/regions!$C18</f>
        <v>1.6973796183942164E-3</v>
      </c>
      <c r="Q54" s="3">
        <f>+Q19/regions!$C18</f>
        <v>1.7133402194238461E-3</v>
      </c>
      <c r="R54" s="3">
        <f>+R19/regions!$C18</f>
        <v>1.7296725463204939E-3</v>
      </c>
      <c r="S54" s="3">
        <f>+S19/regions!$C18</f>
        <v>1.8618101945443671E-3</v>
      </c>
      <c r="T54" s="3">
        <f>+T19/regions!$C18</f>
        <v>1.9941228082007616E-3</v>
      </c>
      <c r="U54" s="3">
        <f>+U19/regions!$C18</f>
        <v>2.120977590112586E-3</v>
      </c>
      <c r="V54" s="3">
        <f>+V19/regions!$C18</f>
        <v>2.2460536576965626E-3</v>
      </c>
      <c r="W54" s="3">
        <f>+W19/regions!$C18</f>
        <v>3.3507206190478002E-3</v>
      </c>
      <c r="X54" s="3">
        <f>+X19/regions!$C18</f>
        <v>4.903833670619061E-3</v>
      </c>
      <c r="Y54" s="3">
        <f>+Y19/regions!$C18</f>
        <v>5.2004043166599704E-3</v>
      </c>
      <c r="Z54" s="3">
        <f>+Z19/regions!$C18</f>
        <v>4.9891738171023003E-3</v>
      </c>
      <c r="AA54" s="3">
        <f>+AA19/regions!$C18</f>
        <v>6.3570935260586249E-3</v>
      </c>
      <c r="AB54" s="3">
        <f>+AB19/regions!$C18</f>
        <v>7.8443541899958953E-3</v>
      </c>
      <c r="AC54" s="3">
        <f>+AC19/regions!$C18</f>
        <v>8.8355848256512458E-3</v>
      </c>
      <c r="AD54" s="3">
        <f>+AD19/regions!$C18</f>
        <v>9.5449394899306001E-3</v>
      </c>
      <c r="AE54" s="3">
        <f>+AE19/regions!$C18</f>
        <v>1.0630009717422714E-2</v>
      </c>
      <c r="AF54" s="3">
        <f>+AF19/regions!$C18</f>
        <v>1.1718016216014236E-2</v>
      </c>
      <c r="AG54" s="3">
        <f>+AG19/regions!$C18</f>
        <v>1.2810072952472776E-2</v>
      </c>
      <c r="AH54" s="3">
        <f>+AH19/regions!$C18</f>
        <v>1.394025883405312E-2</v>
      </c>
      <c r="AI54" s="3">
        <f>+AI19/regions!$C18</f>
        <v>1.5051325655567625E-2</v>
      </c>
      <c r="AJ54" s="3">
        <f>+AJ19/regions!$C18</f>
        <v>1.6168930977674627E-2</v>
      </c>
      <c r="AK54" s="3">
        <f>+AK19/regions!$C18</f>
        <v>1.7295460142256944E-2</v>
      </c>
      <c r="AL54" s="3">
        <f>+AL19/regions!$C18</f>
        <v>1.843434586212564E-2</v>
      </c>
      <c r="AM54" s="3">
        <f>+AM19/regions!$C18</f>
        <v>1.958546099976919E-2</v>
      </c>
      <c r="AN54" s="3">
        <f>+AN19/regions!$C18</f>
        <v>2.0681023099045376E-2</v>
      </c>
      <c r="AO54" s="3">
        <f>+AO19/regions!$C18</f>
        <v>2.1946483292883824E-2</v>
      </c>
      <c r="AP54" s="3">
        <f>+AP19/regions!$C18</f>
        <v>2.335023277425359E-2</v>
      </c>
      <c r="AQ54" s="3">
        <f>+AQ19/regions!$C18</f>
        <v>2.7465492397164702E-2</v>
      </c>
      <c r="AR54" s="3">
        <f>+AR19/regions!$C18</f>
        <v>2.9663052175466911E-2</v>
      </c>
      <c r="AS54" s="3">
        <f>+AS19/regions!$C18</f>
        <v>3.3929829441274706E-2</v>
      </c>
      <c r="AT54" s="3">
        <f>+AT19/regions!$C18</f>
        <v>3.6701911525804883E-2</v>
      </c>
      <c r="AU54" s="3">
        <f>+AU19/regions!$C18</f>
        <v>4.2127365584108116E-2</v>
      </c>
      <c r="AV54" s="3">
        <f>+AV19/regions!$C18</f>
        <v>4.8306012531496502E-2</v>
      </c>
      <c r="AW54" s="3">
        <f>+AW19/regions!$C18</f>
        <v>5.4155754736580644E-2</v>
      </c>
      <c r="AX54" s="3">
        <f>+AX19/regions!$C18</f>
        <v>6.7197502505880344E-2</v>
      </c>
      <c r="AY54" s="3">
        <f>+AY19/regions!$C18</f>
        <v>6.1659210879018822E-2</v>
      </c>
      <c r="AZ54" s="3">
        <f>+AZ19/regions!$C18</f>
        <v>6.8537955669014411E-2</v>
      </c>
      <c r="BA54" s="3">
        <f>+BA19/regions!$C18</f>
        <v>8.4660081879947752E-2</v>
      </c>
      <c r="BB54" s="3">
        <f>+BB19/regions!$C18</f>
        <v>7.4768601858614808E-2</v>
      </c>
      <c r="BC54" s="3">
        <f>+BC19/regions!$C18</f>
        <v>9.0114583832549874E-2</v>
      </c>
      <c r="BD54" s="3">
        <f>+BD19/regions!$C18</f>
        <v>8.7359392874550315E-2</v>
      </c>
      <c r="BE54" s="3">
        <f>+BE19/regions!$C18</f>
        <v>8.6183431434655275E-2</v>
      </c>
      <c r="BF54" s="3">
        <f>+BF19/regions!$C18</f>
        <v>8.4839043062831285E-2</v>
      </c>
      <c r="BG54" s="3">
        <f>+BG19/regions!$C18</f>
        <v>7.7266490709965163E-2</v>
      </c>
      <c r="BH54" s="3">
        <f>+BH19/regions!$C18</f>
        <v>7.6340142584355924E-2</v>
      </c>
      <c r="BI54" s="3">
        <f>+BI19/regions!$C18</f>
        <v>7.609367743702207E-2</v>
      </c>
      <c r="BJ54" s="3">
        <f>+BJ19/regions!$C18</f>
        <v>7.5515443926291143E-2</v>
      </c>
      <c r="BK54" s="3">
        <f>+BK19/regions!$C18</f>
        <v>7.4978802544329162E-2</v>
      </c>
      <c r="BL54" s="3">
        <f>+BL19/regions!$C18</f>
        <v>7.4771750025566741E-2</v>
      </c>
      <c r="BM54" s="3">
        <f>+BM19/regions!$C18</f>
        <v>7.4654057014901798E-2</v>
      </c>
      <c r="BN54" s="3">
        <f>+BN19/regions!$C18</f>
        <v>7.4681119142354077E-2</v>
      </c>
      <c r="BO54" s="3">
        <f>+BO19/regions!$C18</f>
        <v>7.4755161607396897E-2</v>
      </c>
      <c r="BP54" s="3">
        <f>+BP19/regions!$C18</f>
        <v>7.4833805239523321E-2</v>
      </c>
      <c r="BQ54" s="3">
        <f>+BQ19/regions!$C18</f>
        <v>7.2404025769344807E-2</v>
      </c>
      <c r="BR54" s="3">
        <f>+BR19/regions!$C18</f>
        <v>7.3666985592123341E-2</v>
      </c>
      <c r="BS54" s="3">
        <f>+BS19/regions!$C18</f>
        <v>7.3516176286790844E-2</v>
      </c>
      <c r="BT54" s="3">
        <f>+BT19/regions!$C18</f>
        <v>7.2879459520760359E-2</v>
      </c>
      <c r="BU54" s="3">
        <f>+BU19/regions!$C18</f>
        <v>7.2554774533005156E-2</v>
      </c>
      <c r="BV54" s="3">
        <f>+BV19/regions!$C18</f>
        <v>7.2588496244394229E-2</v>
      </c>
      <c r="BW54" s="3">
        <f>+BW19/regions!$C18</f>
        <v>7.2105313158943127E-2</v>
      </c>
    </row>
    <row r="55" spans="1:75" x14ac:dyDescent="0.25">
      <c r="A55">
        <v>17</v>
      </c>
      <c r="B55" s="3">
        <f>+B20/regions!$C19</f>
        <v>0</v>
      </c>
      <c r="C55" s="3">
        <f>+C20/regions!$C19</f>
        <v>0</v>
      </c>
      <c r="D55" s="3">
        <f>+D20/regions!$C19</f>
        <v>1.9283393263585737E-5</v>
      </c>
      <c r="E55" s="3">
        <f>+E20/regions!$C19</f>
        <v>8.4664368915476768E-5</v>
      </c>
      <c r="F55" s="3">
        <f>+F20/regions!$C19</f>
        <v>5.1619196375496791E-4</v>
      </c>
      <c r="G55" s="3">
        <f>+G20/regions!$C19</f>
        <v>2.6522652109534327E-3</v>
      </c>
      <c r="H55" s="3">
        <f>+H20/regions!$C19</f>
        <v>1.4205294891546635E-2</v>
      </c>
      <c r="I55" s="3">
        <f>+I20/regions!$C19</f>
        <v>1.634588908599377E-2</v>
      </c>
      <c r="J55" s="3">
        <f>+J20/regions!$C19</f>
        <v>1.3782507936482105E-2</v>
      </c>
      <c r="K55" s="3">
        <f>+K20/regions!$C19</f>
        <v>1.5019510009924759E-2</v>
      </c>
      <c r="L55" s="3">
        <f>+L20/regions!$C19</f>
        <v>1.7309855870046301E-2</v>
      </c>
      <c r="M55" s="3">
        <f>+M20/regions!$C19</f>
        <v>1.9472665280545823E-2</v>
      </c>
      <c r="N55" s="3">
        <f>+N20/regions!$C19</f>
        <v>2.230479603079567E-2</v>
      </c>
      <c r="O55" s="3">
        <f>+O20/regions!$C19</f>
        <v>2.5960602503962479E-2</v>
      </c>
      <c r="P55" s="3">
        <f>+P20/regions!$C19</f>
        <v>2.3074712168051573E-2</v>
      </c>
      <c r="Q55" s="3">
        <f>+Q20/regions!$C19</f>
        <v>2.0722706131596668E-2</v>
      </c>
      <c r="R55" s="3">
        <f>+R20/regions!$C19</f>
        <v>1.8860225487292322E-2</v>
      </c>
      <c r="S55" s="3">
        <f>+S20/regions!$C19</f>
        <v>1.7624325282379939E-2</v>
      </c>
      <c r="T55" s="3">
        <f>+T20/regions!$C19</f>
        <v>1.6653637100292763E-2</v>
      </c>
      <c r="U55" s="3">
        <f>+U20/regions!$C19</f>
        <v>1.8574331198843681E-2</v>
      </c>
      <c r="V55" s="3">
        <f>+V20/regions!$C19</f>
        <v>1.5266610793697162E-2</v>
      </c>
      <c r="W55" s="3">
        <f>+W20/regions!$C19</f>
        <v>1.5143416092704943E-2</v>
      </c>
      <c r="X55" s="3">
        <f>+X20/regions!$C19</f>
        <v>1.4823630647988424E-2</v>
      </c>
      <c r="Y55" s="3">
        <f>+Y20/regions!$C19</f>
        <v>1.1597411785130862E-2</v>
      </c>
      <c r="Z55" s="3">
        <f>+Z20/regions!$C19</f>
        <v>1.0858717189335287E-2</v>
      </c>
      <c r="AA55" s="3">
        <f>+AA20/regions!$C19</f>
        <v>1.1250056429925381E-2</v>
      </c>
      <c r="AB55" s="3">
        <f>+AB20/regions!$C19</f>
        <v>1.3351387375743901E-2</v>
      </c>
      <c r="AC55" s="3">
        <f>+AC20/regions!$C19</f>
        <v>1.2568832613135532E-2</v>
      </c>
      <c r="AD55" s="3">
        <f>+AD20/regions!$C19</f>
        <v>1.2812407417611072E-2</v>
      </c>
      <c r="AE55" s="3">
        <f>+AE20/regions!$C19</f>
        <v>1.2945524734683777E-2</v>
      </c>
      <c r="AF55" s="3">
        <f>+AF20/regions!$C19</f>
        <v>1.3080865119843866E-2</v>
      </c>
      <c r="AG55" s="3">
        <f>+AG20/regions!$C19</f>
        <v>1.3218546492355107E-2</v>
      </c>
      <c r="AH55" s="3">
        <f>+AH20/regions!$C19</f>
        <v>1.3358595915655086E-2</v>
      </c>
      <c r="AI55" s="3">
        <f>+AI20/regions!$C19</f>
        <v>1.3500961195971318E-2</v>
      </c>
      <c r="AJ55" s="3">
        <f>+AJ20/regions!$C19</f>
        <v>1.3645713858103132E-2</v>
      </c>
      <c r="AK55" s="3">
        <f>+AK20/regions!$C19</f>
        <v>1.3792921560644499E-2</v>
      </c>
      <c r="AL55" s="3">
        <f>+AL20/regions!$C19</f>
        <v>1.3942518578104132E-2</v>
      </c>
      <c r="AM55" s="3">
        <f>+AM20/regions!$C19</f>
        <v>1.4094642160772646E-2</v>
      </c>
      <c r="AN55" s="3">
        <f>+AN20/regions!$C19</f>
        <v>1.9065981070844708E-2</v>
      </c>
      <c r="AO55" s="3">
        <f>+AO20/regions!$C19</f>
        <v>1.9143125399682388E-2</v>
      </c>
      <c r="AP55" s="3">
        <f>+AP20/regions!$C19</f>
        <v>1.9767598757148046E-2</v>
      </c>
      <c r="AQ55" s="3">
        <f>+AQ20/regions!$C19</f>
        <v>2.0354856021728169E-2</v>
      </c>
      <c r="AR55" s="3">
        <f>+AR20/regions!$C19</f>
        <v>2.0939039653039646E-2</v>
      </c>
      <c r="AS55" s="3">
        <f>+AS20/regions!$C19</f>
        <v>2.1519028451525358E-2</v>
      </c>
      <c r="AT55" s="3">
        <f>+AT20/regions!$C19</f>
        <v>2.2242028186623984E-2</v>
      </c>
      <c r="AU55" s="3">
        <f>+AU20/regions!$C19</f>
        <v>2.4797899232205652E-2</v>
      </c>
      <c r="AV55" s="3">
        <f>+AV20/regions!$C19</f>
        <v>2.731060409483833E-2</v>
      </c>
      <c r="AW55" s="3">
        <f>+AW20/regions!$C19</f>
        <v>2.8818095561435379E-2</v>
      </c>
      <c r="AX55" s="3">
        <f>+AX20/regions!$C19</f>
        <v>2.8469711795601649E-2</v>
      </c>
      <c r="AY55" s="3">
        <f>+AY20/regions!$C19</f>
        <v>2.8211584594115803E-2</v>
      </c>
      <c r="AZ55" s="3">
        <f>+AZ20/regions!$C19</f>
        <v>2.7800877597727862E-2</v>
      </c>
      <c r="BA55" s="3">
        <f>+BA20/regions!$C19</f>
        <v>3.1728400984253842E-2</v>
      </c>
      <c r="BB55" s="3">
        <f>+BB20/regions!$C19</f>
        <v>3.4347194522221972E-2</v>
      </c>
      <c r="BC55" s="3">
        <f>+BC20/regions!$C19</f>
        <v>4.7097630533967448E-2</v>
      </c>
      <c r="BD55" s="3">
        <f>+BD20/regions!$C19</f>
        <v>4.7346188877164103E-2</v>
      </c>
      <c r="BE55" s="3">
        <f>+BE20/regions!$C19</f>
        <v>4.4377774387644044E-2</v>
      </c>
      <c r="BF55" s="3">
        <f>+BF20/regions!$C19</f>
        <v>4.5685228388430005E-2</v>
      </c>
      <c r="BG55" s="3">
        <f>+BG20/regions!$C19</f>
        <v>4.2254531722894631E-2</v>
      </c>
      <c r="BH55" s="3">
        <f>+BH20/regions!$C19</f>
        <v>4.3954038279161334E-2</v>
      </c>
      <c r="BI55" s="3">
        <f>+BI20/regions!$C19</f>
        <v>4.5250222291295585E-2</v>
      </c>
      <c r="BJ55" s="3">
        <f>+BJ20/regions!$C19</f>
        <v>4.4905840048019147E-2</v>
      </c>
      <c r="BK55" s="3">
        <f>+BK20/regions!$C19</f>
        <v>4.4654053423339064E-2</v>
      </c>
      <c r="BL55" s="3">
        <f>+BL20/regions!$C19</f>
        <v>4.4831744222115215E-2</v>
      </c>
      <c r="BM55" s="3">
        <f>+BM20/regions!$C19</f>
        <v>4.4317113625398662E-2</v>
      </c>
      <c r="BN55" s="3">
        <f>+BN20/regions!$C19</f>
        <v>4.5050107501377105E-2</v>
      </c>
      <c r="BO55" s="3">
        <f>+BO20/regions!$C19</f>
        <v>4.4819874971631257E-2</v>
      </c>
      <c r="BP55" s="3">
        <f>+BP20/regions!$C19</f>
        <v>4.396753133590043E-2</v>
      </c>
      <c r="BQ55" s="3">
        <f>+BQ20/regions!$C19</f>
        <v>4.2080204522789842E-2</v>
      </c>
      <c r="BR55" s="3">
        <f>+BR20/regions!$C19</f>
        <v>4.200945296453041E-2</v>
      </c>
      <c r="BS55" s="3">
        <f>+BS20/regions!$C19</f>
        <v>4.239715603897061E-2</v>
      </c>
      <c r="BT55" s="3">
        <f>+BT20/regions!$C19</f>
        <v>4.1133950758637072E-2</v>
      </c>
      <c r="BU55" s="3">
        <f>+BU20/regions!$C19</f>
        <v>4.0892989508991222E-2</v>
      </c>
      <c r="BV55" s="3">
        <f>+BV20/regions!$C19</f>
        <v>4.0803390199556124E-2</v>
      </c>
      <c r="BW55" s="3">
        <f>+BW20/regions!$C19</f>
        <v>4.1174255949612729E-2</v>
      </c>
    </row>
    <row r="56" spans="1:75" x14ac:dyDescent="0.25">
      <c r="A56">
        <v>18</v>
      </c>
      <c r="B56" s="3">
        <f>+B21/regions!$C20</f>
        <v>0</v>
      </c>
      <c r="C56" s="3">
        <f>+C21/regions!$C20</f>
        <v>0</v>
      </c>
      <c r="D56" s="3">
        <f>+D21/regions!$C20</f>
        <v>0</v>
      </c>
      <c r="E56" s="3">
        <f>+E21/regions!$C20</f>
        <v>4.5533199500402003E-3</v>
      </c>
      <c r="F56" s="3">
        <f>+F21/regions!$C20</f>
        <v>8.1581780095975401E-3</v>
      </c>
      <c r="G56" s="3">
        <f>+G21/regions!$C20</f>
        <v>1.4617134997648653E-2</v>
      </c>
      <c r="H56" s="3">
        <f>+H21/regions!$C20</f>
        <v>2.6053460272351697E-2</v>
      </c>
      <c r="I56" s="3">
        <f>+I21/regions!$C20</f>
        <v>4.6680492417538515E-2</v>
      </c>
      <c r="J56" s="3">
        <f>+J21/regions!$C20</f>
        <v>8.3637407147083065E-2</v>
      </c>
      <c r="K56" s="3">
        <f>+K21/regions!$C20</f>
        <v>0.14985307242653939</v>
      </c>
      <c r="L56" s="3">
        <f>+L21/regions!$C20</f>
        <v>0.26848774897729055</v>
      </c>
      <c r="M56" s="3">
        <f>+M21/regions!$C20</f>
        <v>0.25628631313871936</v>
      </c>
      <c r="N56" s="3">
        <f>+N21/regions!$C20</f>
        <v>0.24408282303207438</v>
      </c>
      <c r="O56" s="3">
        <f>+O21/regions!$C20</f>
        <v>0.23198233076623567</v>
      </c>
      <c r="P56" s="3">
        <f>+P21/regions!$C20</f>
        <v>0.22006308815275161</v>
      </c>
      <c r="Q56" s="3">
        <f>+Q21/regions!$C20</f>
        <v>0.20839494030613018</v>
      </c>
      <c r="R56" s="3">
        <f>+R21/regions!$C20</f>
        <v>0.19702816938799245</v>
      </c>
      <c r="S56" s="3">
        <f>+S21/regions!$C20</f>
        <v>0.18600594663201167</v>
      </c>
      <c r="T56" s="3">
        <f>+T21/regions!$C20</f>
        <v>0.17536142476448607</v>
      </c>
      <c r="U56" s="3">
        <f>+U21/regions!$C20</f>
        <v>0.1651150516537806</v>
      </c>
      <c r="V56" s="3">
        <f>+V21/regions!$C20</f>
        <v>0.15528073311454851</v>
      </c>
      <c r="W56" s="3">
        <f>+W21/regions!$C20</f>
        <v>0.14587028908924499</v>
      </c>
      <c r="X56" s="3">
        <f>+X21/regions!$C20</f>
        <v>0.13688741726040282</v>
      </c>
      <c r="Y56" s="3">
        <f>+Y21/regions!$C20</f>
        <v>0.12833256008576097</v>
      </c>
      <c r="Z56" s="3">
        <f>+Z21/regions!$C20</f>
        <v>0.1202016722374203</v>
      </c>
      <c r="AA56" s="3">
        <f>+AA21/regions!$C20</f>
        <v>0.11248836968229006</v>
      </c>
      <c r="AB56" s="3">
        <f>+AB21/regions!$C20</f>
        <v>0.10518604715840998</v>
      </c>
      <c r="AC56" s="3">
        <f>+AC21/regions!$C20</f>
        <v>0.11687277823006791</v>
      </c>
      <c r="AD56" s="3">
        <f>+AD21/regions!$C20</f>
        <v>0.12553866069306582</v>
      </c>
      <c r="AE56" s="3">
        <f>+AE21/regions!$C20</f>
        <v>0.13486927270061033</v>
      </c>
      <c r="AF56" s="3">
        <f>+AF21/regions!$C20</f>
        <v>0.14491622378753938</v>
      </c>
      <c r="AG56" s="3">
        <f>+AG21/regions!$C20</f>
        <v>0.15573207161241714</v>
      </c>
      <c r="AH56" s="3">
        <f>+AH21/regions!$C20</f>
        <v>0.16737531540915962</v>
      </c>
      <c r="AI56" s="3">
        <f>+AI21/regions!$C20</f>
        <v>0.17991007994579261</v>
      </c>
      <c r="AJ56" s="3">
        <f>+AJ21/regions!$C20</f>
        <v>0.19339887818000698</v>
      </c>
      <c r="AK56" s="3">
        <f>+AK21/regions!$C20</f>
        <v>0.20791727557279313</v>
      </c>
      <c r="AL56" s="3">
        <f>+AL21/regions!$C20</f>
        <v>0.22354153287587417</v>
      </c>
      <c r="AM56" s="3">
        <f>+AM21/regions!$C20</f>
        <v>0.24035707603699452</v>
      </c>
      <c r="AN56" s="3">
        <f>+AN21/regions!$C20</f>
        <v>0.25512331297184959</v>
      </c>
      <c r="AO56" s="3">
        <f>+AO21/regions!$C20</f>
        <v>0.27126616234912188</v>
      </c>
      <c r="AP56" s="3">
        <f>+AP21/regions!$C20</f>
        <v>0.28888716821990401</v>
      </c>
      <c r="AQ56" s="3">
        <f>+AQ21/regions!$C20</f>
        <v>0.30809618651995607</v>
      </c>
      <c r="AR56" s="3">
        <f>+AR21/regions!$C20</f>
        <v>0.32901694739556731</v>
      </c>
      <c r="AS56" s="3">
        <f>+AS21/regions!$C20</f>
        <v>0.33054184638878636</v>
      </c>
      <c r="AT56" s="3">
        <f>+AT21/regions!$C20</f>
        <v>0.33213595841402921</v>
      </c>
      <c r="AU56" s="3">
        <f>+AU21/regions!$C20</f>
        <v>0.3339923846702299</v>
      </c>
      <c r="AV56" s="3">
        <f>+AV21/regions!$C20</f>
        <v>0.33587346214331587</v>
      </c>
      <c r="AW56" s="3">
        <f>+AW21/regions!$C20</f>
        <v>0.33775043108025427</v>
      </c>
      <c r="AX56" s="3">
        <f>+AX21/regions!$C20</f>
        <v>0.3365333562568581</v>
      </c>
      <c r="AY56" s="3">
        <f>+AY21/regions!$C20</f>
        <v>0.33531470122725138</v>
      </c>
      <c r="AZ56" s="3">
        <f>+AZ21/regions!$C20</f>
        <v>0.35635419879752628</v>
      </c>
      <c r="BA56" s="3">
        <f>+BA21/regions!$C20</f>
        <v>0.37739211616159063</v>
      </c>
      <c r="BB56" s="3">
        <f>+BB21/regions!$C20</f>
        <v>0.39843161373186553</v>
      </c>
      <c r="BC56" s="3">
        <f>+BC21/regions!$C20</f>
        <v>0.41947205942586685</v>
      </c>
      <c r="BD56" s="3">
        <f>+BD21/regions!$C20</f>
        <v>0.41562646959177585</v>
      </c>
      <c r="BE56" s="3">
        <f>+BE21/regions!$C20</f>
        <v>0.39770061033884679</v>
      </c>
      <c r="BF56" s="3">
        <f>+BF21/regions!$C20</f>
        <v>0.3756342947729307</v>
      </c>
      <c r="BG56" s="3">
        <f>+BG21/regions!$C20</f>
        <v>0.3508392791225684</v>
      </c>
      <c r="BH56" s="3">
        <f>+BH21/regions!$C20</f>
        <v>0.35289670760875613</v>
      </c>
      <c r="BI56" s="3">
        <f>+BI21/regions!$C20</f>
        <v>0.35006213370820038</v>
      </c>
      <c r="BJ56" s="3">
        <f>+BJ21/regions!$C20</f>
        <v>0.34907956148645575</v>
      </c>
      <c r="BK56" s="3">
        <f>+BK21/regions!$C20</f>
        <v>0.34639858362956932</v>
      </c>
      <c r="BL56" s="3">
        <f>+BL21/regions!$C20</f>
        <v>0.34368094498859725</v>
      </c>
      <c r="BM56" s="3">
        <f>+BM21/regions!$C20</f>
        <v>0.34225528294540325</v>
      </c>
      <c r="BN56" s="3">
        <f>+BN21/regions!$C20</f>
        <v>0.33984167597934861</v>
      </c>
      <c r="BO56" s="3">
        <f>+BO21/regions!$C20</f>
        <v>0.33835691422387854</v>
      </c>
      <c r="BP56" s="3">
        <f>+BP21/regions!$C20</f>
        <v>0.3381581242825864</v>
      </c>
      <c r="BQ56" s="3">
        <f>+BQ21/regions!$C20</f>
        <v>0.33681779337476425</v>
      </c>
      <c r="BR56" s="3">
        <f>+BR21/regions!$C20</f>
        <v>0.33722232616467518</v>
      </c>
      <c r="BS56" s="3">
        <f>+BS21/regions!$C20</f>
        <v>0.33427050096329369</v>
      </c>
      <c r="BT56" s="3">
        <f>+BT21/regions!$C20</f>
        <v>0.33388493064790981</v>
      </c>
      <c r="BU56" s="3">
        <f>+BU21/regions!$C20</f>
        <v>0.33274244155765353</v>
      </c>
      <c r="BV56" s="3">
        <f>+BV21/regions!$C20</f>
        <v>0.33183382298656444</v>
      </c>
      <c r="BW56" s="3">
        <f>+BW21/regions!$C20</f>
        <v>0.33039109471629607</v>
      </c>
    </row>
    <row r="57" spans="1:75" x14ac:dyDescent="0.25">
      <c r="A57">
        <v>19</v>
      </c>
      <c r="B57" s="3">
        <f>+B22/regions!$C21</f>
        <v>0</v>
      </c>
      <c r="C57" s="3">
        <f>+C22/regions!$C21</f>
        <v>0</v>
      </c>
      <c r="D57" s="3">
        <f>+D22/regions!$C21</f>
        <v>0</v>
      </c>
      <c r="E57" s="3">
        <f>+E22/regions!$C21</f>
        <v>0</v>
      </c>
      <c r="F57" s="3">
        <f>+F22/regions!$C21</f>
        <v>0</v>
      </c>
      <c r="G57" s="3">
        <f>+G22/regions!$C21</f>
        <v>3.0009431967178448E-4</v>
      </c>
      <c r="H57" s="3">
        <f>+H22/regions!$C21</f>
        <v>1.1253550733832424E-3</v>
      </c>
      <c r="I57" s="3">
        <f>+I22/regions!$C21</f>
        <v>4.2200812079685318E-3</v>
      </c>
      <c r="J57" s="3">
        <f>+J22/regions!$C21</f>
        <v>4.8959692086452651E-3</v>
      </c>
      <c r="K57" s="3">
        <f>+K22/regions!$C21</f>
        <v>5.5584739669246718E-3</v>
      </c>
      <c r="L57" s="3">
        <f>+L22/regions!$C21</f>
        <v>6.0655627458444357E-3</v>
      </c>
      <c r="M57" s="3">
        <f>+M22/regions!$C21</f>
        <v>7.834107346783404E-3</v>
      </c>
      <c r="N57" s="3">
        <f>+N22/regions!$C21</f>
        <v>1.0149625682020049E-2</v>
      </c>
      <c r="O57" s="3">
        <f>+O22/regions!$C21</f>
        <v>1.3244364082392251E-2</v>
      </c>
      <c r="P57" s="3">
        <f>+P22/regions!$C21</f>
        <v>1.7284832720043986E-2</v>
      </c>
      <c r="Q57" s="3">
        <f>+Q22/regions!$C21</f>
        <v>2.255691325127945E-2</v>
      </c>
      <c r="R57" s="3">
        <f>+R22/regions!$C21</f>
        <v>2.9429691663494479E-2</v>
      </c>
      <c r="S57" s="3">
        <f>+S22/regions!$C21</f>
        <v>3.8373598951063743E-2</v>
      </c>
      <c r="T57" s="3">
        <f>+T22/regions!$C21</f>
        <v>4.9992936598570403E-2</v>
      </c>
      <c r="U57" s="3">
        <f>+U22/regions!$C21</f>
        <v>5.4607114156409932E-2</v>
      </c>
      <c r="V57" s="3">
        <f>+V22/regions!$C21</f>
        <v>5.8742164699911177E-2</v>
      </c>
      <c r="W57" s="3">
        <f>+W22/regions!$C21</f>
        <v>6.8007867021951537E-2</v>
      </c>
      <c r="X57" s="3">
        <f>+X22/regions!$C21</f>
        <v>8.7104301484583174E-2</v>
      </c>
      <c r="Y57" s="3">
        <f>+Y22/regions!$C21</f>
        <v>6.2410184832720039E-2</v>
      </c>
      <c r="Z57" s="3">
        <f>+Z22/regions!$C21</f>
        <v>6.9054265533138773E-2</v>
      </c>
      <c r="AA57" s="3">
        <f>+AA22/regions!$C21</f>
        <v>7.4096138391913036E-2</v>
      </c>
      <c r="AB57" s="3">
        <f>+AB22/regions!$C21</f>
        <v>8.5684473205599965E-2</v>
      </c>
      <c r="AC57" s="3">
        <f>+AC22/regions!$C21</f>
        <v>9.6733451761620765E-2</v>
      </c>
      <c r="AD57" s="3">
        <f>+AD22/regions!$C21</f>
        <v>0.10474499851964642</v>
      </c>
      <c r="AE57" s="3">
        <f>+AE22/regions!$C21</f>
        <v>0.10976394704563719</v>
      </c>
      <c r="AF57" s="3">
        <f>+AF22/regions!$C21</f>
        <v>0.11500951655881234</v>
      </c>
      <c r="AG57" s="3">
        <f>+AG22/regions!$C21</f>
        <v>0.12048153787590407</v>
      </c>
      <c r="AH57" s="3">
        <f>+AH22/regions!$C21</f>
        <v>0.12617954574292603</v>
      </c>
      <c r="AI57" s="3">
        <f>+AI22/regions!$C21</f>
        <v>0.13210045256524128</v>
      </c>
      <c r="AJ57" s="3">
        <f>+AJ22/regions!$C21</f>
        <v>0.13823791397030832</v>
      </c>
      <c r="AK57" s="3">
        <f>+AK22/regions!$C21</f>
        <v>0.14458249799094869</v>
      </c>
      <c r="AL57" s="3">
        <f>+AL22/regions!$C21</f>
        <v>0.15112033159920482</v>
      </c>
      <c r="AM57" s="3">
        <f>+AM22/regions!$C21</f>
        <v>0.15783250856490291</v>
      </c>
      <c r="AN57" s="3">
        <f>+AN22/regions!$C21</f>
        <v>0.16366725880810387</v>
      </c>
      <c r="AO57" s="3">
        <f>+AO22/regions!$C21</f>
        <v>0.16961595398215118</v>
      </c>
      <c r="AP57" s="3">
        <f>+AP22/regions!$C21</f>
        <v>0.16669445501839869</v>
      </c>
      <c r="AQ57" s="3">
        <f>+AQ22/regions!$C21</f>
        <v>0.16164408070041875</v>
      </c>
      <c r="AR57" s="3">
        <f>+AR22/regions!$C21</f>
        <v>0.15637681343315146</v>
      </c>
      <c r="AS57" s="3">
        <f>+AS22/regions!$C21</f>
        <v>0.15176779596497905</v>
      </c>
      <c r="AT57" s="3">
        <f>+AT22/regions!$C21</f>
        <v>0.1468051008755234</v>
      </c>
      <c r="AU57" s="3">
        <f>+AU22/regions!$C21</f>
        <v>0.14079270820115891</v>
      </c>
      <c r="AV57" s="3">
        <f>+AV22/regions!$C21</f>
        <v>0.13462948864357316</v>
      </c>
      <c r="AW57" s="3">
        <f>+AW22/regions!$C21</f>
        <v>0.12790792200651355</v>
      </c>
      <c r="AX57" s="3">
        <f>+AX22/regions!$C21</f>
        <v>0.11890919088102186</v>
      </c>
      <c r="AY57" s="3">
        <f>+AY22/regions!$C21</f>
        <v>0.13150530812502642</v>
      </c>
      <c r="AZ57" s="3">
        <f>+AZ22/regions!$C21</f>
        <v>0.14442329653597258</v>
      </c>
      <c r="BA57" s="3">
        <f>+BA22/regions!$C21</f>
        <v>0.15033159920483866</v>
      </c>
      <c r="BB57" s="3">
        <f>+BB22/regions!$C21</f>
        <v>0.15946897601827179</v>
      </c>
      <c r="BC57" s="3">
        <f>+BC22/regions!$C21</f>
        <v>0.14024324324324325</v>
      </c>
      <c r="BD57" s="3">
        <f>+BD22/regions!$C21</f>
        <v>0.14045738696442919</v>
      </c>
      <c r="BE57" s="3">
        <f>+BE22/regions!$C21</f>
        <v>0.11586359599035656</v>
      </c>
      <c r="BF57" s="3">
        <f>+BF22/regions!$C21</f>
        <v>9.6807131074736708E-2</v>
      </c>
      <c r="BG57" s="3">
        <f>+BG22/regions!$C21</f>
        <v>0.10561828025208307</v>
      </c>
      <c r="BH57" s="3">
        <f>+BH22/regions!$C21</f>
        <v>0.10434889819396861</v>
      </c>
      <c r="BI57" s="3">
        <f>+BI22/regions!$C21</f>
        <v>0.10752040773167533</v>
      </c>
      <c r="BJ57" s="3">
        <f>+BJ22/regions!$C21</f>
        <v>0.10688537833608257</v>
      </c>
      <c r="BK57" s="3">
        <f>+BK22/regions!$C21</f>
        <v>0.10680027915239183</v>
      </c>
      <c r="BL57" s="3">
        <f>+BL22/regions!$C21</f>
        <v>0.10853390009728037</v>
      </c>
      <c r="BM57" s="3">
        <f>+BM22/regions!$C21</f>
        <v>0.10574186862919258</v>
      </c>
      <c r="BN57" s="3">
        <f>+BN22/regions!$C21</f>
        <v>0.1054027830647549</v>
      </c>
      <c r="BO57" s="3">
        <f>+BO22/regions!$C21</f>
        <v>0.10464073933088017</v>
      </c>
      <c r="BP57" s="3">
        <f>+BP22/regions!$C21</f>
        <v>0.10590897940193715</v>
      </c>
      <c r="BQ57" s="3">
        <f>+BQ22/regions!$C21</f>
        <v>9.3727572643065596E-2</v>
      </c>
      <c r="BR57" s="3">
        <f>+BR22/regions!$C21</f>
        <v>9.1020598062851579E-2</v>
      </c>
      <c r="BS57" s="3">
        <f>+BS22/regions!$C21</f>
        <v>9.3349744110307498E-2</v>
      </c>
      <c r="BT57" s="3">
        <f>+BT22/regions!$C21</f>
        <v>8.6574377194095498E-2</v>
      </c>
      <c r="BU57" s="3">
        <f>+BU22/regions!$C21</f>
        <v>8.2544220276614649E-2</v>
      </c>
      <c r="BV57" s="3">
        <f>+BV22/regions!$C21</f>
        <v>8.1352324155141056E-2</v>
      </c>
      <c r="BW57" s="3">
        <f>+BW22/regions!$C21</f>
        <v>7.777126422196845E-2</v>
      </c>
    </row>
    <row r="58" spans="1:75" x14ac:dyDescent="0.25">
      <c r="A58">
        <v>20</v>
      </c>
      <c r="B58" s="3">
        <f>+B23/regions!$C22</f>
        <v>0</v>
      </c>
      <c r="C58" s="3">
        <f>+C23/regions!$C22</f>
        <v>0</v>
      </c>
      <c r="D58" s="3">
        <f>+D23/regions!$C22</f>
        <v>6.3724102769579064E-7</v>
      </c>
      <c r="E58" s="3">
        <f>+E23/regions!$C22</f>
        <v>2.8312723259525176E-5</v>
      </c>
      <c r="F58" s="3">
        <f>+F23/regions!$C22</f>
        <v>1.1533659495173346E-4</v>
      </c>
      <c r="G58" s="3">
        <f>+G23/regions!$C22</f>
        <v>4.3144728336007564E-4</v>
      </c>
      <c r="H58" s="3">
        <f>+H23/regions!$C22</f>
        <v>1.2073231776238088E-3</v>
      </c>
      <c r="I58" s="3">
        <f>+I23/regions!$C22</f>
        <v>2.6959351160212126E-3</v>
      </c>
      <c r="J58" s="3">
        <f>+J23/regions!$C22</f>
        <v>5.5687039574486598E-3</v>
      </c>
      <c r="K58" s="3">
        <f>+K23/regions!$C22</f>
        <v>1.0997274731457035E-2</v>
      </c>
      <c r="L58" s="3">
        <f>+L23/regions!$C22</f>
        <v>2.1532754442336828E-2</v>
      </c>
      <c r="M58" s="3">
        <f>+M23/regions!$C22</f>
        <v>1.9428717414503888E-2</v>
      </c>
      <c r="N58" s="3">
        <f>+N23/regions!$C22</f>
        <v>1.6568926453508322E-2</v>
      </c>
      <c r="O58" s="3">
        <f>+O23/regions!$C22</f>
        <v>8.3380915986039379E-3</v>
      </c>
      <c r="P58" s="3">
        <f>+P23/regions!$C22</f>
        <v>1.1849186968952145E-2</v>
      </c>
      <c r="Q58" s="3">
        <f>+Q23/regions!$C22</f>
        <v>1.5140358339744973E-2</v>
      </c>
      <c r="R58" s="3">
        <f>+R23/regions!$C22</f>
        <v>2.1002845758535917E-2</v>
      </c>
      <c r="S58" s="3">
        <f>+S23/regions!$C22</f>
        <v>1.7705896438428501E-2</v>
      </c>
      <c r="T58" s="3">
        <f>+T23/regions!$C22</f>
        <v>1.4084821615037582E-2</v>
      </c>
      <c r="U58" s="3">
        <f>+U23/regions!$C22</f>
        <v>1.7386896683503572E-2</v>
      </c>
      <c r="V58" s="3">
        <f>+V23/regions!$C22</f>
        <v>1.6573243840118587E-2</v>
      </c>
      <c r="W58" s="3">
        <f>+W23/regions!$C22</f>
        <v>4.2368205017470871E-2</v>
      </c>
      <c r="X58" s="3">
        <f>+X23/regions!$C22</f>
        <v>4.962947058241432E-2</v>
      </c>
      <c r="Y58" s="3">
        <f>+Y23/regions!$C22</f>
        <v>3.9435036855958693E-2</v>
      </c>
      <c r="Z58" s="3">
        <f>+Z23/regions!$C22</f>
        <v>3.579391833558139E-2</v>
      </c>
      <c r="AA58" s="3">
        <f>+AA23/regions!$C22</f>
        <v>4.661145199511698E-2</v>
      </c>
      <c r="AB58" s="3">
        <f>+AB23/regions!$C22</f>
        <v>5.1001719765736094E-2</v>
      </c>
      <c r="AC58" s="3">
        <f>+AC23/regions!$C22</f>
        <v>5.3425252588657698E-2</v>
      </c>
      <c r="AD58" s="3">
        <f>+AD23/regions!$C22</f>
        <v>5.5664093123949487E-2</v>
      </c>
      <c r="AE58" s="3">
        <f>+AE23/regions!$C22</f>
        <v>5.8159827348481068E-2</v>
      </c>
      <c r="AF58" s="3">
        <f>+AF23/regions!$C22</f>
        <v>5.9207941842590379E-2</v>
      </c>
      <c r="AG58" s="3">
        <f>+AG23/regions!$C22</f>
        <v>5.9631358051981047E-2</v>
      </c>
      <c r="AH58" s="3">
        <f>+AH23/regions!$C22</f>
        <v>6.0534959511722893E-2</v>
      </c>
      <c r="AI58" s="3">
        <f>+AI23/regions!$C22</f>
        <v>6.1060339532547504E-2</v>
      </c>
      <c r="AJ58" s="3">
        <f>+AJ23/regions!$C22</f>
        <v>6.1740364667380268E-2</v>
      </c>
      <c r="AK58" s="3">
        <f>+AK23/regions!$C22</f>
        <v>6.3301761313876492E-2</v>
      </c>
      <c r="AL58" s="3">
        <f>+AL23/regions!$C22</f>
        <v>6.5200189693842225E-2</v>
      </c>
      <c r="AM58" s="3">
        <f>+AM23/regions!$C22</f>
        <v>6.6974387570579774E-2</v>
      </c>
      <c r="AN58" s="3">
        <f>+AN23/regions!$C22</f>
        <v>6.9455534539926034E-2</v>
      </c>
      <c r="AO58" s="3">
        <f>+AO23/regions!$C22</f>
        <v>7.1158798673249812E-2</v>
      </c>
      <c r="AP58" s="3">
        <f>+AP23/regions!$C22</f>
        <v>7.163696301923024E-2</v>
      </c>
      <c r="AQ58" s="3">
        <f>+AQ23/regions!$C22</f>
        <v>7.1457488339248573E-2</v>
      </c>
      <c r="AR58" s="3">
        <f>+AR23/regions!$C22</f>
        <v>7.1273540111864361E-2</v>
      </c>
      <c r="AS58" s="3">
        <f>+AS23/regions!$C22</f>
        <v>7.0935378509133021E-2</v>
      </c>
      <c r="AT58" s="3">
        <f>+AT23/regions!$C22</f>
        <v>7.0199144675006167E-2</v>
      </c>
      <c r="AU58" s="3">
        <f>+AU23/regions!$C22</f>
        <v>6.9948561718960522E-2</v>
      </c>
      <c r="AV58" s="3">
        <f>+AV23/regions!$C22</f>
        <v>7.1503895652344468E-2</v>
      </c>
      <c r="AW58" s="3">
        <f>+AW23/regions!$C22</f>
        <v>7.3154542784596738E-2</v>
      </c>
      <c r="AX58" s="3">
        <f>+AX23/regions!$C22</f>
        <v>7.4360903276865745E-2</v>
      </c>
      <c r="AY58" s="3">
        <f>+AY23/regions!$C22</f>
        <v>7.8013586881801184E-2</v>
      </c>
      <c r="AZ58" s="3">
        <f>+AZ23/regions!$C22</f>
        <v>8.0762871117431856E-2</v>
      </c>
      <c r="BA58" s="3">
        <f>+BA23/regions!$C22</f>
        <v>7.9462364039272163E-2</v>
      </c>
      <c r="BB58" s="3">
        <f>+BB23/regions!$C22</f>
        <v>7.844339649774662E-2</v>
      </c>
      <c r="BC58" s="3">
        <f>+BC23/regions!$C22</f>
        <v>6.1663744833941485E-2</v>
      </c>
      <c r="BD58" s="3">
        <f>+BD23/regions!$C22</f>
        <v>6.0076416309996793E-2</v>
      </c>
      <c r="BE58" s="3">
        <f>+BE23/regions!$C22</f>
        <v>5.8165458322932323E-2</v>
      </c>
      <c r="BF58" s="3">
        <f>+BF23/regions!$C22</f>
        <v>8.2088529269078586E-2</v>
      </c>
      <c r="BG58" s="3">
        <f>+BG23/regions!$C22</f>
        <v>7.6813132941852186E-2</v>
      </c>
      <c r="BH58" s="3">
        <f>+BH23/regions!$C22</f>
        <v>7.7617636599994988E-2</v>
      </c>
      <c r="BI58" s="3">
        <f>+BI23/regions!$C22</f>
        <v>7.5291189860230617E-2</v>
      </c>
      <c r="BJ58" s="3">
        <f>+BJ23/regions!$C22</f>
        <v>7.0671668860606371E-2</v>
      </c>
      <c r="BK58" s="3">
        <f>+BK23/regions!$C22</f>
        <v>7.5739307032589381E-2</v>
      </c>
      <c r="BL58" s="3">
        <f>+BL23/regions!$C22</f>
        <v>7.2184903681575735E-2</v>
      </c>
      <c r="BM58" s="3">
        <f>+BM23/regions!$C22</f>
        <v>7.163663232578775E-2</v>
      </c>
      <c r="BN58" s="3">
        <f>+BN23/regions!$C22</f>
        <v>6.3544471928805121E-2</v>
      </c>
      <c r="BO58" s="3">
        <f>+BO23/regions!$C22</f>
        <v>6.3439660479394186E-2</v>
      </c>
      <c r="BP58" s="3">
        <f>+BP23/regions!$C22</f>
        <v>6.4536671673347007E-2</v>
      </c>
      <c r="BQ58" s="3">
        <f>+BQ23/regions!$C22</f>
        <v>6.1094492816413402E-2</v>
      </c>
      <c r="BR58" s="3">
        <f>+BR23/regions!$C22</f>
        <v>6.1083212495652954E-2</v>
      </c>
      <c r="BS58" s="3">
        <f>+BS23/regions!$C22</f>
        <v>6.0451036864762484E-2</v>
      </c>
      <c r="BT58" s="3">
        <f>+BT23/regions!$C22</f>
        <v>5.9449568517901966E-2</v>
      </c>
      <c r="BU58" s="3">
        <f>+BU23/regions!$C22</f>
        <v>5.8002876566304457E-2</v>
      </c>
      <c r="BV58" s="3">
        <f>+BV23/regions!$C22</f>
        <v>5.7457958074586139E-2</v>
      </c>
      <c r="BW58" s="3">
        <f>+BW23/regions!$C22</f>
        <v>5.6604603646244631E-2</v>
      </c>
    </row>
    <row r="59" spans="1:75" x14ac:dyDescent="0.25">
      <c r="A59">
        <v>21</v>
      </c>
      <c r="B59" s="3">
        <f>+B24/regions!$C23</f>
        <v>0</v>
      </c>
      <c r="C59" s="3">
        <f>+C24/regions!$C23</f>
        <v>0</v>
      </c>
      <c r="D59" s="3">
        <f>+D24/regions!$C23</f>
        <v>0</v>
      </c>
      <c r="E59" s="3">
        <f>+E24/regions!$C23</f>
        <v>0</v>
      </c>
      <c r="F59" s="3">
        <f>+F24/regions!$C23</f>
        <v>0</v>
      </c>
      <c r="G59" s="3">
        <f>+G24/regions!$C23</f>
        <v>4.5312940133086746E-5</v>
      </c>
      <c r="H59" s="3">
        <f>+H24/regions!$C23</f>
        <v>2.1090542149533831E-4</v>
      </c>
      <c r="I59" s="3">
        <f>+I24/regions!$C23</f>
        <v>8.6975345760188099E-4</v>
      </c>
      <c r="J59" s="3">
        <f>+J24/regions!$C23</f>
        <v>9.876778027604143E-4</v>
      </c>
      <c r="K59" s="3">
        <f>+K24/regions!$C23</f>
        <v>1.8736560737610496E-3</v>
      </c>
      <c r="L59" s="3">
        <f>+L24/regions!$C23</f>
        <v>3.168267266169221E-3</v>
      </c>
      <c r="M59" s="3">
        <f>+M24/regions!$C23</f>
        <v>3.4403333536989818E-3</v>
      </c>
      <c r="N59" s="3">
        <f>+N24/regions!$C23</f>
        <v>3.7188111317014694E-3</v>
      </c>
      <c r="O59" s="3">
        <f>+O24/regions!$C23</f>
        <v>4.0053467925859143E-3</v>
      </c>
      <c r="P59" s="3">
        <f>+P24/regions!$C23</f>
        <v>4.3018826260760772E-3</v>
      </c>
      <c r="Q59" s="3">
        <f>+Q24/regions!$C23</f>
        <v>4.611182077750962E-3</v>
      </c>
      <c r="R59" s="3">
        <f>+R24/regions!$C23</f>
        <v>4.937141369154339E-3</v>
      </c>
      <c r="S59" s="3">
        <f>+S24/regions!$C23</f>
        <v>5.2856125939993621E-3</v>
      </c>
      <c r="T59" s="3">
        <f>+T24/regions!$C23</f>
        <v>5.6651332895333358E-3</v>
      </c>
      <c r="U59" s="3">
        <f>+U24/regions!$C23</f>
        <v>5.965899084659664E-3</v>
      </c>
      <c r="V59" s="3">
        <f>+V24/regions!$C23</f>
        <v>6.2570562696840255E-3</v>
      </c>
      <c r="W59" s="3">
        <f>+W24/regions!$C23</f>
        <v>7.6742098387617723E-3</v>
      </c>
      <c r="X59" s="3">
        <f>+X24/regions!$C23</f>
        <v>9.0946076719934949E-3</v>
      </c>
      <c r="Y59" s="3">
        <f>+Y24/regions!$C23</f>
        <v>9.6402494388662888E-3</v>
      </c>
      <c r="Z59" s="3">
        <f>+Z24/regions!$C23</f>
        <v>1.1121034825327704E-2</v>
      </c>
      <c r="AA59" s="3">
        <f>+AA24/regions!$C23</f>
        <v>1.258768282624733E-2</v>
      </c>
      <c r="AB59" s="3">
        <f>+AB24/regions!$C23</f>
        <v>1.4775803173648011E-2</v>
      </c>
      <c r="AC59" s="3">
        <f>+AC24/regions!$C23</f>
        <v>1.718097876346519E-2</v>
      </c>
      <c r="AD59" s="3">
        <f>+AD24/regions!$C23</f>
        <v>1.7744836530264735E-2</v>
      </c>
      <c r="AE59" s="3">
        <f>+AE24/regions!$C23</f>
        <v>1.8338641649308578E-2</v>
      </c>
      <c r="AF59" s="3">
        <f>+AF24/regions!$C23</f>
        <v>1.893373904103577E-2</v>
      </c>
      <c r="AG59" s="3">
        <f>+AG24/regions!$C23</f>
        <v>1.9529961835400098E-2</v>
      </c>
      <c r="AH59" s="3">
        <f>+AH24/regions!$C23</f>
        <v>2.0127818403937667E-2</v>
      </c>
      <c r="AI59" s="3">
        <f>+AI24/regions!$C23</f>
        <v>2.0727192325686004E-2</v>
      </c>
      <c r="AJ59" s="3">
        <f>+AJ24/regions!$C23</f>
        <v>2.1328471670519992E-2</v>
      </c>
      <c r="AK59" s="3">
        <f>+AK24/regions!$C23</f>
        <v>2.1931838831280817E-2</v>
      </c>
      <c r="AL59" s="3">
        <f>+AL24/regions!$C23</f>
        <v>2.2537476200809679E-2</v>
      </c>
      <c r="AM59" s="3">
        <f>+AM24/regions!$C23</f>
        <v>2.3146004690906379E-2</v>
      </c>
      <c r="AN59" s="3">
        <f>+AN24/regions!$C23</f>
        <v>2.4061962135881052E-2</v>
      </c>
      <c r="AO59" s="3">
        <f>+AO24/regions!$C23</f>
        <v>2.4980088891456292E-2</v>
      </c>
      <c r="AP59" s="3">
        <f>+AP24/regions!$C23</f>
        <v>2.6751658915862186E-2</v>
      </c>
      <c r="AQ59" s="3">
        <f>+AQ24/regions!$C23</f>
        <v>2.8804032421030707E-2</v>
      </c>
      <c r="AR59" s="3">
        <f>+AR24/regions!$C23</f>
        <v>3.1014424098550607E-2</v>
      </c>
      <c r="AS59" s="3">
        <f>+AS24/regions!$C23</f>
        <v>3.4905461028792599E-2</v>
      </c>
      <c r="AT59" s="3">
        <f>+AT24/regions!$C23</f>
        <v>3.8769589193910582E-2</v>
      </c>
      <c r="AU59" s="3">
        <f>+AU24/regions!$C23</f>
        <v>4.4503309953129767E-2</v>
      </c>
      <c r="AV59" s="3">
        <f>+AV24/regions!$C23</f>
        <v>5.4033723975309478E-2</v>
      </c>
      <c r="AW59" s="3">
        <f>+AW24/regions!$C23</f>
        <v>6.3586452015294642E-2</v>
      </c>
      <c r="AX59" s="3">
        <f>+AX24/regions!$C23</f>
        <v>7.5825632571106957E-2</v>
      </c>
      <c r="AY59" s="3">
        <f>+AY24/regions!$C23</f>
        <v>9.1348000689345607E-2</v>
      </c>
      <c r="AZ59" s="3">
        <f>+AZ24/regions!$C23</f>
        <v>9.7126050670372041E-2</v>
      </c>
      <c r="BA59" s="3">
        <f>+BA24/regions!$C23</f>
        <v>0.10589157896916815</v>
      </c>
      <c r="BB59" s="3">
        <f>+BB24/regions!$C23</f>
        <v>0.11431199672823567</v>
      </c>
      <c r="BC59" s="3">
        <f>+BC24/regions!$C23</f>
        <v>0.14835860867484058</v>
      </c>
      <c r="BD59" s="3">
        <f>+BD24/regions!$C23</f>
        <v>0.15932589021574178</v>
      </c>
      <c r="BE59" s="3">
        <f>+BE24/regions!$C23</f>
        <v>0.17607351134993124</v>
      </c>
      <c r="BF59" s="3">
        <f>+BF24/regions!$C23</f>
        <v>0.19026289825495307</v>
      </c>
      <c r="BG59" s="3">
        <f>+BG24/regions!$C23</f>
        <v>0.18469460004129792</v>
      </c>
      <c r="BH59" s="3">
        <f>+BH24/regions!$C23</f>
        <v>0.18626034556546628</v>
      </c>
      <c r="BI59" s="3">
        <f>+BI24/regions!$C23</f>
        <v>0.18513424440254669</v>
      </c>
      <c r="BJ59" s="3">
        <f>+BJ24/regions!$C23</f>
        <v>0.18413725408699883</v>
      </c>
      <c r="BK59" s="3">
        <f>+BK24/regions!$C23</f>
        <v>0.18492317319760079</v>
      </c>
      <c r="BL59" s="3">
        <f>+BL24/regions!$C23</f>
        <v>0.18483892322776491</v>
      </c>
      <c r="BM59" s="3">
        <f>+BM24/regions!$C23</f>
        <v>0.18647619002987317</v>
      </c>
      <c r="BN59" s="3">
        <f>+BN24/regions!$C23</f>
        <v>0.18825754717652349</v>
      </c>
      <c r="BO59" s="3">
        <f>+BO24/regions!$C23</f>
        <v>0.19192895984177727</v>
      </c>
      <c r="BP59" s="3">
        <f>+BP24/regions!$C23</f>
        <v>0.19361787874423175</v>
      </c>
      <c r="BQ59" s="3">
        <f>+BQ24/regions!$C23</f>
        <v>0.20065657371379783</v>
      </c>
      <c r="BR59" s="3">
        <f>+BR24/regions!$C23</f>
        <v>0.2018642471644167</v>
      </c>
      <c r="BS59" s="3">
        <f>+BS24/regions!$C23</f>
        <v>0.20648216225449678</v>
      </c>
      <c r="BT59" s="3">
        <f>+BT24/regions!$C23</f>
        <v>0.21005597534621889</v>
      </c>
      <c r="BU59" s="3">
        <f>+BU24/regions!$C23</f>
        <v>0.21416039637786105</v>
      </c>
      <c r="BV59" s="3">
        <f>+BV24/regions!$C23</f>
        <v>0.21721586453770925</v>
      </c>
      <c r="BW59" s="3">
        <f>+BW24/regions!$C23</f>
        <v>0.22152239236018759</v>
      </c>
    </row>
    <row r="60" spans="1:75" x14ac:dyDescent="0.25">
      <c r="A60">
        <v>22</v>
      </c>
      <c r="B60" s="3">
        <f>+B25/regions!$C24</f>
        <v>0</v>
      </c>
      <c r="C60" s="3">
        <f>+C25/regions!$C24</f>
        <v>0</v>
      </c>
      <c r="D60" s="3">
        <f>+D25/regions!$C24</f>
        <v>0</v>
      </c>
      <c r="E60" s="3">
        <f>+E25/regions!$C24</f>
        <v>8.4168762432288651E-6</v>
      </c>
      <c r="F60" s="3">
        <f>+F25/regions!$C24</f>
        <v>3.6653589089185435E-5</v>
      </c>
      <c r="G60" s="3">
        <f>+G25/regions!$C24</f>
        <v>6.7321083712641041E-5</v>
      </c>
      <c r="H60" s="3">
        <f>+H25/regions!$C24</f>
        <v>2.6227584622358564E-4</v>
      </c>
      <c r="I60" s="3">
        <f>+I25/regions!$C24</f>
        <v>1.1240138517170789E-3</v>
      </c>
      <c r="J60" s="3">
        <f>+J25/regions!$C24</f>
        <v>1.7322793443410188E-3</v>
      </c>
      <c r="K60" s="3">
        <f>+K25/regions!$C24</f>
        <v>2.5046653295164524E-3</v>
      </c>
      <c r="L60" s="3">
        <f>+L25/regions!$C24</f>
        <v>3.4074565788411505E-3</v>
      </c>
      <c r="M60" s="3">
        <f>+M25/regions!$C24</f>
        <v>3.6226516558100835E-3</v>
      </c>
      <c r="N60" s="3">
        <f>+N25/regions!$C24</f>
        <v>3.8669489999316933E-3</v>
      </c>
      <c r="O60" s="3">
        <f>+O25/regions!$C24</f>
        <v>4.1368310367881902E-3</v>
      </c>
      <c r="P60" s="3">
        <f>+P25/regions!$C24</f>
        <v>4.4356170451464137E-3</v>
      </c>
      <c r="Q60" s="3">
        <f>+Q25/regions!$C24</f>
        <v>4.7669943305658881E-3</v>
      </c>
      <c r="R60" s="3">
        <f>+R25/regions!$C24</f>
        <v>5.1351287576301393E-3</v>
      </c>
      <c r="S60" s="3">
        <f>+S25/regions!$C24</f>
        <v>5.5447024219805975E-3</v>
      </c>
      <c r="T60" s="3">
        <f>+T25/regions!$C24</f>
        <v>6.0009728492269989E-3</v>
      </c>
      <c r="U60" s="3">
        <f>+U25/regions!$C24</f>
        <v>6.5097315971079468E-3</v>
      </c>
      <c r="V60" s="3">
        <f>+V25/regions!$C24</f>
        <v>7.0774284490092466E-3</v>
      </c>
      <c r="W60" s="3">
        <f>+W25/regions!$C24</f>
        <v>7.9696015664942454E-3</v>
      </c>
      <c r="X60" s="3">
        <f>+X25/regions!$C24</f>
        <v>8.9927657275566796E-3</v>
      </c>
      <c r="Y60" s="3">
        <f>+Y25/regions!$C24</f>
        <v>1.0164448777418306E-2</v>
      </c>
      <c r="Z60" s="3">
        <f>+Z25/regions!$C24</f>
        <v>1.2909651285299421E-2</v>
      </c>
      <c r="AA60" s="3">
        <f>+AA25/regions!$C24</f>
        <v>1.5489291413881109E-2</v>
      </c>
      <c r="AB60" s="3">
        <f>+AB25/regions!$C24</f>
        <v>1.7020465021930505E-2</v>
      </c>
      <c r="AC60" s="3">
        <f>+AC25/regions!$C24</f>
        <v>1.8860044254290369E-2</v>
      </c>
      <c r="AD60" s="3">
        <f>+AD25/regions!$C24</f>
        <v>1.9295669579004672E-2</v>
      </c>
      <c r="AE60" s="3">
        <f>+AE25/regions!$C24</f>
        <v>1.9743635599658055E-2</v>
      </c>
      <c r="AF60" s="3">
        <f>+AF25/regions!$C24</f>
        <v>2.0204070649552801E-2</v>
      </c>
      <c r="AG60" s="3">
        <f>+AG25/regions!$C24</f>
        <v>2.0677347309243931E-2</v>
      </c>
      <c r="AH60" s="3">
        <f>+AH25/regions!$C24</f>
        <v>2.116370982598418E-2</v>
      </c>
      <c r="AI60" s="3">
        <f>+AI25/regions!$C24</f>
        <v>2.2410484416818286E-2</v>
      </c>
      <c r="AJ60" s="3">
        <f>+AJ25/regions!$C24</f>
        <v>2.3701252491632463E-2</v>
      </c>
      <c r="AK60" s="3">
        <f>+AK25/regions!$C24</f>
        <v>2.503740501783212E-2</v>
      </c>
      <c r="AL60" s="3">
        <f>+AL25/regions!$C24</f>
        <v>2.6419956242483705E-2</v>
      </c>
      <c r="AM60" s="3">
        <f>+AM25/regions!$C24</f>
        <v>2.7850268154505017E-2</v>
      </c>
      <c r="AN60" s="3">
        <f>+AN25/regions!$C24</f>
        <v>2.7583728165227056E-2</v>
      </c>
      <c r="AO60" s="3">
        <f>+AO25/regions!$C24</f>
        <v>2.7259243620075469E-2</v>
      </c>
      <c r="AP60" s="3">
        <f>+AP25/regions!$C24</f>
        <v>2.6868824736037026E-2</v>
      </c>
      <c r="AQ60" s="3">
        <f>+AQ25/regions!$C24</f>
        <v>2.6418143017115935E-2</v>
      </c>
      <c r="AR60" s="3">
        <f>+AR25/regions!$C24</f>
        <v>2.5912869967316406E-2</v>
      </c>
      <c r="AS60" s="3">
        <f>+AS25/regions!$C24</f>
        <v>3.0947840792189055E-2</v>
      </c>
      <c r="AT60" s="3">
        <f>+AT25/regions!$C24</f>
        <v>3.5386550255942145E-2</v>
      </c>
      <c r="AU60" s="3">
        <f>+AU25/regions!$C24</f>
        <v>3.9287563882040993E-2</v>
      </c>
      <c r="AV60" s="3">
        <f>+AV25/regions!$C24</f>
        <v>4.2689948811571524E-2</v>
      </c>
      <c r="AW60" s="3">
        <f>+AW25/regions!$C24</f>
        <v>5.0796018355802011E-2</v>
      </c>
      <c r="AX60" s="3">
        <f>+AX25/regions!$C24</f>
        <v>5.726202969467023E-2</v>
      </c>
      <c r="AY60" s="3">
        <f>+AY25/regions!$C24</f>
        <v>6.3832156599747059E-2</v>
      </c>
      <c r="AZ60" s="3">
        <f>+AZ25/regions!$C24</f>
        <v>7.0378396951463099E-2</v>
      </c>
      <c r="BA60" s="3">
        <f>+BA25/regions!$C24</f>
        <v>7.6888621182860467E-2</v>
      </c>
      <c r="BB60" s="3">
        <f>+BB25/regions!$C24</f>
        <v>8.333956370817007E-2</v>
      </c>
      <c r="BC60" s="3">
        <f>+BC25/regions!$C24</f>
        <v>8.9631786917040809E-2</v>
      </c>
      <c r="BD60" s="3">
        <f>+BD25/regions!$C24</f>
        <v>9.0211356669295431E-2</v>
      </c>
      <c r="BE60" s="3">
        <f>+BE25/regions!$C24</f>
        <v>8.995891264434909E-2</v>
      </c>
      <c r="BF60" s="3">
        <f>+BF25/regions!$C24</f>
        <v>0.11309272909046876</v>
      </c>
      <c r="BG60" s="3">
        <f>+BG25/regions!$C24</f>
        <v>0.11889053790282686</v>
      </c>
      <c r="BH60" s="3">
        <f>+BH25/regions!$C24</f>
        <v>0.12078867023930021</v>
      </c>
      <c r="BI60" s="3">
        <f>+BI25/regions!$C24</f>
        <v>0.12200150274157191</v>
      </c>
      <c r="BJ60" s="3">
        <f>+BJ25/regions!$C24</f>
        <v>0.13146773969866513</v>
      </c>
      <c r="BK60" s="3">
        <f>+BK25/regions!$C24</f>
        <v>0.13994837689420989</v>
      </c>
      <c r="BL60" s="3">
        <f>+BL25/regions!$C24</f>
        <v>0.12902005104353606</v>
      </c>
      <c r="BM60" s="3">
        <f>+BM25/regions!$C24</f>
        <v>0.13286686247844726</v>
      </c>
      <c r="BN60" s="3">
        <f>+BN25/regions!$C24</f>
        <v>0.13601570634028609</v>
      </c>
      <c r="BO60" s="3">
        <f>+BO25/regions!$C24</f>
        <v>0.14066679499996895</v>
      </c>
      <c r="BP60" s="3">
        <f>+BP25/regions!$C24</f>
        <v>0.14683970963555412</v>
      </c>
      <c r="BQ60" s="3">
        <f>+BQ25/regions!$C24</f>
        <v>0.154968423797962</v>
      </c>
      <c r="BR60" s="3">
        <f>+BR25/regions!$C24</f>
        <v>0.15856204604681681</v>
      </c>
      <c r="BS60" s="3">
        <f>+BS25/regions!$C24</f>
        <v>0.15860741807885048</v>
      </c>
      <c r="BT60" s="3">
        <f>+BT25/regions!$C24</f>
        <v>0.16621087645435784</v>
      </c>
      <c r="BU60" s="3">
        <f>+BU25/regions!$C24</f>
        <v>0.16975192344711529</v>
      </c>
      <c r="BV60" s="3">
        <f>+BV25/regions!$C24</f>
        <v>0.17278423239091151</v>
      </c>
      <c r="BW60" s="3">
        <f>+BW25/regions!$C24</f>
        <v>0.17706038081872508</v>
      </c>
    </row>
    <row r="61" spans="1:75" x14ac:dyDescent="0.25">
      <c r="A61">
        <v>23</v>
      </c>
      <c r="B61" s="3">
        <f>+B26/regions!$C25</f>
        <v>0</v>
      </c>
      <c r="C61" s="3">
        <f>+C26/regions!$C25</f>
        <v>0</v>
      </c>
      <c r="D61" s="3">
        <f>+D26/regions!$C25</f>
        <v>0</v>
      </c>
      <c r="E61" s="3">
        <f>+E26/regions!$C25</f>
        <v>0</v>
      </c>
      <c r="F61" s="3">
        <f>+F26/regions!$C25</f>
        <v>0</v>
      </c>
      <c r="G61" s="3">
        <f>+G26/regions!$C25</f>
        <v>0</v>
      </c>
      <c r="H61" s="3">
        <f>+H26/regions!$C25</f>
        <v>1.0537804435182394E-4</v>
      </c>
      <c r="I61" s="3">
        <f>+I26/regions!$C25</f>
        <v>4.7420136573046647E-4</v>
      </c>
      <c r="J61" s="3">
        <f>+J26/regions!$C25</f>
        <v>6.6118064242024345E-4</v>
      </c>
      <c r="K61" s="3">
        <f>+K26/regions!$C25</f>
        <v>9.0304263101304732E-4</v>
      </c>
      <c r="L61" s="3">
        <f>+L26/regions!$C25</f>
        <v>1.1884230963677836E-3</v>
      </c>
      <c r="M61" s="3">
        <f>+M26/regions!$C25</f>
        <v>1.723388074899184E-3</v>
      </c>
      <c r="N61" s="3">
        <f>+N26/regions!$C25</f>
        <v>2.371423383565188E-3</v>
      </c>
      <c r="O61" s="3">
        <f>+O26/regions!$C25</f>
        <v>3.6592462136226514E-3</v>
      </c>
      <c r="P61" s="3">
        <f>+P26/regions!$C25</f>
        <v>4.8946222879426935E-3</v>
      </c>
      <c r="Q61" s="3">
        <f>+Q26/regions!$C25</f>
        <v>7.1932814795650744E-3</v>
      </c>
      <c r="R61" s="3">
        <f>+R26/regions!$C25</f>
        <v>9.384279621089309E-3</v>
      </c>
      <c r="S61" s="3">
        <f>+S26/regions!$C25</f>
        <v>1.322613828673694E-2</v>
      </c>
      <c r="T61" s="3">
        <f>+T26/regions!$C25</f>
        <v>1.6165271425282391E-2</v>
      </c>
      <c r="U61" s="3">
        <f>+U26/regions!$C25</f>
        <v>2.0154092088304897E-2</v>
      </c>
      <c r="V61" s="3">
        <f>+V26/regions!$C25</f>
        <v>2.0154094461837163E-2</v>
      </c>
      <c r="W61" s="3">
        <f>+W26/regions!$C25</f>
        <v>2.0825889540555361E-2</v>
      </c>
      <c r="X61" s="3">
        <f>+X26/regions!$C25</f>
        <v>1.6834510209749045E-2</v>
      </c>
      <c r="Y61" s="3">
        <f>+Y26/regions!$C25</f>
        <v>1.8445118000156652E-2</v>
      </c>
      <c r="Z61" s="3">
        <f>+Z26/regions!$C25</f>
        <v>2.2448042191909576E-2</v>
      </c>
      <c r="AA61" s="3">
        <f>+AA26/regions!$C25</f>
        <v>2.8156050252425156E-2</v>
      </c>
      <c r="AB61" s="3">
        <f>+AB26/regions!$C25</f>
        <v>3.6536304362789658E-2</v>
      </c>
      <c r="AC61" s="3">
        <f>+AC26/regions!$C25</f>
        <v>5.3084690004818275E-2</v>
      </c>
      <c r="AD61" s="3">
        <f>+AD26/regions!$C25</f>
        <v>5.7015378115557791E-2</v>
      </c>
      <c r="AE61" s="3">
        <f>+AE26/regions!$C25</f>
        <v>5.5765760847635841E-2</v>
      </c>
      <c r="AF61" s="3">
        <f>+AF26/regions!$C25</f>
        <v>5.4504987978059069E-2</v>
      </c>
      <c r="AG61" s="3">
        <f>+AG26/regions!$C25</f>
        <v>5.3232727212310087E-2</v>
      </c>
      <c r="AH61" s="3">
        <f>+AH26/regions!$C25</f>
        <v>5.1948408902644828E-2</v>
      </c>
      <c r="AI61" s="3">
        <f>+AI26/regions!$C25</f>
        <v>5.0226838478755705E-2</v>
      </c>
      <c r="AJ61" s="3">
        <f>+AJ26/regions!$C25</f>
        <v>4.8500829549527308E-2</v>
      </c>
      <c r="AK61" s="3">
        <f>+AK26/regions!$C25</f>
        <v>4.6770121026410295E-2</v>
      </c>
      <c r="AL61" s="3">
        <f>+AL26/regions!$C25</f>
        <v>4.5033929643756541E-2</v>
      </c>
      <c r="AM61" s="3">
        <f>+AM26/regions!$C25</f>
        <v>4.329187563640334E-2</v>
      </c>
      <c r="AN61" s="3">
        <f>+AN26/regions!$C25</f>
        <v>3.9529565904683692E-2</v>
      </c>
      <c r="AO61" s="3">
        <f>+AO26/regions!$C25</f>
        <v>3.5709864162748364E-2</v>
      </c>
      <c r="AP61" s="3">
        <f>+AP26/regions!$C25</f>
        <v>3.1830349407685025E-2</v>
      </c>
      <c r="AQ61" s="3">
        <f>+AQ26/regions!$C25</f>
        <v>2.7887912312223932E-2</v>
      </c>
      <c r="AR61" s="3">
        <f>+AR26/regions!$C25</f>
        <v>2.3879443549095325E-2</v>
      </c>
      <c r="AS61" s="3">
        <f>+AS26/regions!$C25</f>
        <v>2.0500993323253731E-2</v>
      </c>
      <c r="AT61" s="3">
        <f>+AT26/regions!$C25</f>
        <v>1.7027352585844729E-2</v>
      </c>
      <c r="AU61" s="3">
        <f>+AU26/regions!$C25</f>
        <v>1.579575280136146E-2</v>
      </c>
      <c r="AV61" s="3">
        <f>+AV26/regions!$C25</f>
        <v>1.5807475677228094E-2</v>
      </c>
      <c r="AW61" s="3">
        <f>+AW26/regions!$C25</f>
        <v>1.8079102709861791E-2</v>
      </c>
      <c r="AX61" s="3">
        <f>+AX26/regions!$C25</f>
        <v>2.5417183898906515E-2</v>
      </c>
      <c r="AY61" s="3">
        <f>+AY26/regions!$C25</f>
        <v>3.2292832169906929E-2</v>
      </c>
      <c r="AZ61" s="3">
        <f>+AZ26/regions!$C25</f>
        <v>4.3468964878843046E-2</v>
      </c>
      <c r="BA61" s="3">
        <f>+BA26/regions!$C25</f>
        <v>5.4198968462876765E-2</v>
      </c>
      <c r="BB61" s="3">
        <f>+BB26/regions!$C25</f>
        <v>6.5774875211541073E-2</v>
      </c>
      <c r="BC61" s="3">
        <f>+BC26/regions!$C25</f>
        <v>7.7394597365853884E-2</v>
      </c>
      <c r="BD61" s="3">
        <f>+BD26/regions!$C25</f>
        <v>6.1778487727651418E-2</v>
      </c>
      <c r="BE61" s="3">
        <f>+BE26/regions!$C25</f>
        <v>6.1815633507629718E-2</v>
      </c>
      <c r="BF61" s="3">
        <f>+BF26/regions!$C25</f>
        <v>6.127715024221897E-2</v>
      </c>
      <c r="BG61" s="3">
        <f>+BG26/regions!$C25</f>
        <v>5.6021912449888793E-2</v>
      </c>
      <c r="BH61" s="3">
        <f>+BH26/regions!$C25</f>
        <v>5.5520551229133679E-2</v>
      </c>
      <c r="BI61" s="3">
        <f>+BI26/regions!$C25</f>
        <v>5.5185503414326161E-2</v>
      </c>
      <c r="BJ61" s="3">
        <f>+BJ26/regions!$C25</f>
        <v>5.4877300249458243E-2</v>
      </c>
      <c r="BK61" s="3">
        <f>+BK26/regions!$C25</f>
        <v>5.4732206221977484E-2</v>
      </c>
      <c r="BL61" s="3">
        <f>+BL26/regions!$C25</f>
        <v>5.4631236159339965E-2</v>
      </c>
      <c r="BM61" s="3">
        <f>+BM26/regions!$C25</f>
        <v>5.4421107347743837E-2</v>
      </c>
      <c r="BN61" s="3">
        <f>+BN26/regions!$C25</f>
        <v>5.421078865356635E-2</v>
      </c>
      <c r="BO61" s="3">
        <f>+BO26/regions!$C25</f>
        <v>5.3999164516642023E-2</v>
      </c>
      <c r="BP61" s="3">
        <f>+BP26/regions!$C25</f>
        <v>5.3769643946424625E-2</v>
      </c>
      <c r="BQ61" s="3">
        <f>+BQ26/regions!$C25</f>
        <v>5.361175658002483E-2</v>
      </c>
      <c r="BR61" s="3">
        <f>+BR26/regions!$C25</f>
        <v>5.3340699195135212E-2</v>
      </c>
      <c r="BS61" s="3">
        <f>+BS26/regions!$C25</f>
        <v>5.3252688618675423E-2</v>
      </c>
      <c r="BT61" s="3">
        <f>+BT26/regions!$C25</f>
        <v>5.3006980558397199E-2</v>
      </c>
      <c r="BU61" s="3">
        <f>+BU26/regions!$C25</f>
        <v>5.2798774307937335E-2</v>
      </c>
      <c r="BV61" s="3">
        <f>+BV26/regions!$C25</f>
        <v>5.2611811171266967E-2</v>
      </c>
      <c r="BW61" s="3">
        <f>+BW26/regions!$C25</f>
        <v>5.2482168838844274E-2</v>
      </c>
    </row>
    <row r="62" spans="1:75" x14ac:dyDescent="0.25">
      <c r="A62">
        <v>24</v>
      </c>
      <c r="B62" s="3">
        <f>+B27/regions!$C26</f>
        <v>0</v>
      </c>
      <c r="C62" s="3">
        <f>+C27/regions!$C26</f>
        <v>0</v>
      </c>
      <c r="D62" s="3">
        <f>+D27/regions!$C26</f>
        <v>0</v>
      </c>
      <c r="E62" s="3">
        <f>+E27/regions!$C26</f>
        <v>0</v>
      </c>
      <c r="F62" s="3">
        <f>+F27/regions!$C26</f>
        <v>0</v>
      </c>
      <c r="G62" s="3">
        <f>+G27/regions!$C26</f>
        <v>0</v>
      </c>
      <c r="H62" s="3">
        <f>+H27/regions!$C26</f>
        <v>0</v>
      </c>
      <c r="I62" s="3">
        <f>+I27/regions!$C26</f>
        <v>8.3071447928954567E-7</v>
      </c>
      <c r="J62" s="3">
        <f>+J27/regions!$C26</f>
        <v>1.5414061357225904E-6</v>
      </c>
      <c r="K62" s="3">
        <f>+K27/regions!$C26</f>
        <v>7.9602465465373972E-6</v>
      </c>
      <c r="L62" s="3">
        <f>+L27/regions!$C26</f>
        <v>1.0285838251076286E-5</v>
      </c>
      <c r="M62" s="3">
        <f>+M27/regions!$C26</f>
        <v>1.1154746076066787E-5</v>
      </c>
      <c r="N62" s="3">
        <f>+N27/regions!$C26</f>
        <v>1.2109546113464836E-5</v>
      </c>
      <c r="O62" s="3">
        <f>+O27/regions!$C26</f>
        <v>1.3140687039722896E-5</v>
      </c>
      <c r="P62" s="3">
        <f>+P27/regions!$C26</f>
        <v>1.4242462206617688E-5</v>
      </c>
      <c r="Q62" s="3">
        <f>+Q27/regions!$C26</f>
        <v>1.5447641590391468E-5</v>
      </c>
      <c r="R62" s="3">
        <f>+R27/regions!$C26</f>
        <v>1.6736236364334118E-5</v>
      </c>
      <c r="S62" s="3">
        <f>+S27/regions!$C26</f>
        <v>1.8128471835671012E-5</v>
      </c>
      <c r="T62" s="3">
        <f>+T27/regions!$C26</f>
        <v>1.9635138983703311E-5</v>
      </c>
      <c r="U62" s="3">
        <f>+U27/regions!$C26</f>
        <v>2.1270277283231147E-5</v>
      </c>
      <c r="V62" s="3">
        <f>+V27/regions!$C26</f>
        <v>2.3052332214444057E-5</v>
      </c>
      <c r="W62" s="3">
        <f>+W27/regions!$C26</f>
        <v>2.5009245817170317E-5</v>
      </c>
      <c r="X62" s="3">
        <f>+X27/regions!$C26</f>
        <v>2.728252056393006E-5</v>
      </c>
      <c r="Y62" s="3">
        <f>+Y27/regions!$C26</f>
        <v>3.0674833555197879E-5</v>
      </c>
      <c r="Z62" s="3">
        <f>+Z27/regions!$C26</f>
        <v>3.4825128829557949E-5</v>
      </c>
      <c r="AA62" s="3">
        <f>+AA27/regions!$C26</f>
        <v>3.9983204489172211E-5</v>
      </c>
      <c r="AB62" s="3">
        <f>+AB27/regions!$C26</f>
        <v>4.6453037566880763E-5</v>
      </c>
      <c r="AC62" s="3">
        <f>+AC27/regions!$C26</f>
        <v>5.4529295231028581E-5</v>
      </c>
      <c r="AD62" s="3">
        <f>+AD27/regions!$C26</f>
        <v>5.7444776379151121E-5</v>
      </c>
      <c r="AE62" s="3">
        <f>+AE27/regions!$C26</f>
        <v>6.0593638903140043E-5</v>
      </c>
      <c r="AF62" s="3">
        <f>+AF27/regions!$C26</f>
        <v>6.4011529129083628E-5</v>
      </c>
      <c r="AG62" s="3">
        <f>+AG27/regions!$C26</f>
        <v>6.7741835008358885E-5</v>
      </c>
      <c r="AH62" s="3">
        <f>+AH27/regions!$C26</f>
        <v>7.1837528176381927E-5</v>
      </c>
      <c r="AI62" s="3">
        <f>+AI27/regions!$C26</f>
        <v>7.6362744638157245E-5</v>
      </c>
      <c r="AJ62" s="3">
        <f>+AJ27/regions!$C26</f>
        <v>8.1396083049148333E-5</v>
      </c>
      <c r="AK62" s="3">
        <f>+AK27/regions!$C26</f>
        <v>8.7033168661916768E-5</v>
      </c>
      <c r="AL62" s="3">
        <f>+AL27/regions!$C26</f>
        <v>1.0229397819891746E-4</v>
      </c>
      <c r="AM62" s="3">
        <f>+AM27/regions!$C26</f>
        <v>1.1898835751205224E-4</v>
      </c>
      <c r="AN62" s="3">
        <f>+AN27/regions!$C26</f>
        <v>1.3116814954025507E-4</v>
      </c>
      <c r="AO62" s="3">
        <f>+AO27/regions!$C26</f>
        <v>1.4298644998504033E-4</v>
      </c>
      <c r="AP62" s="3">
        <f>+AP27/regions!$C26</f>
        <v>1.6396762361520635E-4</v>
      </c>
      <c r="AQ62" s="3">
        <f>+AQ27/regions!$C26</f>
        <v>2.1125999276242551E-4</v>
      </c>
      <c r="AR62" s="3">
        <f>+AR27/regions!$C26</f>
        <v>3.7002666306669982E-4</v>
      </c>
      <c r="AS62" s="3">
        <f>+AS27/regions!$C26</f>
        <v>7.5060160174786079E-4</v>
      </c>
      <c r="AT62" s="3">
        <f>+AT27/regions!$C26</f>
        <v>1.3366488592758362E-3</v>
      </c>
      <c r="AU62" s="3">
        <f>+AU27/regions!$C26</f>
        <v>2.6457888114565899E-3</v>
      </c>
      <c r="AV62" s="3">
        <f>+AV27/regions!$C26</f>
        <v>3.2844156445990679E-3</v>
      </c>
      <c r="AW62" s="3">
        <f>+AW27/regions!$C26</f>
        <v>5.2262480136238054E-3</v>
      </c>
      <c r="AX62" s="3">
        <f>+AX27/regions!$C26</f>
        <v>7.8731283693534194E-3</v>
      </c>
      <c r="AY62" s="3">
        <f>+AY27/regions!$C26</f>
        <v>1.180114440572097E-2</v>
      </c>
      <c r="AZ62" s="3">
        <f>+AZ27/regions!$C26</f>
        <v>1.677055093173125E-2</v>
      </c>
      <c r="BA62" s="3">
        <f>+BA27/regions!$C26</f>
        <v>2.2025396907454579E-2</v>
      </c>
      <c r="BB62" s="3">
        <f>+BB27/regions!$C26</f>
        <v>2.92483581945213E-2</v>
      </c>
      <c r="BC62" s="3">
        <f>+BC27/regions!$C26</f>
        <v>4.1175078732377426E-2</v>
      </c>
      <c r="BD62" s="3">
        <f>+BD27/regions!$C26</f>
        <v>5.5002293600558215E-2</v>
      </c>
      <c r="BE62" s="3">
        <f>+BE27/regions!$C26</f>
        <v>5.7525080183593008E-2</v>
      </c>
      <c r="BF62" s="3">
        <f>+BF27/regions!$C26</f>
        <v>6.2155966096656558E-2</v>
      </c>
      <c r="BG62" s="3">
        <f>+BG27/regions!$C26</f>
        <v>5.9693855435297864E-2</v>
      </c>
      <c r="BH62" s="3">
        <f>+BH27/regions!$C26</f>
        <v>6.2532567540364362E-2</v>
      </c>
      <c r="BI62" s="3">
        <f>+BI27/regions!$C26</f>
        <v>5.8777256958187092E-2</v>
      </c>
      <c r="BJ62" s="3">
        <f>+BJ27/regions!$C26</f>
        <v>5.7749338390107895E-2</v>
      </c>
      <c r="BK62" s="3">
        <f>+BK27/regions!$C26</f>
        <v>5.8580691864642334E-2</v>
      </c>
      <c r="BL62" s="3">
        <f>+BL27/regions!$C26</f>
        <v>6.0680862874238739E-2</v>
      </c>
      <c r="BM62" s="3">
        <f>+BM27/regions!$C26</f>
        <v>5.8666758325850589E-2</v>
      </c>
      <c r="BN62" s="3">
        <f>+BN27/regions!$C26</f>
        <v>5.4136538434226299E-2</v>
      </c>
      <c r="BO62" s="3">
        <f>+BO27/regions!$C26</f>
        <v>5.3958779764815397E-2</v>
      </c>
      <c r="BP62" s="3">
        <f>+BP27/regions!$C26</f>
        <v>5.7875482075479649E-2</v>
      </c>
      <c r="BQ62" s="3">
        <f>+BQ27/regions!$C26</f>
        <v>5.224921233469821E-2</v>
      </c>
      <c r="BR62" s="3">
        <f>+BR27/regions!$C26</f>
        <v>5.8573833929700066E-2</v>
      </c>
      <c r="BS62" s="3">
        <f>+BS27/regions!$C26</f>
        <v>5.791727689496444E-2</v>
      </c>
      <c r="BT62" s="3">
        <f>+BT27/regions!$C26</f>
        <v>5.8730371584452962E-2</v>
      </c>
      <c r="BU62" s="3">
        <f>+BU27/regions!$C26</f>
        <v>5.9308193053953094E-2</v>
      </c>
      <c r="BV62" s="3">
        <f>+BV27/regions!$C26</f>
        <v>6.1643450588394266E-2</v>
      </c>
      <c r="BW62" s="3">
        <f>+BW27/regions!$C26</f>
        <v>6.1492289753777594E-2</v>
      </c>
    </row>
    <row r="63" spans="1:75" x14ac:dyDescent="0.25">
      <c r="A63">
        <v>25</v>
      </c>
      <c r="B63" s="3">
        <f>+B28/regions!$C27</f>
        <v>0</v>
      </c>
      <c r="C63" s="3">
        <f>+C28/regions!$C27</f>
        <v>0</v>
      </c>
      <c r="D63" s="3">
        <f>+D28/regions!$C27</f>
        <v>0</v>
      </c>
      <c r="E63" s="3">
        <f>+E28/regions!$C27</f>
        <v>9.8586318625583954E-4</v>
      </c>
      <c r="F63" s="3">
        <f>+F28/regions!$C27</f>
        <v>1.4921692004082221E-3</v>
      </c>
      <c r="G63" s="3">
        <f>+G28/regions!$C27</f>
        <v>2.5499313255255792E-3</v>
      </c>
      <c r="H63" s="3">
        <f>+H28/regions!$C27</f>
        <v>4.6752114251064139E-3</v>
      </c>
      <c r="I63" s="3">
        <f>+I28/regions!$C27</f>
        <v>1.2877759110047812E-2</v>
      </c>
      <c r="J63" s="3">
        <f>+J28/regions!$C27</f>
        <v>1.8000279808001146E-2</v>
      </c>
      <c r="K63" s="3">
        <f>+K28/regions!$C27</f>
        <v>2.4669572409650842E-2</v>
      </c>
      <c r="L63" s="3">
        <f>+L28/regions!$C27</f>
        <v>3.8791180612375908E-2</v>
      </c>
      <c r="M63" s="3">
        <f>+M28/regions!$C27</f>
        <v>4.0300098692263753E-2</v>
      </c>
      <c r="N63" s="3">
        <f>+N28/regions!$C27</f>
        <v>4.1710959202767434E-2</v>
      </c>
      <c r="O63" s="3">
        <f>+O28/regions!$C27</f>
        <v>4.1741608974122851E-2</v>
      </c>
      <c r="P63" s="3">
        <f>+P28/regions!$C27</f>
        <v>4.1709223286513677E-2</v>
      </c>
      <c r="Q63" s="3">
        <f>+Q28/regions!$C27</f>
        <v>4.1627255490906533E-2</v>
      </c>
      <c r="R63" s="3">
        <f>+R28/regions!$C27</f>
        <v>4.1506847999755223E-2</v>
      </c>
      <c r="S63" s="3">
        <f>+S28/regions!$C27</f>
        <v>4.1997640347337307E-2</v>
      </c>
      <c r="T63" s="3">
        <f>+T28/regions!$C27</f>
        <v>4.2379541923164107E-2</v>
      </c>
      <c r="U63" s="3">
        <f>+U28/regions!$C27</f>
        <v>4.3577899160516319E-2</v>
      </c>
      <c r="V63" s="3">
        <f>+V28/regions!$C27</f>
        <v>4.4630629298393093E-2</v>
      </c>
      <c r="W63" s="3">
        <f>+W28/regions!$C27</f>
        <v>4.501784169300873E-2</v>
      </c>
      <c r="X63" s="3">
        <f>+X28/regions!$C27</f>
        <v>4.537659591053933E-2</v>
      </c>
      <c r="Y63" s="3">
        <f>+Y28/regions!$C27</f>
        <v>3.993963568217087E-2</v>
      </c>
      <c r="Z63" s="3">
        <f>+Z28/regions!$C27</f>
        <v>4.2819200687596426E-2</v>
      </c>
      <c r="AA63" s="3">
        <f>+AA28/regions!$C27</f>
        <v>4.4067064086610493E-2</v>
      </c>
      <c r="AB63" s="3">
        <f>+AB28/regions!$C27</f>
        <v>5.4819313088173852E-2</v>
      </c>
      <c r="AC63" s="3">
        <f>+AC28/regions!$C27</f>
        <v>6.2401958026738411E-2</v>
      </c>
      <c r="AD63" s="3">
        <f>+AD28/regions!$C27</f>
        <v>6.4315263222677513E-2</v>
      </c>
      <c r="AE63" s="3">
        <f>+AE28/regions!$C27</f>
        <v>6.6245276612559051E-2</v>
      </c>
      <c r="AF63" s="3">
        <f>+AF28/regions!$C27</f>
        <v>6.829539370824747E-2</v>
      </c>
      <c r="AG63" s="3">
        <f>+AG28/regions!$C27</f>
        <v>7.0470822258504054E-2</v>
      </c>
      <c r="AH63" s="3">
        <f>+AH28/regions!$C27</f>
        <v>7.2776173290877877E-2</v>
      </c>
      <c r="AI63" s="3">
        <f>+AI28/regions!$C27</f>
        <v>7.5215027132642262E-2</v>
      </c>
      <c r="AJ63" s="3">
        <f>+AJ28/regions!$C27</f>
        <v>7.779020464770961E-2</v>
      </c>
      <c r="AK63" s="3">
        <f>+AK28/regions!$C27</f>
        <v>8.0503550247099515E-2</v>
      </c>
      <c r="AL63" s="3">
        <f>+AL28/regions!$C27</f>
        <v>8.3355877641555942E-2</v>
      </c>
      <c r="AM63" s="3">
        <f>+AM28/regions!$C27</f>
        <v>8.6346318872952008E-2</v>
      </c>
      <c r="AN63" s="3">
        <f>+AN28/regions!$C27</f>
        <v>8.8038511736068664E-2</v>
      </c>
      <c r="AO63" s="3">
        <f>+AO28/regions!$C27</f>
        <v>9.1285326099191641E-2</v>
      </c>
      <c r="AP63" s="3">
        <f>+AP28/regions!$C27</f>
        <v>9.2586015599702906E-2</v>
      </c>
      <c r="AQ63" s="3">
        <f>+AQ28/regions!$C27</f>
        <v>9.8219823306509246E-2</v>
      </c>
      <c r="AR63" s="3">
        <f>+AR28/regions!$C27</f>
        <v>9.84942065693689E-2</v>
      </c>
      <c r="AS63" s="3">
        <f>+AS28/regions!$C27</f>
        <v>9.768380491577848E-2</v>
      </c>
      <c r="AT63" s="3">
        <f>+AT28/regions!$C27</f>
        <v>9.6920435743188302E-2</v>
      </c>
      <c r="AU63" s="3">
        <f>+AU28/regions!$C27</f>
        <v>9.8105469823292921E-2</v>
      </c>
      <c r="AV63" s="3">
        <f>+AV28/regions!$C27</f>
        <v>9.6799355584488683E-2</v>
      </c>
      <c r="AW63" s="3">
        <f>+AW28/regions!$C27</f>
        <v>9.88788205143422E-2</v>
      </c>
      <c r="AX63" s="3">
        <f>+AX28/regions!$C27</f>
        <v>0.10225279074305296</v>
      </c>
      <c r="AY63" s="3">
        <f>+AY28/regions!$C27</f>
        <v>0.10465681776497635</v>
      </c>
      <c r="AZ63" s="3">
        <f>+AZ28/regions!$C27</f>
        <v>0.10994235727337245</v>
      </c>
      <c r="BA63" s="3">
        <f>+BA28/regions!$C27</f>
        <v>0.11396116614297144</v>
      </c>
      <c r="BB63" s="3">
        <f>+BB28/regions!$C27</f>
        <v>0.1385143453678078</v>
      </c>
      <c r="BC63" s="3">
        <f>+BC28/regions!$C27</f>
        <v>0.14251807346495227</v>
      </c>
      <c r="BD63" s="3">
        <f>+BD28/regions!$C27</f>
        <v>0.14761054653750072</v>
      </c>
      <c r="BE63" s="3">
        <f>+BE28/regions!$C27</f>
        <v>0.14261452531180172</v>
      </c>
      <c r="BF63" s="3">
        <f>+BF28/regions!$C27</f>
        <v>0.13340608630682677</v>
      </c>
      <c r="BG63" s="3">
        <f>+BG28/regions!$C27</f>
        <v>0.11410974972481658</v>
      </c>
      <c r="BH63" s="3">
        <f>+BH28/regions!$C27</f>
        <v>0.11508066938449669</v>
      </c>
      <c r="BI63" s="3">
        <f>+BI28/regions!$C27</f>
        <v>0.1136900377230876</v>
      </c>
      <c r="BJ63" s="3">
        <f>+BJ28/regions!$C27</f>
        <v>0.11252903523362094</v>
      </c>
      <c r="BK63" s="3">
        <f>+BK28/regions!$C27</f>
        <v>0.10831965530778906</v>
      </c>
      <c r="BL63" s="3">
        <f>+BL28/regions!$C27</f>
        <v>0.10823871821245758</v>
      </c>
      <c r="BM63" s="3">
        <f>+BM28/regions!$C27</f>
        <v>0.1071260501411815</v>
      </c>
      <c r="BN63" s="3">
        <f>+BN28/regions!$C27</f>
        <v>0.10342122512398101</v>
      </c>
      <c r="BO63" s="3">
        <f>+BO28/regions!$C27</f>
        <v>9.7287419288709376E-2</v>
      </c>
      <c r="BP63" s="3">
        <f>+BP28/regions!$C27</f>
        <v>9.7085998755890496E-2</v>
      </c>
      <c r="BQ63" s="3">
        <f>+BQ28/regions!$C27</f>
        <v>9.6083127387664627E-2</v>
      </c>
      <c r="BR63" s="3">
        <f>+BR28/regions!$C27</f>
        <v>0.10021797140935079</v>
      </c>
      <c r="BS63" s="3">
        <f>+BS28/regions!$C27</f>
        <v>9.7777924125161925E-2</v>
      </c>
      <c r="BT63" s="3">
        <f>+BT28/regions!$C27</f>
        <v>9.842525814566494E-2</v>
      </c>
      <c r="BU63" s="3">
        <f>+BU28/regions!$C27</f>
        <v>9.9287357555187611E-2</v>
      </c>
      <c r="BV63" s="3">
        <f>+BV28/regions!$C27</f>
        <v>0.10000505043135076</v>
      </c>
      <c r="BW63" s="3">
        <f>+BW28/regions!$C27</f>
        <v>9.9539228154131326E-2</v>
      </c>
    </row>
    <row r="64" spans="1:75" x14ac:dyDescent="0.25">
      <c r="A64">
        <v>26</v>
      </c>
      <c r="B64" s="3">
        <f>+B29/regions!$C28</f>
        <v>0</v>
      </c>
      <c r="C64" s="3">
        <f>+C29/regions!$C28</f>
        <v>0</v>
      </c>
      <c r="D64" s="3">
        <f>+D29/regions!$C28</f>
        <v>0</v>
      </c>
      <c r="E64" s="3">
        <f>+E29/regions!$C28</f>
        <v>0</v>
      </c>
      <c r="F64" s="3">
        <f>+F29/regions!$C28</f>
        <v>0</v>
      </c>
      <c r="G64" s="3">
        <f>+G29/regions!$C28</f>
        <v>7.654315128144184E-6</v>
      </c>
      <c r="H64" s="3">
        <f>+H29/regions!$C28</f>
        <v>3.229327021775877E-5</v>
      </c>
      <c r="I64" s="3">
        <f>+I29/regions!$C28</f>
        <v>1.3751280988283076E-4</v>
      </c>
      <c r="J64" s="3">
        <f>+J29/regions!$C28</f>
        <v>1.992139337526813E-4</v>
      </c>
      <c r="K64" s="3">
        <f>+K29/regions!$C28</f>
        <v>2.9121081554359769E-4</v>
      </c>
      <c r="L64" s="3">
        <f>+L29/regions!$C28</f>
        <v>4.2941246771872036E-4</v>
      </c>
      <c r="M64" s="3">
        <f>+M29/regions!$C28</f>
        <v>5.1238031394187911E-4</v>
      </c>
      <c r="N64" s="3">
        <f>+N29/regions!$C28</f>
        <v>6.1333212767629485E-4</v>
      </c>
      <c r="O64" s="3">
        <f>+O29/regions!$C28</f>
        <v>7.3666305737375801E-4</v>
      </c>
      <c r="P64" s="3">
        <f>+P29/regions!$C28</f>
        <v>8.8796480181414252E-4</v>
      </c>
      <c r="Q64" s="3">
        <f>+Q29/regions!$C28</f>
        <v>1.0743711294136946E-3</v>
      </c>
      <c r="R64" s="3">
        <f>+R29/regions!$C28</f>
        <v>1.3050341056127354E-3</v>
      </c>
      <c r="S64" s="3">
        <f>+S29/regions!$C28</f>
        <v>1.5916938872491751E-3</v>
      </c>
      <c r="T64" s="3">
        <f>+T29/regions!$C28</f>
        <v>1.9495538595765607E-3</v>
      </c>
      <c r="U64" s="3">
        <f>+U29/regions!$C28</f>
        <v>2.4028144806481425E-3</v>
      </c>
      <c r="V64" s="3">
        <f>+V29/regions!$C28</f>
        <v>2.8536877150779575E-3</v>
      </c>
      <c r="W64" s="3">
        <f>+W29/regions!$C28</f>
        <v>3.7408938029174655E-3</v>
      </c>
      <c r="X64" s="3">
        <f>+X29/regions!$C28</f>
        <v>4.6292355511190998E-3</v>
      </c>
      <c r="Y64" s="3">
        <f>+Y29/regions!$C28</f>
        <v>5.5187218878303629E-3</v>
      </c>
      <c r="Z64" s="3">
        <f>+Z29/regions!$C28</f>
        <v>6.501518079704038E-3</v>
      </c>
      <c r="AA64" s="3">
        <f>+AA29/regions!$C28</f>
        <v>6.1395924075676482E-3</v>
      </c>
      <c r="AB64" s="3">
        <f>+AB29/regions!$C28</f>
        <v>6.9570000238738678E-3</v>
      </c>
      <c r="AC64" s="3">
        <f>+AC29/regions!$C28</f>
        <v>7.7732541235229569E-3</v>
      </c>
      <c r="AD64" s="3">
        <f>+AD29/regions!$C28</f>
        <v>6.5274097074569278E-3</v>
      </c>
      <c r="AE64" s="3">
        <f>+AE29/regions!$C28</f>
        <v>6.6358777714465318E-3</v>
      </c>
      <c r="AF64" s="3">
        <f>+AF29/regions!$C28</f>
        <v>6.7490598973166619E-3</v>
      </c>
      <c r="AG64" s="3">
        <f>+AG29/regions!$C28</f>
        <v>6.8675506996908851E-3</v>
      </c>
      <c r="AH64" s="3">
        <f>+AH29/regions!$C28</f>
        <v>6.9920126471137737E-3</v>
      </c>
      <c r="AI64" s="3">
        <f>+AI29/regions!$C28</f>
        <v>7.1229796428058899E-3</v>
      </c>
      <c r="AJ64" s="3">
        <f>+AJ29/regions!$C28</f>
        <v>7.2615409207623521E-3</v>
      </c>
      <c r="AK64" s="3">
        <f>+AK29/regions!$C28</f>
        <v>7.4085660825497597E-3</v>
      </c>
      <c r="AL64" s="3">
        <f>+AL29/regions!$C28</f>
        <v>7.5651800747532361E-3</v>
      </c>
      <c r="AM64" s="3">
        <f>+AM29/regions!$C28</f>
        <v>7.7330506753259705E-3</v>
      </c>
      <c r="AN64" s="3">
        <f>+AN29/regions!$C28</f>
        <v>8.6772219154808358E-3</v>
      </c>
      <c r="AO64" s="3">
        <f>+AO29/regions!$C28</f>
        <v>8.9057092806968333E-3</v>
      </c>
      <c r="AP64" s="3">
        <f>+AP29/regions!$C28</f>
        <v>9.1555545603647145E-3</v>
      </c>
      <c r="AQ64" s="3">
        <f>+AQ29/regions!$C28</f>
        <v>9.5469288342183902E-3</v>
      </c>
      <c r="AR64" s="3">
        <f>+AR29/regions!$C28</f>
        <v>9.9846616211562399E-3</v>
      </c>
      <c r="AS64" s="3">
        <f>+AS29/regions!$C28</f>
        <v>1.0477516790765239E-2</v>
      </c>
      <c r="AT64" s="3">
        <f>+AT29/regions!$C28</f>
        <v>1.0948312293528778E-2</v>
      </c>
      <c r="AU64" s="3">
        <f>+AU29/regions!$C28</f>
        <v>1.148733491386543E-2</v>
      </c>
      <c r="AV64" s="3">
        <f>+AV29/regions!$C28</f>
        <v>1.2116444328116635E-2</v>
      </c>
      <c r="AW64" s="3">
        <f>+AW29/regions!$C28</f>
        <v>1.2870387100726771E-2</v>
      </c>
      <c r="AX64" s="3">
        <f>+AX29/regions!$C28</f>
        <v>1.3830928992139465E-2</v>
      </c>
      <c r="AY64" s="3">
        <f>+AY29/regions!$C28</f>
        <v>1.5250483017243879E-2</v>
      </c>
      <c r="AZ64" s="3">
        <f>+AZ29/regions!$C28</f>
        <v>1.7278229592634163E-2</v>
      </c>
      <c r="BA64" s="3">
        <f>+BA29/regions!$C28</f>
        <v>2.107432077466179E-2</v>
      </c>
      <c r="BB64" s="3">
        <f>+BB29/regions!$C28</f>
        <v>3.00147534066195E-2</v>
      </c>
      <c r="BC64" s="3">
        <f>+BC29/regions!$C28</f>
        <v>3.8179687146640662E-2</v>
      </c>
      <c r="BD64" s="3">
        <f>+BD29/regions!$C28</f>
        <v>4.4767570768380838E-2</v>
      </c>
      <c r="BE64" s="3">
        <f>+BE29/regions!$C28</f>
        <v>4.720763348040314E-2</v>
      </c>
      <c r="BF64" s="3">
        <f>+BF29/regions!$C28</f>
        <v>5.1678403341527054E-2</v>
      </c>
      <c r="BG64" s="3">
        <f>+BG29/regions!$C28</f>
        <v>4.9935682518217575E-2</v>
      </c>
      <c r="BH64" s="3">
        <f>+BH29/regions!$C28</f>
        <v>4.9992411967438907E-2</v>
      </c>
      <c r="BI64" s="3">
        <f>+BI29/regions!$C28</f>
        <v>5.1138303986601782E-2</v>
      </c>
      <c r="BJ64" s="3">
        <f>+BJ29/regions!$C28</f>
        <v>5.2756994984827423E-2</v>
      </c>
      <c r="BK64" s="3">
        <f>+BK29/regions!$C28</f>
        <v>5.3558599780056879E-2</v>
      </c>
      <c r="BL64" s="3">
        <f>+BL29/regions!$C28</f>
        <v>5.3368287387925636E-2</v>
      </c>
      <c r="BM64" s="3">
        <f>+BM29/regions!$C28</f>
        <v>5.4732561894962888E-2</v>
      </c>
      <c r="BN64" s="3">
        <f>+BN29/regions!$C28</f>
        <v>5.4924499209939304E-2</v>
      </c>
      <c r="BO64" s="3">
        <f>+BO29/regions!$C28</f>
        <v>5.6595741284355808E-2</v>
      </c>
      <c r="BP64" s="3">
        <f>+BP29/regions!$C28</f>
        <v>5.9672130925069115E-2</v>
      </c>
      <c r="BQ64" s="3">
        <f>+BQ29/regions!$C28</f>
        <v>6.4423583887329355E-2</v>
      </c>
      <c r="BR64" s="3">
        <f>+BR29/regions!$C28</f>
        <v>6.8353468716547905E-2</v>
      </c>
      <c r="BS64" s="3">
        <f>+BS29/regions!$C28</f>
        <v>7.2342904289598109E-2</v>
      </c>
      <c r="BT64" s="3">
        <f>+BT29/regions!$C28</f>
        <v>7.6330214963543072E-2</v>
      </c>
      <c r="BU64" s="3">
        <f>+BU29/regions!$C28</f>
        <v>8.0595066030704016E-2</v>
      </c>
      <c r="BV64" s="3">
        <f>+BV29/regions!$C28</f>
        <v>8.450464825250531E-2</v>
      </c>
      <c r="BW64" s="3">
        <f>+BW29/regions!$C28</f>
        <v>8.8591739902921407E-2</v>
      </c>
    </row>
    <row r="65" spans="1:75" x14ac:dyDescent="0.25">
      <c r="A65">
        <v>27</v>
      </c>
      <c r="B65" s="3">
        <f>+B30/regions!$C29</f>
        <v>0</v>
      </c>
      <c r="C65" s="3">
        <f>+C30/regions!$C29</f>
        <v>0</v>
      </c>
      <c r="D65" s="3">
        <f>+D30/regions!$C29</f>
        <v>0</v>
      </c>
      <c r="E65" s="3">
        <f>+E30/regions!$C29</f>
        <v>0</v>
      </c>
      <c r="F65" s="3">
        <f>+F30/regions!$C29</f>
        <v>0</v>
      </c>
      <c r="G65" s="3">
        <f>+G30/regions!$C29</f>
        <v>0</v>
      </c>
      <c r="H65" s="3">
        <f>+H30/regions!$C29</f>
        <v>0</v>
      </c>
      <c r="I65" s="3">
        <f>+I30/regions!$C29</f>
        <v>0</v>
      </c>
      <c r="J65" s="3">
        <f>+J30/regions!$C29</f>
        <v>0</v>
      </c>
      <c r="K65" s="3">
        <f>+K30/regions!$C29</f>
        <v>0</v>
      </c>
      <c r="L65" s="3">
        <f>+L30/regions!$C29</f>
        <v>0</v>
      </c>
      <c r="M65" s="3">
        <f>+M30/regions!$C29</f>
        <v>0</v>
      </c>
      <c r="N65" s="3">
        <f>+N30/regions!$C29</f>
        <v>0</v>
      </c>
      <c r="O65" s="3">
        <f>+O30/regions!$C29</f>
        <v>0</v>
      </c>
      <c r="P65" s="3">
        <f>+P30/regions!$C29</f>
        <v>0</v>
      </c>
      <c r="Q65" s="3">
        <f>+Q30/regions!$C29</f>
        <v>0</v>
      </c>
      <c r="R65" s="3">
        <f>+R30/regions!$C29</f>
        <v>0</v>
      </c>
      <c r="S65" s="3">
        <f>+S30/regions!$C29</f>
        <v>0</v>
      </c>
      <c r="T65" s="3">
        <f>+T30/regions!$C29</f>
        <v>0</v>
      </c>
      <c r="U65" s="3">
        <f>+U30/regions!$C29</f>
        <v>0</v>
      </c>
      <c r="V65" s="3">
        <f>+V30/regions!$C29</f>
        <v>0</v>
      </c>
      <c r="W65" s="3">
        <f>+W30/regions!$C29</f>
        <v>0</v>
      </c>
      <c r="X65" s="3">
        <f>+X30/regions!$C29</f>
        <v>0</v>
      </c>
      <c r="Y65" s="3">
        <f>+Y30/regions!$C29</f>
        <v>0</v>
      </c>
      <c r="Z65" s="3">
        <f>+Z30/regions!$C29</f>
        <v>0</v>
      </c>
      <c r="AA65" s="3">
        <f>+AA30/regions!$C29</f>
        <v>0</v>
      </c>
      <c r="AB65" s="3">
        <f>+AB30/regions!$C29</f>
        <v>0</v>
      </c>
      <c r="AC65" s="3">
        <f>+AC30/regions!$C29</f>
        <v>0</v>
      </c>
      <c r="AD65" s="3">
        <f>+AD30/regions!$C29</f>
        <v>0</v>
      </c>
      <c r="AE65" s="3">
        <f>+AE30/regions!$C29</f>
        <v>0</v>
      </c>
      <c r="AF65" s="3">
        <f>+AF30/regions!$C29</f>
        <v>0</v>
      </c>
      <c r="AG65" s="3">
        <f>+AG30/regions!$C29</f>
        <v>0</v>
      </c>
      <c r="AH65" s="3">
        <f>+AH30/regions!$C29</f>
        <v>0</v>
      </c>
      <c r="AI65" s="3">
        <f>+AI30/regions!$C29</f>
        <v>0</v>
      </c>
      <c r="AJ65" s="3">
        <f>+AJ30/regions!$C29</f>
        <v>0</v>
      </c>
      <c r="AK65" s="3">
        <f>+AK30/regions!$C29</f>
        <v>0</v>
      </c>
      <c r="AL65" s="3">
        <f>+AL30/regions!$C29</f>
        <v>0</v>
      </c>
      <c r="AM65" s="3">
        <f>+AM30/regions!$C29</f>
        <v>0</v>
      </c>
      <c r="AN65" s="3">
        <f>+AN30/regions!$C29</f>
        <v>0</v>
      </c>
      <c r="AO65" s="3">
        <f>+AO30/regions!$C29</f>
        <v>0</v>
      </c>
      <c r="AP65" s="3">
        <f>+AP30/regions!$C29</f>
        <v>0</v>
      </c>
      <c r="AQ65" s="3">
        <f>+AQ30/regions!$C29</f>
        <v>0</v>
      </c>
      <c r="AR65" s="3">
        <f>+AR30/regions!$C29</f>
        <v>0</v>
      </c>
      <c r="AS65" s="3">
        <f>+AS30/regions!$C29</f>
        <v>0</v>
      </c>
      <c r="AT65" s="3">
        <f>+AT30/regions!$C29</f>
        <v>0</v>
      </c>
      <c r="AU65" s="3">
        <f>+AU30/regions!$C29</f>
        <v>0</v>
      </c>
      <c r="AV65" s="3">
        <f>+AV30/regions!$C29</f>
        <v>0</v>
      </c>
      <c r="AW65" s="3">
        <f>+AW30/regions!$C29</f>
        <v>0</v>
      </c>
      <c r="AX65" s="3">
        <f>+AX30/regions!$C29</f>
        <v>0</v>
      </c>
      <c r="AY65" s="3">
        <f>+AY30/regions!$C29</f>
        <v>0</v>
      </c>
      <c r="AZ65" s="3">
        <f>+AZ30/regions!$C29</f>
        <v>0</v>
      </c>
      <c r="BA65" s="3">
        <f>+BA30/regions!$C29</f>
        <v>0</v>
      </c>
      <c r="BB65" s="3">
        <f>+BB30/regions!$C29</f>
        <v>0</v>
      </c>
      <c r="BC65" s="3">
        <f>+BC30/regions!$C29</f>
        <v>0</v>
      </c>
      <c r="BD65" s="3">
        <f>+BD30/regions!$C29</f>
        <v>0</v>
      </c>
      <c r="BE65" s="3">
        <f>+BE30/regions!$C29</f>
        <v>0</v>
      </c>
      <c r="BF65" s="3">
        <f>+BF30/regions!$C29</f>
        <v>0</v>
      </c>
      <c r="BG65" s="3">
        <f>+BG30/regions!$C29</f>
        <v>0</v>
      </c>
      <c r="BH65" s="3">
        <f>+BH30/regions!$C29</f>
        <v>0</v>
      </c>
      <c r="BI65" s="3">
        <f>+BI30/regions!$C29</f>
        <v>0</v>
      </c>
      <c r="BJ65" s="3">
        <f>+BJ30/regions!$C29</f>
        <v>0</v>
      </c>
      <c r="BK65" s="3">
        <f>+BK30/regions!$C29</f>
        <v>0</v>
      </c>
      <c r="BL65" s="3">
        <f>+BL30/regions!$C29</f>
        <v>0</v>
      </c>
      <c r="BM65" s="3">
        <f>+BM30/regions!$C29</f>
        <v>0</v>
      </c>
      <c r="BN65" s="3">
        <f>+BN30/regions!$C29</f>
        <v>0</v>
      </c>
      <c r="BO65" s="3">
        <f>+BO30/regions!$C29</f>
        <v>0</v>
      </c>
      <c r="BP65" s="3">
        <f>+BP30/regions!$C29</f>
        <v>0</v>
      </c>
      <c r="BQ65" s="3">
        <f>+BQ30/regions!$C29</f>
        <v>0</v>
      </c>
      <c r="BR65" s="3">
        <f>+BR30/regions!$C29</f>
        <v>0</v>
      </c>
      <c r="BS65" s="3">
        <f>+BS30/regions!$C29</f>
        <v>0</v>
      </c>
      <c r="BT65" s="3">
        <f>+BT30/regions!$C29</f>
        <v>0</v>
      </c>
      <c r="BU65" s="3">
        <f>+BU30/regions!$C29</f>
        <v>0</v>
      </c>
      <c r="BV65" s="3">
        <f>+BV30/regions!$C29</f>
        <v>0</v>
      </c>
      <c r="BW65" s="3">
        <f>+BW30/regions!$C29</f>
        <v>0</v>
      </c>
    </row>
    <row r="66" spans="1:75" x14ac:dyDescent="0.25"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</row>
    <row r="67" spans="1:75" x14ac:dyDescent="0.25">
      <c r="A67" t="s">
        <v>1</v>
      </c>
      <c r="B67" s="3">
        <f>+B32/regions!$C32</f>
        <v>0</v>
      </c>
      <c r="C67" s="3">
        <f>+C32/regions!$C32</f>
        <v>0</v>
      </c>
      <c r="D67" s="3">
        <f>+D32/regions!$C32</f>
        <v>8.183725216178392E-7</v>
      </c>
      <c r="E67" s="3">
        <f>+E32/regions!$C32</f>
        <v>1.3835507435676009E-4</v>
      </c>
      <c r="F67" s="3">
        <f>+F32/regions!$C32</f>
        <v>2.9815027100016432E-4</v>
      </c>
      <c r="G67" s="3">
        <f>+G32/regions!$C32</f>
        <v>7.8119443555173316E-4</v>
      </c>
      <c r="H67" s="3">
        <f>+H32/regions!$C32</f>
        <v>2.0669537676105093E-3</v>
      </c>
      <c r="I67" s="3">
        <f>+I32/regions!$C32</f>
        <v>3.6051258570003819E-3</v>
      </c>
      <c r="J67" s="3">
        <f>+J32/regions!$C32</f>
        <v>5.4377874644894629E-3</v>
      </c>
      <c r="K67" s="3">
        <f>+K32/regions!$C32</f>
        <v>8.7762433506698538E-3</v>
      </c>
      <c r="L67" s="3">
        <f>+L32/regions!$C32</f>
        <v>1.4842607006920118E-2</v>
      </c>
      <c r="M67" s="3">
        <f>+M32/regions!$C32</f>
        <v>1.4815218393302122E-2</v>
      </c>
      <c r="N67" s="3">
        <f>+N32/regions!$C32</f>
        <v>1.4614018185521493E-2</v>
      </c>
      <c r="O67" s="3">
        <f>+O32/regions!$C32</f>
        <v>1.3594790108784482E-2</v>
      </c>
      <c r="P67" s="3">
        <f>+P32/regions!$C32</f>
        <v>1.3303745689035185E-2</v>
      </c>
      <c r="Q67" s="3">
        <f>+Q32/regions!$C32</f>
        <v>1.2895268739624521E-2</v>
      </c>
      <c r="R67" s="3">
        <f>+R32/regions!$C32</f>
        <v>1.281145480808926E-2</v>
      </c>
      <c r="S67" s="3">
        <f>+S32/regions!$C32</f>
        <v>1.268553405253439E-2</v>
      </c>
      <c r="T67" s="3">
        <f>+T32/regions!$C32</f>
        <v>1.2670901242005522E-2</v>
      </c>
      <c r="U67" s="3">
        <f>+U32/regions!$C32</f>
        <v>1.3527423878416484E-2</v>
      </c>
      <c r="V67" s="3">
        <f>+V32/regions!$C32</f>
        <v>1.378954692584034E-2</v>
      </c>
      <c r="W67" s="3">
        <f>+W32/regions!$C32</f>
        <v>1.6519175666961757E-2</v>
      </c>
      <c r="X67" s="3">
        <f>+X32/regions!$C32</f>
        <v>1.8801273959329123E-2</v>
      </c>
      <c r="Y67" s="3">
        <f>+Y32/regions!$C32</f>
        <v>1.9153324219565126E-2</v>
      </c>
      <c r="Z67" s="3">
        <f>+Z32/regions!$C32</f>
        <v>1.7073580325549838E-2</v>
      </c>
      <c r="AA67" s="3">
        <f>+AA32/regions!$C32</f>
        <v>1.9663232143298466E-2</v>
      </c>
      <c r="AB67" s="3">
        <f>+AB32/regions!$C32</f>
        <v>2.0573563851036009E-2</v>
      </c>
      <c r="AC67" s="3">
        <f>+AC32/regions!$C32</f>
        <v>2.2244480039246166E-2</v>
      </c>
      <c r="AD67" s="3">
        <f>+AD32/regions!$C32</f>
        <v>2.3138447800618314E-2</v>
      </c>
      <c r="AE67" s="3">
        <f>+AE32/regions!$C32</f>
        <v>2.4074258264977659E-2</v>
      </c>
      <c r="AF67" s="3">
        <f>+AF32/regions!$C32</f>
        <v>2.4928280688110441E-2</v>
      </c>
      <c r="AG67" s="3">
        <f>+AG32/regions!$C32</f>
        <v>2.5765754430856921E-2</v>
      </c>
      <c r="AH67" s="3">
        <f>+AH32/regions!$C32</f>
        <v>2.6859343541986831E-2</v>
      </c>
      <c r="AI67" s="3">
        <f>+AI32/regions!$C32</f>
        <v>2.7763529076242983E-2</v>
      </c>
      <c r="AJ67" s="3">
        <f>+AJ32/regions!$C32</f>
        <v>2.8723865905290254E-2</v>
      </c>
      <c r="AK67" s="3">
        <f>+AK32/regions!$C32</f>
        <v>2.9823871276774973E-2</v>
      </c>
      <c r="AL67" s="3">
        <f>+AL32/regions!$C32</f>
        <v>3.1000571462010486E-2</v>
      </c>
      <c r="AM67" s="3">
        <f>+AM32/regions!$C32</f>
        <v>3.2361219631697018E-2</v>
      </c>
      <c r="AN67" s="3">
        <f>+AN32/regions!$C32</f>
        <v>3.3810880612489394E-2</v>
      </c>
      <c r="AO67" s="3">
        <f>+AO32/regions!$C32</f>
        <v>3.531157329014474E-2</v>
      </c>
      <c r="AP67" s="3">
        <f>+AP32/regions!$C32</f>
        <v>3.7170192933088306E-2</v>
      </c>
      <c r="AQ67" s="3">
        <f>+AQ32/regions!$C32</f>
        <v>3.9782899996028909E-2</v>
      </c>
      <c r="AR67" s="3">
        <f>+AR32/regions!$C32</f>
        <v>4.2355802733117121E-2</v>
      </c>
      <c r="AS67" s="3">
        <f>+AS32/regions!$C32</f>
        <v>4.5251084568660054E-2</v>
      </c>
      <c r="AT67" s="3">
        <f>+AT32/regions!$C32</f>
        <v>4.7344345219880284E-2</v>
      </c>
      <c r="AU67" s="3">
        <f>+AU32/regions!$C32</f>
        <v>5.2147713874697341E-2</v>
      </c>
      <c r="AV67" s="3">
        <f>+AV32/regions!$C32</f>
        <v>5.6693760247527071E-2</v>
      </c>
      <c r="AW67" s="3">
        <f>+AW32/regions!$C32</f>
        <v>6.105944947092621E-2</v>
      </c>
      <c r="AX67" s="3">
        <f>+AX32/regions!$C32</f>
        <v>6.7157609093276921E-2</v>
      </c>
      <c r="AY67" s="3">
        <f>+AY32/regions!$C32</f>
        <v>6.9976847623024821E-2</v>
      </c>
      <c r="AZ67" s="3">
        <f>+AZ32/regions!$C32</f>
        <v>7.5312836133837338E-2</v>
      </c>
      <c r="BA67" s="3">
        <f>+BA32/regions!$C32</f>
        <v>8.1094162897962854E-2</v>
      </c>
      <c r="BB67" s="3">
        <f>+BB32/regions!$C32</f>
        <v>8.5754823906027969E-2</v>
      </c>
      <c r="BC67" s="3">
        <f>+BC32/regions!$C32</f>
        <v>9.4556458395571308E-2</v>
      </c>
      <c r="BD67" s="3">
        <f>+BD32/regions!$C32</f>
        <v>9.7515468453581652E-2</v>
      </c>
      <c r="BE67" s="3">
        <f>+BE32/regions!$C32</f>
        <v>9.7628993101426129E-2</v>
      </c>
      <c r="BF67" s="3">
        <f>+BF32/regions!$C32</f>
        <v>0.10023560489191735</v>
      </c>
      <c r="BG67" s="3">
        <f>+BG32/regions!$C32</f>
        <v>9.7576773254565138E-2</v>
      </c>
      <c r="BH67" s="3">
        <f>+BH32/regions!$C32</f>
        <v>9.7924606800538896E-2</v>
      </c>
      <c r="BI67" s="3">
        <f>+BI32/regions!$C32</f>
        <v>9.7370585526401113E-2</v>
      </c>
      <c r="BJ67" s="3">
        <f>+BJ32/regions!$C32</f>
        <v>9.726217135701333E-2</v>
      </c>
      <c r="BK67" s="3">
        <f>+BK32/regions!$C32</f>
        <v>9.770907109640424E-2</v>
      </c>
      <c r="BL67" s="3">
        <f>+BL32/regions!$C32</f>
        <v>9.7407389408852407E-2</v>
      </c>
      <c r="BM67" s="3">
        <f>+BM32/regions!$C32</f>
        <v>9.719914306874361E-2</v>
      </c>
      <c r="BN67" s="3">
        <f>+BN32/regions!$C32</f>
        <v>9.6536464700110819E-2</v>
      </c>
      <c r="BO67" s="3">
        <f>+BO32/regions!$C32</f>
        <v>9.683602326671395E-2</v>
      </c>
      <c r="BP67" s="3">
        <f>+BP32/regions!$C32</f>
        <v>9.7312676154151054E-2</v>
      </c>
      <c r="BQ67" s="3">
        <f>+BQ32/regions!$C32</f>
        <v>9.7155799077854696E-2</v>
      </c>
      <c r="BR67" s="3">
        <f>+BR32/regions!$C32</f>
        <v>9.8238303040767791E-2</v>
      </c>
      <c r="BS67" s="3">
        <f>+BS32/regions!$C32</f>
        <v>9.9348954790321839E-2</v>
      </c>
      <c r="BT67" s="3">
        <f>+BT32/regions!$C32</f>
        <v>9.9350978731553477E-2</v>
      </c>
      <c r="BU67" s="3">
        <f>+BU32/regions!$C32</f>
        <v>0.10063592698277886</v>
      </c>
      <c r="BV67" s="3">
        <f>+BV32/regions!$C32</f>
        <v>0.10101927768285696</v>
      </c>
      <c r="BW67" s="3">
        <f>+BW32/regions!$C32</f>
        <v>0.10209059535495227</v>
      </c>
    </row>
    <row r="71" spans="1:75" x14ac:dyDescent="0.25">
      <c r="A71" s="6" t="s">
        <v>289</v>
      </c>
    </row>
    <row r="73" spans="1:75" x14ac:dyDescent="0.25">
      <c r="A73" s="2" t="s">
        <v>0</v>
      </c>
      <c r="B73" s="2">
        <v>-10000</v>
      </c>
      <c r="C73" s="2">
        <v>-9000</v>
      </c>
      <c r="D73" s="2">
        <v>-8000</v>
      </c>
      <c r="E73" s="2">
        <v>-7000</v>
      </c>
      <c r="F73" s="2">
        <v>-6000</v>
      </c>
      <c r="G73" s="2">
        <v>-5000</v>
      </c>
      <c r="H73" s="2">
        <v>-4000</v>
      </c>
      <c r="I73" s="2">
        <v>-3000</v>
      </c>
      <c r="J73" s="2">
        <v>-2000</v>
      </c>
      <c r="K73" s="2">
        <v>-1000</v>
      </c>
      <c r="L73" s="2">
        <v>0</v>
      </c>
      <c r="M73" s="2">
        <v>100</v>
      </c>
      <c r="N73" s="2">
        <v>200</v>
      </c>
      <c r="O73" s="2">
        <v>300</v>
      </c>
      <c r="P73" s="2">
        <v>400</v>
      </c>
      <c r="Q73" s="2">
        <v>500</v>
      </c>
      <c r="R73" s="2">
        <v>600</v>
      </c>
      <c r="S73" s="2">
        <v>700</v>
      </c>
      <c r="T73" s="2">
        <v>800</v>
      </c>
      <c r="U73" s="2">
        <v>900</v>
      </c>
      <c r="V73" s="2">
        <v>1000</v>
      </c>
      <c r="W73" s="2">
        <v>1100</v>
      </c>
      <c r="X73" s="2">
        <v>1200</v>
      </c>
      <c r="Y73" s="2">
        <v>1300</v>
      </c>
      <c r="Z73" s="2">
        <v>1400</v>
      </c>
      <c r="AA73" s="2">
        <v>1500</v>
      </c>
      <c r="AB73" s="2">
        <v>1600</v>
      </c>
      <c r="AC73" s="2">
        <v>1700</v>
      </c>
      <c r="AD73" s="2">
        <v>1710</v>
      </c>
      <c r="AE73" s="2">
        <v>1720</v>
      </c>
      <c r="AF73" s="2">
        <v>1730</v>
      </c>
      <c r="AG73" s="2">
        <v>1740</v>
      </c>
      <c r="AH73" s="2">
        <v>1750</v>
      </c>
      <c r="AI73" s="2">
        <v>1760</v>
      </c>
      <c r="AJ73" s="2">
        <v>1770</v>
      </c>
      <c r="AK73" s="2">
        <v>1780</v>
      </c>
      <c r="AL73" s="2">
        <v>1790</v>
      </c>
      <c r="AM73" s="2">
        <v>1800</v>
      </c>
      <c r="AN73" s="2">
        <v>1810</v>
      </c>
      <c r="AO73" s="2">
        <v>1820</v>
      </c>
      <c r="AP73" s="2">
        <v>1830</v>
      </c>
      <c r="AQ73" s="2">
        <v>1840</v>
      </c>
      <c r="AR73" s="2">
        <v>1850</v>
      </c>
      <c r="AS73" s="2">
        <v>1860</v>
      </c>
      <c r="AT73" s="2">
        <v>1870</v>
      </c>
      <c r="AU73" s="2">
        <v>1880</v>
      </c>
      <c r="AV73" s="2">
        <v>1890</v>
      </c>
      <c r="AW73" s="2">
        <v>1900</v>
      </c>
      <c r="AX73" s="2">
        <v>1910</v>
      </c>
      <c r="AY73" s="2">
        <v>1920</v>
      </c>
      <c r="AZ73" s="2">
        <v>1930</v>
      </c>
      <c r="BA73" s="2">
        <v>1940</v>
      </c>
      <c r="BB73" s="2">
        <v>1950</v>
      </c>
      <c r="BC73" s="2">
        <v>1960</v>
      </c>
      <c r="BD73" s="2">
        <v>1970</v>
      </c>
      <c r="BE73" s="2">
        <v>1980</v>
      </c>
      <c r="BF73" s="2">
        <v>1990</v>
      </c>
      <c r="BG73" s="2">
        <v>2000</v>
      </c>
      <c r="BH73" s="2">
        <v>2001</v>
      </c>
      <c r="BI73" s="2">
        <v>2002</v>
      </c>
      <c r="BJ73" s="2">
        <v>2003</v>
      </c>
      <c r="BK73" s="2">
        <v>2004</v>
      </c>
      <c r="BL73" s="2">
        <v>2005</v>
      </c>
      <c r="BM73" s="2">
        <v>2006</v>
      </c>
      <c r="BN73" s="2">
        <v>2007</v>
      </c>
      <c r="BO73" s="2">
        <v>2008</v>
      </c>
      <c r="BP73" s="2">
        <v>2009</v>
      </c>
      <c r="BQ73" s="2">
        <v>2010</v>
      </c>
      <c r="BR73" s="2">
        <v>2011</v>
      </c>
      <c r="BS73" s="2">
        <v>2012</v>
      </c>
      <c r="BT73" s="2">
        <v>2013</v>
      </c>
      <c r="BU73" s="2">
        <v>2014</v>
      </c>
      <c r="BV73" s="2">
        <v>2015</v>
      </c>
      <c r="BW73" s="2">
        <v>2016</v>
      </c>
    </row>
    <row r="74" spans="1:75" x14ac:dyDescent="0.25">
      <c r="A74">
        <v>1</v>
      </c>
      <c r="B74" s="4">
        <f>+B6*100/'total population'!B4</f>
        <v>0</v>
      </c>
      <c r="C74" s="4">
        <f>+C6*100/'total population'!C4</f>
        <v>0</v>
      </c>
      <c r="D74" s="4">
        <f>+D6*100/'total population'!D4</f>
        <v>0</v>
      </c>
      <c r="E74" s="4">
        <f>+E6*100/'total population'!E4</f>
        <v>0</v>
      </c>
      <c r="F74" s="4">
        <f>+F6*100/'total population'!F4</f>
        <v>0</v>
      </c>
      <c r="G74" s="4">
        <f>+G6*100/'total population'!G4</f>
        <v>0.95681115520238436</v>
      </c>
      <c r="H74" s="4">
        <f>+H6*100/'total population'!H4</f>
        <v>2.7820132488257561</v>
      </c>
      <c r="I74" s="4">
        <f>+I6*100/'total population'!I4</f>
        <v>6.8051777044150805</v>
      </c>
      <c r="J74" s="4">
        <f>+J6*100/'total population'!J4</f>
        <v>38.2942946986756</v>
      </c>
      <c r="K74" s="4">
        <f>+K6*100/'total population'!K4</f>
        <v>44.030701455186509</v>
      </c>
      <c r="L74" s="4">
        <f>+L6*100/'total population'!L4</f>
        <v>50.59389755822373</v>
      </c>
      <c r="M74" s="4">
        <f>+M6*100/'total population'!M4</f>
        <v>49.908846851608004</v>
      </c>
      <c r="N74" s="4">
        <f>+N6*100/'total population'!N4</f>
        <v>49.22890598662795</v>
      </c>
      <c r="O74" s="4">
        <f>+O6*100/'total population'!O4</f>
        <v>48.553222585766278</v>
      </c>
      <c r="P74" s="4">
        <f>+P6*100/'total population'!P4</f>
        <v>47.879603194770382</v>
      </c>
      <c r="Q74" s="4">
        <f>+Q6*100/'total population'!Q4</f>
        <v>47.205995509939513</v>
      </c>
      <c r="R74" s="4">
        <f>+R6*100/'total population'!R4</f>
        <v>46.528825327614683</v>
      </c>
      <c r="S74" s="4">
        <f>+S6*100/'total population'!S4</f>
        <v>45.843906961472371</v>
      </c>
      <c r="T74" s="4">
        <f>+T6*100/'total population'!T4</f>
        <v>45.145139709720581</v>
      </c>
      <c r="U74" s="4">
        <f>+U6*100/'total population'!U4</f>
        <v>53.074213851572296</v>
      </c>
      <c r="V74" s="4">
        <f>+V6*100/'total population'!V4</f>
        <v>61.30776738446523</v>
      </c>
      <c r="W74" s="4">
        <f>+W6*100/'total population'!W4</f>
        <v>59.081074234228531</v>
      </c>
      <c r="X74" s="4">
        <f>+X6*100/'total population'!X4</f>
        <v>57.751292139165315</v>
      </c>
      <c r="Y74" s="4">
        <f>+Y6*100/'total population'!Y4</f>
        <v>56.989304973262428</v>
      </c>
      <c r="Z74" s="4">
        <f>+Z6*100/'total population'!Z4</f>
        <v>56.611229568032854</v>
      </c>
      <c r="AA74" s="4">
        <f>+AA6*100/'total population'!AA4</f>
        <v>56.508215237677149</v>
      </c>
      <c r="AB74" s="4">
        <f>+AB6*100/'total population'!AB4</f>
        <v>2.3064120403819399</v>
      </c>
      <c r="AC74" s="4">
        <f>+AC6*100/'total population'!AC4</f>
        <v>9.4135658796511805</v>
      </c>
      <c r="AD74" s="4">
        <f>+AD6*100/'total population'!AD4</f>
        <v>9.1449534438525788</v>
      </c>
      <c r="AE74" s="4">
        <f>+AE6*100/'total population'!AE4</f>
        <v>8.633679595171051</v>
      </c>
      <c r="AF74" s="4">
        <f>+AF6*100/'total population'!AF4</f>
        <v>8.0879899497161354</v>
      </c>
      <c r="AG74" s="4">
        <f>+AG6*100/'total population'!AG4</f>
        <v>7.5239281676365932</v>
      </c>
      <c r="AH74" s="4">
        <f>+AH6*100/'total population'!AH4</f>
        <v>6.9549109004331093</v>
      </c>
      <c r="AI74" s="4">
        <f>+AI6*100/'total population'!AI4</f>
        <v>6.3920439787194026</v>
      </c>
      <c r="AJ74" s="4">
        <f>+AJ6*100/'total population'!AJ4</f>
        <v>5.8441555777550311</v>
      </c>
      <c r="AK74" s="4">
        <f>+AK6*100/'total population'!AK4</f>
        <v>5.3179563943199186</v>
      </c>
      <c r="AL74" s="4">
        <f>+AL6*100/'total population'!AL4</f>
        <v>4.8183162408172278</v>
      </c>
      <c r="AM74" s="4">
        <f>+AM6*100/'total population'!AM4</f>
        <v>4.3485819517827737</v>
      </c>
      <c r="AN74" s="4">
        <f>+AN6*100/'total population'!AN4</f>
        <v>3.8603016397785281</v>
      </c>
      <c r="AO74" s="4">
        <f>+AO6*100/'total population'!AO4</f>
        <v>3.3915780930938793</v>
      </c>
      <c r="AP74" s="4">
        <f>+AP6*100/'total population'!AP4</f>
        <v>2.9718189183395922</v>
      </c>
      <c r="AQ74" s="4">
        <f>+AQ6*100/'total population'!AQ4</f>
        <v>2.5971128272228921</v>
      </c>
      <c r="AR74" s="4">
        <f>+AR6*100/'total population'!AR4</f>
        <v>2.2638252831033796</v>
      </c>
      <c r="AS74" s="4">
        <f>+AS6*100/'total population'!AS4</f>
        <v>1.6790975896323819</v>
      </c>
      <c r="AT74" s="4">
        <f>+AT6*100/'total population'!AT4</f>
        <v>1.5397269276301186</v>
      </c>
      <c r="AU74" s="4">
        <f>+AU6*100/'total population'!AU4</f>
        <v>1.3867433820728765</v>
      </c>
      <c r="AV74" s="4">
        <f>+AV6*100/'total population'!AV4</f>
        <v>1.532410960849012</v>
      </c>
      <c r="AW74" s="4">
        <f>+AW6*100/'total population'!AW4</f>
        <v>1.7236937614415189</v>
      </c>
      <c r="AX74" s="4">
        <f>+AX6*100/'total population'!AX4</f>
        <v>1.4919940589496741</v>
      </c>
      <c r="AY74" s="4">
        <f>+AY6*100/'total population'!AY4</f>
        <v>1.1407204522868861</v>
      </c>
      <c r="AZ74" s="4">
        <f>+AZ6*100/'total population'!AZ4</f>
        <v>1.1034497175547868</v>
      </c>
      <c r="BA74" s="4">
        <f>+BA6*100/'total population'!BA4</f>
        <v>1.0652554597541617</v>
      </c>
      <c r="BB74" s="4">
        <f>+BB6*100/'total population'!BB4</f>
        <v>1.1283702001189344</v>
      </c>
      <c r="BC74" s="4">
        <f>+BC6*100/'total population'!BC4</f>
        <v>1.1953780947187493</v>
      </c>
      <c r="BD74" s="4">
        <f>+BD6*100/'total population'!BD4</f>
        <v>0.93691571786292838</v>
      </c>
      <c r="BE74" s="4">
        <f>+BE6*100/'total population'!BE4</f>
        <v>0.84925629400291414</v>
      </c>
      <c r="BF74" s="4">
        <f>+BF6*100/'total population'!BF4</f>
        <v>0.79194232175595791</v>
      </c>
      <c r="BG74" s="4">
        <f>+BG6*100/'total population'!BG4</f>
        <v>0.73358771073835205</v>
      </c>
      <c r="BH74" s="4">
        <f>+BH6*100/'total population'!BH4</f>
        <v>0.72887348930465756</v>
      </c>
      <c r="BI74" s="4">
        <f>+BI6*100/'total population'!BI4</f>
        <v>0.72109183140034516</v>
      </c>
      <c r="BJ74" s="4">
        <f>+BJ6*100/'total population'!BJ4</f>
        <v>0.71662577144643669</v>
      </c>
      <c r="BK74" s="4">
        <f>+BK6*100/'total population'!BK4</f>
        <v>0.71225503823640213</v>
      </c>
      <c r="BL74" s="4">
        <f>+BL6*100/'total population'!BL4</f>
        <v>0.70177693022080001</v>
      </c>
      <c r="BM74" s="4">
        <f>+BM6*100/'total population'!BM4</f>
        <v>0.67927283592934817</v>
      </c>
      <c r="BN74" s="4">
        <f>+BN6*100/'total population'!BN4</f>
        <v>0.67395718058742471</v>
      </c>
      <c r="BO74" s="4">
        <f>+BO6*100/'total population'!BO4</f>
        <v>0.68724140878141815</v>
      </c>
      <c r="BP74" s="4">
        <f>+BP6*100/'total population'!BP4</f>
        <v>0.67695123203986518</v>
      </c>
      <c r="BQ74" s="4">
        <f>+BQ6*100/'total population'!BQ4</f>
        <v>0.62058616535465017</v>
      </c>
      <c r="BR74" s="4">
        <f>+BR6*100/'total population'!BR4</f>
        <v>0.59883190777154105</v>
      </c>
      <c r="BS74" s="4">
        <f>+BS6*100/'total population'!BS4</f>
        <v>0.59534797322290767</v>
      </c>
      <c r="BT74" s="4">
        <f>+BT6*100/'total population'!BT4</f>
        <v>0.55847367432542416</v>
      </c>
      <c r="BU74" s="4">
        <f>+BU6*100/'total population'!BU4</f>
        <v>0.53309739666249756</v>
      </c>
      <c r="BV74" s="4">
        <f>+BV6*100/'total population'!BV4</f>
        <v>0.51829131696991793</v>
      </c>
      <c r="BW74" s="4">
        <f>+BW6*100/'total population'!BW4</f>
        <v>0.49545256306772645</v>
      </c>
    </row>
    <row r="75" spans="1:75" x14ac:dyDescent="0.25">
      <c r="A75">
        <v>2</v>
      </c>
      <c r="B75" s="4">
        <f>+B7*100/'total population'!B5</f>
        <v>0</v>
      </c>
      <c r="C75" s="4">
        <f>+C7*100/'total population'!C5</f>
        <v>0</v>
      </c>
      <c r="D75" s="4">
        <f>+D7*100/'total population'!D5</f>
        <v>0</v>
      </c>
      <c r="E75" s="4">
        <f>+E7*100/'total population'!E5</f>
        <v>0</v>
      </c>
      <c r="F75" s="4">
        <f>+F7*100/'total population'!F5</f>
        <v>0</v>
      </c>
      <c r="G75" s="4">
        <f>+G7*100/'total population'!G5</f>
        <v>9.2022457674813971E-2</v>
      </c>
      <c r="H75" s="4">
        <f>+H7*100/'total population'!H5</f>
        <v>0.2848475046882496</v>
      </c>
      <c r="I75" s="4">
        <f>+I7*100/'total population'!I5</f>
        <v>0.88507855554451653</v>
      </c>
      <c r="J75" s="4">
        <f>+J7*100/'total population'!J5</f>
        <v>0.86156509375486989</v>
      </c>
      <c r="K75" s="4">
        <f>+K7*100/'total population'!K5</f>
        <v>0.83526420692716796</v>
      </c>
      <c r="L75" s="4">
        <f>+L7*100/'total population'!L5</f>
        <v>0.79342826345067274</v>
      </c>
      <c r="M75" s="4">
        <f>+M7*100/'total population'!M5</f>
        <v>0.82790656519711059</v>
      </c>
      <c r="N75" s="4">
        <f>+N7*100/'total population'!N5</f>
        <v>0.86259991950494996</v>
      </c>
      <c r="O75" s="4">
        <f>+O7*100/'total population'!O5</f>
        <v>0.89994427854454373</v>
      </c>
      <c r="P75" s="4">
        <f>+P7*100/'total population'!P5</f>
        <v>0.94032561027181294</v>
      </c>
      <c r="Q75" s="4">
        <f>+Q7*100/'total population'!Q5</f>
        <v>0.984161258851313</v>
      </c>
      <c r="R75" s="4">
        <f>+R7*100/'total population'!R5</f>
        <v>1.0320377315270945</v>
      </c>
      <c r="S75" s="4">
        <f>+S7*100/'total population'!S5</f>
        <v>1.084625461043778</v>
      </c>
      <c r="T75" s="4">
        <f>+T7*100/'total population'!T5</f>
        <v>1.1411522627405126</v>
      </c>
      <c r="U75" s="4">
        <f>+U7*100/'total population'!U5</f>
        <v>1.2243293424324413</v>
      </c>
      <c r="V75" s="4">
        <f>+V7*100/'total population'!V5</f>
        <v>1.2976017098608603</v>
      </c>
      <c r="W75" s="4">
        <f>+W7*100/'total population'!W5</f>
        <v>1.3237665261891345</v>
      </c>
      <c r="X75" s="4">
        <f>+X7*100/'total population'!X5</f>
        <v>1.3179747926287262</v>
      </c>
      <c r="Y75" s="4">
        <f>+Y7*100/'total population'!Y5</f>
        <v>1.3503778744609292</v>
      </c>
      <c r="Z75" s="4">
        <f>+Z7*100/'total population'!Z5</f>
        <v>1.3616201876028486</v>
      </c>
      <c r="AA75" s="4">
        <f>+AA7*100/'total population'!AA5</f>
        <v>1.4127355753409194</v>
      </c>
      <c r="AB75" s="4">
        <f>+AB7*100/'total population'!AB5</f>
        <v>1.3939019950833893</v>
      </c>
      <c r="AC75" s="4">
        <f>+AC7*100/'total population'!AC5</f>
        <v>0.88607282264887843</v>
      </c>
      <c r="AD75" s="4">
        <f>+AD7*100/'total population'!AD5</f>
        <v>0.61115805453190575</v>
      </c>
      <c r="AE75" s="4">
        <f>+AE7*100/'total population'!AE5</f>
        <v>0.47319969667525064</v>
      </c>
      <c r="AF75" s="4">
        <f>+AF7*100/'total population'!AF5</f>
        <v>0.39163205232672399</v>
      </c>
      <c r="AG75" s="4">
        <f>+AG7*100/'total population'!AG5</f>
        <v>0.33896824474297449</v>
      </c>
      <c r="AH75" s="4">
        <f>+AH7*100/'total population'!AH5</f>
        <v>0.30331060812999061</v>
      </c>
      <c r="AI75" s="4">
        <f>+AI7*100/'total population'!AI5</f>
        <v>0.27872996074894651</v>
      </c>
      <c r="AJ75" s="4">
        <f>+AJ7*100/'total population'!AJ5</f>
        <v>0.26200423855603461</v>
      </c>
      <c r="AK75" s="4">
        <f>+AK7*100/'total population'!AK5</f>
        <v>0.25282167696052826</v>
      </c>
      <c r="AL75" s="4">
        <f>+AL7*100/'total population'!AL5</f>
        <v>0.24784990805134868</v>
      </c>
      <c r="AM75" s="4">
        <f>+AM7*100/'total population'!AM5</f>
        <v>0.21028263717827855</v>
      </c>
      <c r="AN75" s="4">
        <f>+AN7*100/'total population'!AN5</f>
        <v>0.17696481744782161</v>
      </c>
      <c r="AO75" s="4">
        <f>+AO7*100/'total population'!AO5</f>
        <v>0.14885278050384981</v>
      </c>
      <c r="AP75" s="4">
        <f>+AP7*100/'total population'!AP5</f>
        <v>0.13362855232013435</v>
      </c>
      <c r="AQ75" s="4">
        <f>+AQ7*100/'total population'!AQ5</f>
        <v>0.11308475576598423</v>
      </c>
      <c r="AR75" s="4">
        <f>+AR7*100/'total population'!AR5</f>
        <v>9.6052961875876294E-2</v>
      </c>
      <c r="AS75" s="4">
        <f>+AS7*100/'total population'!AS5</f>
        <v>7.8287556159808994E-2</v>
      </c>
      <c r="AT75" s="4">
        <f>+AT7*100/'total population'!AT5</f>
        <v>7.0015248905816826E-2</v>
      </c>
      <c r="AU75" s="4">
        <f>+AU7*100/'total population'!AU5</f>
        <v>5.9095706473460623E-2</v>
      </c>
      <c r="AV75" s="4">
        <f>+AV7*100/'total population'!AV5</f>
        <v>5.1969334333813594E-2</v>
      </c>
      <c r="AW75" s="4">
        <f>+AW7*100/'total population'!AW5</f>
        <v>4.5662865545661895E-2</v>
      </c>
      <c r="AX75" s="4">
        <f>+AX7*100/'total population'!AX5</f>
        <v>4.3846010248662158E-2</v>
      </c>
      <c r="AY75" s="4">
        <f>+AY7*100/'total population'!AY5</f>
        <v>4.4852381194031371E-2</v>
      </c>
      <c r="AZ75" s="4">
        <f>+AZ7*100/'total population'!AZ5</f>
        <v>4.4681150868216057E-2</v>
      </c>
      <c r="BA75" s="4">
        <f>+BA7*100/'total population'!BA5</f>
        <v>4.8767134772330613E-2</v>
      </c>
      <c r="BB75" s="4">
        <f>+BB7*100/'total population'!BB5</f>
        <v>5.234926462643829E-2</v>
      </c>
      <c r="BC75" s="4">
        <f>+BC7*100/'total population'!BC5</f>
        <v>5.4979121326131912E-2</v>
      </c>
      <c r="BD75" s="4">
        <f>+BD7*100/'total population'!BD5</f>
        <v>5.3627622744880553E-2</v>
      </c>
      <c r="BE75" s="4">
        <f>+BE7*100/'total population'!BE5</f>
        <v>5.4263350684940211E-2</v>
      </c>
      <c r="BF75" s="4">
        <f>+BF7*100/'total population'!BF5</f>
        <v>5.1914527259273612E-2</v>
      </c>
      <c r="BG75" s="4">
        <f>+BG7*100/'total population'!BG5</f>
        <v>4.8967212551830536E-2</v>
      </c>
      <c r="BH75" s="4">
        <f>+BH7*100/'total population'!BH5</f>
        <v>4.9335309889878914E-2</v>
      </c>
      <c r="BI75" s="4">
        <f>+BI7*100/'total population'!BI5</f>
        <v>4.8940538091354312E-2</v>
      </c>
      <c r="BJ75" s="4">
        <f>+BJ7*100/'total population'!BJ5</f>
        <v>4.9943757904424603E-2</v>
      </c>
      <c r="BK75" s="4">
        <f>+BK7*100/'total population'!BK5</f>
        <v>4.815627041741824E-2</v>
      </c>
      <c r="BL75" s="4">
        <f>+BL7*100/'total population'!BL5</f>
        <v>4.7465884818788648E-2</v>
      </c>
      <c r="BM75" s="4">
        <f>+BM7*100/'total population'!BM5</f>
        <v>4.6779130903722405E-2</v>
      </c>
      <c r="BN75" s="4">
        <f>+BN7*100/'total population'!BN5</f>
        <v>4.7309775922357834E-2</v>
      </c>
      <c r="BO75" s="4">
        <f>+BO7*100/'total population'!BO5</f>
        <v>4.5189568556979164E-2</v>
      </c>
      <c r="BP75" s="4">
        <f>+BP7*100/'total population'!BP5</f>
        <v>4.6028598352238853E-2</v>
      </c>
      <c r="BQ75" s="4">
        <f>+BQ7*100/'total population'!BQ5</f>
        <v>4.4941356303410007E-2</v>
      </c>
      <c r="BR75" s="4">
        <f>+BR7*100/'total population'!BR5</f>
        <v>4.4667797868357853E-2</v>
      </c>
      <c r="BS75" s="4">
        <f>+BS7*100/'total population'!BS5</f>
        <v>4.2956313127086275E-2</v>
      </c>
      <c r="BT75" s="4">
        <f>+BT7*100/'total population'!BT5</f>
        <v>4.3063245533145889E-2</v>
      </c>
      <c r="BU75" s="4">
        <f>+BU7*100/'total population'!BU5</f>
        <v>4.2014110169092275E-2</v>
      </c>
      <c r="BV75" s="4">
        <f>+BV7*100/'total population'!BV5</f>
        <v>4.1335819783461653E-2</v>
      </c>
      <c r="BW75" s="4">
        <f>+BW7*100/'total population'!BW5</f>
        <v>4.0570750308994555E-2</v>
      </c>
    </row>
    <row r="76" spans="1:75" x14ac:dyDescent="0.25">
      <c r="A76">
        <v>3</v>
      </c>
      <c r="B76" s="4">
        <f>+B8*100/'total population'!B6</f>
        <v>0</v>
      </c>
      <c r="C76" s="4">
        <f>+C8*100/'total population'!C6</f>
        <v>0</v>
      </c>
      <c r="D76" s="4">
        <f>+D8*100/'total population'!D6</f>
        <v>0</v>
      </c>
      <c r="E76" s="4">
        <f>+E8*100/'total population'!E6</f>
        <v>0</v>
      </c>
      <c r="F76" s="4">
        <f>+F8*100/'total population'!F6</f>
        <v>0</v>
      </c>
      <c r="G76" s="4">
        <f>+G8*100/'total population'!G6</f>
        <v>0</v>
      </c>
      <c r="H76" s="4">
        <f>+H8*100/'total population'!H6</f>
        <v>2.7536800465629246E-3</v>
      </c>
      <c r="I76" s="4">
        <f>+I8*100/'total population'!I6</f>
        <v>4.4059258842589011E-3</v>
      </c>
      <c r="J76" s="4">
        <f>+J8*100/'total population'!J6</f>
        <v>7.0494320374069478E-3</v>
      </c>
      <c r="K76" s="4">
        <f>+K8*100/'total population'!K6</f>
        <v>1.1279129109259014E-2</v>
      </c>
      <c r="L76" s="4">
        <f>+L8*100/'total population'!L6</f>
        <v>1.804656141432523E-2</v>
      </c>
      <c r="M76" s="4">
        <f>+M8*100/'total population'!M6</f>
        <v>1.8281698394047804E-2</v>
      </c>
      <c r="N76" s="4">
        <f>+N8*100/'total population'!N6</f>
        <v>1.8520127231103516E-2</v>
      </c>
      <c r="O76" s="4">
        <f>+O8*100/'total population'!O6</f>
        <v>1.8761414024890441E-2</v>
      </c>
      <c r="P76" s="4">
        <f>+P8*100/'total population'!P6</f>
        <v>1.90060474707557E-2</v>
      </c>
      <c r="Q76" s="4">
        <f>+Q8*100/'total population'!Q6</f>
        <v>1.925376545447326E-2</v>
      </c>
      <c r="R76" s="4">
        <f>+R8*100/'total population'!R6</f>
        <v>1.9504576288259471E-2</v>
      </c>
      <c r="S76" s="4">
        <f>+S8*100/'total population'!S6</f>
        <v>1.9758770793268734E-2</v>
      </c>
      <c r="T76" s="4">
        <f>+T8*100/'total population'!T6</f>
        <v>2.0016493875752977E-2</v>
      </c>
      <c r="U76" s="4">
        <f>+U8*100/'total population'!U6</f>
        <v>1.7680668067870935E-2</v>
      </c>
      <c r="V76" s="4">
        <f>+V8*100/'total population'!V6</f>
        <v>1.5893590463845721E-2</v>
      </c>
      <c r="W76" s="4">
        <f>+W8*100/'total population'!W6</f>
        <v>1.5535951113417516E-2</v>
      </c>
      <c r="X76" s="4">
        <f>+X8*100/'total population'!X6</f>
        <v>1.5253565122197046E-2</v>
      </c>
      <c r="Y76" s="4">
        <f>+Y8*100/'total population'!Y6</f>
        <v>1.5025130026326692E-2</v>
      </c>
      <c r="Z76" s="4">
        <f>+Z8*100/'total population'!Z6</f>
        <v>1.4836250355977488E-2</v>
      </c>
      <c r="AA76" s="4">
        <f>+AA8*100/'total population'!AA6</f>
        <v>1.5745723115894193E-2</v>
      </c>
      <c r="AB76" s="4">
        <f>+AB8*100/'total population'!AB6</f>
        <v>0.10447969999999999</v>
      </c>
      <c r="AC76" s="4">
        <f>+AC8*100/'total population'!AC6</f>
        <v>3.4139900000000001E-2</v>
      </c>
      <c r="AD76" s="4">
        <f>+AD8*100/'total population'!AD6</f>
        <v>3.4208125802207029E-2</v>
      </c>
      <c r="AE76" s="4">
        <f>+AE8*100/'total population'!AE6</f>
        <v>3.4510200245838576E-2</v>
      </c>
      <c r="AF76" s="4">
        <f>+AF8*100/'total population'!AF6</f>
        <v>3.5000713995408467E-2</v>
      </c>
      <c r="AG76" s="4">
        <f>+AG8*100/'total population'!AG6</f>
        <v>3.5692662221252267E-2</v>
      </c>
      <c r="AH76" s="4">
        <f>+AH8*100/'total population'!AH6</f>
        <v>3.6606446927370369E-2</v>
      </c>
      <c r="AI76" s="4">
        <f>+AI8*100/'total population'!AI6</f>
        <v>3.7709450017658554E-2</v>
      </c>
      <c r="AJ76" s="4">
        <f>+AJ8*100/'total population'!AJ6</f>
        <v>3.9034516210823385E-2</v>
      </c>
      <c r="AK76" s="4">
        <f>+AK8*100/'total population'!AK6</f>
        <v>4.0606515779384185E-2</v>
      </c>
      <c r="AL76" s="4">
        <f>+AL8*100/'total population'!AL6</f>
        <v>4.2455665146359532E-2</v>
      </c>
      <c r="AM76" s="4">
        <f>+AM8*100/'total population'!AM6</f>
        <v>4.4627431214808146E-2</v>
      </c>
      <c r="AN76" s="4">
        <f>+AN8*100/'total population'!AN6</f>
        <v>5.2833594843802206E-2</v>
      </c>
      <c r="AO76" s="4">
        <f>+AO8*100/'total population'!AO6</f>
        <v>6.2170045530805136E-2</v>
      </c>
      <c r="AP76" s="4">
        <f>+AP8*100/'total population'!AP6</f>
        <v>7.5780837326483594E-2</v>
      </c>
      <c r="AQ76" s="4">
        <f>+AQ8*100/'total population'!AQ6</f>
        <v>8.8443150631787371E-2</v>
      </c>
      <c r="AR76" s="4">
        <f>+AR8*100/'total population'!AR6</f>
        <v>0.10027739240294781</v>
      </c>
      <c r="AS76" s="4">
        <f>+AS8*100/'total population'!AS6</f>
        <v>0.11139435156545545</v>
      </c>
      <c r="AT76" s="4">
        <f>+AT8*100/'total population'!AT6</f>
        <v>0.12190996268723604</v>
      </c>
      <c r="AU76" s="4">
        <f>+AU8*100/'total population'!AU6</f>
        <v>0.13108826033828849</v>
      </c>
      <c r="AV76" s="4">
        <f>+AV8*100/'total population'!AV6</f>
        <v>0.13800795513554037</v>
      </c>
      <c r="AW76" s="4">
        <f>+AW8*100/'total population'!AW6</f>
        <v>0.14553304035292791</v>
      </c>
      <c r="AX76" s="4">
        <f>+AX8*100/'total population'!AX6</f>
        <v>0.15938161919617436</v>
      </c>
      <c r="AY76" s="4">
        <f>+AY8*100/'total population'!AY6</f>
        <v>0.45373041309112838</v>
      </c>
      <c r="AZ76" s="4">
        <f>+AZ8*100/'total population'!AZ6</f>
        <v>0.73968046515317254</v>
      </c>
      <c r="BA76" s="4">
        <f>+BA8*100/'total population'!BA6</f>
        <v>0.91250969906812629</v>
      </c>
      <c r="BB76" s="4">
        <f>+BB8*100/'total population'!BB6</f>
        <v>0.68490650036498657</v>
      </c>
      <c r="BC76" s="4">
        <f>+BC8*100/'total population'!BC6</f>
        <v>0.73611275681667654</v>
      </c>
      <c r="BD76" s="4">
        <f>+BD8*100/'total population'!BD6</f>
        <v>0.78011460235744345</v>
      </c>
      <c r="BE76" s="4">
        <f>+BE8*100/'total population'!BE6</f>
        <v>0.74537477756894632</v>
      </c>
      <c r="BF76" s="4">
        <f>+BF8*100/'total population'!BF6</f>
        <v>0.64892468929769809</v>
      </c>
      <c r="BG76" s="4">
        <f>+BG8*100/'total population'!BG6</f>
        <v>0.61925688621431807</v>
      </c>
      <c r="BH76" s="4">
        <f>+BH8*100/'total population'!BH6</f>
        <v>0.62154064654553765</v>
      </c>
      <c r="BI76" s="4">
        <f>+BI8*100/'total population'!BI6</f>
        <v>0.61080276685686874</v>
      </c>
      <c r="BJ76" s="4">
        <f>+BJ8*100/'total population'!BJ6</f>
        <v>0.60674182044479186</v>
      </c>
      <c r="BK76" s="4">
        <f>+BK8*100/'total population'!BK6</f>
        <v>0.60278044282842225</v>
      </c>
      <c r="BL76" s="4">
        <f>+BL8*100/'total population'!BL6</f>
        <v>0.59892709202761052</v>
      </c>
      <c r="BM76" s="4">
        <f>+BM8*100/'total population'!BM6</f>
        <v>0.59145475516262247</v>
      </c>
      <c r="BN76" s="4">
        <f>+BN8*100/'total population'!BN6</f>
        <v>0.58372569687916254</v>
      </c>
      <c r="BO76" s="4">
        <f>+BO8*100/'total population'!BO6</f>
        <v>0.57708169534267895</v>
      </c>
      <c r="BP76" s="4">
        <f>+BP8*100/'total population'!BP6</f>
        <v>0.56657830424451916</v>
      </c>
      <c r="BQ76" s="4">
        <f>+BQ8*100/'total population'!BQ6</f>
        <v>0.63711384416157835</v>
      </c>
      <c r="BR76" s="4">
        <f>+BR8*100/'total population'!BR6</f>
        <v>0.64493307497651464</v>
      </c>
      <c r="BS76" s="4">
        <f>+BS8*100/'total population'!BS6</f>
        <v>0.63875062621308576</v>
      </c>
      <c r="BT76" s="4">
        <f>+BT8*100/'total population'!BT6</f>
        <v>0.67205231024015699</v>
      </c>
      <c r="BU76" s="4">
        <f>+BU8*100/'total population'!BU6</f>
        <v>0.69381504218619705</v>
      </c>
      <c r="BV76" s="4">
        <f>+BV8*100/'total population'!BV6</f>
        <v>0.69859663110666381</v>
      </c>
      <c r="BW76" s="4">
        <f>+BW8*100/'total population'!BW6</f>
        <v>0.71718172483921228</v>
      </c>
    </row>
    <row r="77" spans="1:75" x14ac:dyDescent="0.25">
      <c r="A77">
        <v>4</v>
      </c>
      <c r="B77" s="4">
        <f>+B9*100/'total population'!B7</f>
        <v>0</v>
      </c>
      <c r="C77" s="4">
        <f>+C9*100/'total population'!C7</f>
        <v>0</v>
      </c>
      <c r="D77" s="4">
        <f>+D9*100/'total population'!D7</f>
        <v>0</v>
      </c>
      <c r="E77" s="4">
        <f>+E9*100/'total population'!E7</f>
        <v>0</v>
      </c>
      <c r="F77" s="4">
        <f>+F9*100/'total population'!F7</f>
        <v>0.14184823602278793</v>
      </c>
      <c r="G77" s="4">
        <f>+G9*100/'total population'!G7</f>
        <v>1.1411418950717767</v>
      </c>
      <c r="H77" s="4">
        <f>+H9*100/'total population'!H7</f>
        <v>3.4426135380452738</v>
      </c>
      <c r="I77" s="4">
        <f>+I9*100/'total population'!I7</f>
        <v>10.507893587313607</v>
      </c>
      <c r="J77" s="4">
        <f>+J9*100/'total population'!J7</f>
        <v>9.9271191457323127</v>
      </c>
      <c r="K77" s="4">
        <f>+K9*100/'total population'!K7</f>
        <v>9.1169036184167869</v>
      </c>
      <c r="L77" s="4">
        <f>+L9*100/'total population'!L7</f>
        <v>7.995963796969928</v>
      </c>
      <c r="M77" s="4">
        <f>+M9*100/'total population'!M7</f>
        <v>7.5473017942022285</v>
      </c>
      <c r="N77" s="4">
        <f>+N9*100/'total population'!N7</f>
        <v>7.1077988720217817</v>
      </c>
      <c r="O77" s="4">
        <f>+O9*100/'total population'!O7</f>
        <v>6.6743486227094717</v>
      </c>
      <c r="P77" s="4">
        <f>+P9*100/'total population'!P7</f>
        <v>6.2470859337190285</v>
      </c>
      <c r="Q77" s="4">
        <f>+Q9*100/'total population'!Q7</f>
        <v>5.8258590003553934</v>
      </c>
      <c r="R77" s="4">
        <f>+R9*100/'total population'!R7</f>
        <v>5.4106020317476586</v>
      </c>
      <c r="S77" s="4">
        <f>+S9*100/'total population'!S7</f>
        <v>4.9994422078866956</v>
      </c>
      <c r="T77" s="4">
        <f>+T9*100/'total population'!T7</f>
        <v>4.595935537522811</v>
      </c>
      <c r="U77" s="4">
        <f>+U9*100/'total population'!U7</f>
        <v>3.9968523686909028</v>
      </c>
      <c r="V77" s="4">
        <f>+V9*100/'total population'!V7</f>
        <v>3.5108357156459875</v>
      </c>
      <c r="W77" s="4">
        <f>+W9*100/'total population'!W7</f>
        <v>3.2835366681405294</v>
      </c>
      <c r="X77" s="4">
        <f>+X9*100/'total population'!X7</f>
        <v>3.0099779979302133</v>
      </c>
      <c r="Y77" s="4">
        <f>+Y9*100/'total population'!Y7</f>
        <v>2.6963796198292092</v>
      </c>
      <c r="Z77" s="4">
        <f>+Z9*100/'total population'!Z7</f>
        <v>2.3457611766174598</v>
      </c>
      <c r="AA77" s="4">
        <f>+AA9*100/'total population'!AA7</f>
        <v>2.7869521278203231</v>
      </c>
      <c r="AB77" s="4">
        <f>+AB9*100/'total population'!AB7</f>
        <v>4.0050275514400822</v>
      </c>
      <c r="AC77" s="4">
        <f>+AC9*100/'total population'!AC7</f>
        <v>3.8350449012148879</v>
      </c>
      <c r="AD77" s="4">
        <f>+AD9*100/'total population'!AD7</f>
        <v>3.8706812669141364</v>
      </c>
      <c r="AE77" s="4">
        <f>+AE9*100/'total population'!AE7</f>
        <v>3.8845302837912929</v>
      </c>
      <c r="AF77" s="4">
        <f>+AF9*100/'total population'!AF7</f>
        <v>3.8748313363664995</v>
      </c>
      <c r="AG77" s="4">
        <f>+AG9*100/'total population'!AG7</f>
        <v>3.8402420040120986</v>
      </c>
      <c r="AH77" s="4">
        <f>+AH9*100/'total population'!AH7</f>
        <v>3.7799014296167788</v>
      </c>
      <c r="AI77" s="4">
        <f>+AI9*100/'total population'!AI7</f>
        <v>3.6934555104902107</v>
      </c>
      <c r="AJ77" s="4">
        <f>+AJ9*100/'total population'!AJ7</f>
        <v>3.581121165818749</v>
      </c>
      <c r="AK77" s="4">
        <f>+AK9*100/'total population'!AK7</f>
        <v>3.4268240307930982</v>
      </c>
      <c r="AL77" s="4">
        <f>+AL9*100/'total population'!AL7</f>
        <v>3.2583686194220838</v>
      </c>
      <c r="AM77" s="4">
        <f>+AM9*100/'total population'!AM7</f>
        <v>3.0775905610199232</v>
      </c>
      <c r="AN77" s="4">
        <f>+AN9*100/'total population'!AN7</f>
        <v>2.4976480913546402</v>
      </c>
      <c r="AO77" s="4">
        <f>+AO9*100/'total population'!AO7</f>
        <v>2.1036517289986651</v>
      </c>
      <c r="AP77" s="4">
        <f>+AP9*100/'total population'!AP7</f>
        <v>1.9945870622875201</v>
      </c>
      <c r="AQ77" s="4">
        <f>+AQ9*100/'total population'!AQ7</f>
        <v>1.9154256719189913</v>
      </c>
      <c r="AR77" s="4">
        <f>+AR9*100/'total population'!AR7</f>
        <v>1.8294351330965415</v>
      </c>
      <c r="AS77" s="4">
        <f>+AS9*100/'total population'!AS7</f>
        <v>1.7696031683468776</v>
      </c>
      <c r="AT77" s="4">
        <f>+AT9*100/'total population'!AT7</f>
        <v>1.6370173187684609</v>
      </c>
      <c r="AU77" s="4">
        <f>+AU9*100/'total population'!AU7</f>
        <v>1.6005235905070765</v>
      </c>
      <c r="AV77" s="4">
        <f>+AV9*100/'total population'!AV7</f>
        <v>1.6078822347034332</v>
      </c>
      <c r="AW77" s="4">
        <f>+AW9*100/'total population'!AW7</f>
        <v>1.5219215712300211</v>
      </c>
      <c r="AX77" s="4">
        <f>+AX9*100/'total population'!AX7</f>
        <v>1.6729358358828936</v>
      </c>
      <c r="AY77" s="4">
        <f>+AY9*100/'total population'!AY7</f>
        <v>1.7772423130019626</v>
      </c>
      <c r="AZ77" s="4">
        <f>+AZ9*100/'total population'!AZ7</f>
        <v>2.0196121571602896</v>
      </c>
      <c r="BA77" s="4">
        <f>+BA9*100/'total population'!BA7</f>
        <v>1.8106919404541555</v>
      </c>
      <c r="BB77" s="4">
        <f>+BB9*100/'total population'!BB7</f>
        <v>1.2952907270404375</v>
      </c>
      <c r="BC77" s="4">
        <f>+BC9*100/'total population'!BC7</f>
        <v>1.1114509595463768</v>
      </c>
      <c r="BD77" s="4">
        <f>+BD9*100/'total population'!BD7</f>
        <v>1.0796623353716666</v>
      </c>
      <c r="BE77" s="4">
        <f>+BE9*100/'total population'!BE7</f>
        <v>0.91431014583182146</v>
      </c>
      <c r="BF77" s="4">
        <f>+BF9*100/'total population'!BF7</f>
        <v>0.76294207793830504</v>
      </c>
      <c r="BG77" s="4">
        <f>+BG9*100/'total population'!BG7</f>
        <v>0.67306557811538237</v>
      </c>
      <c r="BH77" s="4">
        <f>+BH9*100/'total population'!BH7</f>
        <v>0.65883760474209707</v>
      </c>
      <c r="BI77" s="4">
        <f>+BI9*100/'total population'!BI7</f>
        <v>0.64193625886338646</v>
      </c>
      <c r="BJ77" s="4">
        <f>+BJ9*100/'total population'!BJ7</f>
        <v>0.64783065763665681</v>
      </c>
      <c r="BK77" s="4">
        <f>+BK9*100/'total population'!BK7</f>
        <v>0.65252121028371168</v>
      </c>
      <c r="BL77" s="4">
        <f>+BL9*100/'total population'!BL7</f>
        <v>0.63943372575181756</v>
      </c>
      <c r="BM77" s="4">
        <f>+BM9*100/'total population'!BM7</f>
        <v>0.64694161948722695</v>
      </c>
      <c r="BN77" s="4">
        <f>+BN9*100/'total population'!BN7</f>
        <v>0.66198548136230562</v>
      </c>
      <c r="BO77" s="4">
        <f>+BO9*100/'total population'!BO7</f>
        <v>0.64523021466021613</v>
      </c>
      <c r="BP77" s="4">
        <f>+BP9*100/'total population'!BP7</f>
        <v>0.63021462261579864</v>
      </c>
      <c r="BQ77" s="4">
        <f>+BQ9*100/'total population'!BQ7</f>
        <v>0.71113245572929551</v>
      </c>
      <c r="BR77" s="4">
        <f>+BR9*100/'total population'!BR7</f>
        <v>0.71576550158984742</v>
      </c>
      <c r="BS77" s="4">
        <f>+BS9*100/'total population'!BS7</f>
        <v>0.73060684570726431</v>
      </c>
      <c r="BT77" s="4">
        <f>+BT9*100/'total population'!BT7</f>
        <v>0.76276033740778315</v>
      </c>
      <c r="BU77" s="4">
        <f>+BU9*100/'total population'!BU7</f>
        <v>0.79417511930852958</v>
      </c>
      <c r="BV77" s="4">
        <f>+BV9*100/'total population'!BV7</f>
        <v>0.80578076868794368</v>
      </c>
      <c r="BW77" s="4">
        <f>+BW9*100/'total population'!BW7</f>
        <v>0.83318761044231682</v>
      </c>
    </row>
    <row r="78" spans="1:75" x14ac:dyDescent="0.25">
      <c r="A78">
        <v>5</v>
      </c>
      <c r="B78" s="4">
        <f>+B10*100/'total population'!B8</f>
        <v>0</v>
      </c>
      <c r="C78" s="4">
        <f>+C10*100/'total population'!C8</f>
        <v>0</v>
      </c>
      <c r="D78" s="4">
        <f>+D10*100/'total population'!D8</f>
        <v>0</v>
      </c>
      <c r="E78" s="4">
        <f>+E10*100/'total population'!E8</f>
        <v>8.2184109119667389E-3</v>
      </c>
      <c r="F78" s="4">
        <f>+F10*100/'total population'!F8</f>
        <v>0.10583896622699648</v>
      </c>
      <c r="G78" s="4">
        <f>+G10*100/'total population'!G8</f>
        <v>0.38364701202563867</v>
      </c>
      <c r="H78" s="4">
        <f>+H10*100/'total population'!H8</f>
        <v>1.6107683954117993</v>
      </c>
      <c r="I78" s="4">
        <f>+I10*100/'total population'!I8</f>
        <v>1.615872019466992</v>
      </c>
      <c r="J78" s="4">
        <f>+J10*100/'total population'!J8</f>
        <v>1.0699884069978283</v>
      </c>
      <c r="K78" s="4">
        <f>+K10*100/'total population'!K8</f>
        <v>1.0176358530009948</v>
      </c>
      <c r="L78" s="4">
        <f>+L10*100/'total population'!L8</f>
        <v>1.0110550942427645</v>
      </c>
      <c r="M78" s="4">
        <f>+M10*100/'total population'!M8</f>
        <v>0.96309924807972891</v>
      </c>
      <c r="N78" s="4">
        <f>+N10*100/'total population'!N8</f>
        <v>0.91519529085949225</v>
      </c>
      <c r="O78" s="4">
        <f>+O10*100/'total population'!O8</f>
        <v>0.78953099398530102</v>
      </c>
      <c r="P78" s="4">
        <f>+P10*100/'total population'!P8</f>
        <v>0.67883697480774174</v>
      </c>
      <c r="Q78" s="4">
        <f>+Q10*100/'total population'!Q8</f>
        <v>0.5807425907860444</v>
      </c>
      <c r="R78" s="4">
        <f>+R10*100/'total population'!R8</f>
        <v>0.49869588735725734</v>
      </c>
      <c r="S78" s="4">
        <f>+S10*100/'total population'!S8</f>
        <v>0.46532403885087398</v>
      </c>
      <c r="T78" s="4">
        <f>+T10*100/'total population'!T8</f>
        <v>0.44994426875456789</v>
      </c>
      <c r="U78" s="4">
        <f>+U10*100/'total population'!U8</f>
        <v>0.466912272895597</v>
      </c>
      <c r="V78" s="4">
        <f>+V10*100/'total population'!V8</f>
        <v>0.47883195105699111</v>
      </c>
      <c r="W78" s="4">
        <f>+W10*100/'total population'!W8</f>
        <v>0.38374912611186501</v>
      </c>
      <c r="X78" s="4">
        <f>+X10*100/'total population'!X8</f>
        <v>0.32135118765877624</v>
      </c>
      <c r="Y78" s="4">
        <f>+Y10*100/'total population'!Y8</f>
        <v>0.29577090953950058</v>
      </c>
      <c r="Z78" s="4">
        <f>+Z10*100/'total population'!Z8</f>
        <v>0.24157084417175875</v>
      </c>
      <c r="AA78" s="4">
        <f>+AA10*100/'total population'!AA8</f>
        <v>0.20121662188232975</v>
      </c>
      <c r="AB78" s="4">
        <f>+AB10*100/'total population'!AB8</f>
        <v>5.6008860972375247</v>
      </c>
      <c r="AC78" s="4">
        <f>+AC10*100/'total population'!AC8</f>
        <v>7.151105986720685</v>
      </c>
      <c r="AD78" s="4">
        <f>+AD10*100/'total population'!AD8</f>
        <v>6.280730780184073</v>
      </c>
      <c r="AE78" s="4">
        <f>+AE10*100/'total population'!AE8</f>
        <v>5.5765194015464949</v>
      </c>
      <c r="AF78" s="4">
        <f>+AF10*100/'total population'!AF8</f>
        <v>4.9217898210981303</v>
      </c>
      <c r="AG78" s="4">
        <f>+AG10*100/'total population'!AG8</f>
        <v>4.317885994505815</v>
      </c>
      <c r="AH78" s="4">
        <f>+AH10*100/'total population'!AH8</f>
        <v>3.7656220365076627</v>
      </c>
      <c r="AI78" s="4">
        <f>+AI10*100/'total population'!AI8</f>
        <v>3.2648123341848914</v>
      </c>
      <c r="AJ78" s="4">
        <f>+AJ10*100/'total population'!AJ8</f>
        <v>2.8145004821594899</v>
      </c>
      <c r="AK78" s="4">
        <f>+AK10*100/'total population'!AK8</f>
        <v>2.4129169520958755</v>
      </c>
      <c r="AL78" s="4">
        <f>+AL10*100/'total population'!AL8</f>
        <v>2.0577449003610813</v>
      </c>
      <c r="AM78" s="4">
        <f>+AM10*100/'total population'!AM8</f>
        <v>1.7460398040321226</v>
      </c>
      <c r="AN78" s="4">
        <f>+AN10*100/'total population'!AN8</f>
        <v>1.3895739492751824</v>
      </c>
      <c r="AO78" s="4">
        <f>+AO10*100/'total population'!AO8</f>
        <v>1.1652439887401909</v>
      </c>
      <c r="AP78" s="4">
        <f>+AP10*100/'total population'!AP8</f>
        <v>1.0282743460365569</v>
      </c>
      <c r="AQ78" s="4">
        <f>+AQ10*100/'total population'!AQ8</f>
        <v>0.93792784849787592</v>
      </c>
      <c r="AR78" s="4">
        <f>+AR10*100/'total population'!AR8</f>
        <v>0.87347575539614641</v>
      </c>
      <c r="AS78" s="4">
        <f>+AS10*100/'total population'!AS8</f>
        <v>0.8248969107656321</v>
      </c>
      <c r="AT78" s="4">
        <f>+AT10*100/'total population'!AT8</f>
        <v>0.78665203129296601</v>
      </c>
      <c r="AU78" s="4">
        <f>+AU10*100/'total population'!AU8</f>
        <v>0.7603724333496702</v>
      </c>
      <c r="AV78" s="4">
        <f>+AV10*100/'total population'!AV8</f>
        <v>0.65823788616939582</v>
      </c>
      <c r="AW78" s="4">
        <f>+AW10*100/'total population'!AW8</f>
        <v>0.58611980419342968</v>
      </c>
      <c r="AX78" s="4">
        <f>+AX10*100/'total population'!AX8</f>
        <v>0.49104900141857294</v>
      </c>
      <c r="AY78" s="4">
        <f>+AY10*100/'total population'!AY8</f>
        <v>0.37228468271278181</v>
      </c>
      <c r="AZ78" s="4">
        <f>+AZ10*100/'total population'!AZ8</f>
        <v>0.29537639433216928</v>
      </c>
      <c r="BA78" s="4">
        <f>+BA10*100/'total population'!BA8</f>
        <v>0.31597210473164411</v>
      </c>
      <c r="BB78" s="4">
        <f>+BB10*100/'total population'!BB8</f>
        <v>0.28041299181621437</v>
      </c>
      <c r="BC78" s="4">
        <f>+BC10*100/'total population'!BC8</f>
        <v>0.26187428426512166</v>
      </c>
      <c r="BD78" s="4">
        <f>+BD10*100/'total population'!BD8</f>
        <v>0.2042115992150052</v>
      </c>
      <c r="BE78" s="4">
        <f>+BE10*100/'total population'!BE8</f>
        <v>0.16895426168369271</v>
      </c>
      <c r="BF78" s="4">
        <f>+BF10*100/'total population'!BF8</f>
        <v>0.14606033107719366</v>
      </c>
      <c r="BG78" s="4">
        <f>+BG10*100/'total population'!BG8</f>
        <v>0.1287485505266377</v>
      </c>
      <c r="BH78" s="4">
        <f>+BH10*100/'total population'!BH8</f>
        <v>0.12500358401004544</v>
      </c>
      <c r="BI78" s="4">
        <f>+BI10*100/'total population'!BI8</f>
        <v>0.12330506976942446</v>
      </c>
      <c r="BJ78" s="4">
        <f>+BJ10*100/'total population'!BJ8</f>
        <v>0.12549198637093575</v>
      </c>
      <c r="BK78" s="4">
        <f>+BK10*100/'total population'!BK8</f>
        <v>0.11963056187207098</v>
      </c>
      <c r="BL78" s="4">
        <f>+BL10*100/'total population'!BL8</f>
        <v>0.11799626212107438</v>
      </c>
      <c r="BM78" s="4">
        <f>+BM10*100/'total population'!BM8</f>
        <v>0.11645030602582833</v>
      </c>
      <c r="BN78" s="4">
        <f>+BN10*100/'total population'!BN8</f>
        <v>0.11525031366641678</v>
      </c>
      <c r="BO78" s="4">
        <f>+BO10*100/'total population'!BO8</f>
        <v>0.1147953427749535</v>
      </c>
      <c r="BP78" s="4">
        <f>+BP10*100/'total population'!BP8</f>
        <v>0.11365051900064627</v>
      </c>
      <c r="BQ78" s="4">
        <f>+BQ10*100/'total population'!BQ8</f>
        <v>0.11305029141395555</v>
      </c>
      <c r="BR78" s="4">
        <f>+BR10*100/'total population'!BR8</f>
        <v>0.11300459967407314</v>
      </c>
      <c r="BS78" s="4">
        <f>+BS10*100/'total population'!BS8</f>
        <v>0.11389359647418477</v>
      </c>
      <c r="BT78" s="4">
        <f>+BT10*100/'total population'!BT8</f>
        <v>0.11322051118919978</v>
      </c>
      <c r="BU78" s="4">
        <f>+BU10*100/'total population'!BU8</f>
        <v>0.11354804095657291</v>
      </c>
      <c r="BV78" s="4">
        <f>+BV10*100/'total population'!BV8</f>
        <v>0.11370230022236298</v>
      </c>
      <c r="BW78" s="4">
        <f>+BW10*100/'total population'!BW8</f>
        <v>0.11378573321734975</v>
      </c>
    </row>
    <row r="79" spans="1:75" x14ac:dyDescent="0.25">
      <c r="A79">
        <v>6</v>
      </c>
      <c r="B79" s="4">
        <f>+B11*100/'total population'!B9</f>
        <v>0</v>
      </c>
      <c r="C79" s="4">
        <f>+C11*100/'total population'!C9</f>
        <v>0</v>
      </c>
      <c r="D79" s="4">
        <f>+D11*100/'total population'!D9</f>
        <v>0</v>
      </c>
      <c r="E79" s="4">
        <f>+E11*100/'total population'!E9</f>
        <v>0</v>
      </c>
      <c r="F79" s="4">
        <f>+F11*100/'total population'!F9</f>
        <v>0</v>
      </c>
      <c r="G79" s="4">
        <f>+G11*100/'total population'!G9</f>
        <v>2.4221939399549103E-2</v>
      </c>
      <c r="H79" s="4">
        <f>+H11*100/'total population'!H9</f>
        <v>8.6763277568746772E-2</v>
      </c>
      <c r="I79" s="4">
        <f>+I11*100/'total population'!I9</f>
        <v>0.30988599791797267</v>
      </c>
      <c r="J79" s="4">
        <f>+J11*100/'total population'!J9</f>
        <v>0.37334218896224047</v>
      </c>
      <c r="K79" s="4">
        <f>+K11*100/'total population'!K9</f>
        <v>0.44288015880252607</v>
      </c>
      <c r="L79" s="4">
        <f>+L11*100/'total population'!L9</f>
        <v>0.52152968162019919</v>
      </c>
      <c r="M79" s="4">
        <f>+M11*100/'total population'!M9</f>
        <v>0.57500470269049297</v>
      </c>
      <c r="N79" s="4">
        <f>+N11*100/'total population'!N9</f>
        <v>0.63761464308670868</v>
      </c>
      <c r="O79" s="4">
        <f>+O11*100/'total population'!O9</f>
        <v>0.71107089889053676</v>
      </c>
      <c r="P79" s="4">
        <f>+P11*100/'total population'!P9</f>
        <v>0.79783119523876522</v>
      </c>
      <c r="Q79" s="4">
        <f>+Q11*100/'total population'!Q9</f>
        <v>0.90031831028981135</v>
      </c>
      <c r="R79" s="4">
        <f>+R11*100/'total population'!R9</f>
        <v>1.0229094678136736</v>
      </c>
      <c r="S79" s="4">
        <f>+S11*100/'total population'!S9</f>
        <v>1.169618666056746</v>
      </c>
      <c r="T79" s="4">
        <f>+T11*100/'total population'!T9</f>
        <v>1.3459250884941119</v>
      </c>
      <c r="U79" s="4">
        <f>+U11*100/'total population'!U9</f>
        <v>1.3955906049018731</v>
      </c>
      <c r="V79" s="4">
        <f>+V11*100/'total population'!V9</f>
        <v>1.4434572811370066</v>
      </c>
      <c r="W79" s="4">
        <f>+W11*100/'total population'!W9</f>
        <v>1.4533814196036932</v>
      </c>
      <c r="X79" s="4">
        <f>+X11*100/'total population'!X9</f>
        <v>1.4700897050569621</v>
      </c>
      <c r="Y79" s="4">
        <f>+Y11*100/'total population'!Y9</f>
        <v>1.5328433062948594</v>
      </c>
      <c r="Z79" s="4">
        <f>+Z11*100/'total population'!Z9</f>
        <v>1.6041995056834659</v>
      </c>
      <c r="AA79" s="4">
        <f>+AA11*100/'total population'!AA9</f>
        <v>1.6730456321459943</v>
      </c>
      <c r="AB79" s="4">
        <f>+AB11*100/'total population'!AB9</f>
        <v>3.9787644443182071</v>
      </c>
      <c r="AC79" s="4">
        <f>+AC11*100/'total population'!AC9</f>
        <v>4.8120723905308544</v>
      </c>
      <c r="AD79" s="4">
        <f>+AD11*100/'total population'!AD9</f>
        <v>4.7551180256426973</v>
      </c>
      <c r="AE79" s="4">
        <f>+AE11*100/'total population'!AE9</f>
        <v>4.6907838182530766</v>
      </c>
      <c r="AF79" s="4">
        <f>+AF11*100/'total population'!AF9</f>
        <v>4.6304716604458953</v>
      </c>
      <c r="AG79" s="4">
        <f>+AG11*100/'total population'!AG9</f>
        <v>4.574132206338458</v>
      </c>
      <c r="AH79" s="4">
        <f>+AH11*100/'total population'!AH9</f>
        <v>4.5217987788698535</v>
      </c>
      <c r="AI79" s="4">
        <f>+AI11*100/'total population'!AI9</f>
        <v>4.4732479869837336</v>
      </c>
      <c r="AJ79" s="4">
        <f>+AJ11*100/'total population'!AJ9</f>
        <v>4.4285656663973247</v>
      </c>
      <c r="AK79" s="4">
        <f>+AK11*100/'total population'!AK9</f>
        <v>4.3878758775878461</v>
      </c>
      <c r="AL79" s="4">
        <f>+AL11*100/'total population'!AL9</f>
        <v>4.3511242363052167</v>
      </c>
      <c r="AM79" s="4">
        <f>+AM11*100/'total population'!AM9</f>
        <v>4.3185558299528717</v>
      </c>
      <c r="AN79" s="4">
        <f>+AN11*100/'total population'!AN9</f>
        <v>4.2812516440704087</v>
      </c>
      <c r="AO79" s="4">
        <f>+AO11*100/'total population'!AO9</f>
        <v>4.037340730223181</v>
      </c>
      <c r="AP79" s="4">
        <f>+AP11*100/'total population'!AP9</f>
        <v>3.4666010500280349</v>
      </c>
      <c r="AQ79" s="4">
        <f>+AQ11*100/'total population'!AQ9</f>
        <v>3.0783893502476789</v>
      </c>
      <c r="AR79" s="4">
        <f>+AR11*100/'total population'!AR9</f>
        <v>2.6896861031558497</v>
      </c>
      <c r="AS79" s="4">
        <f>+AS11*100/'total population'!AS9</f>
        <v>2.32956835431153</v>
      </c>
      <c r="AT79" s="4">
        <f>+AT11*100/'total population'!AT9</f>
        <v>2.141016860438635</v>
      </c>
      <c r="AU79" s="4">
        <f>+AU11*100/'total population'!AU9</f>
        <v>1.8789345104974013</v>
      </c>
      <c r="AV79" s="4">
        <f>+AV11*100/'total population'!AV9</f>
        <v>1.5583536770725188</v>
      </c>
      <c r="AW79" s="4">
        <f>+AW11*100/'total population'!AW9</f>
        <v>1.3869490207111119</v>
      </c>
      <c r="AX79" s="4">
        <f>+AX11*100/'total population'!AX9</f>
        <v>1.2112201055929415</v>
      </c>
      <c r="AY79" s="4">
        <f>+AY11*100/'total population'!AY9</f>
        <v>1.0526511409730257</v>
      </c>
      <c r="AZ79" s="4">
        <f>+AZ11*100/'total population'!AZ9</f>
        <v>0.95621907837264564</v>
      </c>
      <c r="BA79" s="4">
        <f>+BA11*100/'total population'!BA9</f>
        <v>0.91975299389068044</v>
      </c>
      <c r="BB79" s="4">
        <f>+BB11*100/'total population'!BB9</f>
        <v>0.99702787903557821</v>
      </c>
      <c r="BC79" s="4">
        <f>+BC11*100/'total population'!BC9</f>
        <v>1.0164696979333356</v>
      </c>
      <c r="BD79" s="4">
        <f>+BD11*100/'total population'!BD9</f>
        <v>0.85892132606376492</v>
      </c>
      <c r="BE79" s="4">
        <f>+BE11*100/'total population'!BE9</f>
        <v>0.71882812724021694</v>
      </c>
      <c r="BF79" s="4">
        <f>+BF11*100/'total population'!BF9</f>
        <v>0.63392721885913872</v>
      </c>
      <c r="BG79" s="4">
        <f>+BG11*100/'total population'!BG9</f>
        <v>0.59266413050813438</v>
      </c>
      <c r="BH79" s="4">
        <f>+BH11*100/'total population'!BH9</f>
        <v>0.58984830123208032</v>
      </c>
      <c r="BI79" s="4">
        <f>+BI11*100/'total population'!BI9</f>
        <v>0.59839310483379204</v>
      </c>
      <c r="BJ79" s="4">
        <f>+BJ11*100/'total population'!BJ9</f>
        <v>0.6006155401111295</v>
      </c>
      <c r="BK79" s="4">
        <f>+BK11*100/'total population'!BK9</f>
        <v>0.59878678025126697</v>
      </c>
      <c r="BL79" s="4">
        <f>+BL11*100/'total population'!BL9</f>
        <v>0.61113938270601165</v>
      </c>
      <c r="BM79" s="4">
        <f>+BM11*100/'total population'!BM9</f>
        <v>0.61618190251976623</v>
      </c>
      <c r="BN79" s="4">
        <f>+BN11*100/'total population'!BN9</f>
        <v>0.6146587483595416</v>
      </c>
      <c r="BO79" s="4">
        <f>+BO11*100/'total population'!BO9</f>
        <v>0.61515734182771276</v>
      </c>
      <c r="BP79" s="4">
        <f>+BP11*100/'total population'!BP9</f>
        <v>0.59492736289372594</v>
      </c>
      <c r="BQ79" s="4">
        <f>+BQ11*100/'total population'!BQ9</f>
        <v>0.61300584929380775</v>
      </c>
      <c r="BR79" s="4">
        <f>+BR11*100/'total population'!BR9</f>
        <v>0.61791157522019657</v>
      </c>
      <c r="BS79" s="4">
        <f>+BS11*100/'total population'!BS9</f>
        <v>0.62166604903897793</v>
      </c>
      <c r="BT79" s="4">
        <f>+BT11*100/'total population'!BT9</f>
        <v>0.62397710228656067</v>
      </c>
      <c r="BU79" s="4">
        <f>+BU11*100/'total population'!BU9</f>
        <v>0.63407071525050041</v>
      </c>
      <c r="BV79" s="4">
        <f>+BV11*100/'total population'!BV9</f>
        <v>0.63626200070500905</v>
      </c>
      <c r="BW79" s="4">
        <f>+BW11*100/'total population'!BW9</f>
        <v>0.64116617248123142</v>
      </c>
    </row>
    <row r="80" spans="1:75" x14ac:dyDescent="0.25">
      <c r="A80">
        <v>7</v>
      </c>
      <c r="B80" s="4">
        <f>+B12*100/'total population'!B10</f>
        <v>0</v>
      </c>
      <c r="C80" s="4">
        <f>+C12*100/'total population'!C10</f>
        <v>0</v>
      </c>
      <c r="D80" s="4">
        <f>+D12*100/'total population'!D10</f>
        <v>0</v>
      </c>
      <c r="E80" s="4">
        <f>+E12*100/'total population'!E10</f>
        <v>0</v>
      </c>
      <c r="F80" s="4">
        <f>+F12*100/'total population'!F10</f>
        <v>0</v>
      </c>
      <c r="G80" s="4">
        <f>+G12*100/'total population'!G10</f>
        <v>4.5697609980025151E-2</v>
      </c>
      <c r="H80" s="4">
        <f>+H12*100/'total population'!H10</f>
        <v>0.11894862293640461</v>
      </c>
      <c r="I80" s="4">
        <f>+I12*100/'total population'!I10</f>
        <v>0.24383852477319687</v>
      </c>
      <c r="J80" s="4">
        <f>+J12*100/'total population'!J10</f>
        <v>0.2532782766394418</v>
      </c>
      <c r="K80" s="4">
        <f>+K12*100/'total population'!K10</f>
        <v>0.2797885041565657</v>
      </c>
      <c r="L80" s="4">
        <f>+L12*100/'total population'!L10</f>
        <v>0.25718857749395685</v>
      </c>
      <c r="M80" s="4">
        <f>+M12*100/'total population'!M10</f>
        <v>0.2597705973056752</v>
      </c>
      <c r="N80" s="4">
        <f>+N12*100/'total population'!N10</f>
        <v>0.26429206861856241</v>
      </c>
      <c r="O80" s="4">
        <f>+O12*100/'total population'!O10</f>
        <v>0.29715031245746781</v>
      </c>
      <c r="P80" s="4">
        <f>+P12*100/'total population'!P10</f>
        <v>0.3365061053301433</v>
      </c>
      <c r="Q80" s="4">
        <f>+Q12*100/'total population'!Q10</f>
        <v>0.39041529177069872</v>
      </c>
      <c r="R80" s="4">
        <f>+R12*100/'total population'!R10</f>
        <v>0.45781249333282137</v>
      </c>
      <c r="S80" s="4">
        <f>+S12*100/'total population'!S10</f>
        <v>0.47842831175609368</v>
      </c>
      <c r="T80" s="4">
        <f>+T12*100/'total population'!T10</f>
        <v>0.49803777975022073</v>
      </c>
      <c r="U80" s="4">
        <f>+U12*100/'total population'!U10</f>
        <v>0.48554769827788907</v>
      </c>
      <c r="V80" s="4">
        <f>+V12*100/'total population'!V10</f>
        <v>0.47529933447365513</v>
      </c>
      <c r="W80" s="4">
        <f>+W12*100/'total population'!W10</f>
        <v>0.55937320624376907</v>
      </c>
      <c r="X80" s="4">
        <f>+X12*100/'total population'!X10</f>
        <v>0.63334658788243581</v>
      </c>
      <c r="Y80" s="4">
        <f>+Y12*100/'total population'!Y10</f>
        <v>0.63045093831894228</v>
      </c>
      <c r="Z80" s="4">
        <f>+Z12*100/'total population'!Z10</f>
        <v>0.77319849106421146</v>
      </c>
      <c r="AA80" s="4">
        <f>+AA12*100/'total population'!AA10</f>
        <v>0.85501748425513457</v>
      </c>
      <c r="AB80" s="4">
        <f>+AB12*100/'total population'!AB10</f>
        <v>0.70441743177104077</v>
      </c>
      <c r="AC80" s="4">
        <f>+AC12*100/'total population'!AC10</f>
        <v>0.90312808209891682</v>
      </c>
      <c r="AD80" s="4">
        <f>+AD12*100/'total population'!AD10</f>
        <v>0.91220287529158317</v>
      </c>
      <c r="AE80" s="4">
        <f>+AE12*100/'total population'!AE10</f>
        <v>0.91448547694875415</v>
      </c>
      <c r="AF80" s="4">
        <f>+AF12*100/'total population'!AF10</f>
        <v>0.91708981041132187</v>
      </c>
      <c r="AG80" s="4">
        <f>+AG12*100/'total population'!AG10</f>
        <v>0.92002956627155874</v>
      </c>
      <c r="AH80" s="4">
        <f>+AH12*100/'total population'!AH10</f>
        <v>0.92333278591492074</v>
      </c>
      <c r="AI80" s="4">
        <f>+AI12*100/'total population'!AI10</f>
        <v>0.92703899599479844</v>
      </c>
      <c r="AJ80" s="4">
        <f>+AJ12*100/'total population'!AJ10</f>
        <v>0.93120293623040962</v>
      </c>
      <c r="AK80" s="4">
        <f>+AK12*100/'total population'!AK10</f>
        <v>0.9358808688196012</v>
      </c>
      <c r="AL80" s="4">
        <f>+AL12*100/'total population'!AL10</f>
        <v>0.94120260042630999</v>
      </c>
      <c r="AM80" s="4">
        <f>+AM12*100/'total population'!AM10</f>
        <v>0.94712211198887519</v>
      </c>
      <c r="AN80" s="4">
        <f>+AN12*100/'total population'!AN10</f>
        <v>0.93831175117847287</v>
      </c>
      <c r="AO80" s="4">
        <f>+AO12*100/'total population'!AO10</f>
        <v>0.89973800031917017</v>
      </c>
      <c r="AP80" s="4">
        <f>+AP12*100/'total population'!AP10</f>
        <v>0.85920219690136712</v>
      </c>
      <c r="AQ80" s="4">
        <f>+AQ12*100/'total population'!AQ10</f>
        <v>0.8268680862055211</v>
      </c>
      <c r="AR80" s="4">
        <f>+AR12*100/'total population'!AR10</f>
        <v>0.80113794931177895</v>
      </c>
      <c r="AS80" s="4">
        <f>+AS12*100/'total population'!AS10</f>
        <v>0.83123004136222112</v>
      </c>
      <c r="AT80" s="4">
        <f>+AT12*100/'total population'!AT10</f>
        <v>0.7967524394741512</v>
      </c>
      <c r="AU80" s="4">
        <f>+AU12*100/'total population'!AU10</f>
        <v>0.76579666336663266</v>
      </c>
      <c r="AV80" s="4">
        <f>+AV12*100/'total population'!AV10</f>
        <v>0.68590045499318786</v>
      </c>
      <c r="AW80" s="4">
        <f>+AW12*100/'total population'!AW10</f>
        <v>0.64298109264311365</v>
      </c>
      <c r="AX80" s="4">
        <f>+AX12*100/'total population'!AX10</f>
        <v>0.61603516453734086</v>
      </c>
      <c r="AY80" s="4">
        <f>+AY12*100/'total population'!AY10</f>
        <v>0.59840269493046716</v>
      </c>
      <c r="AZ80" s="4">
        <f>+AZ12*100/'total population'!AZ10</f>
        <v>0.58992719622139644</v>
      </c>
      <c r="BA80" s="4">
        <f>+BA12*100/'total population'!BA10</f>
        <v>0.58389649068691829</v>
      </c>
      <c r="BB80" s="4">
        <f>+BB12*100/'total population'!BB10</f>
        <v>0.60959840428957246</v>
      </c>
      <c r="BC80" s="4">
        <f>+BC12*100/'total population'!BC10</f>
        <v>0.60598102393428455</v>
      </c>
      <c r="BD80" s="4">
        <f>+BD12*100/'total population'!BD10</f>
        <v>0.52710437570487612</v>
      </c>
      <c r="BE80" s="4">
        <f>+BE12*100/'total population'!BE10</f>
        <v>0.44042604667567031</v>
      </c>
      <c r="BF80" s="4">
        <f>+BF12*100/'total population'!BF10</f>
        <v>0.3462912507070357</v>
      </c>
      <c r="BG80" s="4">
        <f>+BG12*100/'total population'!BG10</f>
        <v>0.31802958781062207</v>
      </c>
      <c r="BH80" s="4">
        <f>+BH12*100/'total population'!BH10</f>
        <v>0.32199172605627874</v>
      </c>
      <c r="BI80" s="4">
        <f>+BI12*100/'total population'!BI10</f>
        <v>0.31547556562373591</v>
      </c>
      <c r="BJ80" s="4">
        <f>+BJ12*100/'total population'!BJ10</f>
        <v>0.33054423489756346</v>
      </c>
      <c r="BK80" s="4">
        <f>+BK12*100/'total population'!BK10</f>
        <v>0.33753503801113305</v>
      </c>
      <c r="BL80" s="4">
        <f>+BL12*100/'total population'!BL10</f>
        <v>0.34576073287509174</v>
      </c>
      <c r="BM80" s="4">
        <f>+BM12*100/'total population'!BM10</f>
        <v>0.34229056750045145</v>
      </c>
      <c r="BN80" s="4">
        <f>+BN12*100/'total population'!BN10</f>
        <v>0.34365417940708248</v>
      </c>
      <c r="BO80" s="4">
        <f>+BO12*100/'total population'!BO10</f>
        <v>0.33257817334898832</v>
      </c>
      <c r="BP80" s="4">
        <f>+BP12*100/'total population'!BP10</f>
        <v>0.34299393520137944</v>
      </c>
      <c r="BQ80" s="4">
        <f>+BQ12*100/'total population'!BQ10</f>
        <v>0.33783521072108369</v>
      </c>
      <c r="BR80" s="4">
        <f>+BR12*100/'total population'!BR10</f>
        <v>0.34455773085783786</v>
      </c>
      <c r="BS80" s="4">
        <f>+BS12*100/'total population'!BS10</f>
        <v>0.36508005359990214</v>
      </c>
      <c r="BT80" s="4">
        <f>+BT12*100/'total population'!BT10</f>
        <v>0.36412759244617354</v>
      </c>
      <c r="BU80" s="4">
        <f>+BU12*100/'total population'!BU10</f>
        <v>0.37123623365880215</v>
      </c>
      <c r="BV80" s="4">
        <f>+BV12*100/'total population'!BV10</f>
        <v>0.38159274265726728</v>
      </c>
      <c r="BW80" s="4">
        <f>+BW12*100/'total population'!BW10</f>
        <v>0.38860145268077378</v>
      </c>
    </row>
    <row r="81" spans="1:75" x14ac:dyDescent="0.25">
      <c r="A81">
        <v>8</v>
      </c>
      <c r="B81" s="4">
        <f>+B13*100/'total population'!B11</f>
        <v>0</v>
      </c>
      <c r="C81" s="4">
        <f>+C13*100/'total population'!C11</f>
        <v>0</v>
      </c>
      <c r="D81" s="4">
        <f>+D13*100/'total population'!D11</f>
        <v>0</v>
      </c>
      <c r="E81" s="4">
        <f>+E13*100/'total population'!E11</f>
        <v>0</v>
      </c>
      <c r="F81" s="4">
        <f>+F13*100/'total population'!F11</f>
        <v>0</v>
      </c>
      <c r="G81" s="4">
        <f>+G13*100/'total population'!G11</f>
        <v>0</v>
      </c>
      <c r="H81" s="4">
        <f>+H13*100/'total population'!H11</f>
        <v>0</v>
      </c>
      <c r="I81" s="4">
        <f>+I13*100/'total population'!I11</f>
        <v>0</v>
      </c>
      <c r="J81" s="4">
        <f>+J13*100/'total population'!J11</f>
        <v>0</v>
      </c>
      <c r="K81" s="4">
        <f>+K13*100/'total population'!K11</f>
        <v>0</v>
      </c>
      <c r="L81" s="4">
        <f>+L13*100/'total population'!L11</f>
        <v>0</v>
      </c>
      <c r="M81" s="4">
        <f>+M13*100/'total population'!M11</f>
        <v>0</v>
      </c>
      <c r="N81" s="4">
        <f>+N13*100/'total population'!N11</f>
        <v>0</v>
      </c>
      <c r="O81" s="4">
        <f>+O13*100/'total population'!O11</f>
        <v>0</v>
      </c>
      <c r="P81" s="4">
        <f>+P13*100/'total population'!P11</f>
        <v>0</v>
      </c>
      <c r="Q81" s="4">
        <f>+Q13*100/'total population'!Q11</f>
        <v>0</v>
      </c>
      <c r="R81" s="4">
        <f>+R13*100/'total population'!R11</f>
        <v>0</v>
      </c>
      <c r="S81" s="4">
        <f>+S13*100/'total population'!S11</f>
        <v>0</v>
      </c>
      <c r="T81" s="4">
        <f>+T13*100/'total population'!T11</f>
        <v>0</v>
      </c>
      <c r="U81" s="4">
        <f>+U13*100/'total population'!U11</f>
        <v>0</v>
      </c>
      <c r="V81" s="4">
        <f>+V13*100/'total population'!V11</f>
        <v>0</v>
      </c>
      <c r="W81" s="4">
        <f>+W13*100/'total population'!W11</f>
        <v>0</v>
      </c>
      <c r="X81" s="4">
        <f>+X13*100/'total population'!X11</f>
        <v>0</v>
      </c>
      <c r="Y81" s="4">
        <f>+Y13*100/'total population'!Y11</f>
        <v>0</v>
      </c>
      <c r="Z81" s="4">
        <f>+Z13*100/'total population'!Z11</f>
        <v>0</v>
      </c>
      <c r="AA81" s="4">
        <f>+AA13*100/'total population'!AA11</f>
        <v>3.4056389130299221E-7</v>
      </c>
      <c r="AB81" s="4">
        <f>+AB13*100/'total population'!AB11</f>
        <v>3.0081030310590822E-3</v>
      </c>
      <c r="AC81" s="4">
        <f>+AC13*100/'total population'!AC11</f>
        <v>7.3623673631837789E-3</v>
      </c>
      <c r="AD81" s="4">
        <f>+AD13*100/'total population'!AD11</f>
        <v>1.4479543786091363E-2</v>
      </c>
      <c r="AE81" s="4">
        <f>+AE13*100/'total population'!AE11</f>
        <v>1.4142411439927567E-2</v>
      </c>
      <c r="AF81" s="4">
        <f>+AF13*100/'total population'!AF11</f>
        <v>1.3796138850685022E-2</v>
      </c>
      <c r="AG81" s="4">
        <f>+AG13*100/'total population'!AG11</f>
        <v>1.3441398645821792E-2</v>
      </c>
      <c r="AH81" s="4">
        <f>+AH13*100/'total population'!AH11</f>
        <v>1.3079057048147415E-2</v>
      </c>
      <c r="AI81" s="4">
        <f>+AI13*100/'total population'!AI11</f>
        <v>1.2709850488978148E-2</v>
      </c>
      <c r="AJ81" s="4">
        <f>+AJ13*100/'total population'!AJ11</f>
        <v>1.2333883758340814E-2</v>
      </c>
      <c r="AK81" s="4">
        <f>+AK13*100/'total population'!AK11</f>
        <v>1.1952081314351493E-2</v>
      </c>
      <c r="AL81" s="4">
        <f>+AL13*100/'total population'!AL11</f>
        <v>1.1564572937618308E-2</v>
      </c>
      <c r="AM81" s="4">
        <f>+AM13*100/'total population'!AM11</f>
        <v>1.117188510450501E-2</v>
      </c>
      <c r="AN81" s="4">
        <f>+AN13*100/'total population'!AN11</f>
        <v>9.9356613708077614E-3</v>
      </c>
      <c r="AO81" s="4">
        <f>+AO13*100/'total population'!AO11</f>
        <v>8.7090281038909485E-3</v>
      </c>
      <c r="AP81" s="4">
        <f>+AP13*100/'total population'!AP11</f>
        <v>7.5005297983379753E-3</v>
      </c>
      <c r="AQ81" s="4">
        <f>+AQ13*100/'total population'!AQ11</f>
        <v>6.3128735750047401E-3</v>
      </c>
      <c r="AR81" s="4">
        <f>+AR13*100/'total population'!AR11</f>
        <v>7.1346877949331295E-3</v>
      </c>
      <c r="AS81" s="4">
        <f>+AS13*100/'total population'!AS11</f>
        <v>8.8483244724369033E-3</v>
      </c>
      <c r="AT81" s="4">
        <f>+AT13*100/'total population'!AT11</f>
        <v>1.2333401211053448E-2</v>
      </c>
      <c r="AU81" s="4">
        <f>+AU13*100/'total population'!AU11</f>
        <v>2.8574111992880482E-2</v>
      </c>
      <c r="AV81" s="4">
        <f>+AV13*100/'total population'!AV11</f>
        <v>3.4758663910911113E-2</v>
      </c>
      <c r="AW81" s="4">
        <f>+AW13*100/'total population'!AW11</f>
        <v>4.8781263286986822E-2</v>
      </c>
      <c r="AX81" s="4">
        <f>+AX13*100/'total population'!AX11</f>
        <v>6.3839385302733365E-2</v>
      </c>
      <c r="AY81" s="4">
        <f>+AY13*100/'total population'!AY11</f>
        <v>7.560593223508992E-2</v>
      </c>
      <c r="AZ81" s="4">
        <f>+AZ13*100/'total population'!AZ11</f>
        <v>8.8151938376279382E-2</v>
      </c>
      <c r="BA81" s="4">
        <f>+BA13*100/'total population'!BA11</f>
        <v>9.6668586833172448E-2</v>
      </c>
      <c r="BB81" s="4">
        <f>+BB13*100/'total population'!BB11</f>
        <v>0.10464692246536692</v>
      </c>
      <c r="BC81" s="4">
        <f>+BC13*100/'total population'!BC11</f>
        <v>0.10894013856673693</v>
      </c>
      <c r="BD81" s="4">
        <f>+BD13*100/'total population'!BD11</f>
        <v>8.5888070312471976E-2</v>
      </c>
      <c r="BE81" s="4">
        <f>+BE13*100/'total population'!BE11</f>
        <v>6.5367118740367672E-2</v>
      </c>
      <c r="BF81" s="4">
        <f>+BF13*100/'total population'!BF11</f>
        <v>5.3720696355536834E-2</v>
      </c>
      <c r="BG81" s="4">
        <f>+BG13*100/'total population'!BG11</f>
        <v>4.4704856087684444E-2</v>
      </c>
      <c r="BH81" s="4">
        <f>+BH13*100/'total population'!BH11</f>
        <v>4.3416363540384632E-2</v>
      </c>
      <c r="BI81" s="4">
        <f>+BI13*100/'total population'!BI11</f>
        <v>4.2188958796106756E-2</v>
      </c>
      <c r="BJ81" s="4">
        <f>+BJ13*100/'total population'!BJ11</f>
        <v>4.1032452679820378E-2</v>
      </c>
      <c r="BK81" s="4">
        <f>+BK13*100/'total population'!BK11</f>
        <v>3.9766134180450684E-2</v>
      </c>
      <c r="BL81" s="4">
        <f>+BL13*100/'total population'!BL11</f>
        <v>3.8731284661687897E-2</v>
      </c>
      <c r="BM81" s="4">
        <f>+BM13*100/'total population'!BM11</f>
        <v>3.7213984868155081E-2</v>
      </c>
      <c r="BN81" s="4">
        <f>+BN13*100/'total population'!BN11</f>
        <v>3.6292312469606319E-2</v>
      </c>
      <c r="BO81" s="4">
        <f>+BO13*100/'total population'!BO11</f>
        <v>3.5414820646115189E-2</v>
      </c>
      <c r="BP81" s="4">
        <f>+BP13*100/'total population'!BP11</f>
        <v>3.4205847881840924E-2</v>
      </c>
      <c r="BQ81" s="4">
        <f>+BQ13*100/'total population'!BQ11</f>
        <v>2.7741525962030437E-2</v>
      </c>
      <c r="BR81" s="4">
        <f>+BR13*100/'total population'!BR11</f>
        <v>2.5636526404016653E-2</v>
      </c>
      <c r="BS81" s="4">
        <f>+BS13*100/'total population'!BS11</f>
        <v>2.4935597467718822E-2</v>
      </c>
      <c r="BT81" s="4">
        <f>+BT13*100/'total population'!BT11</f>
        <v>2.1176150259709231E-2</v>
      </c>
      <c r="BU81" s="4">
        <f>+BU13*100/'total population'!BU11</f>
        <v>1.8581039337438755E-2</v>
      </c>
      <c r="BV81" s="4">
        <f>+BV13*100/'total population'!BV11</f>
        <v>1.7129397125372869E-2</v>
      </c>
      <c r="BW81" s="4">
        <f>+BW13*100/'total population'!BW11</f>
        <v>1.4835908624973197E-2</v>
      </c>
    </row>
    <row r="82" spans="1:75" x14ac:dyDescent="0.25">
      <c r="A82">
        <v>9</v>
      </c>
      <c r="B82" s="4">
        <f>+B14*100/'total population'!B12</f>
        <v>0</v>
      </c>
      <c r="C82" s="4">
        <f>+C14*100/'total population'!C12</f>
        <v>0</v>
      </c>
      <c r="D82" s="4">
        <f>+D14*100/'total population'!D12</f>
        <v>0</v>
      </c>
      <c r="E82" s="4">
        <f>+E14*100/'total population'!E12</f>
        <v>5.725442611261955E-2</v>
      </c>
      <c r="F82" s="4">
        <f>+F14*100/'total population'!F12</f>
        <v>0.8065305199673235</v>
      </c>
      <c r="G82" s="4">
        <f>+G14*100/'total population'!G12</f>
        <v>0.85393347749573767</v>
      </c>
      <c r="H82" s="4">
        <f>+H14*100/'total population'!H12</f>
        <v>1.2937316851862968</v>
      </c>
      <c r="I82" s="4">
        <f>+I14*100/'total population'!I12</f>
        <v>2.3792747949334148</v>
      </c>
      <c r="J82" s="4">
        <f>+J14*100/'total population'!J12</f>
        <v>3.7561951664900506</v>
      </c>
      <c r="K82" s="4">
        <f>+K14*100/'total population'!K12</f>
        <v>5.329467293786573</v>
      </c>
      <c r="L82" s="4">
        <f>+L14*100/'total population'!L12</f>
        <v>9.1336184407854937</v>
      </c>
      <c r="M82" s="4">
        <f>+M14*100/'total population'!M12</f>
        <v>8.9180298476477162</v>
      </c>
      <c r="N82" s="4">
        <f>+N14*100/'total population'!N12</f>
        <v>8.1168850434626805</v>
      </c>
      <c r="O82" s="4">
        <f>+O14*100/'total population'!O12</f>
        <v>6.7744430073218185</v>
      </c>
      <c r="P82" s="4">
        <f>+P14*100/'total population'!P12</f>
        <v>5.4993465138984474</v>
      </c>
      <c r="Q82" s="4">
        <f>+Q14*100/'total population'!Q12</f>
        <v>3.9961084664706688</v>
      </c>
      <c r="R82" s="4">
        <f>+R14*100/'total population'!R12</f>
        <v>2.8462918224469318</v>
      </c>
      <c r="S82" s="4">
        <f>+S14*100/'total population'!S12</f>
        <v>2.746009940020278</v>
      </c>
      <c r="T82" s="4">
        <f>+T14*100/'total population'!T12</f>
        <v>2.7246862384002495</v>
      </c>
      <c r="U82" s="4">
        <f>+U14*100/'total population'!U12</f>
        <v>2.9870207311308263</v>
      </c>
      <c r="V82" s="4">
        <f>+V14*100/'total population'!V12</f>
        <v>3.1638752636239547</v>
      </c>
      <c r="W82" s="4">
        <f>+W14*100/'total population'!W12</f>
        <v>3.7346506585503811</v>
      </c>
      <c r="X82" s="4">
        <f>+X14*100/'total population'!X12</f>
        <v>4.806154540072261</v>
      </c>
      <c r="Y82" s="4">
        <f>+Y14*100/'total population'!Y12</f>
        <v>5.6692421006486757</v>
      </c>
      <c r="Z82" s="4">
        <f>+Z14*100/'total population'!Z12</f>
        <v>3.3748285267171156</v>
      </c>
      <c r="AA82" s="4">
        <f>+AA14*100/'total population'!AA12</f>
        <v>3.9180755854635954</v>
      </c>
      <c r="AB82" s="4">
        <f>+AB14*100/'total population'!AB12</f>
        <v>4.2131222366239252</v>
      </c>
      <c r="AC82" s="4">
        <f>+AC14*100/'total population'!AC12</f>
        <v>4.1573578619461138</v>
      </c>
      <c r="AD82" s="4">
        <f>+AD14*100/'total population'!AD12</f>
        <v>4.2067825247012758</v>
      </c>
      <c r="AE82" s="4">
        <f>+AE14*100/'total population'!AE12</f>
        <v>4.2343104591762284</v>
      </c>
      <c r="AF82" s="4">
        <f>+AF14*100/'total population'!AF12</f>
        <v>4.2620011321532791</v>
      </c>
      <c r="AG82" s="4">
        <f>+AG14*100/'total population'!AG12</f>
        <v>4.286375206481801</v>
      </c>
      <c r="AH82" s="4">
        <f>+AH14*100/'total population'!AH12</f>
        <v>4.4504358971271056</v>
      </c>
      <c r="AI82" s="4">
        <f>+AI14*100/'total population'!AI12</f>
        <v>4.4512195470536007</v>
      </c>
      <c r="AJ82" s="4">
        <f>+AJ14*100/'total population'!AJ12</f>
        <v>4.4445660608167579</v>
      </c>
      <c r="AK82" s="4">
        <f>+AK14*100/'total population'!AK12</f>
        <v>4.4392428785214131</v>
      </c>
      <c r="AL82" s="4">
        <f>+AL14*100/'total population'!AL12</f>
        <v>4.4178785897905914</v>
      </c>
      <c r="AM82" s="4">
        <f>+AM14*100/'total population'!AM12</f>
        <v>4.4245889818924029</v>
      </c>
      <c r="AN82" s="4">
        <f>+AN14*100/'total population'!AN12</f>
        <v>4.4029820000359177</v>
      </c>
      <c r="AO82" s="4">
        <f>+AO14*100/'total population'!AO12</f>
        <v>4.4847744165946413</v>
      </c>
      <c r="AP82" s="4">
        <f>+AP14*100/'total population'!AP12</f>
        <v>4.2222238816767934</v>
      </c>
      <c r="AQ82" s="4">
        <f>+AQ14*100/'total population'!AQ12</f>
        <v>4.0740150559336454</v>
      </c>
      <c r="AR82" s="4">
        <f>+AR14*100/'total population'!AR12</f>
        <v>3.9675281564606557</v>
      </c>
      <c r="AS82" s="4">
        <f>+AS14*100/'total population'!AS12</f>
        <v>3.6938893933618386</v>
      </c>
      <c r="AT82" s="4">
        <f>+AT14*100/'total population'!AT12</f>
        <v>3.5391880465353216</v>
      </c>
      <c r="AU82" s="4">
        <f>+AU14*100/'total population'!AU12</f>
        <v>3.3708386642203214</v>
      </c>
      <c r="AV82" s="4">
        <f>+AV14*100/'total population'!AV12</f>
        <v>3.2030583494346274</v>
      </c>
      <c r="AW82" s="4">
        <f>+AW14*100/'total population'!AW12</f>
        <v>3.1082088210892631</v>
      </c>
      <c r="AX82" s="4">
        <f>+AX14*100/'total population'!AX12</f>
        <v>2.9476337401719155</v>
      </c>
      <c r="AY82" s="4">
        <f>+AY14*100/'total population'!AY12</f>
        <v>2.7222861626935559</v>
      </c>
      <c r="AZ82" s="4">
        <f>+AZ14*100/'total population'!AZ12</f>
        <v>2.5341579907974188</v>
      </c>
      <c r="BA82" s="4">
        <f>+BA14*100/'total population'!BA12</f>
        <v>2.2917289767786464</v>
      </c>
      <c r="BB82" s="4">
        <f>+BB14*100/'total population'!BB12</f>
        <v>1.8466697432812009</v>
      </c>
      <c r="BC82" s="4">
        <f>+BC14*100/'total population'!BC12</f>
        <v>1.4203943969850856</v>
      </c>
      <c r="BD82" s="4">
        <f>+BD14*100/'total population'!BD12</f>
        <v>1.0272558865413997</v>
      </c>
      <c r="BE82" s="4">
        <f>+BE14*100/'total population'!BE12</f>
        <v>0.73047229443996109</v>
      </c>
      <c r="BF82" s="4">
        <f>+BF14*100/'total population'!BF12</f>
        <v>0.52689676935052832</v>
      </c>
      <c r="BG82" s="4">
        <f>+BG14*100/'total population'!BG12</f>
        <v>0.37637277332794777</v>
      </c>
      <c r="BH82" s="4">
        <f>+BH14*100/'total population'!BH12</f>
        <v>0.36210463972611578</v>
      </c>
      <c r="BI82" s="4">
        <f>+BI14*100/'total population'!BI12</f>
        <v>0.34836145612096842</v>
      </c>
      <c r="BJ82" s="4">
        <f>+BJ14*100/'total population'!BJ12</f>
        <v>0.33113763058924456</v>
      </c>
      <c r="BK82" s="4">
        <f>+BK14*100/'total population'!BK12</f>
        <v>0.32529797187750414</v>
      </c>
      <c r="BL82" s="4">
        <f>+BL14*100/'total population'!BL12</f>
        <v>0.30968204025716262</v>
      </c>
      <c r="BM82" s="4">
        <f>+BM14*100/'total population'!BM12</f>
        <v>0.30485971336369677</v>
      </c>
      <c r="BN82" s="4">
        <f>+BN14*100/'total population'!BN12</f>
        <v>0.29376471489280664</v>
      </c>
      <c r="BO82" s="4">
        <f>+BO14*100/'total population'!BO12</f>
        <v>0.29006689502040528</v>
      </c>
      <c r="BP82" s="4">
        <f>+BP14*100/'total population'!BP12</f>
        <v>0.28146702814486646</v>
      </c>
      <c r="BQ82" s="4">
        <f>+BQ14*100/'total population'!BQ12</f>
        <v>0.27455308955940771</v>
      </c>
      <c r="BR82" s="4">
        <f>+BR14*100/'total population'!BR12</f>
        <v>0.26542665880216088</v>
      </c>
      <c r="BS82" s="4">
        <f>+BS14*100/'total population'!BS12</f>
        <v>0.25955252289166103</v>
      </c>
      <c r="BT82" s="4">
        <f>+BT14*100/'total population'!BT12</f>
        <v>0.25021498361795153</v>
      </c>
      <c r="BU82" s="4">
        <f>+BU14*100/'total population'!BU12</f>
        <v>0.24282806465141726</v>
      </c>
      <c r="BV82" s="4">
        <f>+BV14*100/'total population'!BV12</f>
        <v>0.23523792646776634</v>
      </c>
      <c r="BW82" s="4">
        <f>+BW14*100/'total population'!BW12</f>
        <v>0.22791517299035599</v>
      </c>
    </row>
    <row r="83" spans="1:75" x14ac:dyDescent="0.25">
      <c r="A83">
        <v>10</v>
      </c>
      <c r="B83" s="4">
        <f>+B15*100/'total population'!B13</f>
        <v>0</v>
      </c>
      <c r="C83" s="4">
        <f>+C15*100/'total population'!C13</f>
        <v>0</v>
      </c>
      <c r="D83" s="4">
        <f>+D15*100/'total population'!D13</f>
        <v>0</v>
      </c>
      <c r="E83" s="4">
        <f>+E15*100/'total population'!E13</f>
        <v>1.0098831495634228</v>
      </c>
      <c r="F83" s="4">
        <f>+F15*100/'total population'!F13</f>
        <v>2.5263297866828953</v>
      </c>
      <c r="G83" s="4">
        <f>+G15*100/'total population'!G13</f>
        <v>23.747957521279954</v>
      </c>
      <c r="H83" s="4">
        <f>+H15*100/'total population'!H13</f>
        <v>59.30195304534756</v>
      </c>
      <c r="I83" s="4">
        <f>+I15*100/'total population'!I13</f>
        <v>120.03102356148757</v>
      </c>
      <c r="J83" s="4">
        <f>+J15*100/'total population'!J13</f>
        <v>116.712832045024</v>
      </c>
      <c r="K83" s="4">
        <f>+K15*100/'total population'!K13</f>
        <v>94.921134433390492</v>
      </c>
      <c r="L83" s="4">
        <f>+L15*100/'total population'!L13</f>
        <v>70.851910282653421</v>
      </c>
      <c r="M83" s="4">
        <f>+M15*100/'total population'!M13</f>
        <v>66.702592640490991</v>
      </c>
      <c r="N83" s="4">
        <f>+N15*100/'total population'!N13</f>
        <v>61.372106475910606</v>
      </c>
      <c r="O83" s="4">
        <f>+O15*100/'total population'!O13</f>
        <v>52.842144395244695</v>
      </c>
      <c r="P83" s="4">
        <f>+P15*100/'total population'!P13</f>
        <v>45.807772816619959</v>
      </c>
      <c r="Q83" s="4">
        <f>+Q15*100/'total population'!Q13</f>
        <v>39.612772917963845</v>
      </c>
      <c r="R83" s="4">
        <f>+R15*100/'total population'!R13</f>
        <v>34.228843809730506</v>
      </c>
      <c r="S83" s="4">
        <f>+S15*100/'total population'!S13</f>
        <v>32.323770881476307</v>
      </c>
      <c r="T83" s="4">
        <f>+T15*100/'total population'!T13</f>
        <v>30.351494175790805</v>
      </c>
      <c r="U83" s="4">
        <f>+U15*100/'total population'!U13</f>
        <v>30.181475189850509</v>
      </c>
      <c r="V83" s="4">
        <f>+V15*100/'total population'!V13</f>
        <v>29.849728173671213</v>
      </c>
      <c r="W83" s="4">
        <f>+W15*100/'total population'!W13</f>
        <v>27.238451968949466</v>
      </c>
      <c r="X83" s="4">
        <f>+X15*100/'total population'!X13</f>
        <v>31.187481435611016</v>
      </c>
      <c r="Y83" s="4">
        <f>+Y15*100/'total population'!Y13</f>
        <v>31.610113472947504</v>
      </c>
      <c r="Z83" s="4">
        <f>+Z15*100/'total population'!Z13</f>
        <v>23.567061099181991</v>
      </c>
      <c r="AA83" s="4">
        <f>+AA15*100/'total population'!AA13</f>
        <v>25.521005004988712</v>
      </c>
      <c r="AB83" s="4">
        <f>+AB15*100/'total population'!AB13</f>
        <v>24.787357694503971</v>
      </c>
      <c r="AC83" s="4">
        <f>+AC15*100/'total population'!AC13</f>
        <v>18.085635657498759</v>
      </c>
      <c r="AD83" s="4">
        <f>+AD15*100/'total population'!AD13</f>
        <v>19.771697657959844</v>
      </c>
      <c r="AE83" s="4">
        <f>+AE15*100/'total population'!AE13</f>
        <v>21.106757269639139</v>
      </c>
      <c r="AF83" s="4">
        <f>+AF15*100/'total population'!AF13</f>
        <v>22.530723371947847</v>
      </c>
      <c r="AG83" s="4">
        <f>+AG15*100/'total population'!AG13</f>
        <v>24.051225932820358</v>
      </c>
      <c r="AH83" s="4">
        <f>+AH15*100/'total population'!AH13</f>
        <v>25.676818005922922</v>
      </c>
      <c r="AI83" s="4">
        <f>+AI15*100/'total population'!AI13</f>
        <v>27.417261509985472</v>
      </c>
      <c r="AJ83" s="4">
        <f>+AJ15*100/'total population'!AJ13</f>
        <v>29.283016673747312</v>
      </c>
      <c r="AK83" s="4">
        <f>+AK15*100/'total population'!AK13</f>
        <v>31.284969912214169</v>
      </c>
      <c r="AL83" s="4">
        <f>+AL15*100/'total population'!AL13</f>
        <v>33.436163295698428</v>
      </c>
      <c r="AM83" s="4">
        <f>+AM15*100/'total population'!AM13</f>
        <v>35.750709912517223</v>
      </c>
      <c r="AN83" s="4">
        <f>+AN15*100/'total population'!AN13</f>
        <v>38.241273082687307</v>
      </c>
      <c r="AO83" s="4">
        <f>+AO15*100/'total population'!AO13</f>
        <v>40.933440063737592</v>
      </c>
      <c r="AP83" s="4">
        <f>+AP15*100/'total population'!AP13</f>
        <v>45.192166644478291</v>
      </c>
      <c r="AQ83" s="4">
        <f>+AQ15*100/'total population'!AQ13</f>
        <v>49.526786360548876</v>
      </c>
      <c r="AR83" s="4">
        <f>+AR15*100/'total population'!AR13</f>
        <v>44.770262270654648</v>
      </c>
      <c r="AS83" s="4">
        <f>+AS15*100/'total population'!AS13</f>
        <v>39.312603114814785</v>
      </c>
      <c r="AT83" s="4">
        <f>+AT15*100/'total population'!AT13</f>
        <v>31.788531634364862</v>
      </c>
      <c r="AU83" s="4">
        <f>+AU15*100/'total population'!AU13</f>
        <v>17.531110294135953</v>
      </c>
      <c r="AV83" s="4">
        <f>+AV15*100/'total population'!AV13</f>
        <v>15.432595022503595</v>
      </c>
      <c r="AW83" s="4">
        <f>+AW15*100/'total population'!AW13</f>
        <v>11.643087599152297</v>
      </c>
      <c r="AX83" s="4">
        <f>+AX15*100/'total population'!AX13</f>
        <v>9.1953366338529818</v>
      </c>
      <c r="AY83" s="4">
        <f>+AY15*100/'total population'!AY13</f>
        <v>7.2650302144576804</v>
      </c>
      <c r="AZ83" s="4">
        <f>+AZ15*100/'total population'!AZ13</f>
        <v>6.4065323598334034</v>
      </c>
      <c r="BA83" s="4">
        <f>+BA15*100/'total population'!BA13</f>
        <v>5.2976944419276553</v>
      </c>
      <c r="BB83" s="4">
        <f>+BB15*100/'total population'!BB13</f>
        <v>3.8845034852175053</v>
      </c>
      <c r="BC83" s="4">
        <f>+BC15*100/'total population'!BC13</f>
        <v>3.2470177094035488</v>
      </c>
      <c r="BD83" s="4">
        <f>+BD15*100/'total population'!BD13</f>
        <v>2.4523974420009829</v>
      </c>
      <c r="BE83" s="4">
        <f>+BE15*100/'total population'!BE13</f>
        <v>1.8389501216160984</v>
      </c>
      <c r="BF83" s="4">
        <f>+BF15*100/'total population'!BF13</f>
        <v>1.4215878364607253</v>
      </c>
      <c r="BG83" s="4">
        <f>+BG15*100/'total population'!BG13</f>
        <v>1.1331892064773108</v>
      </c>
      <c r="BH83" s="4">
        <f>+BH15*100/'total population'!BH13</f>
        <v>1.0682883582111256</v>
      </c>
      <c r="BI83" s="4">
        <f>+BI15*100/'total population'!BI13</f>
        <v>1.0305691693977324</v>
      </c>
      <c r="BJ83" s="4">
        <f>+BJ15*100/'total population'!BJ13</f>
        <v>1.0000811586640439</v>
      </c>
      <c r="BK83" s="4">
        <f>+BK15*100/'total population'!BK13</f>
        <v>0.97667477793106339</v>
      </c>
      <c r="BL83" s="4">
        <f>+BL15*100/'total population'!BL13</f>
        <v>0.96317417953269668</v>
      </c>
      <c r="BM83" s="4">
        <f>+BM15*100/'total population'!BM13</f>
        <v>0.9506725792095283</v>
      </c>
      <c r="BN83" s="4">
        <f>+BN15*100/'total population'!BN13</f>
        <v>0.92826911358646025</v>
      </c>
      <c r="BO83" s="4">
        <f>+BO15*100/'total population'!BO13</f>
        <v>0.9154989346170701</v>
      </c>
      <c r="BP83" s="4">
        <f>+BP15*100/'total population'!BP13</f>
        <v>0.90661795235482268</v>
      </c>
      <c r="BQ83" s="4">
        <f>+BQ15*100/'total population'!BQ13</f>
        <v>0.87418518455669902</v>
      </c>
      <c r="BR83" s="4">
        <f>+BR15*100/'total population'!BR13</f>
        <v>0.87175325777475821</v>
      </c>
      <c r="BS83" s="4">
        <f>+BS15*100/'total population'!BS13</f>
        <v>0.86356728703775754</v>
      </c>
      <c r="BT83" s="4">
        <f>+BT15*100/'total population'!BT13</f>
        <v>0.85263947569545218</v>
      </c>
      <c r="BU83" s="4">
        <f>+BU15*100/'total population'!BU13</f>
        <v>0.84192415841366697</v>
      </c>
      <c r="BV83" s="4">
        <f>+BV15*100/'total population'!BV13</f>
        <v>0.83598217866682134</v>
      </c>
      <c r="BW83" s="4">
        <f>+BW15*100/'total population'!BW13</f>
        <v>0.82564985627380472</v>
      </c>
    </row>
    <row r="84" spans="1:75" x14ac:dyDescent="0.25">
      <c r="A84">
        <v>11</v>
      </c>
      <c r="B84" s="4">
        <f>+B16*100/'total population'!B14</f>
        <v>0</v>
      </c>
      <c r="C84" s="4">
        <f>+C16*100/'total population'!C14</f>
        <v>0</v>
      </c>
      <c r="D84" s="4">
        <f>+D16*100/'total population'!D14</f>
        <v>0</v>
      </c>
      <c r="E84" s="4">
        <f>+E16*100/'total population'!E14</f>
        <v>0.42190411390619742</v>
      </c>
      <c r="F84" s="4">
        <f>+F16*100/'total population'!F14</f>
        <v>0.87599898616137206</v>
      </c>
      <c r="G84" s="4">
        <f>+G16*100/'total population'!G14</f>
        <v>3.6608108813439988</v>
      </c>
      <c r="H84" s="4">
        <f>+H16*100/'total population'!H14</f>
        <v>3.151873439014778</v>
      </c>
      <c r="I84" s="4">
        <f>+I16*100/'total population'!I14</f>
        <v>2.2202085949528652</v>
      </c>
      <c r="J84" s="4">
        <f>+J16*100/'total population'!J14</f>
        <v>1.6954351355361448</v>
      </c>
      <c r="K84" s="4">
        <f>+K16*100/'total population'!K14</f>
        <v>1.1561963564033135</v>
      </c>
      <c r="L84" s="4">
        <f>+L16*100/'total population'!L14</f>
        <v>0.49177561343664761</v>
      </c>
      <c r="M84" s="4">
        <f>+M16*100/'total population'!M14</f>
        <v>0.50676484944604883</v>
      </c>
      <c r="N84" s="4">
        <f>+N16*100/'total population'!N14</f>
        <v>0.52108544053578298</v>
      </c>
      <c r="O84" s="4">
        <f>+O16*100/'total population'!O14</f>
        <v>0.50784783046719362</v>
      </c>
      <c r="P84" s="4">
        <f>+P16*100/'total population'!P14</f>
        <v>0.49344124328202094</v>
      </c>
      <c r="Q84" s="4">
        <f>+Q16*100/'total population'!Q14</f>
        <v>0.52561597503070634</v>
      </c>
      <c r="R84" s="4">
        <f>+R16*100/'total population'!R14</f>
        <v>0.57733279306459817</v>
      </c>
      <c r="S84" s="4">
        <f>+S16*100/'total population'!S14</f>
        <v>0.56859717819815392</v>
      </c>
      <c r="T84" s="4">
        <f>+T16*100/'total population'!T14</f>
        <v>0.55152238521079922</v>
      </c>
      <c r="U84" s="4">
        <f>+U16*100/'total population'!U14</f>
        <v>0.53612186928472028</v>
      </c>
      <c r="V84" s="4">
        <f>+V16*100/'total population'!V14</f>
        <v>0.51814007913445581</v>
      </c>
      <c r="W84" s="4">
        <f>+W16*100/'total population'!W14</f>
        <v>0.30652739839184923</v>
      </c>
      <c r="X84" s="4">
        <f>+X16*100/'total population'!X14</f>
        <v>0.26081888507586964</v>
      </c>
      <c r="Y84" s="4">
        <f>+Y16*100/'total population'!Y14</f>
        <v>0.20130419450537052</v>
      </c>
      <c r="Z84" s="4">
        <f>+Z16*100/'total population'!Z14</f>
        <v>0.23921580601888118</v>
      </c>
      <c r="AA84" s="4">
        <f>+AA16*100/'total population'!AA14</f>
        <v>0.19033297803092555</v>
      </c>
      <c r="AB84" s="4">
        <f>+AB16*100/'total population'!AB14</f>
        <v>0.17826390250102514</v>
      </c>
      <c r="AC84" s="4">
        <f>+AC16*100/'total population'!AC14</f>
        <v>0.15890726703232402</v>
      </c>
      <c r="AD84" s="4">
        <f>+AD16*100/'total population'!AD14</f>
        <v>0.14991902281038549</v>
      </c>
      <c r="AE84" s="4">
        <f>+AE16*100/'total population'!AE14</f>
        <v>0.14506152714944642</v>
      </c>
      <c r="AF84" s="4">
        <f>+AF16*100/'total population'!AF14</f>
        <v>0.14032319738561363</v>
      </c>
      <c r="AG84" s="4">
        <f>+AG16*100/'total population'!AG14</f>
        <v>0.13595410413320205</v>
      </c>
      <c r="AH84" s="4">
        <f>+AH16*100/'total population'!AH14</f>
        <v>0.13187874860318974</v>
      </c>
      <c r="AI84" s="4">
        <f>+AI16*100/'total population'!AI14</f>
        <v>0.12801581034429801</v>
      </c>
      <c r="AJ84" s="4">
        <f>+AJ16*100/'total population'!AJ14</f>
        <v>0.12438086836206014</v>
      </c>
      <c r="AK84" s="4">
        <f>+AK16*100/'total population'!AK14</f>
        <v>0.12048970015139053</v>
      </c>
      <c r="AL84" s="4">
        <f>+AL16*100/'total population'!AL14</f>
        <v>0.11642440620431878</v>
      </c>
      <c r="AM84" s="4">
        <f>+AM16*100/'total population'!AM14</f>
        <v>0.11292278778087853</v>
      </c>
      <c r="AN84" s="4">
        <f>+AN16*100/'total population'!AN14</f>
        <v>0.10838035740913693</v>
      </c>
      <c r="AO84" s="4">
        <f>+AO16*100/'total population'!AO14</f>
        <v>0.10125088115174459</v>
      </c>
      <c r="AP84" s="4">
        <f>+AP16*100/'total population'!AP14</f>
        <v>9.5492190497774743E-2</v>
      </c>
      <c r="AQ84" s="4">
        <f>+AQ16*100/'total population'!AQ14</f>
        <v>9.0200026101775854E-2</v>
      </c>
      <c r="AR84" s="4">
        <f>+AR16*100/'total population'!AR14</f>
        <v>8.7279252245859376E-2</v>
      </c>
      <c r="AS84" s="4">
        <f>+AS16*100/'total population'!AS14</f>
        <v>8.4192456072411492E-2</v>
      </c>
      <c r="AT84" s="4">
        <f>+AT16*100/'total population'!AT14</f>
        <v>8.1063982421963096E-2</v>
      </c>
      <c r="AU84" s="4">
        <f>+AU16*100/'total population'!AU14</f>
        <v>7.5587413789436494E-2</v>
      </c>
      <c r="AV84" s="4">
        <f>+AV16*100/'total population'!AV14</f>
        <v>7.0786485212746761E-2</v>
      </c>
      <c r="AW84" s="4">
        <f>+AW16*100/'total population'!AW14</f>
        <v>6.5398470958531837E-2</v>
      </c>
      <c r="AX84" s="4">
        <f>+AX16*100/'total population'!AX14</f>
        <v>5.9555738365332629E-2</v>
      </c>
      <c r="AY84" s="4">
        <f>+AY16*100/'total population'!AY14</f>
        <v>6.2180123067399479E-2</v>
      </c>
      <c r="AZ84" s="4">
        <f>+AZ16*100/'total population'!AZ14</f>
        <v>6.2939990772531318E-2</v>
      </c>
      <c r="BA84" s="4">
        <f>+BA16*100/'total population'!BA14</f>
        <v>6.8734639118060575E-2</v>
      </c>
      <c r="BB84" s="4">
        <f>+BB16*100/'total population'!BB14</f>
        <v>7.0232419709980731E-2</v>
      </c>
      <c r="BC84" s="4">
        <f>+BC16*100/'total population'!BC14</f>
        <v>7.3880030162061058E-2</v>
      </c>
      <c r="BD84" s="4">
        <f>+BD16*100/'total population'!BD14</f>
        <v>7.3756978923404284E-2</v>
      </c>
      <c r="BE84" s="4">
        <f>+BE16*100/'total population'!BE14</f>
        <v>7.2441640793999895E-2</v>
      </c>
      <c r="BF84" s="4">
        <f>+BF16*100/'total population'!BF14</f>
        <v>6.6342262455316409E-2</v>
      </c>
      <c r="BG84" s="4">
        <f>+BG16*100/'total population'!BG14</f>
        <v>5.9727151091192622E-2</v>
      </c>
      <c r="BH84" s="4">
        <f>+BH16*100/'total population'!BH14</f>
        <v>5.8983451470204028E-2</v>
      </c>
      <c r="BI84" s="4">
        <f>+BI16*100/'total population'!BI14</f>
        <v>5.8914610740447799E-2</v>
      </c>
      <c r="BJ84" s="4">
        <f>+BJ16*100/'total population'!BJ14</f>
        <v>5.7252887460279928E-2</v>
      </c>
      <c r="BK84" s="4">
        <f>+BK16*100/'total population'!BK14</f>
        <v>5.8424190318016753E-2</v>
      </c>
      <c r="BL84" s="4">
        <f>+BL16*100/'total population'!BL14</f>
        <v>5.8197122169859998E-2</v>
      </c>
      <c r="BM84" s="4">
        <f>+BM16*100/'total population'!BM14</f>
        <v>5.6115895821198476E-2</v>
      </c>
      <c r="BN84" s="4">
        <f>+BN16*100/'total population'!BN14</f>
        <v>5.3411160398567754E-2</v>
      </c>
      <c r="BO84" s="4">
        <f>+BO16*100/'total population'!BO14</f>
        <v>5.2229090927912218E-2</v>
      </c>
      <c r="BP84" s="4">
        <f>+BP16*100/'total population'!BP14</f>
        <v>5.1480937761678398E-2</v>
      </c>
      <c r="BQ84" s="4">
        <f>+BQ16*100/'total population'!BQ14</f>
        <v>5.150497407674607E-2</v>
      </c>
      <c r="BR84" s="4">
        <f>+BR16*100/'total population'!BR14</f>
        <v>4.9409300203787691E-2</v>
      </c>
      <c r="BS84" s="4">
        <f>+BS16*100/'total population'!BS14</f>
        <v>4.9582431751282081E-2</v>
      </c>
      <c r="BT84" s="4">
        <f>+BT16*100/'total population'!BT14</f>
        <v>4.8650698550177417E-2</v>
      </c>
      <c r="BU84" s="4">
        <f>+BU16*100/'total population'!BU14</f>
        <v>4.7873000243701058E-2</v>
      </c>
      <c r="BV84" s="4">
        <f>+BV16*100/'total population'!BV14</f>
        <v>4.7023526175015283E-2</v>
      </c>
      <c r="BW84" s="4">
        <f>+BW16*100/'total population'!BW14</f>
        <v>4.6580981135580866E-2</v>
      </c>
    </row>
    <row r="85" spans="1:75" x14ac:dyDescent="0.25">
      <c r="A85">
        <v>12</v>
      </c>
      <c r="B85" s="4">
        <f>+B17*100/'total population'!B15</f>
        <v>0</v>
      </c>
      <c r="C85" s="4">
        <f>+C17*100/'total population'!C15</f>
        <v>0</v>
      </c>
      <c r="D85" s="4">
        <f>+D17*100/'total population'!D15</f>
        <v>0</v>
      </c>
      <c r="E85" s="4">
        <f>+E17*100/'total population'!E15</f>
        <v>0</v>
      </c>
      <c r="F85" s="4">
        <f>+F17*100/'total population'!F15</f>
        <v>0</v>
      </c>
      <c r="G85" s="4">
        <f>+G17*100/'total population'!G15</f>
        <v>8.9006168741277744E-2</v>
      </c>
      <c r="H85" s="4">
        <f>+H17*100/'total population'!H15</f>
        <v>0.30280932645164427</v>
      </c>
      <c r="I85" s="4">
        <f>+I17*100/'total population'!I15</f>
        <v>0.48281802591086698</v>
      </c>
      <c r="J85" s="4">
        <f>+J17*100/'total population'!J15</f>
        <v>0.27682653772949206</v>
      </c>
      <c r="K85" s="4">
        <f>+K17*100/'total population'!K15</f>
        <v>0.17807965549265614</v>
      </c>
      <c r="L85" s="4">
        <f>+L17*100/'total population'!L15</f>
        <v>0.10747380168471179</v>
      </c>
      <c r="M85" s="4">
        <f>+M17*100/'total population'!M15</f>
        <v>0.11297832738071412</v>
      </c>
      <c r="N85" s="4">
        <f>+N17*100/'total population'!N15</f>
        <v>0.11810268179434764</v>
      </c>
      <c r="O85" s="4">
        <f>+O17*100/'total population'!O15</f>
        <v>0.12920336471607358</v>
      </c>
      <c r="P85" s="4">
        <f>+P17*100/'total population'!P15</f>
        <v>0.14074241188382453</v>
      </c>
      <c r="Q85" s="4">
        <f>+Q17*100/'total population'!Q15</f>
        <v>0.15283911131967337</v>
      </c>
      <c r="R85" s="4">
        <f>+R17*100/'total population'!R15</f>
        <v>0.16675625315937062</v>
      </c>
      <c r="S85" s="4">
        <f>+S17*100/'total population'!S15</f>
        <v>0.16841360843275663</v>
      </c>
      <c r="T85" s="4">
        <f>+T17*100/'total population'!T15</f>
        <v>0.17029972529530668</v>
      </c>
      <c r="U85" s="4">
        <f>+U17*100/'total population'!U15</f>
        <v>0.16362047003456548</v>
      </c>
      <c r="V85" s="4">
        <f>+V17*100/'total population'!V15</f>
        <v>0.15820508477159712</v>
      </c>
      <c r="W85" s="4">
        <f>+W17*100/'total population'!W15</f>
        <v>0.21022074291513934</v>
      </c>
      <c r="X85" s="4">
        <f>+X17*100/'total population'!X15</f>
        <v>0.22219606408096126</v>
      </c>
      <c r="Y85" s="4">
        <f>+Y17*100/'total population'!Y15</f>
        <v>0.18985001690124825</v>
      </c>
      <c r="Z85" s="4">
        <f>+Z17*100/'total population'!Z15</f>
        <v>0.21738496904848387</v>
      </c>
      <c r="AA85" s="4">
        <f>+AA17*100/'total population'!AA15</f>
        <v>0.23564000168636723</v>
      </c>
      <c r="AB85" s="4">
        <f>+AB17*100/'total population'!AB15</f>
        <v>0.23637238988471462</v>
      </c>
      <c r="AC85" s="4">
        <f>+AC17*100/'total population'!AC15</f>
        <v>0.28345107923977886</v>
      </c>
      <c r="AD85" s="4">
        <f>+AD17*100/'total population'!AD15</f>
        <v>0.29264047639978058</v>
      </c>
      <c r="AE85" s="4">
        <f>+AE17*100/'total population'!AE15</f>
        <v>0.30517186717184369</v>
      </c>
      <c r="AF85" s="4">
        <f>+AF17*100/'total population'!AF15</f>
        <v>0.31841421874801917</v>
      </c>
      <c r="AG85" s="4">
        <f>+AG17*100/'total population'!AG15</f>
        <v>0.33238471292703947</v>
      </c>
      <c r="AH85" s="4">
        <f>+AH17*100/'total population'!AH15</f>
        <v>0.34709843632756882</v>
      </c>
      <c r="AI85" s="4">
        <f>+AI17*100/'total population'!AI15</f>
        <v>0.35030333336975783</v>
      </c>
      <c r="AJ85" s="4">
        <f>+AJ17*100/'total population'!AJ15</f>
        <v>0.35351373930459251</v>
      </c>
      <c r="AK85" s="4">
        <f>+AK17*100/'total population'!AK15</f>
        <v>0.35669326748687669</v>
      </c>
      <c r="AL85" s="4">
        <f>+AL17*100/'total population'!AL15</f>
        <v>0.35980445852432319</v>
      </c>
      <c r="AM85" s="4">
        <f>+AM17*100/'total population'!AM15</f>
        <v>0.3628044982836704</v>
      </c>
      <c r="AN85" s="4">
        <f>+AN17*100/'total population'!AN15</f>
        <v>0.36546736659949752</v>
      </c>
      <c r="AO85" s="4">
        <f>+AO17*100/'total population'!AO15</f>
        <v>0.37082690942214508</v>
      </c>
      <c r="AP85" s="4">
        <f>+AP17*100/'total population'!AP15</f>
        <v>0.3640807503000808</v>
      </c>
      <c r="AQ85" s="4">
        <f>+AQ17*100/'total population'!AQ15</f>
        <v>0.36191331542378891</v>
      </c>
      <c r="AR85" s="4">
        <f>+AR17*100/'total population'!AR15</f>
        <v>0.35322411511148966</v>
      </c>
      <c r="AS85" s="4">
        <f>+AS17*100/'total population'!AS15</f>
        <v>0.3579351410838067</v>
      </c>
      <c r="AT85" s="4">
        <f>+AT17*100/'total population'!AT15</f>
        <v>0.36135077395430598</v>
      </c>
      <c r="AU85" s="4">
        <f>+AU17*100/'total population'!AU15</f>
        <v>0.36965535072516892</v>
      </c>
      <c r="AV85" s="4">
        <f>+AV17*100/'total population'!AV15</f>
        <v>0.38210822170820913</v>
      </c>
      <c r="AW85" s="4">
        <f>+AW17*100/'total population'!AW15</f>
        <v>0.41642534751622251</v>
      </c>
      <c r="AX85" s="4">
        <f>+AX17*100/'total population'!AX15</f>
        <v>0.45461099784237774</v>
      </c>
      <c r="AY85" s="4">
        <f>+AY17*100/'total population'!AY15</f>
        <v>0.46149450540100667</v>
      </c>
      <c r="AZ85" s="4">
        <f>+AZ17*100/'total population'!AZ15</f>
        <v>0.39281348488557133</v>
      </c>
      <c r="BA85" s="4">
        <f>+BA17*100/'total population'!BA15</f>
        <v>0.40140305707095036</v>
      </c>
      <c r="BB85" s="4">
        <f>+BB17*100/'total population'!BB15</f>
        <v>0.45354804784150504</v>
      </c>
      <c r="BC85" s="4">
        <f>+BC17*100/'total population'!BC15</f>
        <v>0.45646981495367506</v>
      </c>
      <c r="BD85" s="4">
        <f>+BD17*100/'total population'!BD15</f>
        <v>0.40897554020039673</v>
      </c>
      <c r="BE85" s="4">
        <f>+BE17*100/'total population'!BE15</f>
        <v>0.3741296079786765</v>
      </c>
      <c r="BF85" s="4">
        <f>+BF17*100/'total population'!BF15</f>
        <v>0.35141726435278076</v>
      </c>
      <c r="BG85" s="4">
        <f>+BG17*100/'total population'!BG15</f>
        <v>0.32320470329092421</v>
      </c>
      <c r="BH85" s="4">
        <f>+BH17*100/'total population'!BH15</f>
        <v>0.32057629089562034</v>
      </c>
      <c r="BI85" s="4">
        <f>+BI17*100/'total population'!BI15</f>
        <v>0.31994808670403424</v>
      </c>
      <c r="BJ85" s="4">
        <f>+BJ17*100/'total population'!BJ15</f>
        <v>0.3198084535661358</v>
      </c>
      <c r="BK85" s="4">
        <f>+BK17*100/'total population'!BK15</f>
        <v>0.32004507100531682</v>
      </c>
      <c r="BL85" s="4">
        <f>+BL17*100/'total population'!BL15</f>
        <v>0.32015027484088682</v>
      </c>
      <c r="BM85" s="4">
        <f>+BM17*100/'total population'!BM15</f>
        <v>0.3204228863991489</v>
      </c>
      <c r="BN85" s="4">
        <f>+BN17*100/'total population'!BN15</f>
        <v>0.32059647708291289</v>
      </c>
      <c r="BO85" s="4">
        <f>+BO17*100/'total population'!BO15</f>
        <v>0.32131624857068103</v>
      </c>
      <c r="BP85" s="4">
        <f>+BP17*100/'total population'!BP15</f>
        <v>0.32192997312211102</v>
      </c>
      <c r="BQ85" s="4">
        <f>+BQ17*100/'total population'!BQ15</f>
        <v>0.3222334672934199</v>
      </c>
      <c r="BR85" s="4">
        <f>+BR17*100/'total population'!BR15</f>
        <v>0.32269763313922056</v>
      </c>
      <c r="BS85" s="4">
        <f>+BS17*100/'total population'!BS15</f>
        <v>0.32311523046862978</v>
      </c>
      <c r="BT85" s="4">
        <f>+BT17*100/'total population'!BT15</f>
        <v>0.32351240290955474</v>
      </c>
      <c r="BU85" s="4">
        <f>+BU17*100/'total population'!BU15</f>
        <v>0.32388980878021234</v>
      </c>
      <c r="BV85" s="4">
        <f>+BV17*100/'total population'!BV15</f>
        <v>0.32433042368632542</v>
      </c>
      <c r="BW85" s="4">
        <f>+BW17*100/'total population'!BW15</f>
        <v>0.32472408537002528</v>
      </c>
    </row>
    <row r="86" spans="1:75" x14ac:dyDescent="0.25">
      <c r="A86">
        <v>13</v>
      </c>
      <c r="B86" s="4">
        <f>+B18*100/'total population'!B16</f>
        <v>0</v>
      </c>
      <c r="C86" s="4">
        <f>+C18*100/'total population'!C16</f>
        <v>0</v>
      </c>
      <c r="D86" s="4">
        <f>+D18*100/'total population'!D16</f>
        <v>0</v>
      </c>
      <c r="E86" s="4">
        <f>+E18*100/'total population'!E16</f>
        <v>0</v>
      </c>
      <c r="F86" s="4">
        <f>+F18*100/'total population'!F16</f>
        <v>3.8653935673032165E-2</v>
      </c>
      <c r="G86" s="4">
        <f>+G18*100/'total population'!G16</f>
        <v>6.3932476617363496E-2</v>
      </c>
      <c r="H86" s="4">
        <f>+H18*100/'total population'!H16</f>
        <v>0.13350705235476931</v>
      </c>
      <c r="I86" s="4">
        <f>+I18*100/'total population'!I16</f>
        <v>0.33124567084199164</v>
      </c>
      <c r="J86" s="4">
        <f>+J18*100/'total population'!J16</f>
        <v>0.18857939712160765</v>
      </c>
      <c r="K86" s="4">
        <f>+K18*100/'total population'!K16</f>
        <v>0.14199002934219612</v>
      </c>
      <c r="L86" s="4">
        <f>+L18*100/'total population'!L16</f>
        <v>0.11149933983487371</v>
      </c>
      <c r="M86" s="4">
        <f>+M18*100/'total population'!M16</f>
        <v>0.10796334336205746</v>
      </c>
      <c r="N86" s="4">
        <f>+N18*100/'total population'!N16</f>
        <v>0.10684200781943751</v>
      </c>
      <c r="O86" s="4">
        <f>+O18*100/'total population'!O16</f>
        <v>0.12260296775567248</v>
      </c>
      <c r="P86" s="4">
        <f>+P18*100/'total population'!P16</f>
        <v>0.14150305315954262</v>
      </c>
      <c r="Q86" s="4">
        <f>+Q18*100/'total population'!Q16</f>
        <v>0.16443100487780754</v>
      </c>
      <c r="R86" s="4">
        <f>+R18*100/'total population'!R16</f>
        <v>0.1926368341094673</v>
      </c>
      <c r="S86" s="4">
        <f>+S18*100/'total population'!S16</f>
        <v>0.18647595677973069</v>
      </c>
      <c r="T86" s="4">
        <f>+T18*100/'total population'!T16</f>
        <v>0.18173707594682278</v>
      </c>
      <c r="U86" s="4">
        <f>+U18*100/'total population'!U16</f>
        <v>0.17035441843419027</v>
      </c>
      <c r="V86" s="4">
        <f>+V18*100/'total population'!V16</f>
        <v>0.16082868965517241</v>
      </c>
      <c r="W86" s="4">
        <f>+W18*100/'total population'!W16</f>
        <v>0.2340603653285776</v>
      </c>
      <c r="X86" s="4">
        <f>+X18*100/'total population'!X16</f>
        <v>0.21154548618194471</v>
      </c>
      <c r="Y86" s="4">
        <f>+Y18*100/'total population'!Y16</f>
        <v>0.19472268564892053</v>
      </c>
      <c r="Z86" s="4">
        <f>+Z18*100/'total population'!Z16</f>
        <v>0.25557431034482758</v>
      </c>
      <c r="AA86" s="4">
        <f>+AA18*100/'total population'!AA16</f>
        <v>0.25176228704914821</v>
      </c>
      <c r="AB86" s="4">
        <f>+AB18*100/'total population'!AB16</f>
        <v>0.22275783293162529</v>
      </c>
      <c r="AC86" s="4">
        <f>+AC18*100/'total population'!AC16</f>
        <v>0.23211686337504209</v>
      </c>
      <c r="AD86" s="4">
        <f>+AD18*100/'total population'!AD16</f>
        <v>0.24293124504466745</v>
      </c>
      <c r="AE86" s="4">
        <f>+AE18*100/'total population'!AE16</f>
        <v>0.25194734483197367</v>
      </c>
      <c r="AF86" s="4">
        <f>+AF18*100/'total population'!AF16</f>
        <v>0.26204082020045932</v>
      </c>
      <c r="AG86" s="4">
        <f>+AG18*100/'total population'!AG16</f>
        <v>0.27336312631388437</v>
      </c>
      <c r="AH86" s="4">
        <f>+AH18*100/'total population'!AH16</f>
        <v>0.28609614719364201</v>
      </c>
      <c r="AI86" s="4">
        <f>+AI18*100/'total population'!AI16</f>
        <v>0.30046470274153192</v>
      </c>
      <c r="AJ86" s="4">
        <f>+AJ18*100/'total population'!AJ16</f>
        <v>0.31673660506135731</v>
      </c>
      <c r="AK86" s="4">
        <f>+AK18*100/'total population'!AK16</f>
        <v>0.33524166158724278</v>
      </c>
      <c r="AL86" s="4">
        <f>+AL18*100/'total population'!AL16</f>
        <v>0.35639276978566392</v>
      </c>
      <c r="AM86" s="4">
        <f>+AM18*100/'total population'!AM16</f>
        <v>0.38068373026178542</v>
      </c>
      <c r="AN86" s="4">
        <f>+AN18*100/'total population'!AN16</f>
        <v>0.39228830683229748</v>
      </c>
      <c r="AO86" s="4">
        <f>+AO18*100/'total population'!AO16</f>
        <v>0.4088636229853721</v>
      </c>
      <c r="AP86" s="4">
        <f>+AP18*100/'total population'!AP16</f>
        <v>0.42163769981417842</v>
      </c>
      <c r="AQ86" s="4">
        <f>+AQ18*100/'total population'!AQ16</f>
        <v>0.44172729121976478</v>
      </c>
      <c r="AR86" s="4">
        <f>+AR18*100/'total population'!AR16</f>
        <v>0.46876136810336549</v>
      </c>
      <c r="AS86" s="4">
        <f>+AS18*100/'total population'!AS16</f>
        <v>0.50387846860236718</v>
      </c>
      <c r="AT86" s="4">
        <f>+AT18*100/'total population'!AT16</f>
        <v>0.54846185378682544</v>
      </c>
      <c r="AU86" s="4">
        <f>+AU18*100/'total population'!AU16</f>
        <v>0.61162920324400571</v>
      </c>
      <c r="AV86" s="4">
        <f>+AV18*100/'total population'!AV16</f>
        <v>0.69084731161023694</v>
      </c>
      <c r="AW86" s="4">
        <f>+AW18*100/'total population'!AW16</f>
        <v>0.78848136700956606</v>
      </c>
      <c r="AX86" s="4">
        <f>+AX18*100/'total population'!AX16</f>
        <v>0.89966848545692157</v>
      </c>
      <c r="AY86" s="4">
        <f>+AY18*100/'total population'!AY16</f>
        <v>0.96412128381511686</v>
      </c>
      <c r="AZ86" s="4">
        <f>+AZ18*100/'total population'!AZ16</f>
        <v>1.0321006030946802</v>
      </c>
      <c r="BA86" s="4">
        <f>+BA18*100/'total population'!BA16</f>
        <v>1.0356117253940709</v>
      </c>
      <c r="BB86" s="4">
        <f>+BB18*100/'total population'!BB16</f>
        <v>1.1052704289176931</v>
      </c>
      <c r="BC86" s="4">
        <f>+BC18*100/'total population'!BC16</f>
        <v>1.096909361088783</v>
      </c>
      <c r="BD86" s="4">
        <f>+BD18*100/'total population'!BD16</f>
        <v>0.82281926096998748</v>
      </c>
      <c r="BE86" s="4">
        <f>+BE18*100/'total population'!BE16</f>
        <v>0.59265571099086733</v>
      </c>
      <c r="BF86" s="4">
        <f>+BF18*100/'total population'!BF16</f>
        <v>0.44701059386129183</v>
      </c>
      <c r="BG86" s="4">
        <f>+BG18*100/'total population'!BG16</f>
        <v>0.33970448655236279</v>
      </c>
      <c r="BH86" s="4">
        <f>+BH18*100/'total population'!BH16</f>
        <v>0.34379933629096587</v>
      </c>
      <c r="BI86" s="4">
        <f>+BI18*100/'total population'!BI16</f>
        <v>0.34766099618001806</v>
      </c>
      <c r="BJ86" s="4">
        <f>+BJ18*100/'total population'!BJ16</f>
        <v>0.33868111325102274</v>
      </c>
      <c r="BK86" s="4">
        <f>+BK18*100/'total population'!BK16</f>
        <v>0.33224138575772377</v>
      </c>
      <c r="BL86" s="4">
        <f>+BL18*100/'total population'!BL16</f>
        <v>0.32530614400940711</v>
      </c>
      <c r="BM86" s="4">
        <f>+BM18*100/'total population'!BM16</f>
        <v>0.32066729809609468</v>
      </c>
      <c r="BN86" s="4">
        <f>+BN18*100/'total population'!BN16</f>
        <v>0.31302613713321481</v>
      </c>
      <c r="BO86" s="4">
        <f>+BO18*100/'total population'!BO16</f>
        <v>0.30828940067879895</v>
      </c>
      <c r="BP86" s="4">
        <f>+BP18*100/'total population'!BP16</f>
        <v>0.31228834868185157</v>
      </c>
      <c r="BQ86" s="4">
        <f>+BQ18*100/'total population'!BQ16</f>
        <v>0.31048325780685393</v>
      </c>
      <c r="BR86" s="4">
        <f>+BR18*100/'total population'!BR16</f>
        <v>0.31263950265701923</v>
      </c>
      <c r="BS86" s="4">
        <f>+BS18*100/'total population'!BS16</f>
        <v>0.29520923245229758</v>
      </c>
      <c r="BT86" s="4">
        <f>+BT18*100/'total population'!BT16</f>
        <v>0.30235778611670677</v>
      </c>
      <c r="BU86" s="4">
        <f>+BU18*100/'total population'!BU16</f>
        <v>0.29722548018314454</v>
      </c>
      <c r="BV86" s="4">
        <f>+BV18*100/'total population'!BV16</f>
        <v>0.29273013900518136</v>
      </c>
      <c r="BW86" s="4">
        <f>+BW18*100/'total population'!BW16</f>
        <v>0.2891193722833304</v>
      </c>
    </row>
    <row r="87" spans="1:75" x14ac:dyDescent="0.25">
      <c r="A87">
        <v>14</v>
      </c>
      <c r="B87" s="4">
        <f>+B19*100/'total population'!B17</f>
        <v>0</v>
      </c>
      <c r="C87" s="4">
        <f>+C19*100/'total population'!C17</f>
        <v>0</v>
      </c>
      <c r="D87" s="4">
        <f>+D19*100/'total population'!D17</f>
        <v>0</v>
      </c>
      <c r="E87" s="4">
        <f>+E19*100/'total population'!E17</f>
        <v>0</v>
      </c>
      <c r="F87" s="4">
        <f>+F19*100/'total population'!F17</f>
        <v>3.0674239339172356E-2</v>
      </c>
      <c r="G87" s="4">
        <f>+G19*100/'total population'!G17</f>
        <v>0.44585357072236576</v>
      </c>
      <c r="H87" s="4">
        <f>+H19*100/'total population'!H17</f>
        <v>0.64789732187605364</v>
      </c>
      <c r="I87" s="4">
        <f>+I19*100/'total population'!I17</f>
        <v>1.2540040213999086</v>
      </c>
      <c r="J87" s="4">
        <f>+J19*100/'total population'!J17</f>
        <v>1.197882844101434</v>
      </c>
      <c r="K87" s="4">
        <f>+K19*100/'total population'!K17</f>
        <v>3.2887390702898571</v>
      </c>
      <c r="L87" s="4">
        <f>+L19*100/'total population'!L17</f>
        <v>3.1852424959794554</v>
      </c>
      <c r="M87" s="4">
        <f>+M19*100/'total population'!M17</f>
        <v>3.2744055064085456</v>
      </c>
      <c r="N87" s="4">
        <f>+N19*100/'total population'!N17</f>
        <v>3.3403791977461497</v>
      </c>
      <c r="O87" s="4">
        <f>+O19*100/'total population'!O17</f>
        <v>3.3859143936382909</v>
      </c>
      <c r="P87" s="4">
        <f>+P19*100/'total population'!P17</f>
        <v>3.4138424724521124</v>
      </c>
      <c r="Q87" s="4">
        <f>+Q19*100/'total population'!Q17</f>
        <v>3.2542569262048469</v>
      </c>
      <c r="R87" s="4">
        <f>+R19*100/'total population'!R17</f>
        <v>3.1004891228204969</v>
      </c>
      <c r="S87" s="4">
        <f>+S19*100/'total population'!S17</f>
        <v>3.1094567808061555</v>
      </c>
      <c r="T87" s="4">
        <f>+T19*100/'total population'!T17</f>
        <v>3.105898261101613</v>
      </c>
      <c r="U87" s="4">
        <f>+U19*100/'total population'!U17</f>
        <v>3.0832295567456249</v>
      </c>
      <c r="V87" s="4">
        <f>+V19*100/'total population'!V17</f>
        <v>3.061000875413264</v>
      </c>
      <c r="W87" s="4">
        <f>+W19*100/'total population'!W17</f>
        <v>3.0443173817381739</v>
      </c>
      <c r="X87" s="4">
        <f>+X19*100/'total population'!X17</f>
        <v>2.9702662811399319</v>
      </c>
      <c r="Y87" s="4">
        <f>+Y19*100/'total population'!Y17</f>
        <v>3.1498999818482183</v>
      </c>
      <c r="Z87" s="4">
        <f>+Z19*100/'total population'!Z17</f>
        <v>3.0219570554509434</v>
      </c>
      <c r="AA87" s="4">
        <f>+AA19*100/'total population'!AA17</f>
        <v>2.887886200282618</v>
      </c>
      <c r="AB87" s="4">
        <f>+AB19*100/'total population'!AB17</f>
        <v>2.8508015366269017</v>
      </c>
      <c r="AC87" s="4">
        <f>+AC19*100/'total population'!AC17</f>
        <v>2.4082847442725308</v>
      </c>
      <c r="AD87" s="4">
        <f>+AD19*100/'total population'!AD17</f>
        <v>2.3916768027116562</v>
      </c>
      <c r="AE87" s="4">
        <f>+AE19*100/'total population'!AE17</f>
        <v>2.5085794931112599</v>
      </c>
      <c r="AF87" s="4">
        <f>+AF19*100/'total population'!AF17</f>
        <v>2.6041215947129928</v>
      </c>
      <c r="AG87" s="4">
        <f>+AG19*100/'total population'!AG17</f>
        <v>2.6805277975968478</v>
      </c>
      <c r="AH87" s="4">
        <f>+AH19*100/'total population'!AH17</f>
        <v>2.7462979188100478</v>
      </c>
      <c r="AI87" s="4">
        <f>+AI19*100/'total population'!AI17</f>
        <v>2.79130641956352</v>
      </c>
      <c r="AJ87" s="4">
        <f>+AJ19*100/'total population'!AJ17</f>
        <v>2.8223564968092081</v>
      </c>
      <c r="AK87" s="4">
        <f>+AK19*100/'total population'!AK17</f>
        <v>2.8412350681017582</v>
      </c>
      <c r="AL87" s="4">
        <f>+AL19*100/'total population'!AL17</f>
        <v>2.8496491683529581</v>
      </c>
      <c r="AM87" s="4">
        <f>+AM19*100/'total population'!AM17</f>
        <v>2.8485847499042412</v>
      </c>
      <c r="AN87" s="4">
        <f>+AN19*100/'total population'!AN17</f>
        <v>2.8297089125776824</v>
      </c>
      <c r="AO87" s="4">
        <f>+AO19*100/'total population'!AO17</f>
        <v>2.7950029491929236</v>
      </c>
      <c r="AP87" s="4">
        <f>+AP19*100/'total population'!AP17</f>
        <v>2.7629049455239616</v>
      </c>
      <c r="AQ87" s="4">
        <f>+AQ19*100/'total population'!AQ17</f>
        <v>2.9894312225541233</v>
      </c>
      <c r="AR87" s="4">
        <f>+AR19*100/'total population'!AR17</f>
        <v>3.0522294328417936</v>
      </c>
      <c r="AS87" s="4">
        <f>+AS19*100/'total population'!AS17</f>
        <v>3.1023970332357136</v>
      </c>
      <c r="AT87" s="4">
        <f>+AT19*100/'total population'!AT17</f>
        <v>3.0136982760206346</v>
      </c>
      <c r="AU87" s="4">
        <f>+AU19*100/'total population'!AU17</f>
        <v>2.999399896565996</v>
      </c>
      <c r="AV87" s="4">
        <f>+AV19*100/'total population'!AV17</f>
        <v>2.9811661602139243</v>
      </c>
      <c r="AW87" s="4">
        <f>+AW19*100/'total population'!AW17</f>
        <v>2.8165484603795092</v>
      </c>
      <c r="AX87" s="4">
        <f>+AX19*100/'total population'!AX17</f>
        <v>2.9086718273055996</v>
      </c>
      <c r="AY87" s="4">
        <f>+AY19*100/'total population'!AY17</f>
        <v>2.590822608736</v>
      </c>
      <c r="AZ87" s="4">
        <f>+AZ19*100/'total population'!AZ17</f>
        <v>2.962720894423847</v>
      </c>
      <c r="BA87" s="4">
        <f>+BA19*100/'total population'!BA17</f>
        <v>3.4260765760309466</v>
      </c>
      <c r="BB87" s="4">
        <f>+BB19*100/'total population'!BB17</f>
        <v>2.6063684167562404</v>
      </c>
      <c r="BC87" s="4">
        <f>+BC19*100/'total population'!BC17</f>
        <v>2.7576305266567567</v>
      </c>
      <c r="BD87" s="4">
        <f>+BD19*100/'total population'!BD17</f>
        <v>2.4069173007380003</v>
      </c>
      <c r="BE87" s="4">
        <f>+BE19*100/'total population'!BE17</f>
        <v>2.2343353135787614</v>
      </c>
      <c r="BF87" s="4">
        <f>+BF19*100/'total population'!BF17</f>
        <v>2.114630398835283</v>
      </c>
      <c r="BG87" s="4">
        <f>+BG19*100/'total population'!BG17</f>
        <v>2.0239894159359917</v>
      </c>
      <c r="BH87" s="4">
        <f>+BH19*100/'total population'!BH17</f>
        <v>2.0139016570393924</v>
      </c>
      <c r="BI87" s="4">
        <f>+BI19*100/'total population'!BI17</f>
        <v>2.0217359930938552</v>
      </c>
      <c r="BJ87" s="4">
        <f>+BJ19*100/'total population'!BJ17</f>
        <v>2.0208030293074035</v>
      </c>
      <c r="BK87" s="4">
        <f>+BK19*100/'total population'!BK17</f>
        <v>2.0209840858595705</v>
      </c>
      <c r="BL87" s="4">
        <f>+BL19*100/'total population'!BL17</f>
        <v>2.0301061250639503</v>
      </c>
      <c r="BM87" s="4">
        <f>+BM19*100/'total population'!BM17</f>
        <v>2.0418147618844817</v>
      </c>
      <c r="BN87" s="4">
        <f>+BN19*100/'total population'!BN17</f>
        <v>2.0576813136396281</v>
      </c>
      <c r="BO87" s="4">
        <f>+BO19*100/'total population'!BO17</f>
        <v>2.0750824472411602</v>
      </c>
      <c r="BP87" s="4">
        <f>+BP19*100/'total population'!BP17</f>
        <v>2.0928839666122232</v>
      </c>
      <c r="BQ87" s="4">
        <f>+BQ19*100/'total population'!BQ17</f>
        <v>2.0402712762030011</v>
      </c>
      <c r="BR87" s="4">
        <f>+BR19*100/'total population'!BR17</f>
        <v>2.0872867423452304</v>
      </c>
      <c r="BS87" s="4">
        <f>+BS19*100/'total population'!BS17</f>
        <v>2.094549593535874</v>
      </c>
      <c r="BT87" s="4">
        <f>+BT19*100/'total population'!BT17</f>
        <v>2.087966455719827</v>
      </c>
      <c r="BU87" s="4">
        <f>+BU19*100/'total population'!BU17</f>
        <v>2.0902878664802196</v>
      </c>
      <c r="BV87" s="4">
        <f>+BV19*100/'total population'!BV17</f>
        <v>2.1030565484547186</v>
      </c>
      <c r="BW87" s="4">
        <f>+BW19*100/'total population'!BW17</f>
        <v>2.1008835754288331</v>
      </c>
    </row>
    <row r="88" spans="1:75" x14ac:dyDescent="0.25">
      <c r="A88">
        <v>15</v>
      </c>
      <c r="B88" s="4">
        <f>+B20*100/'total population'!B18</f>
        <v>0</v>
      </c>
      <c r="C88" s="4">
        <f>+C20*100/'total population'!C18</f>
        <v>0</v>
      </c>
      <c r="D88" s="4">
        <f>+D20*100/'total population'!D18</f>
        <v>2.5850828336982122E-2</v>
      </c>
      <c r="E88" s="4">
        <f>+E20*100/'total population'!E18</f>
        <v>9.7284756193589755E-2</v>
      </c>
      <c r="F88" s="4">
        <f>+F20*100/'total population'!F18</f>
        <v>0.50840814122608091</v>
      </c>
      <c r="G88" s="4">
        <f>+G20*100/'total population'!G18</f>
        <v>2.2390801138711423</v>
      </c>
      <c r="H88" s="4">
        <f>+H20*100/'total population'!H18</f>
        <v>10.279083801095771</v>
      </c>
      <c r="I88" s="4">
        <f>+I20*100/'total population'!I18</f>
        <v>10.138348429947708</v>
      </c>
      <c r="J88" s="4">
        <f>+J20*100/'total population'!J18</f>
        <v>7.327241253434579</v>
      </c>
      <c r="K88" s="4">
        <f>+K20*100/'total population'!K18</f>
        <v>6.8441702929828576</v>
      </c>
      <c r="L88" s="4">
        <f>+L20*100/'total population'!L18</f>
        <v>6.7610085591925246</v>
      </c>
      <c r="M88" s="4">
        <f>+M20*100/'total population'!M18</f>
        <v>7.0986962229859669</v>
      </c>
      <c r="N88" s="4">
        <f>+N20*100/'total population'!N18</f>
        <v>7.5890859294942201</v>
      </c>
      <c r="O88" s="4">
        <f>+O20*100/'total population'!O18</f>
        <v>8.2440855845292713</v>
      </c>
      <c r="P88" s="4">
        <f>+P20*100/'total population'!P18</f>
        <v>6.8391295230390377</v>
      </c>
      <c r="Q88" s="4">
        <f>+Q20*100/'total population'!Q18</f>
        <v>5.7325438192609566</v>
      </c>
      <c r="R88" s="4">
        <f>+R20*100/'total population'!R18</f>
        <v>4.8695197986001029</v>
      </c>
      <c r="S88" s="4">
        <f>+S20*100/'total population'!S18</f>
        <v>4.2470664084081227</v>
      </c>
      <c r="T88" s="4">
        <f>+T20*100/'total population'!T18</f>
        <v>3.7456100381735813</v>
      </c>
      <c r="U88" s="4">
        <f>+U20*100/'total population'!U18</f>
        <v>4.0371638641074243</v>
      </c>
      <c r="V88" s="4">
        <f>+V20*100/'total population'!V18</f>
        <v>3.2103124758641153</v>
      </c>
      <c r="W88" s="4">
        <f>+W20*100/'total population'!W18</f>
        <v>3.0222175583872066</v>
      </c>
      <c r="X88" s="4">
        <f>+X20*100/'total population'!X18</f>
        <v>2.8047387488547235</v>
      </c>
      <c r="Y88" s="4">
        <f>+Y20*100/'total population'!Y18</f>
        <v>2.0226687165171424</v>
      </c>
      <c r="Z88" s="4">
        <f>+Z20*100/'total population'!Z18</f>
        <v>1.7444495754594078</v>
      </c>
      <c r="AA88" s="4">
        <f>+AA20*100/'total population'!AA18</f>
        <v>1.6627274301260027</v>
      </c>
      <c r="AB88" s="4">
        <f>+AB20*100/'total population'!AB18</f>
        <v>1.7266331758791331</v>
      </c>
      <c r="AC88" s="4">
        <f>+AC20*100/'total population'!AC18</f>
        <v>1.4480514910581057</v>
      </c>
      <c r="AD88" s="4">
        <f>+AD20*100/'total population'!AD18</f>
        <v>1.4243809284751197</v>
      </c>
      <c r="AE88" s="4">
        <f>+AE20*100/'total population'!AE18</f>
        <v>1.3949467664070951</v>
      </c>
      <c r="AF88" s="4">
        <f>+AF20*100/'total population'!AF18</f>
        <v>1.3650115990559377</v>
      </c>
      <c r="AG88" s="4">
        <f>+AG20*100/'total population'!AG18</f>
        <v>1.3346377191770287</v>
      </c>
      <c r="AH88" s="4">
        <f>+AH20*100/'total population'!AH18</f>
        <v>1.3038893980209698</v>
      </c>
      <c r="AI88" s="4">
        <f>+AI20*100/'total population'!AI18</f>
        <v>1.272860067731914</v>
      </c>
      <c r="AJ88" s="4">
        <f>+AJ20*100/'total population'!AJ18</f>
        <v>1.2416300865890717</v>
      </c>
      <c r="AK88" s="4">
        <f>+AK20*100/'total population'!AK18</f>
        <v>1.2102565937935501</v>
      </c>
      <c r="AL88" s="4">
        <f>+AL20*100/'total population'!AL18</f>
        <v>1.1788144759728048</v>
      </c>
      <c r="AM88" s="4">
        <f>+AM20*100/'total population'!AM18</f>
        <v>1.1473908714531362</v>
      </c>
      <c r="AN88" s="4">
        <f>+AN20*100/'total population'!AN18</f>
        <v>1.4932936550594342</v>
      </c>
      <c r="AO88" s="4">
        <f>+AO20*100/'total population'!AO18</f>
        <v>1.4414995860862685</v>
      </c>
      <c r="AP88" s="4">
        <f>+AP20*100/'total population'!AP18</f>
        <v>1.4300910064524321</v>
      </c>
      <c r="AQ88" s="4">
        <f>+AQ20*100/'total population'!AQ18</f>
        <v>1.4138244395325112</v>
      </c>
      <c r="AR88" s="4">
        <f>+AR20*100/'total population'!AR18</f>
        <v>1.3954641549978937</v>
      </c>
      <c r="AS88" s="4">
        <f>+AS20*100/'total population'!AS18</f>
        <v>1.375128780972287</v>
      </c>
      <c r="AT88" s="4">
        <f>+AT20*100/'total population'!AT18</f>
        <v>1.3620511637938892</v>
      </c>
      <c r="AU88" s="4">
        <f>+AU20*100/'total population'!AU18</f>
        <v>1.3867477899974943</v>
      </c>
      <c r="AV88" s="4">
        <f>+AV20*100/'total population'!AV18</f>
        <v>1.4131780155815223</v>
      </c>
      <c r="AW88" s="4">
        <f>+AW20*100/'total population'!AW18</f>
        <v>1.329567336699417</v>
      </c>
      <c r="AX88" s="4">
        <f>+AX20*100/'total population'!AX18</f>
        <v>1.1827469177444123</v>
      </c>
      <c r="AY88" s="4">
        <f>+AY20*100/'total population'!AY18</f>
        <v>1.0219075214005218</v>
      </c>
      <c r="AZ88" s="4">
        <f>+AZ20*100/'total population'!AZ18</f>
        <v>0.93322810614552465</v>
      </c>
      <c r="BA88" s="4">
        <f>+BA20*100/'total population'!BA18</f>
        <v>0.910755080173548</v>
      </c>
      <c r="BB88" s="4">
        <f>+BB20*100/'total population'!BB18</f>
        <v>1.015326896573163</v>
      </c>
      <c r="BC88" s="4">
        <f>+BC20*100/'total population'!BC18</f>
        <v>0.99838880914481731</v>
      </c>
      <c r="BD88" s="4">
        <f>+BD20*100/'total population'!BD18</f>
        <v>0.73821747897727086</v>
      </c>
      <c r="BE88" s="4">
        <f>+BE20*100/'total population'!BE18</f>
        <v>0.5556887417257016</v>
      </c>
      <c r="BF88" s="4">
        <f>+BF20*100/'total population'!BF18</f>
        <v>0.4688068822188346</v>
      </c>
      <c r="BG88" s="4">
        <f>+BG20*100/'total population'!BG18</f>
        <v>0.39482954361950301</v>
      </c>
      <c r="BH88" s="4">
        <f>+BH20*100/'total population'!BH18</f>
        <v>0.40676878648744402</v>
      </c>
      <c r="BI88" s="4">
        <f>+BI20*100/'total population'!BI18</f>
        <v>0.4147823619152276</v>
      </c>
      <c r="BJ88" s="4">
        <f>+BJ20*100/'total population'!BJ18</f>
        <v>0.40774999748995155</v>
      </c>
      <c r="BK88" s="4">
        <f>+BK20*100/'total population'!BK18</f>
        <v>0.40168036178025535</v>
      </c>
      <c r="BL88" s="4">
        <f>+BL20*100/'total population'!BL18</f>
        <v>0.39955357835068633</v>
      </c>
      <c r="BM88" s="4">
        <f>+BM20*100/'total population'!BM18</f>
        <v>0.39134909050783961</v>
      </c>
      <c r="BN88" s="4">
        <f>+BN20*100/'total population'!BN18</f>
        <v>0.39421234936253619</v>
      </c>
      <c r="BO88" s="4">
        <f>+BO20*100/'total population'!BO18</f>
        <v>0.38867027748747057</v>
      </c>
      <c r="BP88" s="4">
        <f>+BP20*100/'total population'!BP18</f>
        <v>0.37787987838750536</v>
      </c>
      <c r="BQ88" s="4">
        <f>+BQ20*100/'total population'!BQ18</f>
        <v>0.35846443083379487</v>
      </c>
      <c r="BR88" s="4">
        <f>+BR20*100/'total population'!BR18</f>
        <v>0.35435791544936213</v>
      </c>
      <c r="BS88" s="4">
        <f>+BS20*100/'total population'!BS18</f>
        <v>0.35415938798556273</v>
      </c>
      <c r="BT88" s="4">
        <f>+BT20*100/'total population'!BT18</f>
        <v>0.34030584332604746</v>
      </c>
      <c r="BU88" s="4">
        <f>+BU20*100/'total population'!BU18</f>
        <v>0.33509448765214006</v>
      </c>
      <c r="BV88" s="4">
        <f>+BV20*100/'total population'!BV18</f>
        <v>0.33120911887225973</v>
      </c>
      <c r="BW88" s="4">
        <f>+BW20*100/'total population'!BW18</f>
        <v>0.33110044839056441</v>
      </c>
    </row>
    <row r="89" spans="1:75" x14ac:dyDescent="0.25">
      <c r="A89">
        <v>16</v>
      </c>
      <c r="B89" s="4">
        <f>+B21*100/'total population'!B19</f>
        <v>0</v>
      </c>
      <c r="C89" s="4">
        <f>+C21*100/'total population'!C19</f>
        <v>0</v>
      </c>
      <c r="D89" s="4">
        <f>+D21*100/'total population'!D19</f>
        <v>0</v>
      </c>
      <c r="E89" s="4">
        <f>+E21*100/'total population'!E19</f>
        <v>2.8870023416857333</v>
      </c>
      <c r="F89" s="4">
        <f>+F21*100/'total population'!F19</f>
        <v>4.4337215425726511</v>
      </c>
      <c r="G89" s="4">
        <f>+G21*100/'total population'!G19</f>
        <v>6.8090463950157085</v>
      </c>
      <c r="H89" s="4">
        <f>+H21*100/'total population'!H19</f>
        <v>10.402553844767716</v>
      </c>
      <c r="I89" s="4">
        <f>+I21*100/'total population'!I19</f>
        <v>15.97560521866439</v>
      </c>
      <c r="J89" s="4">
        <f>+J21*100/'total population'!J19</f>
        <v>24.533672512060992</v>
      </c>
      <c r="K89" s="4">
        <f>+K21*100/'total population'!K19</f>
        <v>37.675139447296075</v>
      </c>
      <c r="L89" s="4">
        <f>+L21*100/'total population'!L19</f>
        <v>57.852737799654328</v>
      </c>
      <c r="M89" s="4">
        <f>+M21*100/'total population'!M19</f>
        <v>49.494077264115937</v>
      </c>
      <c r="N89" s="4">
        <f>+N21*100/'total population'!N19</f>
        <v>42.666526712391203</v>
      </c>
      <c r="O89" s="4">
        <f>+O21*100/'total population'!O19</f>
        <v>36.999192497993846</v>
      </c>
      <c r="P89" s="4">
        <f>+P21*100/'total population'!P19</f>
        <v>32.228278779575668</v>
      </c>
      <c r="Q89" s="4">
        <f>+Q21*100/'total population'!Q19</f>
        <v>30.103624624841238</v>
      </c>
      <c r="R89" s="4">
        <f>+R21*100/'total population'!R19</f>
        <v>27.987450606459745</v>
      </c>
      <c r="S89" s="4">
        <f>+S21*100/'total population'!S19</f>
        <v>24.232773123775598</v>
      </c>
      <c r="T89" s="4">
        <f>+T21*100/'total population'!T19</f>
        <v>20.907139799726298</v>
      </c>
      <c r="U89" s="4">
        <f>+U21*100/'total population'!U19</f>
        <v>18.415612642021472</v>
      </c>
      <c r="V89" s="4">
        <f>+V21*100/'total population'!V19</f>
        <v>16.269322135032592</v>
      </c>
      <c r="W89" s="4">
        <f>+W21*100/'total population'!W19</f>
        <v>10.18904119991735</v>
      </c>
      <c r="X89" s="4">
        <f>+X21*100/'total population'!X19</f>
        <v>6.493817154244752</v>
      </c>
      <c r="Y89" s="4">
        <f>+Y21*100/'total population'!Y19</f>
        <v>5.7040186613414905</v>
      </c>
      <c r="Z89" s="4">
        <f>+Z21*100/'total population'!Z19</f>
        <v>5.5378719951868822</v>
      </c>
      <c r="AA89" s="4">
        <f>+AA21*100/'total population'!AA19</f>
        <v>4.0396962998575834</v>
      </c>
      <c r="AB89" s="4">
        <f>+AB21*100/'total population'!AB19</f>
        <v>3.0395228436501984</v>
      </c>
      <c r="AC89" s="4">
        <f>+AC21*100/'total population'!AC19</f>
        <v>2.966834240680484</v>
      </c>
      <c r="AD89" s="4">
        <f>+AD21*100/'total population'!AD19</f>
        <v>2.9672532911347775</v>
      </c>
      <c r="AE89" s="4">
        <f>+AE21*100/'total population'!AE19</f>
        <v>2.8633451312589115</v>
      </c>
      <c r="AF89" s="4">
        <f>+AF21*100/'total population'!AF19</f>
        <v>2.7912341758205099</v>
      </c>
      <c r="AG89" s="4">
        <f>+AG21*100/'total population'!AG19</f>
        <v>2.743681681305131</v>
      </c>
      <c r="AH89" s="4">
        <f>+AH21*100/'total population'!AH19</f>
        <v>2.7158179489856598</v>
      </c>
      <c r="AI89" s="4">
        <f>+AI21*100/'total population'!AI19</f>
        <v>2.7042993722255657</v>
      </c>
      <c r="AJ89" s="4">
        <f>+AJ21*100/'total population'!AJ19</f>
        <v>2.7064594371569006</v>
      </c>
      <c r="AK89" s="4">
        <f>+AK21*100/'total population'!AK19</f>
        <v>2.7206785234860469</v>
      </c>
      <c r="AL89" s="4">
        <f>+AL21*100/'total population'!AL19</f>
        <v>2.7454449377125938</v>
      </c>
      <c r="AM89" s="4">
        <f>+AM21*100/'total population'!AM19</f>
        <v>2.779873876362049</v>
      </c>
      <c r="AN89" s="4">
        <f>+AN21*100/'total population'!AN19</f>
        <v>2.786837349846802</v>
      </c>
      <c r="AO89" s="4">
        <f>+AO21*100/'total population'!AO19</f>
        <v>2.7744359604441629</v>
      </c>
      <c r="AP89" s="4">
        <f>+AP21*100/'total population'!AP19</f>
        <v>2.7613498994884762</v>
      </c>
      <c r="AQ89" s="4">
        <f>+AQ21*100/'total population'!AQ19</f>
        <v>2.5068950751270807</v>
      </c>
      <c r="AR89" s="4">
        <f>+AR21*100/'total population'!AR19</f>
        <v>2.4708336549275978</v>
      </c>
      <c r="AS89" s="4">
        <f>+AS21*100/'total population'!AS19</f>
        <v>2.1720674176139072</v>
      </c>
      <c r="AT89" s="4">
        <f>+AT21*100/'total population'!AT19</f>
        <v>2.0133325333077692</v>
      </c>
      <c r="AU89" s="4">
        <f>+AU21*100/'total population'!AU19</f>
        <v>1.7673372134925291</v>
      </c>
      <c r="AV89" s="4">
        <f>+AV21*100/'total population'!AV19</f>
        <v>1.5532875351025515</v>
      </c>
      <c r="AW89" s="4">
        <f>+AW21*100/'total population'!AW19</f>
        <v>1.394419176137802</v>
      </c>
      <c r="AX89" s="4">
        <f>+AX21*100/'total population'!AX19</f>
        <v>1.1265097392883823</v>
      </c>
      <c r="AY89" s="4">
        <f>+AY21*100/'total population'!AY19</f>
        <v>1.2091433310260875</v>
      </c>
      <c r="AZ89" s="4">
        <f>+AZ21*100/'total population'!AZ19</f>
        <v>1.1559317193726215</v>
      </c>
      <c r="BA89" s="4">
        <f>+BA21*100/'total population'!BA19</f>
        <v>0.99147304766351974</v>
      </c>
      <c r="BB89" s="4">
        <f>+BB21*100/'total population'!BB19</f>
        <v>1.1411304341608033</v>
      </c>
      <c r="BC89" s="4">
        <f>+BC21*100/'total population'!BC19</f>
        <v>1.0223511202673501</v>
      </c>
      <c r="BD89" s="4">
        <f>+BD21*100/'total population'!BD19</f>
        <v>0.92101304417494279</v>
      </c>
      <c r="BE89" s="4">
        <f>+BE21*100/'total population'!BE19</f>
        <v>0.82256576469445464</v>
      </c>
      <c r="BF89" s="4">
        <f>+BF21*100/'total population'!BF19</f>
        <v>0.7227252561544939</v>
      </c>
      <c r="BG89" s="4">
        <f>+BG21*100/'total population'!BG19</f>
        <v>0.68235897370962106</v>
      </c>
      <c r="BH89" s="4">
        <f>+BH21*100/'total population'!BH19</f>
        <v>0.68766975179579248</v>
      </c>
      <c r="BI89" s="4">
        <f>+BI21*100/'total population'!BI19</f>
        <v>0.68345131973440565</v>
      </c>
      <c r="BJ89" s="4">
        <f>+BJ21*100/'total population'!BJ19</f>
        <v>0.68283923006080671</v>
      </c>
      <c r="BK89" s="4">
        <f>+BK21*100/'total population'!BK19</f>
        <v>0.67889230898827513</v>
      </c>
      <c r="BL89" s="4">
        <f>+BL21*100/'total population'!BL19</f>
        <v>0.67487132398231031</v>
      </c>
      <c r="BM89" s="4">
        <f>+BM21*100/'total population'!BM19</f>
        <v>0.67337041058902947</v>
      </c>
      <c r="BN89" s="4">
        <f>+BN21*100/'total population'!BN19</f>
        <v>0.66990771751871969</v>
      </c>
      <c r="BO89" s="4">
        <f>+BO21*100/'total population'!BO19</f>
        <v>0.6682737712173068</v>
      </c>
      <c r="BP89" s="4">
        <f>+BP21*100/'total population'!BP19</f>
        <v>0.66917836071405479</v>
      </c>
      <c r="BQ89" s="4">
        <f>+BQ21*100/'total population'!BQ19</f>
        <v>0.66781840182021779</v>
      </c>
      <c r="BR89" s="4">
        <f>+BR21*100/'total population'!BR19</f>
        <v>0.66874716046315541</v>
      </c>
      <c r="BS89" s="4">
        <f>+BS21*100/'total population'!BS19</f>
        <v>0.66301783694003802</v>
      </c>
      <c r="BT89" s="4">
        <f>+BT21*100/'total population'!BT19</f>
        <v>0.66239690293740416</v>
      </c>
      <c r="BU89" s="4">
        <f>+BU21*100/'total population'!BU19</f>
        <v>0.6602663453775367</v>
      </c>
      <c r="BV89" s="4">
        <f>+BV21*100/'total population'!BV19</f>
        <v>0.65859296437023163</v>
      </c>
      <c r="BW89" s="4">
        <f>+BW21*100/'total population'!BW19</f>
        <v>0.65585845871740822</v>
      </c>
    </row>
    <row r="90" spans="1:75" x14ac:dyDescent="0.25">
      <c r="A90">
        <v>17</v>
      </c>
      <c r="B90" s="4">
        <f>+B22*100/'total population'!B20</f>
        <v>0</v>
      </c>
      <c r="C90" s="4">
        <f>+C22*100/'total population'!C20</f>
        <v>0</v>
      </c>
      <c r="D90" s="4">
        <f>+D22*100/'total population'!D20</f>
        <v>0</v>
      </c>
      <c r="E90" s="4">
        <f>+E22*100/'total population'!E20</f>
        <v>0</v>
      </c>
      <c r="F90" s="4">
        <f>+F22*100/'total population'!F20</f>
        <v>0</v>
      </c>
      <c r="G90" s="4">
        <f>+G22*100/'total population'!G20</f>
        <v>5.8157852026839828E-3</v>
      </c>
      <c r="H90" s="4">
        <f>+H22*100/'total population'!H20</f>
        <v>1.2690134261798583E-2</v>
      </c>
      <c r="I90" s="4">
        <f>+I22*100/'total population'!I20</f>
        <v>3.1860556828766644E-2</v>
      </c>
      <c r="J90" s="4">
        <f>+J22*100/'total population'!J20</f>
        <v>2.5208628418413658E-2</v>
      </c>
      <c r="K90" s="4">
        <f>+K22*100/'total population'!K20</f>
        <v>2.0358944146325254E-2</v>
      </c>
      <c r="L90" s="4">
        <f>+L22*100/'total population'!L20</f>
        <v>1.4369374880324595E-2</v>
      </c>
      <c r="M90" s="4">
        <f>+M22*100/'total population'!M20</f>
        <v>1.6241330390713227E-2</v>
      </c>
      <c r="N90" s="4">
        <f>+N22*100/'total population'!N20</f>
        <v>1.817376281309669E-2</v>
      </c>
      <c r="O90" s="4">
        <f>+O22*100/'total population'!O20</f>
        <v>2.0249136876874897E-2</v>
      </c>
      <c r="P90" s="4">
        <f>+P22*100/'total population'!P20</f>
        <v>2.7476539248832383E-2</v>
      </c>
      <c r="Q90" s="4">
        <f>+Q22*100/'total population'!Q20</f>
        <v>3.6551224154933906E-2</v>
      </c>
      <c r="R90" s="4">
        <f>+R22*100/'total population'!R20</f>
        <v>4.7585534372651048E-2</v>
      </c>
      <c r="S90" s="4">
        <f>+S22*100/'total population'!S20</f>
        <v>6.3453826552486187E-2</v>
      </c>
      <c r="T90" s="4">
        <f>+T22*100/'total population'!T20</f>
        <v>8.3794748687639808E-2</v>
      </c>
      <c r="U90" s="4">
        <f>+U22*100/'total population'!U20</f>
        <v>8.8356061495209998E-2</v>
      </c>
      <c r="V90" s="4">
        <f>+V22*100/'total population'!V20</f>
        <v>0.10690939288450008</v>
      </c>
      <c r="W90" s="4">
        <f>+W22*100/'total population'!W20</f>
        <v>0.12457109468095813</v>
      </c>
      <c r="X90" s="4">
        <f>+X22*100/'total population'!X20</f>
        <v>0.15781456460869073</v>
      </c>
      <c r="Y90" s="4">
        <f>+Y22*100/'total population'!Y20</f>
        <v>0.12896326336407429</v>
      </c>
      <c r="Z90" s="4">
        <f>+Z22*100/'total population'!Z20</f>
        <v>0.15080956280329449</v>
      </c>
      <c r="AA90" s="4">
        <f>+AA22*100/'total population'!AA20</f>
        <v>0.15246509113328188</v>
      </c>
      <c r="AB90" s="4">
        <f>+AB22*100/'total population'!AB20</f>
        <v>0.14891580842720642</v>
      </c>
      <c r="AC90" s="4">
        <f>+AC22*100/'total population'!AC20</f>
        <v>0.17933832349838286</v>
      </c>
      <c r="AD90" s="4">
        <f>+AD22*100/'total population'!AD20</f>
        <v>0.19054268926693468</v>
      </c>
      <c r="AE90" s="4">
        <f>+AE22*100/'total population'!AE20</f>
        <v>0.19695872209892665</v>
      </c>
      <c r="AF90" s="4">
        <f>+AF22*100/'total population'!AF20</f>
        <v>0.20354007340458213</v>
      </c>
      <c r="AG90" s="4">
        <f>+AG22*100/'total population'!AG20</f>
        <v>0.21026901164274747</v>
      </c>
      <c r="AH90" s="4">
        <f>+AH22*100/'total population'!AH20</f>
        <v>0.21713116484785308</v>
      </c>
      <c r="AI90" s="4">
        <f>+AI22*100/'total population'!AI20</f>
        <v>0.22410291057799842</v>
      </c>
      <c r="AJ90" s="4">
        <f>+AJ22*100/'total population'!AJ20</f>
        <v>0.23115839860471482</v>
      </c>
      <c r="AK90" s="4">
        <f>+AK22*100/'total population'!AK20</f>
        <v>0.23826724967386373</v>
      </c>
      <c r="AL90" s="4">
        <f>+AL22*100/'total population'!AL20</f>
        <v>0.24539387430491988</v>
      </c>
      <c r="AM90" s="4">
        <f>+AM22*100/'total population'!AM20</f>
        <v>0.25248948466253346</v>
      </c>
      <c r="AN90" s="4">
        <f>+AN22*100/'total population'!AN20</f>
        <v>0.25719883356128115</v>
      </c>
      <c r="AO90" s="4">
        <f>+AO22*100/'total population'!AO20</f>
        <v>0.26166287201139093</v>
      </c>
      <c r="AP90" s="4">
        <f>+AP22*100/'total population'!AP20</f>
        <v>0.24643383921435943</v>
      </c>
      <c r="AQ90" s="4">
        <f>+AQ22*100/'total population'!AQ20</f>
        <v>0.22943493853000307</v>
      </c>
      <c r="AR90" s="4">
        <f>+AR22*100/'total population'!AR20</f>
        <v>0.2132983391513382</v>
      </c>
      <c r="AS90" s="4">
        <f>+AS22*100/'total population'!AS20</f>
        <v>0.19909660283916261</v>
      </c>
      <c r="AT90" s="4">
        <f>+AT22*100/'total population'!AT20</f>
        <v>0.18453529912215136</v>
      </c>
      <c r="AU90" s="4">
        <f>+AU22*100/'total population'!AU20</f>
        <v>0.15961088791906131</v>
      </c>
      <c r="AV90" s="4">
        <f>+AV22*100/'total population'!AV20</f>
        <v>0.13916278265319124</v>
      </c>
      <c r="AW90" s="4">
        <f>+AW22*100/'total population'!AW20</f>
        <v>0.12366344607252966</v>
      </c>
      <c r="AX90" s="4">
        <f>+AX22*100/'total population'!AX20</f>
        <v>0.10799076418282186</v>
      </c>
      <c r="AY90" s="4">
        <f>+AY22*100/'total population'!AY20</f>
        <v>0.1110400172339558</v>
      </c>
      <c r="AZ90" s="4">
        <f>+AZ22*100/'total population'!AZ20</f>
        <v>0.11366972105078946</v>
      </c>
      <c r="BA90" s="4">
        <f>+BA22*100/'total population'!BA20</f>
        <v>0.10296581072383984</v>
      </c>
      <c r="BB90" s="4">
        <f>+BB22*100/'total population'!BB20</f>
        <v>9.7469219185293748E-2</v>
      </c>
      <c r="BC90" s="4">
        <f>+BC22*100/'total population'!BC20</f>
        <v>6.5983638429901237E-2</v>
      </c>
      <c r="BD90" s="4">
        <f>+BD22*100/'total population'!BD20</f>
        <v>4.9504642607807743E-2</v>
      </c>
      <c r="BE90" s="4">
        <f>+BE22*100/'total population'!BE20</f>
        <v>2.9316858108171744E-2</v>
      </c>
      <c r="BF90" s="4">
        <f>+BF22*100/'total population'!BF20</f>
        <v>1.7286812735806234E-2</v>
      </c>
      <c r="BG90" s="4">
        <f>+BG22*100/'total population'!BG20</f>
        <v>1.4762592672161267E-2</v>
      </c>
      <c r="BH90" s="4">
        <f>+BH22*100/'total population'!BH20</f>
        <v>1.4193377615420099E-2</v>
      </c>
      <c r="BI90" s="4">
        <f>+BI22*100/'total population'!BI20</f>
        <v>1.4242248967759726E-2</v>
      </c>
      <c r="BJ90" s="4">
        <f>+BJ22*100/'total population'!BJ20</f>
        <v>1.3797165278737472E-2</v>
      </c>
      <c r="BK90" s="4">
        <f>+BK22*100/'total population'!BK20</f>
        <v>1.3443499855906163E-2</v>
      </c>
      <c r="BL90" s="4">
        <f>+BL22*100/'total population'!BL20</f>
        <v>1.3330366373943065E-2</v>
      </c>
      <c r="BM90" s="4">
        <f>+BM22*100/'total population'!BM20</f>
        <v>1.2679915805182553E-2</v>
      </c>
      <c r="BN90" s="4">
        <f>+BN22*100/'total population'!BN20</f>
        <v>1.2346812920990421E-2</v>
      </c>
      <c r="BO90" s="4">
        <f>+BO22*100/'total population'!BO20</f>
        <v>1.1980372693931001E-2</v>
      </c>
      <c r="BP90" s="4">
        <f>+BP22*100/'total population'!BP20</f>
        <v>1.1857588056823472E-2</v>
      </c>
      <c r="BQ90" s="4">
        <f>+BQ22*100/'total population'!BQ20</f>
        <v>1.0266763854947557E-2</v>
      </c>
      <c r="BR90" s="4">
        <f>+BR22*100/'total population'!BR20</f>
        <v>9.7525189550991664E-3</v>
      </c>
      <c r="BS90" s="4">
        <f>+BS22*100/'total population'!BS20</f>
        <v>9.7883428109986001E-3</v>
      </c>
      <c r="BT90" s="4">
        <f>+BT22*100/'total population'!BT20</f>
        <v>8.8879067849209382E-3</v>
      </c>
      <c r="BU90" s="4">
        <f>+BU22*100/'total population'!BU20</f>
        <v>8.3004503295417351E-3</v>
      </c>
      <c r="BV90" s="4">
        <f>+BV22*100/'total population'!BV20</f>
        <v>8.0162943814800092E-3</v>
      </c>
      <c r="BW90" s="4">
        <f>+BW22*100/'total population'!BW20</f>
        <v>7.5125234191042367E-3</v>
      </c>
    </row>
    <row r="91" spans="1:75" x14ac:dyDescent="0.25">
      <c r="A91">
        <v>18</v>
      </c>
      <c r="B91" s="4">
        <f>+B23*100/'total population'!B21</f>
        <v>0</v>
      </c>
      <c r="C91" s="4">
        <f>+C23*100/'total population'!C21</f>
        <v>0</v>
      </c>
      <c r="D91" s="4">
        <f>+D23*100/'total population'!D21</f>
        <v>2.1055877206428027E-3</v>
      </c>
      <c r="E91" s="4">
        <f>+E23*100/'total population'!E21</f>
        <v>4.7468012981618714E-2</v>
      </c>
      <c r="F91" s="4">
        <f>+F23*100/'total population'!F21</f>
        <v>9.8114491743428969E-2</v>
      </c>
      <c r="G91" s="4">
        <f>+G23*100/'total population'!G21</f>
        <v>0.18622429013514347</v>
      </c>
      <c r="H91" s="4">
        <f>+H23*100/'total population'!H21</f>
        <v>0.26441103916561282</v>
      </c>
      <c r="I91" s="4">
        <f>+I23*100/'total population'!I21</f>
        <v>0.29957882313623801</v>
      </c>
      <c r="J91" s="4">
        <f>+J23*100/'total population'!J21</f>
        <v>0.31397616619544261</v>
      </c>
      <c r="K91" s="4">
        <f>+K23*100/'total population'!K21</f>
        <v>0.31460918818069927</v>
      </c>
      <c r="L91" s="4">
        <f>+L23*100/'total population'!L21</f>
        <v>0.31255570156261453</v>
      </c>
      <c r="M91" s="4">
        <f>+M23*100/'total population'!M21</f>
        <v>0.26858602623041883</v>
      </c>
      <c r="N91" s="4">
        <f>+N23*100/'total population'!N21</f>
        <v>0.21864009381505642</v>
      </c>
      <c r="O91" s="4">
        <f>+O23*100/'total population'!O21</f>
        <v>0.10524345825140669</v>
      </c>
      <c r="P91" s="4">
        <f>+P23*100/'total population'!P21</f>
        <v>0.14332949944411719</v>
      </c>
      <c r="Q91" s="4">
        <f>+Q23*100/'total population'!Q21</f>
        <v>0.1758133157360583</v>
      </c>
      <c r="R91" s="4">
        <f>+R23*100/'total population'!R21</f>
        <v>0.23451037541599062</v>
      </c>
      <c r="S91" s="4">
        <f>+S23*100/'total population'!S21</f>
        <v>0.19037468563517571</v>
      </c>
      <c r="T91" s="4">
        <f>+T23*100/'total population'!T21</f>
        <v>0.1460319286507363</v>
      </c>
      <c r="U91" s="4">
        <f>+U23*100/'total population'!U21</f>
        <v>0.17405229306901704</v>
      </c>
      <c r="V91" s="4">
        <f>+V23*100/'total population'!V21</f>
        <v>0.16037677986145829</v>
      </c>
      <c r="W91" s="4">
        <f>+W23*100/'total population'!W21</f>
        <v>0.39676350393822035</v>
      </c>
      <c r="X91" s="4">
        <f>+X23*100/'total population'!X21</f>
        <v>0.45023804543571938</v>
      </c>
      <c r="Y91" s="4">
        <f>+Y23*100/'total population'!Y21</f>
        <v>0.34691523016417647</v>
      </c>
      <c r="Z91" s="4">
        <f>+Z23*100/'total population'!Z21</f>
        <v>0.30561970885599993</v>
      </c>
      <c r="AA91" s="4">
        <f>+AA23*100/'total population'!AA21</f>
        <v>0.38661306335101231</v>
      </c>
      <c r="AB91" s="4">
        <f>+AB23*100/'total population'!AB21</f>
        <v>0.41127162003843559</v>
      </c>
      <c r="AC91" s="4">
        <f>+AC23*100/'total population'!AC21</f>
        <v>0.35248521071186345</v>
      </c>
      <c r="AD91" s="4">
        <f>+AD23*100/'total population'!AD21</f>
        <v>0.35927451806020994</v>
      </c>
      <c r="AE91" s="4">
        <f>+AE23*100/'total population'!AE21</f>
        <v>0.36739674784972592</v>
      </c>
      <c r="AF91" s="4">
        <f>+AF23*100/'total population'!AF21</f>
        <v>0.36622487699187034</v>
      </c>
      <c r="AG91" s="4">
        <f>+AG23*100/'total population'!AG21</f>
        <v>0.36131573826742053</v>
      </c>
      <c r="AH91" s="4">
        <f>+AH23*100/'total population'!AH21</f>
        <v>0.35945650114800309</v>
      </c>
      <c r="AI91" s="4">
        <f>+AI23*100/'total population'!AI21</f>
        <v>0.3554663331163973</v>
      </c>
      <c r="AJ91" s="4">
        <f>+AJ23*100/'total population'!AJ21</f>
        <v>0.35251327132400123</v>
      </c>
      <c r="AK91" s="4">
        <f>+AK23*100/'total population'!AK21</f>
        <v>0.35460920135965757</v>
      </c>
      <c r="AL91" s="4">
        <f>+AL23*100/'total population'!AL21</f>
        <v>0.35847873157967891</v>
      </c>
      <c r="AM91" s="4">
        <f>+AM23*100/'total population'!AM21</f>
        <v>0.36153997395177978</v>
      </c>
      <c r="AN91" s="4">
        <f>+AN23*100/'total population'!AN21</f>
        <v>0.36823925083551839</v>
      </c>
      <c r="AO91" s="4">
        <f>+AO23*100/'total population'!AO21</f>
        <v>0.37788173543156517</v>
      </c>
      <c r="AP91" s="4">
        <f>+AP23*100/'total population'!AP21</f>
        <v>0.36104866305973904</v>
      </c>
      <c r="AQ91" s="4">
        <f>+AQ23*100/'total population'!AQ21</f>
        <v>0.36693535738718036</v>
      </c>
      <c r="AR91" s="4">
        <f>+AR23*100/'total population'!AR21</f>
        <v>0.33444222244205174</v>
      </c>
      <c r="AS91" s="4">
        <f>+AS23*100/'total population'!AS21</f>
        <v>0.31648428733946948</v>
      </c>
      <c r="AT91" s="4">
        <f>+AT23*100/'total population'!AT21</f>
        <v>0.29851819617904457</v>
      </c>
      <c r="AU91" s="4">
        <f>+AU23*100/'total population'!AU21</f>
        <v>0.29606359786226927</v>
      </c>
      <c r="AV91" s="4">
        <f>+AV23*100/'total population'!AV21</f>
        <v>0.27837316197178313</v>
      </c>
      <c r="AW91" s="4">
        <f>+AW23*100/'total population'!AW21</f>
        <v>0.27992098567762597</v>
      </c>
      <c r="AX91" s="4">
        <f>+AX23*100/'total population'!AX21</f>
        <v>0.30657619428213401</v>
      </c>
      <c r="AY91" s="4">
        <f>+AY23*100/'total population'!AY21</f>
        <v>0.32078056317778547</v>
      </c>
      <c r="AZ91" s="4">
        <f>+AZ23*100/'total population'!AZ21</f>
        <v>0.3023173368901616</v>
      </c>
      <c r="BA91" s="4">
        <f>+BA23*100/'total population'!BA21</f>
        <v>0.26133789494097254</v>
      </c>
      <c r="BB91" s="4">
        <f>+BB23*100/'total population'!BB21</f>
        <v>0.22964327175730873</v>
      </c>
      <c r="BC91" s="4">
        <f>+BC23*100/'total population'!BC21</f>
        <v>0.14973338467165623</v>
      </c>
      <c r="BD91" s="4">
        <f>+BD23*100/'total population'!BD21</f>
        <v>0.11807669852174477</v>
      </c>
      <c r="BE91" s="4">
        <f>+BE23*100/'total population'!BE21</f>
        <v>9.0449454589253298E-2</v>
      </c>
      <c r="BF91" s="4">
        <f>+BF23*100/'total population'!BF21</f>
        <v>0.1022714198744647</v>
      </c>
      <c r="BG91" s="4">
        <f>+BG23*100/'total population'!BG21</f>
        <v>7.9344145538542063E-2</v>
      </c>
      <c r="BH91" s="4">
        <f>+BH23*100/'total population'!BH21</f>
        <v>7.8896650673742102E-2</v>
      </c>
      <c r="BI91" s="4">
        <f>+BI23*100/'total population'!BI21</f>
        <v>7.5331202351965221E-2</v>
      </c>
      <c r="BJ91" s="4">
        <f>+BJ23*100/'total population'!BJ21</f>
        <v>6.9617358665397408E-2</v>
      </c>
      <c r="BK91" s="4">
        <f>+BK23*100/'total population'!BK21</f>
        <v>7.3474475528837666E-2</v>
      </c>
      <c r="BL91" s="4">
        <f>+BL23*100/'total population'!BL21</f>
        <v>6.8976618253207667E-2</v>
      </c>
      <c r="BM91" s="4">
        <f>+BM23*100/'total population'!BM21</f>
        <v>6.7442285025996584E-2</v>
      </c>
      <c r="BN91" s="4">
        <f>+BN23*100/'total population'!BN21</f>
        <v>5.8953602421963E-2</v>
      </c>
      <c r="BO91" s="4">
        <f>+BO23*100/'total population'!BO21</f>
        <v>5.8012352801438898E-2</v>
      </c>
      <c r="BP91" s="4">
        <f>+BP23*100/'total population'!BP21</f>
        <v>5.8181229003755906E-2</v>
      </c>
      <c r="BQ91" s="4">
        <f>+BQ23*100/'total population'!BQ21</f>
        <v>5.4310154478518238E-2</v>
      </c>
      <c r="BR91" s="4">
        <f>+BR23*100/'total population'!BR21</f>
        <v>5.3584819725537809E-2</v>
      </c>
      <c r="BS91" s="4">
        <f>+BS23*100/'total population'!BS21</f>
        <v>5.2340964579578098E-2</v>
      </c>
      <c r="BT91" s="4">
        <f>+BT23*100/'total population'!BT21</f>
        <v>5.0813068547936595E-2</v>
      </c>
      <c r="BU91" s="4">
        <f>+BU23*100/'total population'!BU21</f>
        <v>4.8948216728129226E-2</v>
      </c>
      <c r="BV91" s="4">
        <f>+BV23*100/'total population'!BV21</f>
        <v>4.7881687852122899E-2</v>
      </c>
      <c r="BW91" s="4">
        <f>+BW23*100/'total population'!BW21</f>
        <v>4.6587409867813942E-2</v>
      </c>
    </row>
    <row r="92" spans="1:75" x14ac:dyDescent="0.25">
      <c r="A92">
        <v>19</v>
      </c>
      <c r="B92" s="4">
        <f>+B24*100/'total population'!B22</f>
        <v>0</v>
      </c>
      <c r="C92" s="4">
        <f>+C24*100/'total population'!C22</f>
        <v>0</v>
      </c>
      <c r="D92" s="4">
        <f>+D24*100/'total population'!D22</f>
        <v>0</v>
      </c>
      <c r="E92" s="4">
        <f>+E24*100/'total population'!E22</f>
        <v>0</v>
      </c>
      <c r="F92" s="4">
        <f>+F24*100/'total population'!F22</f>
        <v>0</v>
      </c>
      <c r="G92" s="4">
        <f>+G24*100/'total population'!G22</f>
        <v>0.17746393762212861</v>
      </c>
      <c r="H92" s="4">
        <f>+H24*100/'total population'!H22</f>
        <v>0.66079415991654245</v>
      </c>
      <c r="I92" s="4">
        <f>+I24*100/'total population'!I22</f>
        <v>2.1800354061493867</v>
      </c>
      <c r="J92" s="4">
        <f>+J24*100/'total population'!J22</f>
        <v>1.9804938972908408</v>
      </c>
      <c r="K92" s="4">
        <f>+K24*100/'total population'!K22</f>
        <v>3.0056481875748586</v>
      </c>
      <c r="L92" s="4">
        <f>+L24*100/'total population'!L22</f>
        <v>4.0659255120152515</v>
      </c>
      <c r="M92" s="4">
        <f>+M24*100/'total population'!M22</f>
        <v>3.327215277524965</v>
      </c>
      <c r="N92" s="4">
        <f>+N24*100/'total population'!N22</f>
        <v>2.7068797933663804</v>
      </c>
      <c r="O92" s="4">
        <f>+O24*100/'total population'!O22</f>
        <v>2.1914566906396611</v>
      </c>
      <c r="P92" s="4">
        <f>+P24*100/'total population'!P22</f>
        <v>1.7669632186113948</v>
      </c>
      <c r="Q92" s="4">
        <f>+Q24*100/'total population'!Q22</f>
        <v>1.4200621309674137</v>
      </c>
      <c r="R92" s="4">
        <f>+R24*100/'total population'!R22</f>
        <v>1.1385627349203509</v>
      </c>
      <c r="S92" s="4">
        <f>+S24*100/'total population'!S22</f>
        <v>0.91165117491655068</v>
      </c>
      <c r="T92" s="4">
        <f>+T24*100/'total population'!T22</f>
        <v>0.72991150000000005</v>
      </c>
      <c r="U92" s="4">
        <f>+U24*100/'total population'!U22</f>
        <v>0.68325539266187318</v>
      </c>
      <c r="V92" s="4">
        <f>+V24*100/'total population'!V22</f>
        <v>0.64494119999999999</v>
      </c>
      <c r="W92" s="4">
        <f>+W24*100/'total population'!W22</f>
        <v>0.65917700748965924</v>
      </c>
      <c r="X92" s="4">
        <f>+X24*100/'total population'!X22</f>
        <v>0.58588724999999997</v>
      </c>
      <c r="Y92" s="4">
        <f>+Y24*100/'total population'!Y22</f>
        <v>0.828050171949828</v>
      </c>
      <c r="Z92" s="4">
        <f>+Z24*100/'total population'!Z22</f>
        <v>0.81878023393720967</v>
      </c>
      <c r="AA92" s="4">
        <f>+AA24*100/'total population'!AA22</f>
        <v>0.81091599999999997</v>
      </c>
      <c r="AB92" s="4">
        <f>+AB24*100/'total population'!AB22</f>
        <v>0.76150220000000002</v>
      </c>
      <c r="AC92" s="4">
        <f>+AC24*100/'total population'!AC22</f>
        <v>0.70836639999999995</v>
      </c>
      <c r="AD92" s="4">
        <f>+AD24*100/'total population'!AD22</f>
        <v>0.66559784893395768</v>
      </c>
      <c r="AE92" s="4">
        <f>+AE24*100/'total population'!AE22</f>
        <v>0.64608999315847238</v>
      </c>
      <c r="AF92" s="4">
        <f>+AF24*100/'total population'!AF22</f>
        <v>0.62649503517922445</v>
      </c>
      <c r="AG92" s="4">
        <f>+AG24*100/'total population'!AG22</f>
        <v>0.60688543821478869</v>
      </c>
      <c r="AH92" s="4">
        <f>+AH24*100/'total population'!AH22</f>
        <v>0.58734791418453713</v>
      </c>
      <c r="AI92" s="4">
        <f>+AI24*100/'total population'!AI22</f>
        <v>0.56793981671011828</v>
      </c>
      <c r="AJ92" s="4">
        <f>+AJ24*100/'total population'!AJ22</f>
        <v>0.54872336361840157</v>
      </c>
      <c r="AK92" s="4">
        <f>+AK24*100/'total population'!AK22</f>
        <v>0.52974938992074261</v>
      </c>
      <c r="AL92" s="4">
        <f>+AL24*100/'total population'!AL22</f>
        <v>0.51106084613761371</v>
      </c>
      <c r="AM92" s="4">
        <f>+AM24*100/'total population'!AM22</f>
        <v>0.49270340381707761</v>
      </c>
      <c r="AN92" s="4">
        <f>+AN24*100/'total population'!AN22</f>
        <v>0.4807867371400586</v>
      </c>
      <c r="AO92" s="4">
        <f>+AO24*100/'total population'!AO22</f>
        <v>0.46848634484453144</v>
      </c>
      <c r="AP92" s="4">
        <f>+AP24*100/'total population'!AP22</f>
        <v>0.49492867113306416</v>
      </c>
      <c r="AQ92" s="4">
        <f>+AQ24*100/'total population'!AQ22</f>
        <v>0.53132428859227165</v>
      </c>
      <c r="AR92" s="4">
        <f>+AR24*100/'total population'!AR22</f>
        <v>0.57040719966306452</v>
      </c>
      <c r="AS92" s="4">
        <f>+AS24*100/'total population'!AS22</f>
        <v>0.63622721601782051</v>
      </c>
      <c r="AT92" s="4">
        <f>+AT24*100/'total population'!AT22</f>
        <v>0.70039059202797982</v>
      </c>
      <c r="AU92" s="4">
        <f>+AU24*100/'total population'!AU22</f>
        <v>0.8001700277404501</v>
      </c>
      <c r="AV92" s="4">
        <f>+AV24*100/'total population'!AV22</f>
        <v>0.96524330752318988</v>
      </c>
      <c r="AW92" s="4">
        <f>+AW24*100/'total population'!AW22</f>
        <v>1.1285193589580322</v>
      </c>
      <c r="AX92" s="4">
        <f>+AX24*100/'total population'!AX22</f>
        <v>1.3232546349402552</v>
      </c>
      <c r="AY92" s="4">
        <f>+AY24*100/'total population'!AY22</f>
        <v>1.3498142641039432</v>
      </c>
      <c r="AZ92" s="4">
        <f>+AZ24*100/'total population'!AZ22</f>
        <v>1.211324157243824</v>
      </c>
      <c r="BA92" s="4">
        <f>+BA24*100/'total population'!BA22</f>
        <v>1.1493502002400404</v>
      </c>
      <c r="BB92" s="4">
        <f>+BB24*100/'total population'!BB22</f>
        <v>1.017559693118349</v>
      </c>
      <c r="BC92" s="4">
        <f>+BC24*100/'total population'!BC22</f>
        <v>1.0614998391223913</v>
      </c>
      <c r="BD92" s="4">
        <f>+BD24*100/'total population'!BD22</f>
        <v>0.89857937018695344</v>
      </c>
      <c r="BE92" s="4">
        <f>+BE24*100/'total population'!BE22</f>
        <v>0.82947987065762396</v>
      </c>
      <c r="BF92" s="4">
        <f>+BF24*100/'total population'!BF22</f>
        <v>0.77669811859978133</v>
      </c>
      <c r="BG92" s="4">
        <f>+BG24*100/'total population'!BG22</f>
        <v>0.69093959747133027</v>
      </c>
      <c r="BH92" s="4">
        <f>+BH24*100/'total population'!BH22</f>
        <v>0.6931258876250127</v>
      </c>
      <c r="BI92" s="4">
        <f>+BI24*100/'total population'!BI22</f>
        <v>0.68532529004751985</v>
      </c>
      <c r="BJ92" s="4">
        <f>+BJ24*100/'total population'!BJ22</f>
        <v>0.67808076781314419</v>
      </c>
      <c r="BK92" s="4">
        <f>+BK24*100/'total population'!BK22</f>
        <v>0.67744432540508448</v>
      </c>
      <c r="BL92" s="4">
        <f>+BL24*100/'total population'!BL22</f>
        <v>0.6736422134441733</v>
      </c>
      <c r="BM92" s="4">
        <f>+BM24*100/'total population'!BM22</f>
        <v>0.67611936837581366</v>
      </c>
      <c r="BN92" s="4">
        <f>+BN24*100/'total population'!BN22</f>
        <v>0.67909379556922522</v>
      </c>
      <c r="BO92" s="4">
        <f>+BO24*100/'total population'!BO22</f>
        <v>0.68881884759515377</v>
      </c>
      <c r="BP92" s="4">
        <f>+BP24*100/'total population'!BP22</f>
        <v>0.6913675751663716</v>
      </c>
      <c r="BQ92" s="4">
        <f>+BQ24*100/'total population'!BQ22</f>
        <v>0.71289716218223964</v>
      </c>
      <c r="BR92" s="4">
        <f>+BR24*100/'total population'!BR22</f>
        <v>0.71497566931646472</v>
      </c>
      <c r="BS92" s="4">
        <f>+BS24*100/'total population'!BS22</f>
        <v>0.72908406244292834</v>
      </c>
      <c r="BT92" s="4">
        <f>+BT24*100/'total population'!BT22</f>
        <v>0.73942881775735458</v>
      </c>
      <c r="BU92" s="4">
        <f>+BU24*100/'total population'!BU22</f>
        <v>0.75157374683687184</v>
      </c>
      <c r="BV92" s="4">
        <f>+BV24*100/'total population'!BV22</f>
        <v>0.75997380428344552</v>
      </c>
      <c r="BW92" s="4">
        <f>+BW24*100/'total population'!BW22</f>
        <v>0.77268761909134731</v>
      </c>
    </row>
    <row r="93" spans="1:75" x14ac:dyDescent="0.25">
      <c r="A93">
        <v>20</v>
      </c>
      <c r="B93" s="4">
        <f>+B25*100/'total population'!B23</f>
        <v>0</v>
      </c>
      <c r="C93" s="4">
        <f>+C25*100/'total population'!C23</f>
        <v>0</v>
      </c>
      <c r="D93" s="4">
        <f>+D25*100/'total population'!D23</f>
        <v>0</v>
      </c>
      <c r="E93" s="4">
        <f>+E25*100/'total population'!E23</f>
        <v>1.9141824207275738E-3</v>
      </c>
      <c r="F93" s="4">
        <f>+F25*100/'total population'!F23</f>
        <v>5.0475170839967692E-3</v>
      </c>
      <c r="G93" s="4">
        <f>+G25*100/'total population'!G23</f>
        <v>5.6034153930441342E-3</v>
      </c>
      <c r="H93" s="4">
        <f>+H25*100/'total population'!H23</f>
        <v>1.3175579815302608E-2</v>
      </c>
      <c r="I93" s="4">
        <f>+I25*100/'total population'!I23</f>
        <v>3.4039386708302311E-2</v>
      </c>
      <c r="J93" s="4">
        <f>+J25*100/'total population'!J23</f>
        <v>3.159424121936507E-2</v>
      </c>
      <c r="K93" s="4">
        <f>+K25*100/'total population'!K23</f>
        <v>4.5194770037658871E-2</v>
      </c>
      <c r="L93" s="4">
        <f>+L25*100/'total population'!L23</f>
        <v>1.4101338638492363E-2</v>
      </c>
      <c r="M93" s="4">
        <f>+M25*100/'total population'!M23</f>
        <v>1.6884135098039942E-2</v>
      </c>
      <c r="N93" s="4">
        <f>+N25*100/'total population'!N23</f>
        <v>2.1429859449929534E-2</v>
      </c>
      <c r="O93" s="4">
        <f>+O25*100/'total population'!O23</f>
        <v>4.4736050654436296E-2</v>
      </c>
      <c r="P93" s="4">
        <f>+P25*100/'total population'!P23</f>
        <v>3.5103471042235254E-2</v>
      </c>
      <c r="Q93" s="4">
        <f>+Q25*100/'total population'!Q23</f>
        <v>3.0504667406862203E-2</v>
      </c>
      <c r="R93" s="4">
        <f>+R25*100/'total population'!R23</f>
        <v>2.4492396942238464E-2</v>
      </c>
      <c r="S93" s="4">
        <f>+S25*100/'total population'!S23</f>
        <v>3.1758147069549388E-2</v>
      </c>
      <c r="T93" s="4">
        <f>+T25*100/'total population'!T23</f>
        <v>4.352757661960422E-2</v>
      </c>
      <c r="U93" s="4">
        <f>+U25*100/'total population'!U23</f>
        <v>3.9136314687945532E-2</v>
      </c>
      <c r="V93" s="4">
        <f>+V25*100/'total population'!V23</f>
        <v>4.5749508041319394E-2</v>
      </c>
      <c r="W93" s="4">
        <f>+W25*100/'total population'!W23</f>
        <v>2.1064958055334062E-2</v>
      </c>
      <c r="X93" s="4">
        <f>+X25*100/'total population'!X23</f>
        <v>2.0785391698335917E-2</v>
      </c>
      <c r="Y93" s="4">
        <f>+Y25*100/'total population'!Y23</f>
        <v>3.0316259422169495E-2</v>
      </c>
      <c r="Z93" s="4">
        <f>+Z25*100/'total population'!Z23</f>
        <v>4.3284894712208186E-2</v>
      </c>
      <c r="AA93" s="4">
        <f>+AA25*100/'total population'!AA23</f>
        <v>4.0638036186128386E-2</v>
      </c>
      <c r="AB93" s="4">
        <f>+AB25*100/'total population'!AB23</f>
        <v>4.1586560461327582E-2</v>
      </c>
      <c r="AC93" s="4">
        <f>+AC25*100/'total population'!AC23</f>
        <v>4.5092518368123009E-2</v>
      </c>
      <c r="AD93" s="4">
        <f>+AD25*100/'total population'!AD23</f>
        <v>4.4062203934052933E-2</v>
      </c>
      <c r="AE93" s="4">
        <f>+AE25*100/'total population'!AE23</f>
        <v>3.9318929273722644E-2</v>
      </c>
      <c r="AF93" s="4">
        <f>+AF25*100/'total population'!AF23</f>
        <v>3.7857422826890391E-2</v>
      </c>
      <c r="AG93" s="4">
        <f>+AG25*100/'total population'!AG23</f>
        <v>3.446891169630302E-2</v>
      </c>
      <c r="AH93" s="4">
        <f>+AH25*100/'total population'!AH23</f>
        <v>2.8349401846926647E-2</v>
      </c>
      <c r="AI93" s="4">
        <f>+AI25*100/'total population'!AI23</f>
        <v>2.7186221324537095E-2</v>
      </c>
      <c r="AJ93" s="4">
        <f>+AJ25*100/'total population'!AJ23</f>
        <v>2.5755938992868311E-2</v>
      </c>
      <c r="AK93" s="4">
        <f>+AK25*100/'total population'!AK23</f>
        <v>2.1761352508804482E-2</v>
      </c>
      <c r="AL93" s="4">
        <f>+AL25*100/'total population'!AL23</f>
        <v>2.1198827155667142E-2</v>
      </c>
      <c r="AM93" s="4">
        <f>+AM25*100/'total population'!AM23</f>
        <v>2.2849114856364251E-2</v>
      </c>
      <c r="AN93" s="4">
        <f>+AN25*100/'total population'!AN23</f>
        <v>1.9344701630537753E-2</v>
      </c>
      <c r="AO93" s="4">
        <f>+AO25*100/'total population'!AO23</f>
        <v>1.8531159197431941E-2</v>
      </c>
      <c r="AP93" s="4">
        <f>+AP25*100/'total population'!AP23</f>
        <v>1.6597013296420129E-2</v>
      </c>
      <c r="AQ93" s="4">
        <f>+AQ25*100/'total population'!AQ23</f>
        <v>1.5427502840954831E-2</v>
      </c>
      <c r="AR93" s="4">
        <f>+AR25*100/'total population'!AR23</f>
        <v>1.4487573362233148E-2</v>
      </c>
      <c r="AS93" s="4">
        <f>+AS25*100/'total population'!AS23</f>
        <v>1.7593923810923791E-2</v>
      </c>
      <c r="AT93" s="4">
        <f>+AT25*100/'total population'!AT23</f>
        <v>2.3669061413467887E-2</v>
      </c>
      <c r="AU93" s="4">
        <f>+AU25*100/'total population'!AU23</f>
        <v>2.5965459224638325E-2</v>
      </c>
      <c r="AV93" s="4">
        <f>+AV25*100/'total population'!AV23</f>
        <v>2.7349741678967102E-2</v>
      </c>
      <c r="AW93" s="4">
        <f>+AW25*100/'total population'!AW23</f>
        <v>3.0522475388597071E-2</v>
      </c>
      <c r="AX93" s="4">
        <f>+AX25*100/'total population'!AX23</f>
        <v>3.2502798146925548E-2</v>
      </c>
      <c r="AY93" s="4">
        <f>+AY25*100/'total population'!AY23</f>
        <v>3.246790848190418E-2</v>
      </c>
      <c r="AZ93" s="4">
        <f>+AZ25*100/'total population'!AZ23</f>
        <v>3.4495688875893639E-2</v>
      </c>
      <c r="BA93" s="4">
        <f>+BA25*100/'total population'!BA23</f>
        <v>3.526378662715858E-2</v>
      </c>
      <c r="BB93" s="4">
        <f>+BB25*100/'total population'!BB23</f>
        <v>3.6938385803377112E-2</v>
      </c>
      <c r="BC93" s="4">
        <f>+BC25*100/'total population'!BC23</f>
        <v>3.3482554874020486E-2</v>
      </c>
      <c r="BD93" s="4">
        <f>+BD25*100/'total population'!BD23</f>
        <v>2.6251288737926419E-2</v>
      </c>
      <c r="BE93" s="4">
        <f>+BE25*100/'total population'!BE23</f>
        <v>2.1677505416049462E-2</v>
      </c>
      <c r="BF93" s="4">
        <f>+BF25*100/'total population'!BF23</f>
        <v>2.3404416273844545E-2</v>
      </c>
      <c r="BG93" s="4">
        <f>+BG25*100/'total population'!BG23</f>
        <v>2.2207341214991797E-2</v>
      </c>
      <c r="BH93" s="4">
        <f>+BH25*100/'total population'!BH23</f>
        <v>2.2433696203586651E-2</v>
      </c>
      <c r="BI93" s="4">
        <f>+BI25*100/'total population'!BI23</f>
        <v>2.2530925406700385E-2</v>
      </c>
      <c r="BJ93" s="4">
        <f>+BJ25*100/'total population'!BJ23</f>
        <v>2.4142585709879667E-2</v>
      </c>
      <c r="BK93" s="4">
        <f>+BK25*100/'total population'!BK23</f>
        <v>2.5556110437541833E-2</v>
      </c>
      <c r="BL93" s="4">
        <f>+BL25*100/'total population'!BL23</f>
        <v>2.3429607111030391E-2</v>
      </c>
      <c r="BM93" s="4">
        <f>+BM25*100/'total population'!BM23</f>
        <v>2.3994858787101992E-2</v>
      </c>
      <c r="BN93" s="4">
        <f>+BN25*100/'total population'!BN23</f>
        <v>2.4428508262268233E-2</v>
      </c>
      <c r="BO93" s="4">
        <f>+BO25*100/'total population'!BO23</f>
        <v>2.5125608595718527E-2</v>
      </c>
      <c r="BP93" s="4">
        <f>+BP25*100/'total population'!BP23</f>
        <v>2.608550423394012E-2</v>
      </c>
      <c r="BQ93" s="4">
        <f>+BQ25*100/'total population'!BQ23</f>
        <v>2.7380808007959275E-2</v>
      </c>
      <c r="BR93" s="4">
        <f>+BR25*100/'total population'!BR23</f>
        <v>2.7937489245907537E-2</v>
      </c>
      <c r="BS93" s="4">
        <f>+BS25*100/'total population'!BS23</f>
        <v>2.7867585767466625E-2</v>
      </c>
      <c r="BT93" s="4">
        <f>+BT25*100/'total population'!BT23</f>
        <v>2.9122303425276958E-2</v>
      </c>
      <c r="BU93" s="4">
        <f>+BU25*100/'total population'!BU23</f>
        <v>2.9660211538218111E-2</v>
      </c>
      <c r="BV93" s="4">
        <f>+BV25*100/'total population'!BV23</f>
        <v>3.0106448611943944E-2</v>
      </c>
      <c r="BW93" s="4">
        <f>+BW25*100/'total population'!BW23</f>
        <v>3.0766680969633232E-2</v>
      </c>
    </row>
    <row r="94" spans="1:75" x14ac:dyDescent="0.25">
      <c r="A94">
        <v>21</v>
      </c>
      <c r="B94" s="4">
        <f>+B26*100/'total population'!B24</f>
        <v>0</v>
      </c>
      <c r="C94" s="4">
        <f>+C26*100/'total population'!C24</f>
        <v>0</v>
      </c>
      <c r="D94" s="4">
        <f>+D26*100/'total population'!D24</f>
        <v>0</v>
      </c>
      <c r="E94" s="4">
        <f>+E26*100/'total population'!E24</f>
        <v>0</v>
      </c>
      <c r="F94" s="4">
        <f>+F26*100/'total population'!F24</f>
        <v>0</v>
      </c>
      <c r="G94" s="4">
        <f>+G26*100/'total population'!G24</f>
        <v>0</v>
      </c>
      <c r="H94" s="4">
        <f>+H26*100/'total population'!H24</f>
        <v>1.0475018420940251E-2</v>
      </c>
      <c r="I94" s="4">
        <f>+I26*100/'total population'!I24</f>
        <v>3.4237022428914216E-2</v>
      </c>
      <c r="J94" s="4">
        <f>+J26*100/'total population'!J24</f>
        <v>3.5390993975130618E-2</v>
      </c>
      <c r="K94" s="4">
        <f>+K26*100/'total population'!K24</f>
        <v>2.5078644397600131E-2</v>
      </c>
      <c r="L94" s="4">
        <f>+L26*100/'total population'!L24</f>
        <v>1.9172662214854867E-2</v>
      </c>
      <c r="M94" s="4">
        <f>+M26*100/'total population'!M24</f>
        <v>2.5550036789816665E-2</v>
      </c>
      <c r="N94" s="4">
        <f>+N26*100/'total population'!N24</f>
        <v>3.244186605310001E-2</v>
      </c>
      <c r="O94" s="4">
        <f>+O26*100/'total population'!O24</f>
        <v>4.6345718240971355E-2</v>
      </c>
      <c r="P94" s="4">
        <f>+P26*100/'total population'!P24</f>
        <v>5.7537591698297676E-2</v>
      </c>
      <c r="Q94" s="4">
        <f>+Q26*100/'total population'!Q24</f>
        <v>7.8619502241103159E-2</v>
      </c>
      <c r="R94" s="4">
        <f>+R26*100/'total population'!R24</f>
        <v>9.5445957911955592E-2</v>
      </c>
      <c r="S94" s="4">
        <f>+S26*100/'total population'!S24</f>
        <v>0.12517002035122715</v>
      </c>
      <c r="T94" s="4">
        <f>+T26*100/'total population'!T24</f>
        <v>0.14216814680228917</v>
      </c>
      <c r="U94" s="4">
        <f>+U26*100/'total population'!U24</f>
        <v>0.1673967026056237</v>
      </c>
      <c r="V94" s="4">
        <f>+V26*100/'total population'!V24</f>
        <v>0.1585829624552472</v>
      </c>
      <c r="W94" s="4">
        <f>+W26*100/'total population'!W24</f>
        <v>0.13401203176375859</v>
      </c>
      <c r="X94" s="4">
        <f>+X26*100/'total population'!X24</f>
        <v>9.1618280051866147E-2</v>
      </c>
      <c r="Y94" s="4">
        <f>+Y26*100/'total population'!Y24</f>
        <v>9.3240156783095746E-2</v>
      </c>
      <c r="Z94" s="4">
        <f>+Z26*100/'total population'!Z24</f>
        <v>9.874745448136571E-2</v>
      </c>
      <c r="AA94" s="4">
        <f>+AA26*100/'total population'!AA24</f>
        <v>0.10964137111814418</v>
      </c>
      <c r="AB94" s="4">
        <f>+AB26*100/'total population'!AB24</f>
        <v>0.12085407665680303</v>
      </c>
      <c r="AC94" s="4">
        <f>+AC26*100/'total population'!AC24</f>
        <v>0.15106852078718955</v>
      </c>
      <c r="AD94" s="4">
        <f>+AD26*100/'total population'!AD24</f>
        <v>0.15648463873675761</v>
      </c>
      <c r="AE94" s="4">
        <f>+AE26*100/'total population'!AE24</f>
        <v>0.14754442517851615</v>
      </c>
      <c r="AF94" s="4">
        <f>+AF26*100/'total population'!AF24</f>
        <v>0.13918709267291907</v>
      </c>
      <c r="AG94" s="4">
        <f>+AG26*100/'total population'!AG24</f>
        <v>0.13135689611346493</v>
      </c>
      <c r="AH94" s="4">
        <f>+AH26*100/'total population'!AH24</f>
        <v>0.12399833842020293</v>
      </c>
      <c r="AI94" s="4">
        <f>+AI26*100/'total population'!AI24</f>
        <v>0.11608777353524712</v>
      </c>
      <c r="AJ94" s="4">
        <f>+AJ26*100/'total population'!AJ24</f>
        <v>0.10864427309835849</v>
      </c>
      <c r="AK94" s="4">
        <f>+AK26*100/'total population'!AK24</f>
        <v>0.10162769475186832</v>
      </c>
      <c r="AL94" s="4">
        <f>+AL26*100/'total population'!AL24</f>
        <v>9.4999814240103328E-2</v>
      </c>
      <c r="AM94" s="4">
        <f>+AM26*100/'total population'!AM24</f>
        <v>8.8726904258538047E-2</v>
      </c>
      <c r="AN94" s="4">
        <f>+AN26*100/'total population'!AN24</f>
        <v>7.6826430958196412E-2</v>
      </c>
      <c r="AO94" s="4">
        <f>+AO26*100/'total population'!AO24</f>
        <v>6.5988090851011774E-2</v>
      </c>
      <c r="AP94" s="4">
        <f>+AP26*100/'total population'!AP24</f>
        <v>5.4301721744724647E-2</v>
      </c>
      <c r="AQ94" s="4">
        <f>+AQ26*100/'total population'!AQ24</f>
        <v>4.3881063395941673E-2</v>
      </c>
      <c r="AR94" s="4">
        <f>+AR26*100/'total population'!AR24</f>
        <v>3.4739918496177184E-2</v>
      </c>
      <c r="AS94" s="4">
        <f>+AS26*100/'total population'!AS24</f>
        <v>2.6631034407059596E-2</v>
      </c>
      <c r="AT94" s="4">
        <f>+AT26*100/'total population'!AT24</f>
        <v>1.9975650564804649E-2</v>
      </c>
      <c r="AU94" s="4">
        <f>+AU26*100/'total population'!AU24</f>
        <v>1.6275921318619054E-2</v>
      </c>
      <c r="AV94" s="4">
        <f>+AV26*100/'total population'!AV24</f>
        <v>1.4510670260605289E-2</v>
      </c>
      <c r="AW94" s="4">
        <f>+AW26*100/'total population'!AW24</f>
        <v>1.492773855734084E-2</v>
      </c>
      <c r="AX94" s="4">
        <f>+AX26*100/'total population'!AX24</f>
        <v>1.8473170009698399E-2</v>
      </c>
      <c r="AY94" s="4">
        <f>+AY26*100/'total population'!AY24</f>
        <v>2.0702287274689337E-2</v>
      </c>
      <c r="AZ94" s="4">
        <f>+AZ26*100/'total population'!AZ24</f>
        <v>2.4301603122063153E-2</v>
      </c>
      <c r="BA94" s="4">
        <f>+BA26*100/'total population'!BA24</f>
        <v>2.6225859520070859E-2</v>
      </c>
      <c r="BB94" s="4">
        <f>+BB26*100/'total population'!BB24</f>
        <v>2.8187651380484232E-2</v>
      </c>
      <c r="BC94" s="4">
        <f>+BC26*100/'total population'!BC24</f>
        <v>2.5710127514776641E-2</v>
      </c>
      <c r="BD94" s="4">
        <f>+BD26*100/'total population'!BD24</f>
        <v>1.5666836488520651E-2</v>
      </c>
      <c r="BE94" s="4">
        <f>+BE26*100/'total population'!BE24</f>
        <v>1.2547774929397558E-2</v>
      </c>
      <c r="BF94" s="4">
        <f>+BF26*100/'total population'!BF24</f>
        <v>9.9214248253249836E-3</v>
      </c>
      <c r="BG94" s="4">
        <f>+BG26*100/'total population'!BG24</f>
        <v>7.625025456853605E-3</v>
      </c>
      <c r="BH94" s="4">
        <f>+BH26*100/'total population'!BH24</f>
        <v>7.4536907217020451E-3</v>
      </c>
      <c r="BI94" s="4">
        <f>+BI26*100/'total population'!BI24</f>
        <v>7.3090453482423327E-3</v>
      </c>
      <c r="BJ94" s="4">
        <f>+BJ26*100/'total population'!BJ24</f>
        <v>7.1716732474284223E-3</v>
      </c>
      <c r="BK94" s="4">
        <f>+BK26*100/'total population'!BK24</f>
        <v>7.0590206369162195E-3</v>
      </c>
      <c r="BL94" s="4">
        <f>+BL26*100/'total population'!BL24</f>
        <v>6.9548258200157788E-3</v>
      </c>
      <c r="BM94" s="4">
        <f>+BM26*100/'total population'!BM24</f>
        <v>6.8396151135486144E-3</v>
      </c>
      <c r="BN94" s="4">
        <f>+BN26*100/'total population'!BN24</f>
        <v>6.7272622790516198E-3</v>
      </c>
      <c r="BO94" s="4">
        <f>+BO26*100/'total population'!BO24</f>
        <v>6.6175998769476144E-3</v>
      </c>
      <c r="BP94" s="4">
        <f>+BP26*100/'total population'!BP24</f>
        <v>6.5084152291834058E-3</v>
      </c>
      <c r="BQ94" s="4">
        <f>+BQ26*100/'total population'!BQ24</f>
        <v>6.4104777809394055E-3</v>
      </c>
      <c r="BR94" s="4">
        <f>+BR26*100/'total population'!BR24</f>
        <v>6.3091335725660143E-3</v>
      </c>
      <c r="BS94" s="4">
        <f>+BS26*100/'total population'!BS24</f>
        <v>6.2313737582204596E-3</v>
      </c>
      <c r="BT94" s="4">
        <f>+BT26*100/'total population'!BT24</f>
        <v>6.1369920428196454E-3</v>
      </c>
      <c r="BU94" s="4">
        <f>+BU26*100/'total population'!BU24</f>
        <v>6.0488638711748768E-3</v>
      </c>
      <c r="BV94" s="4">
        <f>+BV26*100/'total population'!BV24</f>
        <v>5.9649899906432224E-3</v>
      </c>
      <c r="BW94" s="4">
        <f>+BW26*100/'total population'!BW24</f>
        <v>5.8892961206280514E-3</v>
      </c>
    </row>
    <row r="95" spans="1:75" x14ac:dyDescent="0.25">
      <c r="A95">
        <v>22</v>
      </c>
      <c r="B95" s="4">
        <f>+B27*100/'total population'!B25</f>
        <v>0</v>
      </c>
      <c r="C95" s="4">
        <f>+C27*100/'total population'!C25</f>
        <v>0</v>
      </c>
      <c r="D95" s="4">
        <f>+D27*100/'total population'!D25</f>
        <v>0</v>
      </c>
      <c r="E95" s="4">
        <f>+E27*100/'total population'!E25</f>
        <v>0</v>
      </c>
      <c r="F95" s="4">
        <f>+F27*100/'total population'!F25</f>
        <v>0</v>
      </c>
      <c r="G95" s="4">
        <f>+G27*100/'total population'!G25</f>
        <v>0</v>
      </c>
      <c r="H95" s="4">
        <f>+H27*100/'total population'!H25</f>
        <v>0</v>
      </c>
      <c r="I95" s="4">
        <f>+I27*100/'total population'!I25</f>
        <v>2.3857052832574779E-3</v>
      </c>
      <c r="J95" s="4">
        <f>+J27*100/'total population'!J25</f>
        <v>1.2353292057307643E-3</v>
      </c>
      <c r="K95" s="4">
        <f>+K27*100/'total population'!K25</f>
        <v>3.6136234710758743E-3</v>
      </c>
      <c r="L95" s="4">
        <f>+L27*100/'total population'!L25</f>
        <v>3.1735372953211887E-3</v>
      </c>
      <c r="M95" s="4">
        <f>+M27*100/'total population'!M25</f>
        <v>3.1910397201710618E-3</v>
      </c>
      <c r="N95" s="4">
        <f>+N27*100/'total population'!N25</f>
        <v>3.2273519157984122E-3</v>
      </c>
      <c r="O95" s="4">
        <f>+O27*100/'total population'!O25</f>
        <v>3.2763497575911981E-3</v>
      </c>
      <c r="P95" s="4">
        <f>+P27*100/'total population'!P25</f>
        <v>3.33414624907855E-3</v>
      </c>
      <c r="Q95" s="4">
        <f>+Q27*100/'total population'!Q25</f>
        <v>3.4062264664618952E-3</v>
      </c>
      <c r="R95" s="4">
        <f>+R27*100/'total population'!R25</f>
        <v>3.4857908252276426E-3</v>
      </c>
      <c r="S95" s="4">
        <f>+S27*100/'total population'!S25</f>
        <v>3.5753517162930319E-3</v>
      </c>
      <c r="T95" s="4">
        <f>+T27*100/'total population'!T25</f>
        <v>3.6750204241181405E-3</v>
      </c>
      <c r="U95" s="4">
        <f>+U27*100/'total population'!U25</f>
        <v>3.7854138152615072E-3</v>
      </c>
      <c r="V95" s="4">
        <f>+V27*100/'total population'!V25</f>
        <v>3.9076475149136822E-3</v>
      </c>
      <c r="W95" s="4">
        <f>+W27*100/'total population'!W25</f>
        <v>3.8564875680136648E-3</v>
      </c>
      <c r="X95" s="4">
        <f>+X27*100/'total population'!X25</f>
        <v>3.8556268475518829E-3</v>
      </c>
      <c r="Y95" s="4">
        <f>+Y27*100/'total population'!Y25</f>
        <v>3.9976882318152633E-3</v>
      </c>
      <c r="Z95" s="4">
        <f>+Z27*100/'total population'!Z25</f>
        <v>3.6773679285455186E-3</v>
      </c>
      <c r="AA95" s="4">
        <f>+AA27*100/'total population'!AA25</f>
        <v>3.546097223974603E-3</v>
      </c>
      <c r="AB95" s="4">
        <f>+AB27*100/'total population'!AB25</f>
        <v>3.7729213780621352E-3</v>
      </c>
      <c r="AC95" s="4">
        <f>+AC27*100/'total population'!AC25</f>
        <v>3.9885019277251027E-3</v>
      </c>
      <c r="AD95" s="4">
        <f>+AD27*100/'total population'!AD25</f>
        <v>4.1610768145840015E-3</v>
      </c>
      <c r="AE95" s="4">
        <f>+AE27*100/'total population'!AE25</f>
        <v>4.3470596161231598E-3</v>
      </c>
      <c r="AF95" s="4">
        <f>+AF27*100/'total population'!AF25</f>
        <v>4.548550322869307E-3</v>
      </c>
      <c r="AG95" s="4">
        <f>+AG27*100/'total population'!AG25</f>
        <v>4.7682680478881223E-3</v>
      </c>
      <c r="AH95" s="4">
        <f>+AH27*100/'total population'!AH25</f>
        <v>5.0093016728430476E-3</v>
      </c>
      <c r="AI95" s="4">
        <f>+AI27*100/'total population'!AI25</f>
        <v>5.1001033594222913E-3</v>
      </c>
      <c r="AJ95" s="4">
        <f>+AJ27*100/'total population'!AJ25</f>
        <v>5.2160584590158626E-3</v>
      </c>
      <c r="AK95" s="4">
        <f>+AK27*100/'total population'!AK25</f>
        <v>5.3601754890672338E-3</v>
      </c>
      <c r="AL95" s="4">
        <f>+AL27*100/'total population'!AL25</f>
        <v>6.0639090782321796E-3</v>
      </c>
      <c r="AM95" s="4">
        <f>+AM27*100/'total population'!AM25</f>
        <v>6.7986921054405715E-3</v>
      </c>
      <c r="AN95" s="4">
        <f>+AN27*100/'total population'!AN25</f>
        <v>7.1352944155521625E-3</v>
      </c>
      <c r="AO95" s="4">
        <f>+AO27*100/'total population'!AO25</f>
        <v>7.4158304282446593E-3</v>
      </c>
      <c r="AP95" s="4">
        <f>+AP27*100/'total population'!AP25</f>
        <v>8.124719698169509E-3</v>
      </c>
      <c r="AQ95" s="4">
        <f>+AQ27*100/'total population'!AQ25</f>
        <v>1.0020215572957179E-2</v>
      </c>
      <c r="AR95" s="4">
        <f>+AR27*100/'total population'!AR25</f>
        <v>1.6828829720246231E-2</v>
      </c>
      <c r="AS95" s="4">
        <f>+AS27*100/'total population'!AS25</f>
        <v>2.7295164066534535E-2</v>
      </c>
      <c r="AT95" s="4">
        <f>+AT27*100/'total population'!AT25</f>
        <v>4.0510216529728804E-2</v>
      </c>
      <c r="AU95" s="4">
        <f>+AU27*100/'total population'!AU25</f>
        <v>6.873585110894713E-2</v>
      </c>
      <c r="AV95" s="4">
        <f>+AV27*100/'total population'!AV25</f>
        <v>7.4663411142827846E-2</v>
      </c>
      <c r="AW95" s="4">
        <f>+AW27*100/'total population'!AW25</f>
        <v>0.10560737109759134</v>
      </c>
      <c r="AX95" s="4">
        <f>+AX27*100/'total population'!AX25</f>
        <v>0.13295021859583314</v>
      </c>
      <c r="AY95" s="4">
        <f>+AY27*100/'total population'!AY25</f>
        <v>0.17089332054375186</v>
      </c>
      <c r="AZ95" s="4">
        <f>+AZ27*100/'total population'!AZ25</f>
        <v>0.21255411861819282</v>
      </c>
      <c r="BA95" s="4">
        <f>+BA27*100/'total population'!BA25</f>
        <v>0.24816512727068341</v>
      </c>
      <c r="BB95" s="4">
        <f>+BB27*100/'total population'!BB25</f>
        <v>0.29602609149760867</v>
      </c>
      <c r="BC95" s="4">
        <f>+BC27*100/'total population'!BC25</f>
        <v>0.34590587666094486</v>
      </c>
      <c r="BD95" s="4">
        <f>+BD27*100/'total population'!BD25</f>
        <v>0.36401355905621036</v>
      </c>
      <c r="BE95" s="4">
        <f>+BE27*100/'total population'!BE25</f>
        <v>0.29892506277182745</v>
      </c>
      <c r="BF95" s="4">
        <f>+BF27*100/'total population'!BF25</f>
        <v>0.26388460361118082</v>
      </c>
      <c r="BG95" s="4">
        <f>+BG27*100/'total population'!BG25</f>
        <v>0.21839829459664473</v>
      </c>
      <c r="BH95" s="4">
        <f>+BH27*100/'total population'!BH25</f>
        <v>0.22587789604640446</v>
      </c>
      <c r="BI95" s="4">
        <f>+BI27*100/'total population'!BI25</f>
        <v>0.20965100532951814</v>
      </c>
      <c r="BJ95" s="4">
        <f>+BJ27*100/'total population'!BJ25</f>
        <v>0.20343264060150482</v>
      </c>
      <c r="BK95" s="4">
        <f>+BK27*100/'total population'!BK25</f>
        <v>0.20383693336362022</v>
      </c>
      <c r="BL95" s="4">
        <f>+BL27*100/'total population'!BL25</f>
        <v>0.2085919091925964</v>
      </c>
      <c r="BM95" s="4">
        <f>+BM27*100/'total population'!BM25</f>
        <v>0.19926051350617158</v>
      </c>
      <c r="BN95" s="4">
        <f>+BN27*100/'total population'!BN25</f>
        <v>0.18170384012813864</v>
      </c>
      <c r="BO95" s="4">
        <f>+BO27*100/'total population'!BO25</f>
        <v>0.17899479053233183</v>
      </c>
      <c r="BP95" s="4">
        <f>+BP27*100/'total population'!BP25</f>
        <v>0.1897735694742822</v>
      </c>
      <c r="BQ95" s="4">
        <f>+BQ27*100/'total population'!BQ25</f>
        <v>0.16937302491096023</v>
      </c>
      <c r="BR95" s="4">
        <f>+BR27*100/'total population'!BR25</f>
        <v>0.18809390506599682</v>
      </c>
      <c r="BS95" s="4">
        <f>+BS27*100/'total population'!BS25</f>
        <v>0.18425705438931728</v>
      </c>
      <c r="BT95" s="4">
        <f>+BT27*100/'total population'!BT25</f>
        <v>0.18512375794223737</v>
      </c>
      <c r="BU95" s="4">
        <f>+BU27*100/'total population'!BU25</f>
        <v>0.18523970261103426</v>
      </c>
      <c r="BV95" s="4">
        <f>+BV27*100/'total population'!BV25</f>
        <v>0.1907926487637919</v>
      </c>
      <c r="BW95" s="4">
        <f>+BW27*100/'total population'!BW25</f>
        <v>0.18862088583639577</v>
      </c>
    </row>
    <row r="96" spans="1:75" x14ac:dyDescent="0.25">
      <c r="A96">
        <v>23</v>
      </c>
      <c r="B96" s="4">
        <f>+B28*100/'total population'!B26</f>
        <v>0</v>
      </c>
      <c r="C96" s="4">
        <f>+C28*100/'total population'!C26</f>
        <v>0</v>
      </c>
      <c r="D96" s="4">
        <f>+D28*100/'total population'!D26</f>
        <v>0</v>
      </c>
      <c r="E96" s="4">
        <f>+E28*100/'total population'!E26</f>
        <v>10.350376204489395</v>
      </c>
      <c r="F96" s="4">
        <f>+F28*100/'total population'!F26</f>
        <v>10.443968569470469</v>
      </c>
      <c r="G96" s="4">
        <f>+G28*100/'total population'!G26</f>
        <v>11.898338051178516</v>
      </c>
      <c r="H96" s="4">
        <f>+H28*100/'total population'!H26</f>
        <v>14.543426935130229</v>
      </c>
      <c r="I96" s="4">
        <f>+I28*100/'total population'!I26</f>
        <v>26.70629137605134</v>
      </c>
      <c r="J96" s="4">
        <f>+J28*100/'total population'!J26</f>
        <v>24.886404886404879</v>
      </c>
      <c r="K96" s="4">
        <f>+K28*100/'total population'!K26</f>
        <v>22.738109583383544</v>
      </c>
      <c r="L96" s="4">
        <f>+L28*100/'total population'!L26</f>
        <v>23.835944885406814</v>
      </c>
      <c r="M96" s="4">
        <f>+M28*100/'total population'!M26</f>
        <v>14.857919772671636</v>
      </c>
      <c r="N96" s="4">
        <f>+N28*100/'total population'!N26</f>
        <v>10.984354100389702</v>
      </c>
      <c r="O96" s="4">
        <f>+O28*100/'total population'!O26</f>
        <v>6.9951736275884135</v>
      </c>
      <c r="P96" s="4">
        <f>+P28*100/'total population'!P26</f>
        <v>5.1258080838720561</v>
      </c>
      <c r="Q96" s="4">
        <f>+Q28*100/'total population'!Q26</f>
        <v>3.4104996817766464</v>
      </c>
      <c r="R96" s="4">
        <f>+R28*100/'total population'!R26</f>
        <v>2.5504687003124666</v>
      </c>
      <c r="S96" s="4">
        <f>+S28*100/'total population'!S26</f>
        <v>1.7204229438200103</v>
      </c>
      <c r="T96" s="4">
        <f>+T28*100/'total population'!T26</f>
        <v>1.4204155206043938</v>
      </c>
      <c r="U96" s="4">
        <f>+U28*100/'total population'!U26</f>
        <v>1.2551888858350584</v>
      </c>
      <c r="V96" s="4">
        <f>+V28*100/'total population'!V26</f>
        <v>1.3712075189370927</v>
      </c>
      <c r="W96" s="4">
        <f>+W28*100/'total population'!W26</f>
        <v>1.3384870967741935</v>
      </c>
      <c r="X96" s="4">
        <f>+X28*100/'total population'!X26</f>
        <v>1.3069973532717383</v>
      </c>
      <c r="Y96" s="4">
        <f>+Y28*100/'total population'!Y26</f>
        <v>1.0085608148815219</v>
      </c>
      <c r="Z96" s="4">
        <f>+Z28*100/'total population'!Z26</f>
        <v>0.84874483238858367</v>
      </c>
      <c r="AA96" s="4">
        <f>+AA28*100/'total population'!AA26</f>
        <v>0.66043284072804942</v>
      </c>
      <c r="AB96" s="4">
        <f>+AB28*100/'total population'!AB26</f>
        <v>0.5944405555326796</v>
      </c>
      <c r="AC96" s="4">
        <f>+AC28*100/'total population'!AC26</f>
        <v>0.43083214519368612</v>
      </c>
      <c r="AD96" s="4">
        <f>+AD28*100/'total population'!AD26</f>
        <v>0.40882457383302312</v>
      </c>
      <c r="AE96" s="4">
        <f>+AE28*100/'total population'!AE26</f>
        <v>0.4210934519394085</v>
      </c>
      <c r="AF96" s="4">
        <f>+AF28*100/'total population'!AF26</f>
        <v>0.43412440843160566</v>
      </c>
      <c r="AG96" s="4">
        <f>+AG28*100/'total population'!AG26</f>
        <v>0.44795291808844767</v>
      </c>
      <c r="AH96" s="4">
        <f>+AH28*100/'total population'!AH26</f>
        <v>0.46260676282059021</v>
      </c>
      <c r="AI96" s="4">
        <f>+AI28*100/'total population'!AI26</f>
        <v>0.48143030863131431</v>
      </c>
      <c r="AJ96" s="4">
        <f>+AJ28*100/'total population'!AJ26</f>
        <v>0.50139587627337612</v>
      </c>
      <c r="AK96" s="4">
        <f>+AK28*100/'total population'!AK26</f>
        <v>0.52253747619280677</v>
      </c>
      <c r="AL96" s="4">
        <f>+AL28*100/'total population'!AL26</f>
        <v>0.54488936170212754</v>
      </c>
      <c r="AM96" s="4">
        <f>+AM28*100/'total population'!AM26</f>
        <v>0.56847038205002254</v>
      </c>
      <c r="AN96" s="4">
        <f>+AN28*100/'total population'!AN26</f>
        <v>0.56350972222222218</v>
      </c>
      <c r="AO96" s="4">
        <f>+AO28*100/'total population'!AO26</f>
        <v>0.56849996158784044</v>
      </c>
      <c r="AP96" s="4">
        <f>+AP28*100/'total population'!AP26</f>
        <v>0.56142730958497189</v>
      </c>
      <c r="AQ96" s="4">
        <f>+AQ28*100/'total population'!AQ26</f>
        <v>0.58031826060323266</v>
      </c>
      <c r="AR96" s="4">
        <f>+AR28*100/'total population'!AR26</f>
        <v>0.56739080896695782</v>
      </c>
      <c r="AS96" s="4">
        <f>+AS28*100/'total population'!AS26</f>
        <v>0.54281622720611056</v>
      </c>
      <c r="AT96" s="4">
        <f>+AT28*100/'total population'!AT26</f>
        <v>0.52017330433980569</v>
      </c>
      <c r="AU96" s="4">
        <f>+AU28*100/'total population'!AU26</f>
        <v>0.49134293695699777</v>
      </c>
      <c r="AV96" s="4">
        <f>+AV28*100/'total population'!AV26</f>
        <v>0.44524369350010268</v>
      </c>
      <c r="AW96" s="4">
        <f>+AW28*100/'total population'!AW26</f>
        <v>0.40709542745155003</v>
      </c>
      <c r="AX96" s="4">
        <f>+AX28*100/'total population'!AX26</f>
        <v>0.37423148864135508</v>
      </c>
      <c r="AY96" s="4">
        <f>+AY28*100/'total population'!AY26</f>
        <v>0.34474301527872375</v>
      </c>
      <c r="AZ96" s="4">
        <f>+AZ28*100/'total population'!AZ26</f>
        <v>0.31445369398859757</v>
      </c>
      <c r="BA96" s="4">
        <f>+BA28*100/'total population'!BA26</f>
        <v>0.28732644578228222</v>
      </c>
      <c r="BB96" s="4">
        <f>+BB28*100/'total population'!BB26</f>
        <v>0.30829109344554334</v>
      </c>
      <c r="BC96" s="4">
        <f>+BC28*100/'total population'!BC26</f>
        <v>0.28192168104382237</v>
      </c>
      <c r="BD96" s="4">
        <f>+BD28*100/'total population'!BD26</f>
        <v>0.26237155445231136</v>
      </c>
      <c r="BE96" s="4">
        <f>+BE28*100/'total population'!BE26</f>
        <v>0.2268015427190414</v>
      </c>
      <c r="BF96" s="4">
        <f>+BF28*100/'total population'!BF26</f>
        <v>0.20116098665379045</v>
      </c>
      <c r="BG96" s="4">
        <f>+BG28*100/'total population'!BG26</f>
        <v>0.1673165223541607</v>
      </c>
      <c r="BH96" s="4">
        <f>+BH28*100/'total population'!BH26</f>
        <v>0.168630761822289</v>
      </c>
      <c r="BI96" s="4">
        <f>+BI28*100/'total population'!BI26</f>
        <v>0.16648484515806</v>
      </c>
      <c r="BJ96" s="4">
        <f>+BJ28*100/'total population'!BJ26</f>
        <v>0.16467809872931391</v>
      </c>
      <c r="BK96" s="4">
        <f>+BK28*100/'total population'!BK26</f>
        <v>0.15841516605304523</v>
      </c>
      <c r="BL96" s="4">
        <f>+BL28*100/'total population'!BL26</f>
        <v>0.15819496255824742</v>
      </c>
      <c r="BM96" s="4">
        <f>+BM28*100/'total population'!BM26</f>
        <v>0.15646749049239858</v>
      </c>
      <c r="BN96" s="4">
        <f>+BN28*100/'total population'!BN26</f>
        <v>0.15095850655065124</v>
      </c>
      <c r="BO96" s="4">
        <f>+BO28*100/'total population'!BO26</f>
        <v>0.14191357482498226</v>
      </c>
      <c r="BP96" s="4">
        <f>+BP28*100/'total population'!BP26</f>
        <v>0.14152837581897046</v>
      </c>
      <c r="BQ96" s="4">
        <f>+BQ28*100/'total population'!BQ26</f>
        <v>0.13997604637093827</v>
      </c>
      <c r="BR96" s="4">
        <f>+BR28*100/'total population'!BR26</f>
        <v>0.14619906180312744</v>
      </c>
      <c r="BS96" s="4">
        <f>+BS28*100/'total population'!BS26</f>
        <v>0.14283446751191328</v>
      </c>
      <c r="BT96" s="4">
        <f>+BT28*100/'total population'!BT26</f>
        <v>0.1439767031696684</v>
      </c>
      <c r="BU96" s="4">
        <f>+BU28*100/'total population'!BU26</f>
        <v>0.14543669109298304</v>
      </c>
      <c r="BV96" s="4">
        <f>+BV28*100/'total population'!BV26</f>
        <v>0.14668902928385677</v>
      </c>
      <c r="BW96" s="4">
        <f>+BW28*100/'total population'!BW26</f>
        <v>0.14620597039471586</v>
      </c>
    </row>
    <row r="97" spans="1:75" x14ac:dyDescent="0.25">
      <c r="A97">
        <v>24</v>
      </c>
      <c r="B97" s="4">
        <f>+B29*100/'total population'!B27</f>
        <v>0</v>
      </c>
      <c r="C97" s="4">
        <f>+C29*100/'total population'!C27</f>
        <v>0</v>
      </c>
      <c r="D97" s="4">
        <f>+D29*100/'total population'!D27</f>
        <v>0</v>
      </c>
      <c r="E97" s="4">
        <f>+E29*100/'total population'!E27</f>
        <v>0</v>
      </c>
      <c r="F97" s="4">
        <f>+F29*100/'total population'!F27</f>
        <v>0</v>
      </c>
      <c r="G97" s="4">
        <f>+G29*100/'total population'!G27</f>
        <v>1.7138616802610959E-2</v>
      </c>
      <c r="H97" s="4">
        <f>+H29*100/'total population'!H27</f>
        <v>7.2274619006551646E-2</v>
      </c>
      <c r="I97" s="4">
        <f>+I29*100/'total population'!I27</f>
        <v>0.30748726003894555</v>
      </c>
      <c r="J97" s="4">
        <f>+J29*100/'total population'!J27</f>
        <v>0.44465785309743688</v>
      </c>
      <c r="K97" s="4">
        <f>+K29*100/'total population'!K27</f>
        <v>0.62468920825335705</v>
      </c>
      <c r="L97" s="4">
        <f>+L29*100/'total population'!L27</f>
        <v>0.90738761908211685</v>
      </c>
      <c r="M97" s="4">
        <f>+M29*100/'total population'!M27</f>
        <v>1.0760883546697237</v>
      </c>
      <c r="N97" s="4">
        <f>+N29*100/'total population'!N27</f>
        <v>1.2794009189812539</v>
      </c>
      <c r="O97" s="4">
        <f>+O29*100/'total population'!O27</f>
        <v>1.525174661785724</v>
      </c>
      <c r="P97" s="4">
        <f>+P29*100/'total population'!P27</f>
        <v>1.8231882740231073</v>
      </c>
      <c r="Q97" s="4">
        <f>+Q29*100/'total population'!Q27</f>
        <v>2.1856355574025188</v>
      </c>
      <c r="R97" s="4">
        <f>+R29*100/'total population'!R27</f>
        <v>2.6277228078753971</v>
      </c>
      <c r="S97" s="4">
        <f>+S29*100/'total population'!S27</f>
        <v>3.1683376969212707</v>
      </c>
      <c r="T97" s="4">
        <f>+T29*100/'total population'!T27</f>
        <v>3.8310791250782934</v>
      </c>
      <c r="U97" s="4">
        <f>+U29*100/'total population'!U27</f>
        <v>4.6538266003105688</v>
      </c>
      <c r="V97" s="4">
        <f>+V29*100/'total population'!V27</f>
        <v>5.4368708431849493</v>
      </c>
      <c r="W97" s="4">
        <f>+W29*100/'total population'!W27</f>
        <v>6.9940902441288042</v>
      </c>
      <c r="X97" s="4">
        <f>+X29*100/'total population'!X27</f>
        <v>8.0474379143235684</v>
      </c>
      <c r="Y97" s="4">
        <f>+Y29*100/'total population'!Y27</f>
        <v>9.2294256437852518</v>
      </c>
      <c r="Z97" s="4">
        <f>+Z29*100/'total population'!Z27</f>
        <v>10.52956037555677</v>
      </c>
      <c r="AA97" s="4">
        <f>+AA29*100/'total population'!AA27</f>
        <v>8.1907203748973867</v>
      </c>
      <c r="AB97" s="4">
        <f>+AB29*100/'total population'!AB27</f>
        <v>7.821620858753084</v>
      </c>
      <c r="AC97" s="4">
        <f>+AC29*100/'total population'!AC27</f>
        <v>7.5488560261083384</v>
      </c>
      <c r="AD97" s="4">
        <f>+AD29*100/'total population'!AD27</f>
        <v>6.3938719264175008</v>
      </c>
      <c r="AE97" s="4">
        <f>+AE29*100/'total population'!AE27</f>
        <v>6.4326711817899991</v>
      </c>
      <c r="AF97" s="4">
        <f>+AF29*100/'total population'!AF27</f>
        <v>6.468158678156632</v>
      </c>
      <c r="AG97" s="4">
        <f>+AG29*100/'total population'!AG27</f>
        <v>6.4999846204651917</v>
      </c>
      <c r="AH97" s="4">
        <f>+AH29*100/'total population'!AH27</f>
        <v>6.5277822001538706</v>
      </c>
      <c r="AI97" s="4">
        <f>+AI29*100/'total population'!AI27</f>
        <v>6.5507248471177641</v>
      </c>
      <c r="AJ97" s="4">
        <f>+AJ29*100/'total population'!AJ27</f>
        <v>6.5683967330647182</v>
      </c>
      <c r="AK97" s="4">
        <f>+AK29*100/'total population'!AK27</f>
        <v>6.5797766964239841</v>
      </c>
      <c r="AL97" s="4">
        <f>+AL29*100/'total population'!AL27</f>
        <v>6.5789739712389954</v>
      </c>
      <c r="AM97" s="4">
        <f>+AM29*100/'total population'!AM27</f>
        <v>6.5637305913082651</v>
      </c>
      <c r="AN97" s="4">
        <f>+AN29*100/'total population'!AN27</f>
        <v>7.4147837159251209</v>
      </c>
      <c r="AO97" s="4">
        <f>+AO29*100/'total population'!AO27</f>
        <v>7.2655480415319511</v>
      </c>
      <c r="AP97" s="4">
        <f>+AP29*100/'total population'!AP27</f>
        <v>6.8055954670722585</v>
      </c>
      <c r="AQ97" s="4">
        <f>+AQ29*100/'total population'!AQ27</f>
        <v>6.1056591500483179</v>
      </c>
      <c r="AR97" s="4">
        <f>+AR29*100/'total population'!AR27</f>
        <v>4.6600795059629476</v>
      </c>
      <c r="AS97" s="4">
        <f>+AS29*100/'total population'!AS27</f>
        <v>3.0807543944299853</v>
      </c>
      <c r="AT97" s="4">
        <f>+AT29*100/'total population'!AT27</f>
        <v>2.3895871169900151</v>
      </c>
      <c r="AU97" s="4">
        <f>+AU29*100/'total population'!AU27</f>
        <v>2.0197862168047682</v>
      </c>
      <c r="AV97" s="4">
        <f>+AV29*100/'total population'!AV27</f>
        <v>1.5948153402413869</v>
      </c>
      <c r="AW97" s="4">
        <f>+AW29*100/'total population'!AW27</f>
        <v>1.4218657838494477</v>
      </c>
      <c r="AX97" s="4">
        <f>+AX29*100/'total population'!AX27</f>
        <v>1.3030226768050601</v>
      </c>
      <c r="AY97" s="4">
        <f>+AY29*100/'total population'!AY27</f>
        <v>1.1900684249116507</v>
      </c>
      <c r="AZ97" s="4">
        <f>+AZ29*100/'total population'!AZ27</f>
        <v>1.1440132851306748</v>
      </c>
      <c r="BA97" s="4">
        <f>+BA29*100/'total population'!BA27</f>
        <v>1.2340061049016753</v>
      </c>
      <c r="BB97" s="4">
        <f>+BB29*100/'total population'!BB27</f>
        <v>1.5260187584612077</v>
      </c>
      <c r="BC97" s="4">
        <f>+BC29*100/'total population'!BC27</f>
        <v>1.5546931152664172</v>
      </c>
      <c r="BD97" s="4">
        <f>+BD29*100/'total population'!BD27</f>
        <v>1.4808987853466626</v>
      </c>
      <c r="BE97" s="4">
        <f>+BE29*100/'total population'!BE27</f>
        <v>1.3542202911681733</v>
      </c>
      <c r="BF97" s="4">
        <f>+BF29*100/'total population'!BF27</f>
        <v>1.290818431893562</v>
      </c>
      <c r="BG97" s="4">
        <f>+BG29*100/'total population'!BG27</f>
        <v>1.1076352034687271</v>
      </c>
      <c r="BH97" s="4">
        <f>+BH29*100/'total population'!BH27</f>
        <v>1.0917840840430735</v>
      </c>
      <c r="BI97" s="4">
        <f>+BI29*100/'total population'!BI27</f>
        <v>1.0998470672841734</v>
      </c>
      <c r="BJ97" s="4">
        <f>+BJ29*100/'total population'!BJ27</f>
        <v>1.1176849550906982</v>
      </c>
      <c r="BK97" s="4">
        <f>+BK29*100/'total population'!BK27</f>
        <v>1.1179311380204915</v>
      </c>
      <c r="BL97" s="4">
        <f>+BL29*100/'total population'!BL27</f>
        <v>1.0977683109528757</v>
      </c>
      <c r="BM97" s="4">
        <f>+BM29*100/'total population'!BM27</f>
        <v>1.1097173732841421</v>
      </c>
      <c r="BN97" s="4">
        <f>+BN29*100/'total population'!BN27</f>
        <v>1.0978939149213758</v>
      </c>
      <c r="BO97" s="4">
        <f>+BO29*100/'total population'!BO27</f>
        <v>1.1155445681157135</v>
      </c>
      <c r="BP97" s="4">
        <f>+BP29*100/'total population'!BP27</f>
        <v>1.1600350905791543</v>
      </c>
      <c r="BQ97" s="4">
        <f>+BQ29*100/'total population'!BQ27</f>
        <v>1.2354410995754928</v>
      </c>
      <c r="BR97" s="4">
        <f>+BR29*100/'total population'!BR27</f>
        <v>1.2906413819848395</v>
      </c>
      <c r="BS97" s="4">
        <f>+BS29*100/'total population'!BS27</f>
        <v>1.3452695689248124</v>
      </c>
      <c r="BT97" s="4">
        <f>+BT29*100/'total population'!BT27</f>
        <v>1.398196874409608</v>
      </c>
      <c r="BU97" s="4">
        <f>+BU29*100/'total population'!BU27</f>
        <v>1.4546231650503034</v>
      </c>
      <c r="BV97" s="4">
        <f>+BV29*100/'total population'!BV27</f>
        <v>1.5030719935177612</v>
      </c>
      <c r="BW97" s="4">
        <f>+BW29*100/'total population'!BW27</f>
        <v>1.5532559883988859</v>
      </c>
    </row>
    <row r="98" spans="1:75" x14ac:dyDescent="0.25">
      <c r="A98">
        <v>25</v>
      </c>
      <c r="B98" s="4">
        <f>+B30*100/'total population'!B28</f>
        <v>0</v>
      </c>
      <c r="C98" s="4">
        <f>+C30*100/'total population'!C28</f>
        <v>0</v>
      </c>
      <c r="D98" s="4">
        <f>+D30*100/'total population'!D28</f>
        <v>0</v>
      </c>
      <c r="E98" s="4">
        <f>+E30*100/'total population'!E28</f>
        <v>0</v>
      </c>
      <c r="F98" s="4">
        <f>+F30*100/'total population'!F28</f>
        <v>0</v>
      </c>
      <c r="G98" s="4">
        <f>+G30*100/'total population'!G28</f>
        <v>0</v>
      </c>
      <c r="H98" s="4">
        <f>+H30*100/'total population'!H28</f>
        <v>0</v>
      </c>
      <c r="I98" s="4">
        <f>+I30*100/'total population'!I28</f>
        <v>0</v>
      </c>
      <c r="J98" s="4">
        <f>+J30*100/'total population'!J28</f>
        <v>0</v>
      </c>
      <c r="K98" s="4">
        <f>+K30*100/'total population'!K28</f>
        <v>0</v>
      </c>
      <c r="L98" s="4">
        <f>+L30*100/'total population'!L28</f>
        <v>0</v>
      </c>
      <c r="M98" s="4">
        <f>+M30*100/'total population'!M28</f>
        <v>0</v>
      </c>
      <c r="N98" s="4">
        <f>+N30*100/'total population'!N28</f>
        <v>0</v>
      </c>
      <c r="O98" s="4">
        <f>+O30*100/'total population'!O28</f>
        <v>0</v>
      </c>
      <c r="P98" s="4">
        <f>+P30*100/'total population'!P28</f>
        <v>0</v>
      </c>
      <c r="Q98" s="4">
        <f>+Q30*100/'total population'!Q28</f>
        <v>0</v>
      </c>
      <c r="R98" s="4">
        <f>+R30*100/'total population'!R28</f>
        <v>0</v>
      </c>
      <c r="S98" s="4">
        <f>+S30*100/'total population'!S28</f>
        <v>0</v>
      </c>
      <c r="T98" s="4">
        <f>+T30*100/'total population'!T28</f>
        <v>0</v>
      </c>
      <c r="U98" s="4">
        <f>+U30*100/'total population'!U28</f>
        <v>0</v>
      </c>
      <c r="V98" s="4">
        <f>+V30*100/'total population'!V28</f>
        <v>0</v>
      </c>
      <c r="W98" s="4">
        <f>+W30*100/'total population'!W28</f>
        <v>0</v>
      </c>
      <c r="X98" s="4">
        <f>+X30*100/'total population'!X28</f>
        <v>0</v>
      </c>
      <c r="Y98" s="4">
        <f>+Y30*100/'total population'!Y28</f>
        <v>0</v>
      </c>
      <c r="Z98" s="4">
        <f>+Z30*100/'total population'!Z28</f>
        <v>0</v>
      </c>
      <c r="AA98" s="4">
        <f>+AA30*100/'total population'!AA28</f>
        <v>0</v>
      </c>
      <c r="AB98" s="4">
        <f>+AB30*100/'total population'!AB28</f>
        <v>0</v>
      </c>
      <c r="AC98" s="4">
        <f>+AC30*100/'total population'!AC28</f>
        <v>0</v>
      </c>
      <c r="AD98" s="4">
        <f>+AD30*100/'total population'!AD28</f>
        <v>0</v>
      </c>
      <c r="AE98" s="4">
        <f>+AE30*100/'total population'!AE28</f>
        <v>0</v>
      </c>
      <c r="AF98" s="4">
        <f>+AF30*100/'total population'!AF28</f>
        <v>0</v>
      </c>
      <c r="AG98" s="4">
        <f>+AG30*100/'total population'!AG28</f>
        <v>0</v>
      </c>
      <c r="AH98" s="4">
        <f>+AH30*100/'total population'!AH28</f>
        <v>0</v>
      </c>
      <c r="AI98" s="4">
        <f>+AI30*100/'total population'!AI28</f>
        <v>0</v>
      </c>
      <c r="AJ98" s="4">
        <f>+AJ30*100/'total population'!AJ28</f>
        <v>0</v>
      </c>
      <c r="AK98" s="4">
        <f>+AK30*100/'total population'!AK28</f>
        <v>0</v>
      </c>
      <c r="AL98" s="4">
        <f>+AL30*100/'total population'!AL28</f>
        <v>0</v>
      </c>
      <c r="AM98" s="4">
        <f>+AM30*100/'total population'!AM28</f>
        <v>0</v>
      </c>
      <c r="AN98" s="4">
        <f>+AN30*100/'total population'!AN28</f>
        <v>0</v>
      </c>
      <c r="AO98" s="4">
        <f>+AO30*100/'total population'!AO28</f>
        <v>0</v>
      </c>
      <c r="AP98" s="4">
        <f>+AP30*100/'total population'!AP28</f>
        <v>0</v>
      </c>
      <c r="AQ98" s="4">
        <f>+AQ30*100/'total population'!AQ28</f>
        <v>0</v>
      </c>
      <c r="AR98" s="4">
        <f>+AR30*100/'total population'!AR28</f>
        <v>0</v>
      </c>
      <c r="AS98" s="4">
        <f>+AS30*100/'total population'!AS28</f>
        <v>0</v>
      </c>
      <c r="AT98" s="4">
        <f>+AT30*100/'total population'!AT28</f>
        <v>0</v>
      </c>
      <c r="AU98" s="4">
        <f>+AU30*100/'total population'!AU28</f>
        <v>0</v>
      </c>
      <c r="AV98" s="4">
        <f>+AV30*100/'total population'!AV28</f>
        <v>0</v>
      </c>
      <c r="AW98" s="4">
        <f>+AW30*100/'total population'!AW28</f>
        <v>0</v>
      </c>
      <c r="AX98" s="4">
        <f>+AX30*100/'total population'!AX28</f>
        <v>0</v>
      </c>
      <c r="AY98" s="4">
        <f>+AY30*100/'total population'!AY28</f>
        <v>0</v>
      </c>
      <c r="AZ98" s="4">
        <f>+AZ30*100/'total population'!AZ28</f>
        <v>0</v>
      </c>
      <c r="BA98" s="4">
        <f>+BA30*100/'total population'!BA28</f>
        <v>0</v>
      </c>
      <c r="BB98" s="4">
        <f>+BB30*100/'total population'!BB28</f>
        <v>0</v>
      </c>
      <c r="BC98" s="4">
        <f>+BC30*100/'total population'!BC28</f>
        <v>0</v>
      </c>
      <c r="BD98" s="4">
        <f>+BD30*100/'total population'!BD28</f>
        <v>0</v>
      </c>
      <c r="BE98" s="4">
        <f>+BE30*100/'total population'!BE28</f>
        <v>0</v>
      </c>
      <c r="BF98" s="4">
        <f>+BF30*100/'total population'!BF28</f>
        <v>0</v>
      </c>
      <c r="BG98" s="4">
        <f>+BG30*100/'total population'!BG28</f>
        <v>0</v>
      </c>
      <c r="BH98" s="4">
        <f>+BH30*100/'total population'!BH28</f>
        <v>0</v>
      </c>
      <c r="BI98" s="4">
        <f>+BI30*100/'total population'!BI28</f>
        <v>0</v>
      </c>
      <c r="BJ98" s="4">
        <f>+BJ30*100/'total population'!BJ28</f>
        <v>0</v>
      </c>
      <c r="BK98" s="4">
        <f>+BK30*100/'total population'!BK28</f>
        <v>0</v>
      </c>
      <c r="BL98" s="4">
        <f>+BL30*100/'total population'!BL28</f>
        <v>0</v>
      </c>
      <c r="BM98" s="4">
        <f>+BM30*100/'total population'!BM28</f>
        <v>0</v>
      </c>
      <c r="BN98" s="4">
        <f>+BN30*100/'total population'!BN28</f>
        <v>0</v>
      </c>
      <c r="BO98" s="4">
        <f>+BO30*100/'total population'!BO28</f>
        <v>0</v>
      </c>
      <c r="BP98" s="4">
        <f>+BP30*100/'total population'!BP28</f>
        <v>0</v>
      </c>
      <c r="BQ98" s="4">
        <f>+BQ30*100/'total population'!BQ28</f>
        <v>0</v>
      </c>
      <c r="BR98" s="4">
        <f>+BR30*100/'total population'!BR28</f>
        <v>0</v>
      </c>
      <c r="BS98" s="4">
        <f>+BS30*100/'total population'!BS28</f>
        <v>0</v>
      </c>
      <c r="BT98" s="4">
        <f>+BT30*100/'total population'!BT28</f>
        <v>0</v>
      </c>
      <c r="BU98" s="4">
        <f>+BU30*100/'total population'!BU28</f>
        <v>0</v>
      </c>
      <c r="BV98" s="4">
        <f>+BV30*100/'total population'!BV28</f>
        <v>0</v>
      </c>
      <c r="BW98" s="4">
        <f>+BW30*100/'total population'!BW28</f>
        <v>0</v>
      </c>
    </row>
    <row r="99" spans="1:75" x14ac:dyDescent="0.25">
      <c r="A99">
        <v>26</v>
      </c>
      <c r="B99" s="4">
        <f>+B31*100/'total population'!B29</f>
        <v>0</v>
      </c>
      <c r="C99" s="4">
        <f>+C31*100/'total population'!C29</f>
        <v>0</v>
      </c>
      <c r="D99" s="4">
        <f>+D31*100/'total population'!D29</f>
        <v>0</v>
      </c>
      <c r="E99" s="4">
        <f>+E31*100/'total population'!E29</f>
        <v>0</v>
      </c>
      <c r="F99" s="4">
        <f>+F31*100/'total population'!F29</f>
        <v>0</v>
      </c>
      <c r="G99" s="4">
        <f>+G31*100/'total population'!G29</f>
        <v>0</v>
      </c>
      <c r="H99" s="4">
        <f>+H31*100/'total population'!H29</f>
        <v>0</v>
      </c>
      <c r="I99" s="4">
        <f>+I31*100/'total population'!I29</f>
        <v>0</v>
      </c>
      <c r="J99" s="4">
        <f>+J31*100/'total population'!J29</f>
        <v>0</v>
      </c>
      <c r="K99" s="4">
        <f>+K31*100/'total population'!K29</f>
        <v>0</v>
      </c>
      <c r="L99" s="4">
        <f>+L31*100/'total population'!L29</f>
        <v>0</v>
      </c>
      <c r="M99" s="4">
        <f>+M31*100/'total population'!M29</f>
        <v>0</v>
      </c>
      <c r="N99" s="4">
        <f>+N31*100/'total population'!N29</f>
        <v>0</v>
      </c>
      <c r="O99" s="4">
        <f>+O31*100/'total population'!O29</f>
        <v>0</v>
      </c>
      <c r="P99" s="4">
        <f>+P31*100/'total population'!P29</f>
        <v>0</v>
      </c>
      <c r="Q99" s="4">
        <f>+Q31*100/'total population'!Q29</f>
        <v>0</v>
      </c>
      <c r="R99" s="4">
        <f>+R31*100/'total population'!R29</f>
        <v>0</v>
      </c>
      <c r="S99" s="4">
        <f>+S31*100/'total population'!S29</f>
        <v>0</v>
      </c>
      <c r="T99" s="4">
        <f>+T31*100/'total population'!T29</f>
        <v>0</v>
      </c>
      <c r="U99" s="4">
        <f>+U31*100/'total population'!U29</f>
        <v>0</v>
      </c>
      <c r="V99" s="4">
        <f>+V31*100/'total population'!V29</f>
        <v>0</v>
      </c>
      <c r="W99" s="4">
        <f>+W31*100/'total population'!W29</f>
        <v>0</v>
      </c>
      <c r="X99" s="4">
        <f>+X31*100/'total population'!X29</f>
        <v>0</v>
      </c>
      <c r="Y99" s="4">
        <f>+Y31*100/'total population'!Y29</f>
        <v>0</v>
      </c>
      <c r="Z99" s="4">
        <f>+Z31*100/'total population'!Z29</f>
        <v>0</v>
      </c>
      <c r="AA99" s="4">
        <f>+AA31*100/'total population'!AA29</f>
        <v>0</v>
      </c>
      <c r="AB99" s="4">
        <f>+AB31*100/'total population'!AB29</f>
        <v>0</v>
      </c>
      <c r="AC99" s="4">
        <f>+AC31*100/'total population'!AC29</f>
        <v>0</v>
      </c>
      <c r="AD99" s="4">
        <f>+AD31*100/'total population'!AD29</f>
        <v>0</v>
      </c>
      <c r="AE99" s="4">
        <f>+AE31*100/'total population'!AE29</f>
        <v>0</v>
      </c>
      <c r="AF99" s="4">
        <f>+AF31*100/'total population'!AF29</f>
        <v>0</v>
      </c>
      <c r="AG99" s="4">
        <f>+AG31*100/'total population'!AG29</f>
        <v>0</v>
      </c>
      <c r="AH99" s="4">
        <f>+AH31*100/'total population'!AH29</f>
        <v>0</v>
      </c>
      <c r="AI99" s="4">
        <f>+AI31*100/'total population'!AI29</f>
        <v>0</v>
      </c>
      <c r="AJ99" s="4">
        <f>+AJ31*100/'total population'!AJ29</f>
        <v>0</v>
      </c>
      <c r="AK99" s="4">
        <f>+AK31*100/'total population'!AK29</f>
        <v>0</v>
      </c>
      <c r="AL99" s="4">
        <f>+AL31*100/'total population'!AL29</f>
        <v>0</v>
      </c>
      <c r="AM99" s="4">
        <f>+AM31*100/'total population'!AM29</f>
        <v>0</v>
      </c>
      <c r="AN99" s="4">
        <f>+AN31*100/'total population'!AN29</f>
        <v>0</v>
      </c>
      <c r="AO99" s="4">
        <f>+AO31*100/'total population'!AO29</f>
        <v>0</v>
      </c>
      <c r="AP99" s="4">
        <f>+AP31*100/'total population'!AP29</f>
        <v>0</v>
      </c>
      <c r="AQ99" s="4">
        <f>+AQ31*100/'total population'!AQ29</f>
        <v>0</v>
      </c>
      <c r="AR99" s="4">
        <f>+AR31*100/'total population'!AR29</f>
        <v>0</v>
      </c>
      <c r="AS99" s="4">
        <f>+AS31*100/'total population'!AS29</f>
        <v>0</v>
      </c>
      <c r="AT99" s="4">
        <f>+AT31*100/'total population'!AT29</f>
        <v>0</v>
      </c>
      <c r="AU99" s="4">
        <f>+AU31*100/'total population'!AU29</f>
        <v>0</v>
      </c>
      <c r="AV99" s="4">
        <f>+AV31*100/'total population'!AV29</f>
        <v>0</v>
      </c>
      <c r="AW99" s="4">
        <f>+AW31*100/'total population'!AW29</f>
        <v>0</v>
      </c>
      <c r="AX99" s="4">
        <f>+AX31*100/'total population'!AX29</f>
        <v>0</v>
      </c>
      <c r="AY99" s="4">
        <f>+AY31*100/'total population'!AY29</f>
        <v>0</v>
      </c>
      <c r="AZ99" s="4">
        <f>+AZ31*100/'total population'!AZ29</f>
        <v>0</v>
      </c>
      <c r="BA99" s="4">
        <f>+BA31*100/'total population'!BA29</f>
        <v>0</v>
      </c>
      <c r="BB99" s="4">
        <f>+BB31*100/'total population'!BB29</f>
        <v>0</v>
      </c>
      <c r="BC99" s="4">
        <f>+BC31*100/'total population'!BC29</f>
        <v>0</v>
      </c>
      <c r="BD99" s="4">
        <f>+BD31*100/'total population'!BD29</f>
        <v>0</v>
      </c>
      <c r="BE99" s="4">
        <f>+BE31*100/'total population'!BE29</f>
        <v>0</v>
      </c>
      <c r="BF99" s="4">
        <f>+BF31*100/'total population'!BF29</f>
        <v>0</v>
      </c>
      <c r="BG99" s="4">
        <f>+BG31*100/'total population'!BG29</f>
        <v>0</v>
      </c>
      <c r="BH99" s="4">
        <f>+BH31*100/'total population'!BH29</f>
        <v>0</v>
      </c>
      <c r="BI99" s="4">
        <f>+BI31*100/'total population'!BI29</f>
        <v>0</v>
      </c>
      <c r="BJ99" s="4">
        <f>+BJ31*100/'total population'!BJ29</f>
        <v>0</v>
      </c>
      <c r="BK99" s="4">
        <f>+BK31*100/'total population'!BK29</f>
        <v>0</v>
      </c>
      <c r="BL99" s="4">
        <f>+BL31*100/'total population'!BL29</f>
        <v>0</v>
      </c>
      <c r="BM99" s="4">
        <f>+BM31*100/'total population'!BM29</f>
        <v>0</v>
      </c>
      <c r="BN99" s="4">
        <f>+BN31*100/'total population'!BN29</f>
        <v>0</v>
      </c>
      <c r="BO99" s="4">
        <f>+BO31*100/'total population'!BO29</f>
        <v>0</v>
      </c>
      <c r="BP99" s="4">
        <f>+BP31*100/'total population'!BP29</f>
        <v>0</v>
      </c>
      <c r="BQ99" s="4">
        <f>+BQ31*100/'total population'!BQ29</f>
        <v>0</v>
      </c>
      <c r="BR99" s="4">
        <f>+BR31*100/'total population'!BR29</f>
        <v>0</v>
      </c>
      <c r="BS99" s="4">
        <f>+BS31*100/'total population'!BS29</f>
        <v>0</v>
      </c>
      <c r="BT99" s="4">
        <f>+BT31*100/'total population'!BT29</f>
        <v>0</v>
      </c>
      <c r="BU99" s="4">
        <f>+BU31*100/'total population'!BU29</f>
        <v>0</v>
      </c>
      <c r="BV99" s="4">
        <f>+BV31*100/'total population'!BV29</f>
        <v>0</v>
      </c>
      <c r="BW99" s="4">
        <f>+BW31*100/'total population'!BW29</f>
        <v>0</v>
      </c>
    </row>
    <row r="100" spans="1:75" x14ac:dyDescent="0.25">
      <c r="A100">
        <v>27</v>
      </c>
      <c r="B100" s="4">
        <v>0</v>
      </c>
      <c r="C100" s="4">
        <v>0</v>
      </c>
      <c r="D100" s="4">
        <v>0</v>
      </c>
      <c r="E100" s="4">
        <v>0</v>
      </c>
      <c r="F100" s="4">
        <v>0</v>
      </c>
      <c r="G100" s="4">
        <v>0</v>
      </c>
      <c r="H100" s="4">
        <v>0</v>
      </c>
      <c r="I100" s="4">
        <v>0</v>
      </c>
      <c r="J100" s="4">
        <v>0</v>
      </c>
      <c r="K100" s="4">
        <v>0</v>
      </c>
      <c r="L100" s="4">
        <v>0</v>
      </c>
      <c r="M100" s="4">
        <v>0</v>
      </c>
      <c r="N100" s="4">
        <v>0</v>
      </c>
      <c r="O100" s="4">
        <v>0</v>
      </c>
      <c r="P100" s="4">
        <v>0</v>
      </c>
      <c r="Q100" s="4">
        <v>0</v>
      </c>
      <c r="R100" s="4">
        <v>0</v>
      </c>
      <c r="S100" s="4">
        <v>0</v>
      </c>
      <c r="T100" s="4">
        <v>0</v>
      </c>
      <c r="U100" s="4">
        <v>0</v>
      </c>
      <c r="V100" s="4">
        <v>0</v>
      </c>
      <c r="W100" s="4">
        <v>0</v>
      </c>
      <c r="X100" s="4">
        <v>0</v>
      </c>
      <c r="Y100" s="4">
        <v>0</v>
      </c>
      <c r="Z100" s="4">
        <v>0</v>
      </c>
      <c r="AA100" s="4">
        <v>0</v>
      </c>
      <c r="AB100" s="4">
        <v>0</v>
      </c>
      <c r="AC100" s="4">
        <v>0</v>
      </c>
      <c r="AD100" s="4">
        <v>0</v>
      </c>
      <c r="AE100" s="4">
        <v>0</v>
      </c>
      <c r="AF100" s="4">
        <v>0</v>
      </c>
      <c r="AG100" s="4">
        <v>0</v>
      </c>
      <c r="AH100" s="4">
        <v>0</v>
      </c>
      <c r="AI100" s="4">
        <v>0</v>
      </c>
      <c r="AJ100" s="4">
        <v>0</v>
      </c>
      <c r="AK100" s="4">
        <v>0</v>
      </c>
      <c r="AL100" s="4">
        <v>0</v>
      </c>
      <c r="AM100" s="4">
        <v>0</v>
      </c>
      <c r="AN100" s="4">
        <v>0</v>
      </c>
      <c r="AO100" s="4">
        <v>0</v>
      </c>
      <c r="AP100" s="4">
        <v>0</v>
      </c>
      <c r="AQ100" s="4">
        <v>0</v>
      </c>
      <c r="AR100" s="4">
        <v>0</v>
      </c>
      <c r="AS100" s="4">
        <v>0</v>
      </c>
      <c r="AT100" s="4">
        <v>0</v>
      </c>
      <c r="AU100" s="4">
        <v>0</v>
      </c>
      <c r="AV100" s="4">
        <v>0</v>
      </c>
      <c r="AW100" s="4">
        <v>0</v>
      </c>
      <c r="AX100" s="4">
        <v>0</v>
      </c>
      <c r="AY100" s="4">
        <v>0</v>
      </c>
      <c r="AZ100" s="4">
        <v>0</v>
      </c>
      <c r="BA100" s="4">
        <v>0</v>
      </c>
      <c r="BB100" s="4">
        <v>0</v>
      </c>
      <c r="BC100" s="4">
        <v>0</v>
      </c>
      <c r="BD100" s="4">
        <v>0</v>
      </c>
      <c r="BE100" s="4">
        <v>0</v>
      </c>
      <c r="BF100" s="4">
        <v>0</v>
      </c>
      <c r="BG100" s="4">
        <v>0</v>
      </c>
      <c r="BH100" s="4">
        <v>0</v>
      </c>
      <c r="BI100" s="4">
        <v>0</v>
      </c>
      <c r="BJ100" s="4">
        <v>0</v>
      </c>
      <c r="BK100" s="4">
        <v>0</v>
      </c>
      <c r="BL100" s="4">
        <v>0</v>
      </c>
      <c r="BM100" s="4">
        <v>0</v>
      </c>
      <c r="BN100" s="4">
        <v>0</v>
      </c>
      <c r="BO100" s="4">
        <v>0</v>
      </c>
      <c r="BP100" s="4">
        <v>0</v>
      </c>
      <c r="BQ100" s="4">
        <v>0</v>
      </c>
      <c r="BR100" s="4">
        <v>0</v>
      </c>
      <c r="BS100" s="4">
        <v>0</v>
      </c>
      <c r="BT100" s="4">
        <v>0</v>
      </c>
      <c r="BU100" s="4">
        <v>0</v>
      </c>
      <c r="BV100" s="4">
        <v>0</v>
      </c>
      <c r="BW100" s="4">
        <v>0</v>
      </c>
    </row>
    <row r="102" spans="1:75" x14ac:dyDescent="0.25">
      <c r="A102" t="s">
        <v>1</v>
      </c>
      <c r="B102" s="4">
        <f>+B34*100/'total population'!B32</f>
        <v>0</v>
      </c>
      <c r="C102" s="4">
        <f>+C34*100/'total population'!C32</f>
        <v>0</v>
      </c>
      <c r="D102" s="4">
        <f>+D34*100/'total population'!D32</f>
        <v>1.4730424010751444E-3</v>
      </c>
      <c r="E102" s="4">
        <f>+E34*100/'total population'!E32</f>
        <v>0.18832218581038621</v>
      </c>
      <c r="F102" s="4">
        <f>+F34*100/'total population'!F32</f>
        <v>0.29442656636103609</v>
      </c>
      <c r="G102" s="4">
        <f>+G34*100/'total population'!G32</f>
        <v>0.53389256487508041</v>
      </c>
      <c r="H102" s="4">
        <f>+H34*100/'total population'!H32</f>
        <v>0.93647587283994649</v>
      </c>
      <c r="I102" s="4">
        <f>+I34*100/'total population'!I32</f>
        <v>1.0564816734307063</v>
      </c>
      <c r="J102" s="4">
        <f>+J34*100/'total population'!J32</f>
        <v>0.97666685378552054</v>
      </c>
      <c r="K102" s="4">
        <f>+K34*100/'total population'!K32</f>
        <v>1.0361905988243154</v>
      </c>
      <c r="L102" s="4">
        <f>+L34*100/'total population'!L32</f>
        <v>0.83361807726303172</v>
      </c>
      <c r="M102" s="4">
        <f>+M34*100/'total population'!M32</f>
        <v>0.81529132729850817</v>
      </c>
      <c r="N102" s="4">
        <f>+N34*100/'total population'!N32</f>
        <v>0.79183112536297184</v>
      </c>
      <c r="O102" s="4">
        <f>+O34*100/'total population'!O32</f>
        <v>0.77889263005500875</v>
      </c>
      <c r="P102" s="4">
        <f>+P34*100/'total population'!P32</f>
        <v>0.71807452785329251</v>
      </c>
      <c r="Q102" s="4">
        <f>+Q34*100/'total population'!Q32</f>
        <v>0.663879331820734</v>
      </c>
      <c r="R102" s="4">
        <f>+R34*100/'total population'!R32</f>
        <v>0.61525186326077774</v>
      </c>
      <c r="S102" s="4">
        <f>+S34*100/'total population'!S32</f>
        <v>0.59452555337355451</v>
      </c>
      <c r="T102" s="4">
        <f>+T34*100/'total population'!T32</f>
        <v>0.57819796794321243</v>
      </c>
      <c r="U102" s="4">
        <f>+U34*100/'total population'!U32</f>
        <v>0.56715666843550505</v>
      </c>
      <c r="V102" s="4">
        <f>+V34*100/'total population'!V32</f>
        <v>0.55590659042764579</v>
      </c>
      <c r="W102" s="4">
        <f>+W34*100/'total population'!W32</f>
        <v>0.54123369823796497</v>
      </c>
      <c r="X102" s="4">
        <f>+X34*100/'total population'!X32</f>
        <v>0.55114209608863585</v>
      </c>
      <c r="Y102" s="4">
        <f>+Y34*100/'total population'!Y32</f>
        <v>0.54714201413479358</v>
      </c>
      <c r="Z102" s="4">
        <f>+Z34*100/'total population'!Z32</f>
        <v>0.50306828847135332</v>
      </c>
      <c r="AA102" s="4">
        <f>+AA34*100/'total population'!AA32</f>
        <v>0.50942023012786453</v>
      </c>
      <c r="AB102" s="4">
        <f>+AB34*100/'total population'!AB32</f>
        <v>0.52007967245733167</v>
      </c>
      <c r="AC102" s="4">
        <f>+AC34*100/'total population'!AC32</f>
        <v>0.49013736163979593</v>
      </c>
      <c r="AD102" s="4">
        <f>+AD34*100/'total population'!AD32</f>
        <v>0.49197891578797692</v>
      </c>
      <c r="AE102" s="4">
        <f>+AE34*100/'total population'!AE32</f>
        <v>0.48835937276340408</v>
      </c>
      <c r="AF102" s="4">
        <f>+AF34*100/'total population'!AF32</f>
        <v>0.48893811762091527</v>
      </c>
      <c r="AG102" s="4">
        <f>+AG34*100/'total population'!AG32</f>
        <v>0.48311621096152779</v>
      </c>
      <c r="AH102" s="4">
        <f>+AH34*100/'total population'!AH32</f>
        <v>0.46963850853696232</v>
      </c>
      <c r="AI102" s="4">
        <f>+AI34*100/'total population'!AI32</f>
        <v>0.46414287225925932</v>
      </c>
      <c r="AJ102" s="4">
        <f>+AJ34*100/'total population'!AJ32</f>
        <v>0.45736462413195123</v>
      </c>
      <c r="AK102" s="4">
        <f>+AK34*100/'total population'!AK32</f>
        <v>0.43639450885537084</v>
      </c>
      <c r="AL102" s="4">
        <f>+AL34*100/'total population'!AL32</f>
        <v>0.43387490054316269</v>
      </c>
      <c r="AM102" s="4">
        <f>+AM34*100/'total population'!AM32</f>
        <v>0.44722431699149923</v>
      </c>
      <c r="AN102" s="4">
        <f>+AN34*100/'total population'!AN32</f>
        <v>0.43361248363134514</v>
      </c>
      <c r="AO102" s="4">
        <f>+AO34*100/'total population'!AO32</f>
        <v>0.43733084800173133</v>
      </c>
      <c r="AP102" s="4">
        <f>+AP34*100/'total population'!AP32</f>
        <v>0.42708888757927799</v>
      </c>
      <c r="AQ102" s="4">
        <f>+AQ34*100/'total population'!AQ32</f>
        <v>0.43428676841851421</v>
      </c>
      <c r="AR102" s="4">
        <f>+AR34*100/'total population'!AR32</f>
        <v>0.43463521731853971</v>
      </c>
      <c r="AS102" s="4">
        <f>+AS34*100/'total population'!AS32</f>
        <v>0.44441288918709337</v>
      </c>
      <c r="AT102" s="4">
        <f>+AT34*100/'total population'!AT32</f>
        <v>0.46522809585043456</v>
      </c>
      <c r="AU102" s="4">
        <f>+AU34*100/'total population'!AU32</f>
        <v>0.48389076609443282</v>
      </c>
      <c r="AV102" s="4">
        <f>+AV34*100/'total population'!AV32</f>
        <v>0.4854514425225519</v>
      </c>
      <c r="AW102" s="4">
        <f>+AW34*100/'total population'!AW32</f>
        <v>0.48486668575102138</v>
      </c>
      <c r="AX102" s="4">
        <f>+AX34*100/'total population'!AX32</f>
        <v>0.49618990308877803</v>
      </c>
      <c r="AY102" s="4">
        <f>+AY34*100/'total population'!AY32</f>
        <v>0.48151884593082001</v>
      </c>
      <c r="AZ102" s="4">
        <f>+AZ34*100/'total population'!AZ32</f>
        <v>0.47391504863961165</v>
      </c>
      <c r="BA102" s="4">
        <f>+BA34*100/'total population'!BA32</f>
        <v>0.46220918741244355</v>
      </c>
      <c r="BB102" s="4">
        <f>+BB34*100/'total population'!BB32</f>
        <v>0.44232506044280651</v>
      </c>
      <c r="BC102" s="4">
        <f>+BC34*100/'total population'!BC32</f>
        <v>0.40831221808110363</v>
      </c>
      <c r="BD102" s="4">
        <f>+BD34*100/'total population'!BD32</f>
        <v>0.34466539668013413</v>
      </c>
      <c r="BE102" s="4">
        <f>+BE34*100/'total population'!BE32</f>
        <v>0.28690657207468012</v>
      </c>
      <c r="BF102" s="4">
        <f>+BF34*100/'total population'!BF32</f>
        <v>0.24757160014041873</v>
      </c>
      <c r="BG102" s="4">
        <f>+BG34*100/'total population'!BG32</f>
        <v>0.20950456104044798</v>
      </c>
      <c r="BH102" s="4">
        <f>+BH34*100/'total population'!BH32</f>
        <v>0.20762022877790662</v>
      </c>
      <c r="BI102" s="4">
        <f>+BI34*100/'total population'!BI32</f>
        <v>0.20388542361805165</v>
      </c>
      <c r="BJ102" s="4">
        <f>+BJ34*100/'total population'!BJ32</f>
        <v>0.20117448540377694</v>
      </c>
      <c r="BK102" s="4">
        <f>+BK34*100/'total population'!BK32</f>
        <v>0.19964694573553818</v>
      </c>
      <c r="BL102" s="4">
        <f>+BL34*100/'total population'!BL32</f>
        <v>0.196661235195184</v>
      </c>
      <c r="BM102" s="4">
        <f>+BM34*100/'total population'!BM32</f>
        <v>0.19384284497198373</v>
      </c>
      <c r="BN102" s="4">
        <f>+BN34*100/'total population'!BN32</f>
        <v>0.19019766707148833</v>
      </c>
      <c r="BO102" s="4">
        <f>+BO34*100/'total population'!BO32</f>
        <v>0.18853836920772724</v>
      </c>
      <c r="BP102" s="4">
        <f>+BP34*100/'total population'!BP32</f>
        <v>0.18723719468669439</v>
      </c>
      <c r="BQ102" s="4">
        <f>+BQ34*100/'total population'!BQ32</f>
        <v>0.18484056055270809</v>
      </c>
      <c r="BR102" s="4">
        <f>+BR34*100/'total population'!BR32</f>
        <v>0.18491545319910482</v>
      </c>
      <c r="BS102" s="4">
        <f>+BS34*100/'total population'!BS32</f>
        <v>0.18500811699871791</v>
      </c>
      <c r="BT102" s="4">
        <f>+BT34*100/'total population'!BT32</f>
        <v>0.18307617474921289</v>
      </c>
      <c r="BU102" s="4">
        <f>+BU34*100/'total population'!BU32</f>
        <v>0.18351251664509119</v>
      </c>
      <c r="BV102" s="4">
        <f>+BV34*100/'total population'!BV32</f>
        <v>0.18234071132955115</v>
      </c>
      <c r="BW102" s="4">
        <f>+BW34*100/'total population'!BW32</f>
        <v>0.18239302716556219</v>
      </c>
    </row>
    <row r="105" spans="1:75" x14ac:dyDescent="0.25">
      <c r="A105" s="5" t="s">
        <v>354</v>
      </c>
      <c r="B105" s="2">
        <v>-10000</v>
      </c>
      <c r="C105" s="2">
        <v>-9000</v>
      </c>
      <c r="D105" s="2">
        <v>-8000</v>
      </c>
      <c r="E105" s="2">
        <v>-7000</v>
      </c>
      <c r="F105" s="2">
        <v>-6000</v>
      </c>
      <c r="G105" s="2">
        <v>-5000</v>
      </c>
      <c r="H105" s="2">
        <v>-4000</v>
      </c>
      <c r="I105" s="2">
        <v>-3000</v>
      </c>
      <c r="J105" s="2">
        <v>-2000</v>
      </c>
      <c r="K105" s="2">
        <v>-1000</v>
      </c>
      <c r="L105" s="2">
        <v>0</v>
      </c>
      <c r="M105" s="2">
        <v>100</v>
      </c>
      <c r="N105" s="2">
        <v>200</v>
      </c>
      <c r="O105" s="2">
        <v>300</v>
      </c>
      <c r="P105" s="2">
        <v>400</v>
      </c>
      <c r="Q105" s="2">
        <v>500</v>
      </c>
      <c r="R105" s="2">
        <v>600</v>
      </c>
      <c r="S105" s="2">
        <v>700</v>
      </c>
      <c r="T105" s="2">
        <v>800</v>
      </c>
      <c r="U105" s="2">
        <v>900</v>
      </c>
      <c r="V105" s="2">
        <v>1000</v>
      </c>
      <c r="W105" s="2">
        <v>1100</v>
      </c>
      <c r="X105" s="2">
        <v>1200</v>
      </c>
      <c r="Y105" s="2">
        <v>1300</v>
      </c>
      <c r="Z105" s="2">
        <v>1400</v>
      </c>
      <c r="AA105" s="2">
        <v>1500</v>
      </c>
      <c r="AB105" s="2">
        <v>1600</v>
      </c>
      <c r="AC105" s="2">
        <v>1700</v>
      </c>
      <c r="AD105" s="2">
        <v>1710</v>
      </c>
      <c r="AE105" s="2">
        <v>1720</v>
      </c>
      <c r="AF105" s="2">
        <v>1730</v>
      </c>
      <c r="AG105" s="2">
        <v>1740</v>
      </c>
      <c r="AH105" s="2">
        <v>1750</v>
      </c>
      <c r="AI105" s="2">
        <v>1760</v>
      </c>
      <c r="AJ105" s="2">
        <v>1770</v>
      </c>
      <c r="AK105" s="2">
        <v>1780</v>
      </c>
      <c r="AL105" s="2">
        <v>1790</v>
      </c>
      <c r="AM105" s="2">
        <v>1800</v>
      </c>
      <c r="AN105" s="2">
        <v>1810</v>
      </c>
      <c r="AO105" s="2">
        <v>1820</v>
      </c>
      <c r="AP105" s="2">
        <v>1830</v>
      </c>
      <c r="AQ105" s="2">
        <v>1840</v>
      </c>
      <c r="AR105" s="2">
        <v>1850</v>
      </c>
      <c r="AS105" s="2">
        <v>1860</v>
      </c>
      <c r="AT105" s="2">
        <v>1870</v>
      </c>
      <c r="AU105" s="2">
        <v>1880</v>
      </c>
      <c r="AV105" s="2">
        <v>1890</v>
      </c>
      <c r="AW105" s="2">
        <v>1900</v>
      </c>
      <c r="AX105" s="2">
        <v>1910</v>
      </c>
      <c r="AY105" s="2">
        <v>1920</v>
      </c>
      <c r="AZ105" s="2">
        <v>1930</v>
      </c>
      <c r="BA105" s="2">
        <v>1940</v>
      </c>
      <c r="BB105" s="2">
        <v>1950</v>
      </c>
      <c r="BC105" s="2">
        <v>1960</v>
      </c>
      <c r="BD105" s="2">
        <v>1970</v>
      </c>
      <c r="BE105" s="2">
        <v>1980</v>
      </c>
      <c r="BF105" s="2">
        <v>1990</v>
      </c>
      <c r="BG105" s="2">
        <v>2000</v>
      </c>
      <c r="BH105" s="2">
        <v>2001</v>
      </c>
      <c r="BI105" s="2">
        <v>2002</v>
      </c>
      <c r="BJ105" s="2">
        <v>2003</v>
      </c>
      <c r="BK105" s="2">
        <v>2004</v>
      </c>
      <c r="BL105" s="2">
        <v>2005</v>
      </c>
      <c r="BM105" s="2">
        <v>2006</v>
      </c>
      <c r="BN105" s="2">
        <v>2007</v>
      </c>
      <c r="BO105" s="2">
        <v>2008</v>
      </c>
      <c r="BP105" s="2">
        <v>2009</v>
      </c>
      <c r="BQ105" s="2">
        <v>2010</v>
      </c>
      <c r="BR105" s="2">
        <v>2011</v>
      </c>
      <c r="BS105" s="2">
        <v>2012</v>
      </c>
      <c r="BT105" s="2">
        <v>2013</v>
      </c>
      <c r="BU105" s="2">
        <v>2014</v>
      </c>
      <c r="BV105" s="2">
        <v>2015</v>
      </c>
      <c r="BW105" s="2">
        <v>2016</v>
      </c>
    </row>
    <row r="106" spans="1:75" x14ac:dyDescent="0.25">
      <c r="A106" s="23" t="s">
        <v>343</v>
      </c>
      <c r="B106" s="27">
        <f t="shared" ref="B106:BM106" si="5">+B4+B5</f>
        <v>0</v>
      </c>
      <c r="C106" s="27">
        <f t="shared" si="5"/>
        <v>0</v>
      </c>
      <c r="D106" s="27">
        <f t="shared" si="5"/>
        <v>0</v>
      </c>
      <c r="E106" s="27">
        <f t="shared" si="5"/>
        <v>0</v>
      </c>
      <c r="F106" s="27">
        <f t="shared" si="5"/>
        <v>0</v>
      </c>
      <c r="G106" s="27">
        <f t="shared" si="5"/>
        <v>0</v>
      </c>
      <c r="H106" s="27">
        <f t="shared" si="5"/>
        <v>0</v>
      </c>
      <c r="I106" s="27">
        <f t="shared" si="5"/>
        <v>0</v>
      </c>
      <c r="J106" s="27">
        <f t="shared" si="5"/>
        <v>285.8587</v>
      </c>
      <c r="K106" s="27">
        <f t="shared" si="5"/>
        <v>2127.377</v>
      </c>
      <c r="L106" s="27">
        <f t="shared" si="5"/>
        <v>4249.8220000000001</v>
      </c>
      <c r="M106" s="27">
        <f t="shared" si="5"/>
        <v>4452.2030000000004</v>
      </c>
      <c r="N106" s="27">
        <f t="shared" si="5"/>
        <v>4664.1890000000003</v>
      </c>
      <c r="O106" s="27">
        <f t="shared" si="5"/>
        <v>4886.3180000000002</v>
      </c>
      <c r="P106" s="27">
        <f t="shared" si="5"/>
        <v>5118.9889999999996</v>
      </c>
      <c r="Q106" s="27">
        <f t="shared" si="5"/>
        <v>5362.7539999999999</v>
      </c>
      <c r="R106" s="27">
        <f t="shared" si="5"/>
        <v>5618.1120000000001</v>
      </c>
      <c r="S106" s="27">
        <f t="shared" si="5"/>
        <v>5885.6369999999997</v>
      </c>
      <c r="T106" s="27">
        <f t="shared" si="5"/>
        <v>6124.4660000000003</v>
      </c>
      <c r="U106" s="27">
        <f t="shared" si="5"/>
        <v>6913.5969999999998</v>
      </c>
      <c r="V106" s="27">
        <f t="shared" si="5"/>
        <v>7706.8760000000002</v>
      </c>
      <c r="W106" s="27">
        <f t="shared" si="5"/>
        <v>8359.0409999999993</v>
      </c>
      <c r="X106" s="27">
        <f t="shared" si="5"/>
        <v>9309.3739999999998</v>
      </c>
      <c r="Y106" s="27">
        <f t="shared" si="5"/>
        <v>10144.84</v>
      </c>
      <c r="Z106" s="27">
        <f t="shared" si="5"/>
        <v>11343.96</v>
      </c>
      <c r="AA106" s="27">
        <f t="shared" si="5"/>
        <v>12470.76</v>
      </c>
      <c r="AB106" s="27">
        <f t="shared" si="5"/>
        <v>5896.2330000000002</v>
      </c>
      <c r="AC106" s="27">
        <f t="shared" si="5"/>
        <v>7679.9290000000001</v>
      </c>
      <c r="AD106" s="27">
        <f t="shared" si="5"/>
        <v>10616.379500000001</v>
      </c>
      <c r="AE106" s="27">
        <f t="shared" si="5"/>
        <v>13802.6859</v>
      </c>
      <c r="AF106" s="27">
        <f t="shared" si="5"/>
        <v>17548.256099999999</v>
      </c>
      <c r="AG106" s="27">
        <f t="shared" si="5"/>
        <v>21565.899699999998</v>
      </c>
      <c r="AH106" s="27">
        <f t="shared" si="5"/>
        <v>26232.321</v>
      </c>
      <c r="AI106" s="27">
        <f t="shared" si="5"/>
        <v>31710.344000000001</v>
      </c>
      <c r="AJ106" s="27">
        <f t="shared" si="5"/>
        <v>38378.256000000001</v>
      </c>
      <c r="AK106" s="27">
        <f t="shared" si="5"/>
        <v>47266.994999999995</v>
      </c>
      <c r="AL106" s="27">
        <f t="shared" si="5"/>
        <v>58265.671000000002</v>
      </c>
      <c r="AM106" s="27">
        <f t="shared" si="5"/>
        <v>82827.75</v>
      </c>
      <c r="AN106" s="27">
        <f t="shared" si="5"/>
        <v>111624.70699999999</v>
      </c>
      <c r="AO106" s="27">
        <f t="shared" si="5"/>
        <v>152291.22100000002</v>
      </c>
      <c r="AP106" s="27">
        <f t="shared" si="5"/>
        <v>214527.25999999998</v>
      </c>
      <c r="AQ106" s="27">
        <f t="shared" si="5"/>
        <v>306953.37</v>
      </c>
      <c r="AR106" s="27">
        <f t="shared" si="5"/>
        <v>422415.64999999997</v>
      </c>
      <c r="AS106" s="27">
        <f t="shared" si="5"/>
        <v>607684.85000000009</v>
      </c>
      <c r="AT106" s="27">
        <f t="shared" si="5"/>
        <v>699852.54999999993</v>
      </c>
      <c r="AU106" s="27">
        <f t="shared" si="5"/>
        <v>1044148.1399999999</v>
      </c>
      <c r="AV106" s="27">
        <f t="shared" si="5"/>
        <v>1305764.1299999999</v>
      </c>
      <c r="AW106" s="27">
        <f t="shared" si="5"/>
        <v>1496175.83</v>
      </c>
      <c r="AX106" s="27">
        <f t="shared" si="5"/>
        <v>1762858.3</v>
      </c>
      <c r="AY106" s="27">
        <f t="shared" si="5"/>
        <v>1914541</v>
      </c>
      <c r="AZ106" s="27">
        <f t="shared" si="5"/>
        <v>1986384.1</v>
      </c>
      <c r="BA106" s="27">
        <f t="shared" si="5"/>
        <v>2006586.2</v>
      </c>
      <c r="BB106" s="27">
        <f t="shared" si="5"/>
        <v>2189830.4</v>
      </c>
      <c r="BC106" s="27">
        <f t="shared" si="5"/>
        <v>2209892.5</v>
      </c>
      <c r="BD106" s="27">
        <f t="shared" si="5"/>
        <v>2252751.2000000002</v>
      </c>
      <c r="BE106" s="27">
        <f t="shared" si="5"/>
        <v>2199272.2000000002</v>
      </c>
      <c r="BF106" s="27">
        <f t="shared" si="5"/>
        <v>2163822.9</v>
      </c>
      <c r="BG106" s="27">
        <f t="shared" si="5"/>
        <v>2078937.5</v>
      </c>
      <c r="BH106" s="27">
        <f t="shared" si="5"/>
        <v>2078892.6</v>
      </c>
      <c r="BI106" s="27">
        <f t="shared" si="5"/>
        <v>2055165.3</v>
      </c>
      <c r="BJ106" s="27">
        <f t="shared" si="5"/>
        <v>2042200.3</v>
      </c>
      <c r="BK106" s="27">
        <f t="shared" si="5"/>
        <v>1996885.1</v>
      </c>
      <c r="BL106" s="27">
        <f t="shared" si="5"/>
        <v>1977913.3</v>
      </c>
      <c r="BM106" s="27">
        <f t="shared" si="5"/>
        <v>1930419.3</v>
      </c>
      <c r="BN106" s="27">
        <f t="shared" ref="BN106:BW106" si="6">+BN4+BN5</f>
        <v>1945271.6</v>
      </c>
      <c r="BO106" s="27">
        <f t="shared" si="6"/>
        <v>1964103.3</v>
      </c>
      <c r="BP106" s="27">
        <f t="shared" si="6"/>
        <v>1955324</v>
      </c>
      <c r="BQ106" s="27">
        <f t="shared" si="6"/>
        <v>1848762.7</v>
      </c>
      <c r="BR106" s="27">
        <f t="shared" si="6"/>
        <v>1823532.3</v>
      </c>
      <c r="BS106" s="27">
        <f t="shared" si="6"/>
        <v>1884274.8</v>
      </c>
      <c r="BT106" s="27">
        <f t="shared" si="6"/>
        <v>1780202.2</v>
      </c>
      <c r="BU106" s="27">
        <f t="shared" si="6"/>
        <v>1828810.2</v>
      </c>
      <c r="BV106" s="27">
        <f t="shared" si="6"/>
        <v>1770536.2</v>
      </c>
      <c r="BW106" s="27">
        <f t="shared" si="6"/>
        <v>1805424.2</v>
      </c>
    </row>
    <row r="107" spans="1:75" x14ac:dyDescent="0.25">
      <c r="A107" s="24" t="s">
        <v>348</v>
      </c>
      <c r="B107" s="27">
        <f t="shared" ref="B107:AG107" si="7">+B6+B7+B8+B9</f>
        <v>0</v>
      </c>
      <c r="C107" s="27">
        <f t="shared" si="7"/>
        <v>0</v>
      </c>
      <c r="D107" s="27">
        <f t="shared" si="7"/>
        <v>0</v>
      </c>
      <c r="E107" s="27">
        <f t="shared" si="7"/>
        <v>0</v>
      </c>
      <c r="F107" s="27">
        <f t="shared" si="7"/>
        <v>277.57260000000002</v>
      </c>
      <c r="G107" s="27">
        <f t="shared" si="7"/>
        <v>3180.5801000000001</v>
      </c>
      <c r="H107" s="27">
        <f t="shared" si="7"/>
        <v>10995.924279999999</v>
      </c>
      <c r="I107" s="27">
        <f t="shared" si="7"/>
        <v>37817.6751</v>
      </c>
      <c r="J107" s="27">
        <f t="shared" si="7"/>
        <v>54487.507199999993</v>
      </c>
      <c r="K107" s="27">
        <f t="shared" si="7"/>
        <v>62604.454400000002</v>
      </c>
      <c r="L107" s="27">
        <f t="shared" si="7"/>
        <v>71455.428</v>
      </c>
      <c r="M107" s="27">
        <f t="shared" si="7"/>
        <v>75787.514999999999</v>
      </c>
      <c r="N107" s="27">
        <f t="shared" si="7"/>
        <v>80378.009999999995</v>
      </c>
      <c r="O107" s="27">
        <f t="shared" si="7"/>
        <v>85241.923999999999</v>
      </c>
      <c r="P107" s="27">
        <f t="shared" si="7"/>
        <v>90397.590999999986</v>
      </c>
      <c r="Q107" s="27">
        <f t="shared" si="7"/>
        <v>95862.078999999998</v>
      </c>
      <c r="R107" s="27">
        <f t="shared" si="7"/>
        <v>101654.101</v>
      </c>
      <c r="S107" s="27">
        <f t="shared" si="7"/>
        <v>107774.63499999999</v>
      </c>
      <c r="T107" s="27">
        <f t="shared" si="7"/>
        <v>114266.32200000001</v>
      </c>
      <c r="U107" s="27">
        <f t="shared" si="7"/>
        <v>128776.554</v>
      </c>
      <c r="V107" s="27">
        <f t="shared" si="7"/>
        <v>143276.09</v>
      </c>
      <c r="W107" s="27">
        <f t="shared" si="7"/>
        <v>158625.75199999998</v>
      </c>
      <c r="X107" s="27">
        <f t="shared" si="7"/>
        <v>173981.66499999998</v>
      </c>
      <c r="Y107" s="27">
        <f t="shared" si="7"/>
        <v>189362.43400000001</v>
      </c>
      <c r="Z107" s="27">
        <f t="shared" si="7"/>
        <v>204717.36499999999</v>
      </c>
      <c r="AA107" s="27">
        <f t="shared" si="7"/>
        <v>252431.25700000001</v>
      </c>
      <c r="AB107" s="27">
        <f t="shared" si="7"/>
        <v>89933.297999999995</v>
      </c>
      <c r="AC107" s="27">
        <f t="shared" si="7"/>
        <v>91295.316000000006</v>
      </c>
      <c r="AD107" s="27">
        <f t="shared" si="7"/>
        <v>96851.115000000005</v>
      </c>
      <c r="AE107" s="27">
        <f t="shared" si="7"/>
        <v>102663.223</v>
      </c>
      <c r="AF107" s="27">
        <f t="shared" si="7"/>
        <v>108747.99799999999</v>
      </c>
      <c r="AG107" s="27">
        <f t="shared" si="7"/>
        <v>115128.56700000001</v>
      </c>
      <c r="AH107" s="27">
        <f t="shared" ref="AH107:BM107" si="8">+AH6+AH7+AH8+AH9</f>
        <v>121829.63399999999</v>
      </c>
      <c r="AI107" s="27">
        <f t="shared" si="8"/>
        <v>128877.908</v>
      </c>
      <c r="AJ107" s="27">
        <f t="shared" si="8"/>
        <v>136307.45199999999</v>
      </c>
      <c r="AK107" s="27">
        <f t="shared" si="8"/>
        <v>144229.12099999998</v>
      </c>
      <c r="AL107" s="27">
        <f t="shared" si="8"/>
        <v>152601.364</v>
      </c>
      <c r="AM107" s="27">
        <f t="shared" si="8"/>
        <v>161477.04800000001</v>
      </c>
      <c r="AN107" s="27">
        <f t="shared" si="8"/>
        <v>156545.64899999998</v>
      </c>
      <c r="AO107" s="27">
        <f t="shared" si="8"/>
        <v>154947.41</v>
      </c>
      <c r="AP107" s="27">
        <f t="shared" si="8"/>
        <v>169940.61800000002</v>
      </c>
      <c r="AQ107" s="27">
        <f t="shared" si="8"/>
        <v>183319.734</v>
      </c>
      <c r="AR107" s="27">
        <f t="shared" si="8"/>
        <v>198198.93800000002</v>
      </c>
      <c r="AS107" s="27">
        <f t="shared" si="8"/>
        <v>211879.18</v>
      </c>
      <c r="AT107" s="27">
        <f t="shared" si="8"/>
        <v>221915.46000000002</v>
      </c>
      <c r="AU107" s="27">
        <f t="shared" si="8"/>
        <v>239832.91999999998</v>
      </c>
      <c r="AV107" s="27">
        <f t="shared" si="8"/>
        <v>277368.98</v>
      </c>
      <c r="AW107" s="27">
        <f t="shared" si="8"/>
        <v>308753.5</v>
      </c>
      <c r="AX107" s="27">
        <f t="shared" si="8"/>
        <v>380655.33</v>
      </c>
      <c r="AY107" s="27">
        <f t="shared" si="8"/>
        <v>482894.58999999997</v>
      </c>
      <c r="AZ107" s="27">
        <f t="shared" si="8"/>
        <v>653654.08000000007</v>
      </c>
      <c r="BA107" s="27">
        <f t="shared" si="8"/>
        <v>747810.16</v>
      </c>
      <c r="BB107" s="27">
        <f t="shared" si="8"/>
        <v>776377.38</v>
      </c>
      <c r="BC107" s="27">
        <f t="shared" si="8"/>
        <v>972439.3</v>
      </c>
      <c r="BD107" s="27">
        <f t="shared" si="8"/>
        <v>1183675.7</v>
      </c>
      <c r="BE107" s="27">
        <f t="shared" si="8"/>
        <v>1325832.7</v>
      </c>
      <c r="BF107" s="27">
        <f t="shared" si="8"/>
        <v>1378154.4</v>
      </c>
      <c r="BG107" s="27">
        <f t="shared" si="8"/>
        <v>1478826.6</v>
      </c>
      <c r="BH107" s="27">
        <f t="shared" si="8"/>
        <v>1489091.3</v>
      </c>
      <c r="BI107" s="27">
        <f t="shared" si="8"/>
        <v>1480571</v>
      </c>
      <c r="BJ107" s="27">
        <f t="shared" si="8"/>
        <v>1500911.1</v>
      </c>
      <c r="BK107" s="27">
        <f t="shared" si="8"/>
        <v>1512295.2000000002</v>
      </c>
      <c r="BL107" s="27">
        <f t="shared" si="8"/>
        <v>1510908.1</v>
      </c>
      <c r="BM107" s="27">
        <f t="shared" si="8"/>
        <v>1517664.0999999999</v>
      </c>
      <c r="BN107" s="27">
        <f t="shared" ref="BN107:BW107" si="9">+BN6+BN7+BN8+BN9</f>
        <v>1539354</v>
      </c>
      <c r="BO107" s="27">
        <f t="shared" si="9"/>
        <v>1534406.7999999998</v>
      </c>
      <c r="BP107" s="27">
        <f t="shared" si="9"/>
        <v>1527190.1</v>
      </c>
      <c r="BQ107" s="27">
        <f t="shared" si="9"/>
        <v>1670164.7000000002</v>
      </c>
      <c r="BR107" s="27">
        <f t="shared" si="9"/>
        <v>1692456.1</v>
      </c>
      <c r="BS107" s="27">
        <f t="shared" si="9"/>
        <v>1709168.3</v>
      </c>
      <c r="BT107" s="27">
        <f t="shared" si="9"/>
        <v>1781195.1</v>
      </c>
      <c r="BU107" s="27">
        <f t="shared" si="9"/>
        <v>1840407.7000000002</v>
      </c>
      <c r="BV107" s="27">
        <f t="shared" si="9"/>
        <v>1867643.6</v>
      </c>
      <c r="BW107" s="27">
        <f t="shared" si="9"/>
        <v>1922652</v>
      </c>
    </row>
    <row r="108" spans="1:75" x14ac:dyDescent="0.25">
      <c r="A108" s="23" t="s">
        <v>344</v>
      </c>
      <c r="B108" s="27">
        <f t="shared" ref="B108:D108" si="10">+B14+B15</f>
        <v>0</v>
      </c>
      <c r="C108" s="27">
        <f t="shared" si="10"/>
        <v>0</v>
      </c>
      <c r="D108" s="27">
        <f t="shared" si="10"/>
        <v>0</v>
      </c>
      <c r="E108" s="27">
        <f>+E14+E15</f>
        <v>101.42424699999999</v>
      </c>
      <c r="F108" s="27">
        <f t="shared" ref="F108:BQ108" si="11">+F14+F15</f>
        <v>1955.8635899999999</v>
      </c>
      <c r="G108" s="27">
        <f t="shared" si="11"/>
        <v>3673.4926999999998</v>
      </c>
      <c r="H108" s="27">
        <f t="shared" si="11"/>
        <v>10177.26</v>
      </c>
      <c r="I108" s="27">
        <f t="shared" si="11"/>
        <v>32643.43</v>
      </c>
      <c r="J108" s="27">
        <f t="shared" si="11"/>
        <v>72344.39</v>
      </c>
      <c r="K108" s="27">
        <f t="shared" si="11"/>
        <v>143620.51</v>
      </c>
      <c r="L108" s="27">
        <f t="shared" si="11"/>
        <v>333247.02</v>
      </c>
      <c r="M108" s="27">
        <f t="shared" si="11"/>
        <v>352114.77999999997</v>
      </c>
      <c r="N108" s="27">
        <f t="shared" si="11"/>
        <v>351914.44</v>
      </c>
      <c r="O108" s="27">
        <f t="shared" si="11"/>
        <v>325779.24</v>
      </c>
      <c r="P108" s="27">
        <f t="shared" si="11"/>
        <v>297476.82</v>
      </c>
      <c r="Q108" s="27">
        <f t="shared" si="11"/>
        <v>251407.38</v>
      </c>
      <c r="R108" s="27">
        <f t="shared" si="11"/>
        <v>211951.69</v>
      </c>
      <c r="S108" s="27">
        <f t="shared" si="11"/>
        <v>230418.62</v>
      </c>
      <c r="T108" s="27">
        <f t="shared" si="11"/>
        <v>257868.66999999998</v>
      </c>
      <c r="U108" s="27">
        <f t="shared" si="11"/>
        <v>299811</v>
      </c>
      <c r="V108" s="27">
        <f t="shared" si="11"/>
        <v>337273.87</v>
      </c>
      <c r="W108" s="27">
        <f t="shared" si="11"/>
        <v>417115.68</v>
      </c>
      <c r="X108" s="27">
        <f t="shared" si="11"/>
        <v>573834.80000000005</v>
      </c>
      <c r="Y108" s="27">
        <f t="shared" si="11"/>
        <v>723063.1</v>
      </c>
      <c r="Z108" s="27">
        <f t="shared" si="11"/>
        <v>491129.60000000003</v>
      </c>
      <c r="AA108" s="27">
        <f t="shared" si="11"/>
        <v>611680.69999999995</v>
      </c>
      <c r="AB108" s="27">
        <f t="shared" si="11"/>
        <v>713682.7</v>
      </c>
      <c r="AC108" s="27">
        <f t="shared" si="11"/>
        <v>760244.6</v>
      </c>
      <c r="AD108" s="27">
        <f t="shared" si="11"/>
        <v>787707.8</v>
      </c>
      <c r="AE108" s="27">
        <f t="shared" si="11"/>
        <v>807250.3</v>
      </c>
      <c r="AF108" s="27">
        <f t="shared" si="11"/>
        <v>827513.5</v>
      </c>
      <c r="AG108" s="27">
        <f t="shared" si="11"/>
        <v>848026.20000000007</v>
      </c>
      <c r="AH108" s="27">
        <f t="shared" si="11"/>
        <v>891047.2</v>
      </c>
      <c r="AI108" s="27">
        <f t="shared" si="11"/>
        <v>909854.3</v>
      </c>
      <c r="AJ108" s="27">
        <f t="shared" si="11"/>
        <v>928369.10000000009</v>
      </c>
      <c r="AK108" s="27">
        <f t="shared" si="11"/>
        <v>948055</v>
      </c>
      <c r="AL108" s="27">
        <f t="shared" si="11"/>
        <v>966315.5</v>
      </c>
      <c r="AM108" s="27">
        <f t="shared" si="11"/>
        <v>990332.7</v>
      </c>
      <c r="AN108" s="27">
        <f t="shared" si="11"/>
        <v>1010823.7</v>
      </c>
      <c r="AO108" s="27">
        <f t="shared" si="11"/>
        <v>1050633.1000000001</v>
      </c>
      <c r="AP108" s="27">
        <f t="shared" si="11"/>
        <v>1090520</v>
      </c>
      <c r="AQ108" s="27">
        <f t="shared" si="11"/>
        <v>1145834.2</v>
      </c>
      <c r="AR108" s="27">
        <f t="shared" si="11"/>
        <v>1206907.7</v>
      </c>
      <c r="AS108" s="27">
        <f t="shared" si="11"/>
        <v>1239320.5</v>
      </c>
      <c r="AT108" s="27">
        <f t="shared" si="11"/>
        <v>1287956.3</v>
      </c>
      <c r="AU108" s="27">
        <f t="shared" si="11"/>
        <v>1339520.6000000001</v>
      </c>
      <c r="AV108" s="27">
        <f t="shared" si="11"/>
        <v>1385537.2999999998</v>
      </c>
      <c r="AW108" s="27">
        <f t="shared" si="11"/>
        <v>1441868.9</v>
      </c>
      <c r="AX108" s="27">
        <f t="shared" si="11"/>
        <v>1482669.9</v>
      </c>
      <c r="AY108" s="27">
        <f t="shared" si="11"/>
        <v>1463974</v>
      </c>
      <c r="AZ108" s="27">
        <f t="shared" si="11"/>
        <v>1522576.7</v>
      </c>
      <c r="BA108" s="27">
        <f t="shared" si="11"/>
        <v>1528040.7999999998</v>
      </c>
      <c r="BB108" s="27">
        <f t="shared" si="11"/>
        <v>1490145.8</v>
      </c>
      <c r="BC108" s="27">
        <f t="shared" si="11"/>
        <v>1495903.7999999998</v>
      </c>
      <c r="BD108" s="27">
        <f t="shared" si="11"/>
        <v>1428086.1</v>
      </c>
      <c r="BE108" s="27">
        <f t="shared" si="11"/>
        <v>1361475.5</v>
      </c>
      <c r="BF108" s="27">
        <f t="shared" si="11"/>
        <v>1323925</v>
      </c>
      <c r="BG108" s="27">
        <f t="shared" si="11"/>
        <v>1238887.7000000002</v>
      </c>
      <c r="BH108" s="27">
        <f t="shared" si="11"/>
        <v>1212168.6000000001</v>
      </c>
      <c r="BI108" s="27">
        <f t="shared" si="11"/>
        <v>1196043.7</v>
      </c>
      <c r="BJ108" s="27">
        <f t="shared" si="11"/>
        <v>1173430</v>
      </c>
      <c r="BK108" s="27">
        <f t="shared" si="11"/>
        <v>1176957.6000000001</v>
      </c>
      <c r="BL108" s="27">
        <f t="shared" si="11"/>
        <v>1161663.2999999998</v>
      </c>
      <c r="BM108" s="27">
        <f t="shared" si="11"/>
        <v>1170159.5</v>
      </c>
      <c r="BN108" s="27">
        <f t="shared" si="11"/>
        <v>1157946.8999999999</v>
      </c>
      <c r="BO108" s="27">
        <f t="shared" si="11"/>
        <v>1167104.1000000001</v>
      </c>
      <c r="BP108" s="27">
        <f t="shared" si="11"/>
        <v>1165116.2</v>
      </c>
      <c r="BQ108" s="27">
        <f t="shared" si="11"/>
        <v>1154459.2</v>
      </c>
      <c r="BR108" s="27">
        <f t="shared" ref="BR108:BW108" si="12">+BR14+BR15</f>
        <v>1150451.7</v>
      </c>
      <c r="BS108" s="27">
        <f t="shared" si="12"/>
        <v>1151119.1000000001</v>
      </c>
      <c r="BT108" s="27">
        <f t="shared" si="12"/>
        <v>1139928.8999999999</v>
      </c>
      <c r="BU108" s="27">
        <f t="shared" si="12"/>
        <v>1132924.3999999999</v>
      </c>
      <c r="BV108" s="27">
        <f t="shared" si="12"/>
        <v>1126675.3</v>
      </c>
      <c r="BW108" s="27">
        <f t="shared" si="12"/>
        <v>1117854.7</v>
      </c>
    </row>
    <row r="109" spans="1:75" x14ac:dyDescent="0.25">
      <c r="A109" s="24" t="s">
        <v>345</v>
      </c>
      <c r="B109" s="27">
        <f t="shared" ref="B109:D109" si="13">+B17+B18+B19</f>
        <v>0</v>
      </c>
      <c r="C109" s="27">
        <f t="shared" si="13"/>
        <v>0</v>
      </c>
      <c r="D109" s="27">
        <f t="shared" si="13"/>
        <v>0</v>
      </c>
      <c r="E109" s="27">
        <f>+E17+E18+E19</f>
        <v>0</v>
      </c>
      <c r="F109" s="27">
        <f t="shared" ref="F109:BQ109" si="14">+F17+F18+F19</f>
        <v>151.50229999999999</v>
      </c>
      <c r="G109" s="27">
        <f t="shared" si="14"/>
        <v>1948.2215999999999</v>
      </c>
      <c r="H109" s="27">
        <f t="shared" si="14"/>
        <v>5151.0349999999999</v>
      </c>
      <c r="I109" s="27">
        <f t="shared" si="14"/>
        <v>14010.18</v>
      </c>
      <c r="J109" s="27">
        <f t="shared" si="14"/>
        <v>15708.532999999999</v>
      </c>
      <c r="K109" s="27">
        <f t="shared" si="14"/>
        <v>28700.76</v>
      </c>
      <c r="L109" s="27">
        <f t="shared" si="14"/>
        <v>31569.387999999999</v>
      </c>
      <c r="M109" s="27">
        <f t="shared" si="14"/>
        <v>34567.667999999998</v>
      </c>
      <c r="N109" s="27">
        <f t="shared" si="14"/>
        <v>37721.856999999996</v>
      </c>
      <c r="O109" s="27">
        <f t="shared" si="14"/>
        <v>40925.972999999998</v>
      </c>
      <c r="P109" s="27">
        <f t="shared" si="14"/>
        <v>44184.466</v>
      </c>
      <c r="Q109" s="27">
        <f t="shared" si="14"/>
        <v>45290.957999999999</v>
      </c>
      <c r="R109" s="27">
        <f t="shared" si="14"/>
        <v>46471.982000000004</v>
      </c>
      <c r="S109" s="27">
        <f t="shared" si="14"/>
        <v>49927.15</v>
      </c>
      <c r="T109" s="27">
        <f t="shared" si="14"/>
        <v>53435.182000000001</v>
      </c>
      <c r="U109" s="27">
        <f t="shared" si="14"/>
        <v>56615.93</v>
      </c>
      <c r="V109" s="27">
        <f t="shared" si="14"/>
        <v>59761.490000000005</v>
      </c>
      <c r="W109" s="27">
        <f t="shared" si="14"/>
        <v>84279.57</v>
      </c>
      <c r="X109" s="27">
        <f t="shared" si="14"/>
        <v>119043.19</v>
      </c>
      <c r="Y109" s="27">
        <f t="shared" si="14"/>
        <v>124753.87999999999</v>
      </c>
      <c r="Z109" s="27">
        <f t="shared" si="14"/>
        <v>122057.15</v>
      </c>
      <c r="AA109" s="27">
        <f t="shared" si="14"/>
        <v>153771.40000000002</v>
      </c>
      <c r="AB109" s="27">
        <f t="shared" si="14"/>
        <v>188493.8</v>
      </c>
      <c r="AC109" s="27">
        <f t="shared" si="14"/>
        <v>219991.46000000002</v>
      </c>
      <c r="AD109" s="27">
        <f t="shared" si="14"/>
        <v>238270.72999999998</v>
      </c>
      <c r="AE109" s="27">
        <f t="shared" si="14"/>
        <v>263054.32</v>
      </c>
      <c r="AF109" s="27">
        <f t="shared" si="14"/>
        <v>288579.32999999996</v>
      </c>
      <c r="AG109" s="27">
        <f t="shared" si="14"/>
        <v>314939.73</v>
      </c>
      <c r="AH109" s="27">
        <f t="shared" si="14"/>
        <v>342783.87</v>
      </c>
      <c r="AI109" s="27">
        <f t="shared" si="14"/>
        <v>368060.56</v>
      </c>
      <c r="AJ109" s="27">
        <f t="shared" si="14"/>
        <v>393970.92999999993</v>
      </c>
      <c r="AK109" s="27">
        <f t="shared" si="14"/>
        <v>420610.17</v>
      </c>
      <c r="AL109" s="27">
        <f t="shared" si="14"/>
        <v>448099.8</v>
      </c>
      <c r="AM109" s="27">
        <f t="shared" si="14"/>
        <v>476513.56</v>
      </c>
      <c r="AN109" s="27">
        <f t="shared" si="14"/>
        <v>503165.57999999996</v>
      </c>
      <c r="AO109" s="27">
        <f t="shared" si="14"/>
        <v>534777.25</v>
      </c>
      <c r="AP109" s="27">
        <f t="shared" si="14"/>
        <v>570108.94999999995</v>
      </c>
      <c r="AQ109" s="27">
        <f t="shared" si="14"/>
        <v>653016.68999999994</v>
      </c>
      <c r="AR109" s="27">
        <f t="shared" si="14"/>
        <v>702043.10000000009</v>
      </c>
      <c r="AS109" s="27">
        <f t="shared" si="14"/>
        <v>796626.78</v>
      </c>
      <c r="AT109" s="27">
        <f t="shared" si="14"/>
        <v>868213.14999999991</v>
      </c>
      <c r="AU109" s="27">
        <f t="shared" si="14"/>
        <v>994627.43</v>
      </c>
      <c r="AV109" s="27">
        <f t="shared" si="14"/>
        <v>1139880.71</v>
      </c>
      <c r="AW109" s="27">
        <f t="shared" si="14"/>
        <v>1295173.2000000002</v>
      </c>
      <c r="AX109" s="27">
        <f t="shared" si="14"/>
        <v>1583281.6</v>
      </c>
      <c r="AY109" s="27">
        <f t="shared" si="14"/>
        <v>1520688.7</v>
      </c>
      <c r="AZ109" s="27">
        <f t="shared" si="14"/>
        <v>1647559.6</v>
      </c>
      <c r="BA109" s="27">
        <f t="shared" si="14"/>
        <v>1966684.9</v>
      </c>
      <c r="BB109" s="27">
        <f t="shared" si="14"/>
        <v>1899496.9</v>
      </c>
      <c r="BC109" s="27">
        <f t="shared" si="14"/>
        <v>2279016.2999999998</v>
      </c>
      <c r="BD109" s="27">
        <f t="shared" si="14"/>
        <v>2201025.4</v>
      </c>
      <c r="BE109" s="27">
        <f t="shared" si="14"/>
        <v>2145252.6</v>
      </c>
      <c r="BF109" s="27">
        <f t="shared" si="14"/>
        <v>2096625.1</v>
      </c>
      <c r="BG109" s="27">
        <f t="shared" si="14"/>
        <v>1901952.9</v>
      </c>
      <c r="BH109" s="27">
        <f t="shared" si="14"/>
        <v>1889552.4</v>
      </c>
      <c r="BI109" s="27">
        <f t="shared" si="14"/>
        <v>1890862.5</v>
      </c>
      <c r="BJ109" s="27">
        <f t="shared" si="14"/>
        <v>1878768.7</v>
      </c>
      <c r="BK109" s="27">
        <f t="shared" si="14"/>
        <v>1869359.4</v>
      </c>
      <c r="BL109" s="27">
        <f t="shared" si="14"/>
        <v>1864727.7</v>
      </c>
      <c r="BM109" s="27">
        <f t="shared" si="14"/>
        <v>1863240.5</v>
      </c>
      <c r="BN109" s="27">
        <f t="shared" si="14"/>
        <v>1861742.2</v>
      </c>
      <c r="BO109" s="27">
        <f t="shared" si="14"/>
        <v>1863648.2</v>
      </c>
      <c r="BP109" s="27">
        <f t="shared" si="14"/>
        <v>1871892.8</v>
      </c>
      <c r="BQ109" s="27">
        <f t="shared" si="14"/>
        <v>1834012.5</v>
      </c>
      <c r="BR109" s="27">
        <f t="shared" ref="BR109:BW109" si="15">+BR17+BR18+BR19</f>
        <v>1859195.4</v>
      </c>
      <c r="BS109" s="27">
        <f t="shared" si="15"/>
        <v>1845853.3</v>
      </c>
      <c r="BT109" s="27">
        <f t="shared" si="15"/>
        <v>1843384.2</v>
      </c>
      <c r="BU109" s="27">
        <f t="shared" si="15"/>
        <v>1836459.1</v>
      </c>
      <c r="BV109" s="27">
        <f t="shared" si="15"/>
        <v>1835958.7</v>
      </c>
      <c r="BW109" s="27">
        <f t="shared" si="15"/>
        <v>1827498.1</v>
      </c>
    </row>
    <row r="110" spans="1:75" x14ac:dyDescent="0.25">
      <c r="A110" s="25" t="s">
        <v>349</v>
      </c>
      <c r="B110" s="27">
        <f t="shared" ref="B110:AG110" si="16">+B10+B16+B20</f>
        <v>0</v>
      </c>
      <c r="C110" s="27">
        <f t="shared" si="16"/>
        <v>0</v>
      </c>
      <c r="D110" s="27">
        <f t="shared" si="16"/>
        <v>99.753590000000003</v>
      </c>
      <c r="E110" s="27">
        <f t="shared" si="16"/>
        <v>1382.5864299999998</v>
      </c>
      <c r="F110" s="27">
        <f t="shared" si="16"/>
        <v>6576.2890000000007</v>
      </c>
      <c r="G110" s="27">
        <f t="shared" si="16"/>
        <v>36404.142</v>
      </c>
      <c r="H110" s="27">
        <f t="shared" si="16"/>
        <v>134666.22999999998</v>
      </c>
      <c r="I110" s="27">
        <f t="shared" si="16"/>
        <v>166310.27000000002</v>
      </c>
      <c r="J110" s="27">
        <f t="shared" si="16"/>
        <v>181020.79999999999</v>
      </c>
      <c r="K110" s="27">
        <f t="shared" si="16"/>
        <v>227070.72000000003</v>
      </c>
      <c r="L110" s="27">
        <f t="shared" si="16"/>
        <v>277689.45</v>
      </c>
      <c r="M110" s="27">
        <f t="shared" si="16"/>
        <v>299275.52000000002</v>
      </c>
      <c r="N110" s="27">
        <f t="shared" si="16"/>
        <v>323944.02</v>
      </c>
      <c r="O110" s="27">
        <f t="shared" si="16"/>
        <v>326396.48</v>
      </c>
      <c r="P110" s="27">
        <f t="shared" si="16"/>
        <v>295343.82</v>
      </c>
      <c r="Q110" s="27">
        <f t="shared" si="16"/>
        <v>267323.45</v>
      </c>
      <c r="R110" s="27">
        <f t="shared" si="16"/>
        <v>242547.83</v>
      </c>
      <c r="S110" s="27">
        <f t="shared" si="16"/>
        <v>244449.5</v>
      </c>
      <c r="T110" s="27">
        <f t="shared" si="16"/>
        <v>249073.04</v>
      </c>
      <c r="U110" s="27">
        <f t="shared" si="16"/>
        <v>271658.82</v>
      </c>
      <c r="V110" s="27">
        <f t="shared" si="16"/>
        <v>266187.18000000005</v>
      </c>
      <c r="W110" s="27">
        <f t="shared" si="16"/>
        <v>222116.74</v>
      </c>
      <c r="X110" s="27">
        <f t="shared" si="16"/>
        <v>231330.4</v>
      </c>
      <c r="Y110" s="27">
        <f t="shared" si="16"/>
        <v>228479.65999999997</v>
      </c>
      <c r="Z110" s="27">
        <f t="shared" si="16"/>
        <v>192830.18000000002</v>
      </c>
      <c r="AA110" s="27">
        <f t="shared" si="16"/>
        <v>197539.56</v>
      </c>
      <c r="AB110" s="27">
        <f t="shared" si="16"/>
        <v>243783.06</v>
      </c>
      <c r="AC110" s="27">
        <f t="shared" si="16"/>
        <v>230753.59</v>
      </c>
      <c r="AD110" s="27">
        <f t="shared" si="16"/>
        <v>233083.5</v>
      </c>
      <c r="AE110" s="27">
        <f t="shared" si="16"/>
        <v>235828.28</v>
      </c>
      <c r="AF110" s="27">
        <f t="shared" si="16"/>
        <v>238562.72</v>
      </c>
      <c r="AG110" s="27">
        <f t="shared" si="16"/>
        <v>241284.26</v>
      </c>
      <c r="AH110" s="27">
        <f t="shared" ref="AH110:BM110" si="17">+AH10+AH16+AH20</f>
        <v>243991.71</v>
      </c>
      <c r="AI110" s="27">
        <f t="shared" si="17"/>
        <v>246681.01</v>
      </c>
      <c r="AJ110" s="27">
        <f t="shared" si="17"/>
        <v>249350.28000000003</v>
      </c>
      <c r="AK110" s="27">
        <f t="shared" si="17"/>
        <v>251995.87</v>
      </c>
      <c r="AL110" s="27">
        <f t="shared" si="17"/>
        <v>254613.76000000001</v>
      </c>
      <c r="AM110" s="27">
        <f t="shared" si="17"/>
        <v>257200.51</v>
      </c>
      <c r="AN110" s="27">
        <f t="shared" si="17"/>
        <v>284327.08999999997</v>
      </c>
      <c r="AO110" s="27">
        <f t="shared" si="17"/>
        <v>286630.07</v>
      </c>
      <c r="AP110" s="27">
        <f t="shared" si="17"/>
        <v>299597.02</v>
      </c>
      <c r="AQ110" s="27">
        <f t="shared" si="17"/>
        <v>311893.24</v>
      </c>
      <c r="AR110" s="27">
        <f t="shared" si="17"/>
        <v>324120.2</v>
      </c>
      <c r="AS110" s="27">
        <f t="shared" si="17"/>
        <v>336255.83999999997</v>
      </c>
      <c r="AT110" s="27">
        <f t="shared" si="17"/>
        <v>349044.84</v>
      </c>
      <c r="AU110" s="27">
        <f t="shared" si="17"/>
        <v>369306.12</v>
      </c>
      <c r="AV110" s="27">
        <f t="shared" si="17"/>
        <v>389350.99</v>
      </c>
      <c r="AW110" s="27">
        <f t="shared" si="17"/>
        <v>404740.5</v>
      </c>
      <c r="AX110" s="27">
        <f t="shared" si="17"/>
        <v>407844.2</v>
      </c>
      <c r="AY110" s="27">
        <f t="shared" si="17"/>
        <v>422692.5</v>
      </c>
      <c r="AZ110" s="27">
        <f t="shared" si="17"/>
        <v>439292.10000000003</v>
      </c>
      <c r="BA110" s="27">
        <f t="shared" si="17"/>
        <v>497380.5</v>
      </c>
      <c r="BB110" s="27">
        <f t="shared" si="17"/>
        <v>544855.6</v>
      </c>
      <c r="BC110" s="27">
        <f t="shared" si="17"/>
        <v>677225.6</v>
      </c>
      <c r="BD110" s="27">
        <f t="shared" si="17"/>
        <v>703118.5</v>
      </c>
      <c r="BE110" s="27">
        <f t="shared" si="17"/>
        <v>702313</v>
      </c>
      <c r="BF110" s="27">
        <f t="shared" si="17"/>
        <v>705022.6</v>
      </c>
      <c r="BG110" s="27">
        <f t="shared" si="17"/>
        <v>675871.9</v>
      </c>
      <c r="BH110" s="27">
        <f t="shared" si="17"/>
        <v>678845.5</v>
      </c>
      <c r="BI110" s="27">
        <f t="shared" si="17"/>
        <v>685856.89999999991</v>
      </c>
      <c r="BJ110" s="27">
        <f t="shared" si="17"/>
        <v>685034.2</v>
      </c>
      <c r="BK110" s="27">
        <f t="shared" si="17"/>
        <v>681262.7</v>
      </c>
      <c r="BL110" s="27">
        <f t="shared" si="17"/>
        <v>681749.7</v>
      </c>
      <c r="BM110" s="27">
        <f t="shared" si="17"/>
        <v>671320.89999999991</v>
      </c>
      <c r="BN110" s="27">
        <f t="shared" ref="BN110:BW110" si="18">+BN10+BN16+BN20</f>
        <v>665357.9</v>
      </c>
      <c r="BO110" s="27">
        <f t="shared" si="18"/>
        <v>661831.6</v>
      </c>
      <c r="BP110" s="27">
        <f t="shared" si="18"/>
        <v>655457.70000000007</v>
      </c>
      <c r="BQ110" s="27">
        <f t="shared" si="18"/>
        <v>647865.19999999995</v>
      </c>
      <c r="BR110" s="27">
        <f t="shared" si="18"/>
        <v>641544.9</v>
      </c>
      <c r="BS110" s="27">
        <f t="shared" si="18"/>
        <v>648696.89999999991</v>
      </c>
      <c r="BT110" s="27">
        <f t="shared" si="18"/>
        <v>639663.60000000009</v>
      </c>
      <c r="BU110" s="27">
        <f t="shared" si="18"/>
        <v>638513.80000000005</v>
      </c>
      <c r="BV110" s="27">
        <f t="shared" si="18"/>
        <v>637479.60000000009</v>
      </c>
      <c r="BW110" s="27">
        <f t="shared" si="18"/>
        <v>640358.60000000009</v>
      </c>
    </row>
    <row r="111" spans="1:75" x14ac:dyDescent="0.25">
      <c r="A111" s="23" t="s">
        <v>350</v>
      </c>
      <c r="B111" s="27">
        <f t="shared" ref="B111:AG111" si="19">+B11+B12+B13+B29</f>
        <v>0</v>
      </c>
      <c r="C111" s="27">
        <f t="shared" si="19"/>
        <v>0</v>
      </c>
      <c r="D111" s="27">
        <f t="shared" si="19"/>
        <v>0</v>
      </c>
      <c r="E111" s="27">
        <f t="shared" si="19"/>
        <v>0</v>
      </c>
      <c r="F111" s="27">
        <f t="shared" si="19"/>
        <v>0</v>
      </c>
      <c r="G111" s="27">
        <f t="shared" si="19"/>
        <v>638.96690000000001</v>
      </c>
      <c r="H111" s="27">
        <f t="shared" si="19"/>
        <v>2791.1848999999997</v>
      </c>
      <c r="I111" s="27">
        <f t="shared" si="19"/>
        <v>12264.657299999999</v>
      </c>
      <c r="J111" s="27">
        <f t="shared" si="19"/>
        <v>18451.166000000001</v>
      </c>
      <c r="K111" s="27">
        <f t="shared" si="19"/>
        <v>28041.298000000003</v>
      </c>
      <c r="L111" s="27">
        <f t="shared" si="19"/>
        <v>42946.014000000003</v>
      </c>
      <c r="M111" s="27">
        <f t="shared" si="19"/>
        <v>48247.945999999996</v>
      </c>
      <c r="N111" s="27">
        <f t="shared" si="19"/>
        <v>54602.002999999997</v>
      </c>
      <c r="O111" s="27">
        <f t="shared" si="19"/>
        <v>62279.438999999998</v>
      </c>
      <c r="P111" s="27">
        <f t="shared" si="19"/>
        <v>71625.269</v>
      </c>
      <c r="Q111" s="27">
        <f t="shared" si="19"/>
        <v>83067.733999999997</v>
      </c>
      <c r="R111" s="27">
        <f t="shared" si="19"/>
        <v>97224.038</v>
      </c>
      <c r="S111" s="27">
        <f t="shared" si="19"/>
        <v>114826.72900000001</v>
      </c>
      <c r="T111" s="27">
        <f t="shared" si="19"/>
        <v>136925.82999999999</v>
      </c>
      <c r="U111" s="27">
        <f t="shared" si="19"/>
        <v>155058.19999999998</v>
      </c>
      <c r="V111" s="27">
        <f t="shared" si="19"/>
        <v>173722.05</v>
      </c>
      <c r="W111" s="27">
        <f t="shared" si="19"/>
        <v>193247.16999999998</v>
      </c>
      <c r="X111" s="27">
        <f t="shared" si="19"/>
        <v>213491.06000000003</v>
      </c>
      <c r="Y111" s="27">
        <f t="shared" si="19"/>
        <v>240049.55000000002</v>
      </c>
      <c r="Z111" s="27">
        <f t="shared" si="19"/>
        <v>268959.61</v>
      </c>
      <c r="AA111" s="27">
        <f t="shared" si="19"/>
        <v>291450.18606309994</v>
      </c>
      <c r="AB111" s="27">
        <f t="shared" si="19"/>
        <v>336065.92699999997</v>
      </c>
      <c r="AC111" s="27">
        <f t="shared" si="19"/>
        <v>388096.26199999999</v>
      </c>
      <c r="AD111" s="27">
        <f t="shared" si="19"/>
        <v>386679.15699999995</v>
      </c>
      <c r="AE111" s="27">
        <f t="shared" si="19"/>
        <v>389062.92000000004</v>
      </c>
      <c r="AF111" s="27">
        <f t="shared" si="19"/>
        <v>391686.92299999995</v>
      </c>
      <c r="AG111" s="27">
        <f t="shared" si="19"/>
        <v>394565.19699999999</v>
      </c>
      <c r="AH111" s="27">
        <f t="shared" ref="AH111:BM111" si="20">+AH11+AH12+AH13+AH29</f>
        <v>397713.84600000008</v>
      </c>
      <c r="AI111" s="27">
        <f t="shared" si="20"/>
        <v>401148.47500000003</v>
      </c>
      <c r="AJ111" s="27">
        <f t="shared" si="20"/>
        <v>404892.91300000006</v>
      </c>
      <c r="AK111" s="27">
        <f t="shared" si="20"/>
        <v>408982.46199999994</v>
      </c>
      <c r="AL111" s="27">
        <f t="shared" si="20"/>
        <v>413449.935</v>
      </c>
      <c r="AM111" s="27">
        <f t="shared" si="20"/>
        <v>418337.37400000001</v>
      </c>
      <c r="AN111" s="27">
        <f t="shared" si="20"/>
        <v>430732.74699999997</v>
      </c>
      <c r="AO111" s="27">
        <f t="shared" si="20"/>
        <v>436505.049</v>
      </c>
      <c r="AP111" s="27">
        <f t="shared" si="20"/>
        <v>448573.53299999994</v>
      </c>
      <c r="AQ111" s="27">
        <f t="shared" si="20"/>
        <v>461930.57400000002</v>
      </c>
      <c r="AR111" s="27">
        <f t="shared" si="20"/>
        <v>477173.62199999997</v>
      </c>
      <c r="AS111" s="27">
        <f t="shared" si="20"/>
        <v>494164.74000000005</v>
      </c>
      <c r="AT111" s="27">
        <f t="shared" si="20"/>
        <v>513473.571</v>
      </c>
      <c r="AU111" s="27">
        <f t="shared" si="20"/>
        <v>541126.27</v>
      </c>
      <c r="AV111" s="27">
        <f t="shared" si="20"/>
        <v>566392.64000000013</v>
      </c>
      <c r="AW111" s="27">
        <f t="shared" si="20"/>
        <v>599827.07999999996</v>
      </c>
      <c r="AX111" s="27">
        <f t="shared" si="20"/>
        <v>639353.59</v>
      </c>
      <c r="AY111" s="27">
        <f t="shared" si="20"/>
        <v>685770.96</v>
      </c>
      <c r="AZ111" s="27">
        <f t="shared" si="20"/>
        <v>752108.39000000013</v>
      </c>
      <c r="BA111" s="27">
        <f t="shared" si="20"/>
        <v>862511.71000000008</v>
      </c>
      <c r="BB111" s="27">
        <f t="shared" si="20"/>
        <v>1112823.73</v>
      </c>
      <c r="BC111" s="27">
        <f t="shared" si="20"/>
        <v>1436119.7999999998</v>
      </c>
      <c r="BD111" s="27">
        <f t="shared" si="20"/>
        <v>1573538.2</v>
      </c>
      <c r="BE111" s="27">
        <f t="shared" si="20"/>
        <v>1652565.4000000001</v>
      </c>
      <c r="BF111" s="27">
        <f t="shared" si="20"/>
        <v>1760427.9</v>
      </c>
      <c r="BG111" s="27">
        <f t="shared" si="20"/>
        <v>1898582.4</v>
      </c>
      <c r="BH111" s="27">
        <f t="shared" si="20"/>
        <v>1921881.6</v>
      </c>
      <c r="BI111" s="27">
        <f t="shared" si="20"/>
        <v>1956099.2999999998</v>
      </c>
      <c r="BJ111" s="27">
        <f t="shared" si="20"/>
        <v>2013900.2</v>
      </c>
      <c r="BK111" s="27">
        <f t="shared" si="20"/>
        <v>2047712.6</v>
      </c>
      <c r="BL111" s="27">
        <f t="shared" si="20"/>
        <v>2104996.9</v>
      </c>
      <c r="BM111" s="27">
        <f t="shared" si="20"/>
        <v>2137956.1</v>
      </c>
      <c r="BN111" s="27">
        <f t="shared" ref="BN111:BW111" si="21">+BN11+BN12+BN13+BN29</f>
        <v>2161624.5</v>
      </c>
      <c r="BO111" s="27">
        <f t="shared" si="21"/>
        <v>2177404.2000000002</v>
      </c>
      <c r="BP111" s="27">
        <f t="shared" si="21"/>
        <v>2193781.1999999997</v>
      </c>
      <c r="BQ111" s="27">
        <f t="shared" si="21"/>
        <v>2246985.2000000002</v>
      </c>
      <c r="BR111" s="27">
        <f t="shared" si="21"/>
        <v>2305561.5</v>
      </c>
      <c r="BS111" s="27">
        <f t="shared" si="21"/>
        <v>2391896.7000000002</v>
      </c>
      <c r="BT111" s="27">
        <f t="shared" si="21"/>
        <v>2425424.48</v>
      </c>
      <c r="BU111" s="27">
        <f t="shared" si="21"/>
        <v>2495243.88</v>
      </c>
      <c r="BV111" s="27">
        <f t="shared" si="21"/>
        <v>2557926.6500000004</v>
      </c>
      <c r="BW111" s="27">
        <f t="shared" si="21"/>
        <v>2617502.08</v>
      </c>
    </row>
    <row r="112" spans="1:75" x14ac:dyDescent="0.25">
      <c r="A112" s="24" t="s">
        <v>347</v>
      </c>
      <c r="B112" s="27">
        <f t="shared" ref="B112:D112" si="22">+B22+B23</f>
        <v>0</v>
      </c>
      <c r="C112" s="27">
        <f t="shared" si="22"/>
        <v>0</v>
      </c>
      <c r="D112" s="27">
        <f t="shared" si="22"/>
        <v>6.9371429999999998</v>
      </c>
      <c r="E112" s="27">
        <f>+E22+E23</f>
        <v>308.21839999999997</v>
      </c>
      <c r="F112" s="27">
        <f t="shared" ref="F112:BQ112" si="23">+F22+F23</f>
        <v>1255.579</v>
      </c>
      <c r="G112" s="27">
        <f t="shared" si="23"/>
        <v>4767.7793000000001</v>
      </c>
      <c r="H112" s="27">
        <f t="shared" si="23"/>
        <v>13409.2477</v>
      </c>
      <c r="I112" s="27">
        <f t="shared" si="23"/>
        <v>30346.283799999997</v>
      </c>
      <c r="J112" s="27">
        <f t="shared" si="23"/>
        <v>61779.664000000004</v>
      </c>
      <c r="K112" s="27">
        <f t="shared" si="23"/>
        <v>121032.89</v>
      </c>
      <c r="L112" s="27">
        <f t="shared" si="23"/>
        <v>235844.28100000002</v>
      </c>
      <c r="M112" s="27">
        <f t="shared" si="23"/>
        <v>213357.41800000001</v>
      </c>
      <c r="N112" s="27">
        <f t="shared" si="23"/>
        <v>182772.576</v>
      </c>
      <c r="O112" s="27">
        <f t="shared" si="23"/>
        <v>93901.625</v>
      </c>
      <c r="P112" s="27">
        <f t="shared" si="23"/>
        <v>133079.45300000001</v>
      </c>
      <c r="Q112" s="27">
        <f t="shared" si="23"/>
        <v>170154.33100000001</v>
      </c>
      <c r="R112" s="27">
        <f t="shared" si="23"/>
        <v>235599.56200000001</v>
      </c>
      <c r="S112" s="27">
        <f t="shared" si="23"/>
        <v>201822.87000000002</v>
      </c>
      <c r="T112" s="27">
        <f t="shared" si="23"/>
        <v>165150.22999999998</v>
      </c>
      <c r="U112" s="27">
        <f t="shared" si="23"/>
        <v>202188.26</v>
      </c>
      <c r="V112" s="27">
        <f t="shared" si="23"/>
        <v>194308.31</v>
      </c>
      <c r="W112" s="27">
        <f t="shared" si="23"/>
        <v>477308.5</v>
      </c>
      <c r="X112" s="27">
        <f t="shared" si="23"/>
        <v>560871.16999999993</v>
      </c>
      <c r="Y112" s="27">
        <f t="shared" si="23"/>
        <v>444053.94</v>
      </c>
      <c r="Z112" s="27">
        <f t="shared" si="23"/>
        <v>405986.8</v>
      </c>
      <c r="AA112" s="27">
        <f t="shared" si="23"/>
        <v>524940.85</v>
      </c>
      <c r="AB112" s="27">
        <f t="shared" si="23"/>
        <v>575474.07999999996</v>
      </c>
      <c r="AC112" s="27">
        <f t="shared" si="23"/>
        <v>604469.49</v>
      </c>
      <c r="AD112" s="27">
        <f t="shared" si="23"/>
        <v>630736.16</v>
      </c>
      <c r="AE112" s="27">
        <f t="shared" si="23"/>
        <v>659091.89</v>
      </c>
      <c r="AF112" s="27">
        <f t="shared" si="23"/>
        <v>671742.1</v>
      </c>
      <c r="AG112" s="27">
        <f t="shared" si="23"/>
        <v>677645.25</v>
      </c>
      <c r="AH112" s="27">
        <f t="shared" si="23"/>
        <v>688829.23</v>
      </c>
      <c r="AI112" s="27">
        <f t="shared" si="23"/>
        <v>695948.51</v>
      </c>
      <c r="AJ112" s="27">
        <f t="shared" si="23"/>
        <v>704802.49</v>
      </c>
      <c r="AK112" s="27">
        <f t="shared" si="23"/>
        <v>723300.24</v>
      </c>
      <c r="AL112" s="27">
        <f t="shared" si="23"/>
        <v>745512.68</v>
      </c>
      <c r="AM112" s="27">
        <f t="shared" si="23"/>
        <v>766413.94</v>
      </c>
      <c r="AN112" s="27">
        <f t="shared" si="23"/>
        <v>794803.75</v>
      </c>
      <c r="AO112" s="27">
        <f t="shared" si="23"/>
        <v>814752.3</v>
      </c>
      <c r="AP112" s="27">
        <f t="shared" si="23"/>
        <v>819266.97</v>
      </c>
      <c r="AQ112" s="27">
        <f t="shared" si="23"/>
        <v>816119.11</v>
      </c>
      <c r="AR112" s="27">
        <f t="shared" si="23"/>
        <v>812871.27</v>
      </c>
      <c r="AS112" s="27">
        <f t="shared" si="23"/>
        <v>808100.26</v>
      </c>
      <c r="AT112" s="27">
        <f t="shared" si="23"/>
        <v>798912.13</v>
      </c>
      <c r="AU112" s="27">
        <f t="shared" si="23"/>
        <v>794762.72</v>
      </c>
      <c r="AV112" s="27">
        <f t="shared" si="23"/>
        <v>810237.25</v>
      </c>
      <c r="AW112" s="27">
        <f t="shared" si="23"/>
        <v>826617.37</v>
      </c>
      <c r="AX112" s="27">
        <f t="shared" si="23"/>
        <v>837622.5</v>
      </c>
      <c r="AY112" s="27">
        <f t="shared" si="23"/>
        <v>880364.5</v>
      </c>
      <c r="AZ112" s="27">
        <f t="shared" si="23"/>
        <v>913348</v>
      </c>
      <c r="BA112" s="27">
        <f t="shared" si="23"/>
        <v>900587.3</v>
      </c>
      <c r="BB112" s="27">
        <f t="shared" si="23"/>
        <v>891654.95</v>
      </c>
      <c r="BC112" s="27">
        <f t="shared" si="23"/>
        <v>704442.51</v>
      </c>
      <c r="BD112" s="27">
        <f t="shared" si="23"/>
        <v>687213.14</v>
      </c>
      <c r="BE112" s="27">
        <f t="shared" si="23"/>
        <v>660595.32999999996</v>
      </c>
      <c r="BF112" s="27">
        <f t="shared" si="23"/>
        <v>916521.51</v>
      </c>
      <c r="BG112" s="27">
        <f t="shared" si="23"/>
        <v>861175.63</v>
      </c>
      <c r="BH112" s="27">
        <f t="shared" si="23"/>
        <v>869633.51</v>
      </c>
      <c r="BI112" s="27">
        <f t="shared" si="23"/>
        <v>845057.15</v>
      </c>
      <c r="BJ112" s="27">
        <f t="shared" si="23"/>
        <v>794617.91</v>
      </c>
      <c r="BK112" s="27">
        <f t="shared" si="23"/>
        <v>849765.19000000006</v>
      </c>
      <c r="BL112" s="27">
        <f t="shared" si="23"/>
        <v>811481.07000000007</v>
      </c>
      <c r="BM112" s="27">
        <f t="shared" si="23"/>
        <v>804852.35000000009</v>
      </c>
      <c r="BN112" s="27">
        <f t="shared" si="23"/>
        <v>716679.18</v>
      </c>
      <c r="BO112" s="27">
        <f t="shared" si="23"/>
        <v>715358.01</v>
      </c>
      <c r="BP112" s="27">
        <f t="shared" si="23"/>
        <v>727600.16</v>
      </c>
      <c r="BQ112" s="27">
        <f t="shared" si="23"/>
        <v>687247.81</v>
      </c>
      <c r="BR112" s="27">
        <f t="shared" ref="BR112:BW112" si="24">+BR22+BR23</f>
        <v>686485</v>
      </c>
      <c r="BS112" s="27">
        <f t="shared" si="24"/>
        <v>680153.68</v>
      </c>
      <c r="BT112" s="27">
        <f t="shared" si="24"/>
        <v>667649.58000000007</v>
      </c>
      <c r="BU112" s="27">
        <f t="shared" si="24"/>
        <v>650947.7300000001</v>
      </c>
      <c r="BV112" s="27">
        <f t="shared" si="24"/>
        <v>644733.82999999996</v>
      </c>
      <c r="BW112" s="27">
        <f t="shared" si="24"/>
        <v>634597.36</v>
      </c>
    </row>
    <row r="113" spans="1:75" x14ac:dyDescent="0.25">
      <c r="A113" s="24" t="s">
        <v>351</v>
      </c>
      <c r="B113" s="27">
        <f t="shared" ref="B113:D113" si="25">+B21</f>
        <v>0</v>
      </c>
      <c r="C113" s="27">
        <f t="shared" si="25"/>
        <v>0</v>
      </c>
      <c r="D113" s="27">
        <f t="shared" si="25"/>
        <v>0</v>
      </c>
      <c r="E113" s="27">
        <f>+E21</f>
        <v>14407.36</v>
      </c>
      <c r="F113" s="27">
        <f t="shared" ref="F113:BQ113" si="26">+F21</f>
        <v>25813.65</v>
      </c>
      <c r="G113" s="27">
        <f t="shared" si="26"/>
        <v>46250.720000000001</v>
      </c>
      <c r="H113" s="27">
        <f t="shared" si="26"/>
        <v>82436.899999999994</v>
      </c>
      <c r="I113" s="27">
        <f t="shared" si="26"/>
        <v>147703.79999999999</v>
      </c>
      <c r="J113" s="27">
        <f t="shared" si="26"/>
        <v>264640.8</v>
      </c>
      <c r="K113" s="27">
        <f t="shared" si="26"/>
        <v>474156.7</v>
      </c>
      <c r="L113" s="27">
        <f t="shared" si="26"/>
        <v>849533.9</v>
      </c>
      <c r="M113" s="27">
        <f t="shared" si="26"/>
        <v>810926.8</v>
      </c>
      <c r="N113" s="27">
        <f t="shared" si="26"/>
        <v>772313.2</v>
      </c>
      <c r="O113" s="27">
        <f t="shared" si="26"/>
        <v>734025.5</v>
      </c>
      <c r="P113" s="27">
        <f t="shared" si="26"/>
        <v>696311.3</v>
      </c>
      <c r="Q113" s="27">
        <f t="shared" si="26"/>
        <v>659391.6</v>
      </c>
      <c r="R113" s="27">
        <f t="shared" si="26"/>
        <v>623425.5</v>
      </c>
      <c r="S113" s="27">
        <f t="shared" si="26"/>
        <v>588549.6</v>
      </c>
      <c r="T113" s="27">
        <f t="shared" si="26"/>
        <v>554868.80000000005</v>
      </c>
      <c r="U113" s="27">
        <f t="shared" si="26"/>
        <v>522447.8</v>
      </c>
      <c r="V113" s="27">
        <f t="shared" si="26"/>
        <v>491330.6</v>
      </c>
      <c r="W113" s="27">
        <f t="shared" si="26"/>
        <v>461554.6</v>
      </c>
      <c r="X113" s="27">
        <f t="shared" si="26"/>
        <v>433131.5</v>
      </c>
      <c r="Y113" s="27">
        <f t="shared" si="26"/>
        <v>406062.7</v>
      </c>
      <c r="Z113" s="27">
        <f t="shared" si="26"/>
        <v>380335.4</v>
      </c>
      <c r="AA113" s="27">
        <f t="shared" si="26"/>
        <v>355929.4</v>
      </c>
      <c r="AB113" s="27">
        <f t="shared" si="26"/>
        <v>332823.8</v>
      </c>
      <c r="AC113" s="27">
        <f t="shared" si="26"/>
        <v>369802.3</v>
      </c>
      <c r="AD113" s="27">
        <f t="shared" si="26"/>
        <v>397222.40000000002</v>
      </c>
      <c r="AE113" s="27">
        <f t="shared" si="26"/>
        <v>426745.8</v>
      </c>
      <c r="AF113" s="27">
        <f t="shared" si="26"/>
        <v>458535.8</v>
      </c>
      <c r="AG113" s="27">
        <f t="shared" si="26"/>
        <v>492758.7</v>
      </c>
      <c r="AH113" s="27">
        <f t="shared" si="26"/>
        <v>529599.6</v>
      </c>
      <c r="AI113" s="27">
        <f t="shared" si="26"/>
        <v>569261.4</v>
      </c>
      <c r="AJ113" s="27">
        <f t="shared" si="26"/>
        <v>611941.9</v>
      </c>
      <c r="AK113" s="27">
        <f t="shared" si="26"/>
        <v>657880.19999999995</v>
      </c>
      <c r="AL113" s="27">
        <f t="shared" si="26"/>
        <v>707317.6</v>
      </c>
      <c r="AM113" s="27">
        <f t="shared" si="26"/>
        <v>760524.4</v>
      </c>
      <c r="AN113" s="27">
        <f t="shared" si="26"/>
        <v>807246.9</v>
      </c>
      <c r="AO113" s="27">
        <f t="shared" si="26"/>
        <v>858325.2</v>
      </c>
      <c r="AP113" s="27">
        <f t="shared" si="26"/>
        <v>914080.6</v>
      </c>
      <c r="AQ113" s="27">
        <f t="shared" si="26"/>
        <v>974860.7</v>
      </c>
      <c r="AR113" s="27">
        <f t="shared" si="26"/>
        <v>1041057</v>
      </c>
      <c r="AS113" s="27">
        <f t="shared" si="26"/>
        <v>1045882</v>
      </c>
      <c r="AT113" s="27">
        <f t="shared" si="26"/>
        <v>1050926</v>
      </c>
      <c r="AU113" s="27">
        <f t="shared" si="26"/>
        <v>1056800</v>
      </c>
      <c r="AV113" s="27">
        <f t="shared" si="26"/>
        <v>1062752</v>
      </c>
      <c r="AW113" s="27">
        <f t="shared" si="26"/>
        <v>1068691</v>
      </c>
      <c r="AX113" s="27">
        <f t="shared" si="26"/>
        <v>1064840</v>
      </c>
      <c r="AY113" s="27">
        <f t="shared" si="26"/>
        <v>1060984</v>
      </c>
      <c r="AZ113" s="27">
        <f t="shared" si="26"/>
        <v>1127556</v>
      </c>
      <c r="BA113" s="27">
        <f t="shared" si="26"/>
        <v>1194123</v>
      </c>
      <c r="BB113" s="27">
        <f t="shared" si="26"/>
        <v>1260695</v>
      </c>
      <c r="BC113" s="27">
        <f t="shared" si="26"/>
        <v>1327270</v>
      </c>
      <c r="BD113" s="27">
        <f t="shared" si="26"/>
        <v>1315102</v>
      </c>
      <c r="BE113" s="27">
        <f t="shared" si="26"/>
        <v>1258382</v>
      </c>
      <c r="BF113" s="27">
        <f t="shared" si="26"/>
        <v>1188561</v>
      </c>
      <c r="BG113" s="27">
        <f t="shared" si="26"/>
        <v>1110106</v>
      </c>
      <c r="BH113" s="27">
        <f t="shared" si="26"/>
        <v>1116616</v>
      </c>
      <c r="BI113" s="27">
        <f t="shared" si="26"/>
        <v>1107647</v>
      </c>
      <c r="BJ113" s="27">
        <f t="shared" si="26"/>
        <v>1104538</v>
      </c>
      <c r="BK113" s="27">
        <f t="shared" si="26"/>
        <v>1096055</v>
      </c>
      <c r="BL113" s="27">
        <f t="shared" si="26"/>
        <v>1087456</v>
      </c>
      <c r="BM113" s="27">
        <f t="shared" si="26"/>
        <v>1082945</v>
      </c>
      <c r="BN113" s="27">
        <f t="shared" si="26"/>
        <v>1075308</v>
      </c>
      <c r="BO113" s="27">
        <f t="shared" si="26"/>
        <v>1070610</v>
      </c>
      <c r="BP113" s="27">
        <f t="shared" si="26"/>
        <v>1069981</v>
      </c>
      <c r="BQ113" s="27">
        <f t="shared" si="26"/>
        <v>1065740</v>
      </c>
      <c r="BR113" s="27">
        <f t="shared" ref="BR113:BW113" si="27">+BR21</f>
        <v>1067020</v>
      </c>
      <c r="BS113" s="27">
        <f t="shared" si="27"/>
        <v>1057680</v>
      </c>
      <c r="BT113" s="27">
        <f t="shared" si="27"/>
        <v>1056460</v>
      </c>
      <c r="BU113" s="27">
        <f t="shared" si="27"/>
        <v>1052845</v>
      </c>
      <c r="BV113" s="27">
        <f t="shared" si="27"/>
        <v>1049970</v>
      </c>
      <c r="BW113" s="27">
        <f t="shared" si="27"/>
        <v>1045405</v>
      </c>
    </row>
    <row r="114" spans="1:75" x14ac:dyDescent="0.25">
      <c r="A114" s="24" t="s">
        <v>352</v>
      </c>
      <c r="B114" s="27">
        <f t="shared" ref="B114:AG114" si="28">+B24+B25+B28</f>
        <v>0</v>
      </c>
      <c r="C114" s="27">
        <f t="shared" si="28"/>
        <v>0</v>
      </c>
      <c r="D114" s="27">
        <f t="shared" si="28"/>
        <v>0</v>
      </c>
      <c r="E114" s="27">
        <f t="shared" si="28"/>
        <v>1837.67868</v>
      </c>
      <c r="F114" s="27">
        <f t="shared" si="28"/>
        <v>2839.21486</v>
      </c>
      <c r="G114" s="27">
        <f t="shared" si="28"/>
        <v>4979.9456999999993</v>
      </c>
      <c r="H114" s="27">
        <f t="shared" si="28"/>
        <v>9795.3393999999989</v>
      </c>
      <c r="I114" s="27">
        <f t="shared" si="28"/>
        <v>28695.33</v>
      </c>
      <c r="J114" s="27">
        <f t="shared" si="28"/>
        <v>39911.410999999993</v>
      </c>
      <c r="K114" s="27">
        <f t="shared" si="28"/>
        <v>56354.432999999997</v>
      </c>
      <c r="L114" s="27">
        <f t="shared" si="28"/>
        <v>87903.097999999998</v>
      </c>
      <c r="M114" s="27">
        <f t="shared" si="28"/>
        <v>91905.544999999998</v>
      </c>
      <c r="N114" s="27">
        <f t="shared" si="28"/>
        <v>95814.053</v>
      </c>
      <c r="O114" s="27">
        <f t="shared" si="28"/>
        <v>97260.837</v>
      </c>
      <c r="P114" s="27">
        <f t="shared" si="28"/>
        <v>98687.010000000009</v>
      </c>
      <c r="Q114" s="27">
        <f t="shared" si="28"/>
        <v>100133.4</v>
      </c>
      <c r="R114" s="27">
        <f t="shared" si="28"/>
        <v>101640.65</v>
      </c>
      <c r="S114" s="27">
        <f t="shared" si="28"/>
        <v>104432.70000000001</v>
      </c>
      <c r="T114" s="27">
        <f t="shared" si="28"/>
        <v>107216.83</v>
      </c>
      <c r="U114" s="27">
        <f t="shared" si="28"/>
        <v>111429.87</v>
      </c>
      <c r="V114" s="27">
        <f t="shared" si="28"/>
        <v>115492.07</v>
      </c>
      <c r="W114" s="27">
        <f t="shared" si="28"/>
        <v>122012.78</v>
      </c>
      <c r="X114" s="27">
        <f t="shared" si="28"/>
        <v>128805.81</v>
      </c>
      <c r="Y114" s="27">
        <f t="shared" si="28"/>
        <v>123019.62</v>
      </c>
      <c r="Z114" s="27">
        <f t="shared" si="28"/>
        <v>138774.87</v>
      </c>
      <c r="AA114" s="27">
        <f t="shared" si="28"/>
        <v>151085.87</v>
      </c>
      <c r="AB114" s="27">
        <f t="shared" si="28"/>
        <v>180243.78999999998</v>
      </c>
      <c r="AC114" s="27">
        <f t="shared" si="28"/>
        <v>204863.14</v>
      </c>
      <c r="AD114" s="27">
        <f t="shared" si="28"/>
        <v>210895.40999999997</v>
      </c>
      <c r="AE114" s="27">
        <f t="shared" si="28"/>
        <v>217065.46</v>
      </c>
      <c r="AF114" s="27">
        <f t="shared" si="28"/>
        <v>223490.36</v>
      </c>
      <c r="AG114" s="27">
        <f t="shared" si="28"/>
        <v>230180.18</v>
      </c>
      <c r="AH114" s="27">
        <f t="shared" ref="AH114:BM114" si="29">+AH24+AH25+AH28</f>
        <v>237145.32</v>
      </c>
      <c r="AI114" s="27">
        <f t="shared" si="29"/>
        <v>246197.31</v>
      </c>
      <c r="AJ114" s="27">
        <f t="shared" si="29"/>
        <v>255611.78</v>
      </c>
      <c r="AK114" s="27">
        <f t="shared" si="29"/>
        <v>265395.95999999996</v>
      </c>
      <c r="AL114" s="27">
        <f t="shared" si="29"/>
        <v>275554.27</v>
      </c>
      <c r="AM114" s="27">
        <f t="shared" si="29"/>
        <v>286090</v>
      </c>
      <c r="AN114" s="27">
        <f t="shared" si="29"/>
        <v>290925.83999999997</v>
      </c>
      <c r="AO114" s="27">
        <f t="shared" si="29"/>
        <v>298493.09999999998</v>
      </c>
      <c r="AP114" s="27">
        <f t="shared" si="29"/>
        <v>304512.79000000004</v>
      </c>
      <c r="AQ114" s="27">
        <f t="shared" si="29"/>
        <v>319098.2</v>
      </c>
      <c r="AR114" s="27">
        <f t="shared" si="29"/>
        <v>324079.32999999996</v>
      </c>
      <c r="AS114" s="27">
        <f t="shared" si="29"/>
        <v>344774.47</v>
      </c>
      <c r="AT114" s="27">
        <f t="shared" si="29"/>
        <v>364046.65</v>
      </c>
      <c r="AU114" s="27">
        <f t="shared" si="29"/>
        <v>390429.35</v>
      </c>
      <c r="AV114" s="27">
        <f t="shared" si="29"/>
        <v>420798.9</v>
      </c>
      <c r="AW114" s="27">
        <f t="shared" si="29"/>
        <v>468829.1</v>
      </c>
      <c r="AX114" s="27">
        <f t="shared" si="29"/>
        <v>522206.5</v>
      </c>
      <c r="AY114" s="27">
        <f t="shared" si="29"/>
        <v>582507.69999999995</v>
      </c>
      <c r="AZ114" s="27">
        <f t="shared" si="29"/>
        <v>622953.30000000005</v>
      </c>
      <c r="BA114" s="27">
        <f t="shared" si="29"/>
        <v>668675.1</v>
      </c>
      <c r="BB114" s="27">
        <f t="shared" si="29"/>
        <v>751217.6</v>
      </c>
      <c r="BC114" s="27">
        <f t="shared" si="29"/>
        <v>861530.7</v>
      </c>
      <c r="BD114" s="27">
        <f t="shared" si="29"/>
        <v>900579.3</v>
      </c>
      <c r="BE114" s="27">
        <f t="shared" si="29"/>
        <v>933916</v>
      </c>
      <c r="BF114" s="27">
        <f t="shared" si="29"/>
        <v>1009386.8</v>
      </c>
      <c r="BG114" s="27">
        <f t="shared" si="29"/>
        <v>973472.2</v>
      </c>
      <c r="BH114" s="27">
        <f t="shared" si="29"/>
        <v>983881.8</v>
      </c>
      <c r="BI114" s="27">
        <f t="shared" si="29"/>
        <v>981346.2</v>
      </c>
      <c r="BJ114" s="27">
        <f t="shared" si="29"/>
        <v>999503.39999999991</v>
      </c>
      <c r="BK114" s="27">
        <f t="shared" si="29"/>
        <v>1014254.7</v>
      </c>
      <c r="BL114" s="27">
        <f t="shared" si="29"/>
        <v>987490.10000000009</v>
      </c>
      <c r="BM114" s="27">
        <f t="shared" si="29"/>
        <v>998950.3</v>
      </c>
      <c r="BN114" s="27">
        <f t="shared" ref="BN114:BW114" si="30">+BN24+BN25+BN28</f>
        <v>1004317.4</v>
      </c>
      <c r="BO114" s="27">
        <f t="shared" si="30"/>
        <v>1013706.1000000001</v>
      </c>
      <c r="BP114" s="27">
        <f t="shared" si="30"/>
        <v>1032598.1</v>
      </c>
      <c r="BQ114" s="27">
        <f t="shared" si="30"/>
        <v>1068522.7</v>
      </c>
      <c r="BR114" s="27">
        <f t="shared" si="30"/>
        <v>1087937.6000000001</v>
      </c>
      <c r="BS114" s="27">
        <f t="shared" si="30"/>
        <v>1095448.8999999999</v>
      </c>
      <c r="BT114" s="27">
        <f t="shared" si="30"/>
        <v>1124218.2</v>
      </c>
      <c r="BU114" s="27">
        <f t="shared" si="30"/>
        <v>1144937.6000000001</v>
      </c>
      <c r="BV114" s="27">
        <f t="shared" si="30"/>
        <v>1161458.8999999999</v>
      </c>
      <c r="BW114" s="27">
        <f t="shared" si="30"/>
        <v>1182026.8999999999</v>
      </c>
    </row>
    <row r="115" spans="1:75" x14ac:dyDescent="0.25">
      <c r="A115" s="24" t="s">
        <v>346</v>
      </c>
      <c r="B115" s="27">
        <f t="shared" ref="B115:AG115" si="31">+B26+B27</f>
        <v>0</v>
      </c>
      <c r="C115" s="27">
        <f t="shared" si="31"/>
        <v>0</v>
      </c>
      <c r="D115" s="27">
        <f t="shared" si="31"/>
        <v>0</v>
      </c>
      <c r="E115" s="27">
        <f t="shared" si="31"/>
        <v>0</v>
      </c>
      <c r="F115" s="27">
        <f t="shared" si="31"/>
        <v>0</v>
      </c>
      <c r="G115" s="27">
        <f t="shared" si="31"/>
        <v>0</v>
      </c>
      <c r="H115" s="27">
        <f t="shared" si="31"/>
        <v>44.39714</v>
      </c>
      <c r="I115" s="27">
        <f t="shared" si="31"/>
        <v>206.461566</v>
      </c>
      <c r="J115" s="27">
        <f t="shared" si="31"/>
        <v>290.94841000000002</v>
      </c>
      <c r="K115" s="27">
        <f t="shared" si="31"/>
        <v>444.42010999999997</v>
      </c>
      <c r="L115" s="27">
        <f t="shared" si="31"/>
        <v>583.33955000000003</v>
      </c>
      <c r="M115" s="27">
        <f t="shared" si="31"/>
        <v>815.70848000000001</v>
      </c>
      <c r="N115" s="27">
        <f t="shared" si="31"/>
        <v>1096.40551</v>
      </c>
      <c r="O115" s="27">
        <f t="shared" si="31"/>
        <v>1647.2667000000001</v>
      </c>
      <c r="P115" s="27">
        <f t="shared" si="31"/>
        <v>2176.5989</v>
      </c>
      <c r="Q115" s="27">
        <f t="shared" si="31"/>
        <v>3154.7368999999999</v>
      </c>
      <c r="R115" s="27">
        <f t="shared" si="31"/>
        <v>4088.1860999999999</v>
      </c>
      <c r="S115" s="27">
        <f t="shared" si="31"/>
        <v>5717.9970000000003</v>
      </c>
      <c r="T115" s="27">
        <f t="shared" si="31"/>
        <v>6968.3973000000005</v>
      </c>
      <c r="U115" s="27">
        <f t="shared" si="31"/>
        <v>8662.0768000000007</v>
      </c>
      <c r="V115" s="27">
        <f t="shared" si="31"/>
        <v>8676.3957000000009</v>
      </c>
      <c r="W115" s="27">
        <f t="shared" si="31"/>
        <v>8975.1545000000006</v>
      </c>
      <c r="X115" s="27">
        <f t="shared" si="31"/>
        <v>7311.7991000000002</v>
      </c>
      <c r="Y115" s="27">
        <f t="shared" si="31"/>
        <v>8017.6246000000001</v>
      </c>
      <c r="Z115" s="27">
        <f t="shared" si="31"/>
        <v>9737.4541000000008</v>
      </c>
      <c r="AA115" s="27">
        <f t="shared" si="31"/>
        <v>12183.7546</v>
      </c>
      <c r="AB115" s="27">
        <f t="shared" si="31"/>
        <v>15766.446399999999</v>
      </c>
      <c r="AC115" s="27">
        <f t="shared" si="31"/>
        <v>22803.385000000002</v>
      </c>
      <c r="AD115" s="27">
        <f t="shared" si="31"/>
        <v>24482.859400000001</v>
      </c>
      <c r="AE115" s="27">
        <f t="shared" si="31"/>
        <v>23981.678899999999</v>
      </c>
      <c r="AF115" s="27">
        <f t="shared" si="31"/>
        <v>23477.959900000002</v>
      </c>
      <c r="AG115" s="27">
        <f t="shared" si="31"/>
        <v>22971.911</v>
      </c>
      <c r="AH115" s="27">
        <f t="shared" ref="AH115:BM115" si="32">+AH26+AH27</f>
        <v>22463.717800000002</v>
      </c>
      <c r="AI115" s="27">
        <f t="shared" si="32"/>
        <v>21774.7556</v>
      </c>
      <c r="AJ115" s="27">
        <f t="shared" si="32"/>
        <v>21088.0059</v>
      </c>
      <c r="AK115" s="27">
        <f t="shared" si="32"/>
        <v>20404.127</v>
      </c>
      <c r="AL115" s="27">
        <f t="shared" si="32"/>
        <v>19795.2598</v>
      </c>
      <c r="AM115" s="27">
        <f t="shared" si="32"/>
        <v>19195.440600000002</v>
      </c>
      <c r="AN115" s="27">
        <f t="shared" si="32"/>
        <v>17708.188999999998</v>
      </c>
      <c r="AO115" s="27">
        <f t="shared" si="32"/>
        <v>16193.853000000001</v>
      </c>
      <c r="AP115" s="27">
        <f t="shared" si="32"/>
        <v>14727.936000000002</v>
      </c>
      <c r="AQ115" s="27">
        <f t="shared" si="32"/>
        <v>13446.906000000001</v>
      </c>
      <c r="AR115" s="27">
        <f t="shared" si="32"/>
        <v>13033.695</v>
      </c>
      <c r="AS115" s="27">
        <f t="shared" si="32"/>
        <v>14668.035</v>
      </c>
      <c r="AT115" s="27">
        <f t="shared" si="32"/>
        <v>17913.135000000002</v>
      </c>
      <c r="AU115" s="27">
        <f t="shared" si="32"/>
        <v>27912.516000000003</v>
      </c>
      <c r="AV115" s="27">
        <f t="shared" si="32"/>
        <v>33048.494999999995</v>
      </c>
      <c r="AW115" s="27">
        <f t="shared" si="32"/>
        <v>49607.191000000006</v>
      </c>
      <c r="AX115" s="27">
        <f t="shared" si="32"/>
        <v>73965.149999999994</v>
      </c>
      <c r="AY115" s="27">
        <f t="shared" si="32"/>
        <v>108421.55</v>
      </c>
      <c r="AZ115" s="27">
        <f t="shared" si="32"/>
        <v>153056.84</v>
      </c>
      <c r="BA115" s="27">
        <f t="shared" si="32"/>
        <v>199797.53</v>
      </c>
      <c r="BB115" s="27">
        <f t="shared" si="32"/>
        <v>262707.41000000003</v>
      </c>
      <c r="BC115" s="27">
        <f t="shared" si="32"/>
        <v>363428.05</v>
      </c>
      <c r="BD115" s="27">
        <f t="shared" si="32"/>
        <v>467943.38</v>
      </c>
      <c r="BE115" s="27">
        <f t="shared" si="32"/>
        <v>488228.32999999996</v>
      </c>
      <c r="BF115" s="27">
        <f t="shared" si="32"/>
        <v>525208.26</v>
      </c>
      <c r="BG115" s="27">
        <f t="shared" si="32"/>
        <v>503212.36</v>
      </c>
      <c r="BH115" s="27">
        <f t="shared" si="32"/>
        <v>525808.73</v>
      </c>
      <c r="BI115" s="27">
        <f t="shared" si="32"/>
        <v>495495.57</v>
      </c>
      <c r="BJ115" s="27">
        <f t="shared" si="32"/>
        <v>487106.92000000004</v>
      </c>
      <c r="BK115" s="27">
        <f t="shared" si="32"/>
        <v>493725.29000000004</v>
      </c>
      <c r="BL115" s="27">
        <f t="shared" si="32"/>
        <v>510556.55</v>
      </c>
      <c r="BM115" s="27">
        <f t="shared" si="32"/>
        <v>494285.72000000003</v>
      </c>
      <c r="BN115" s="27">
        <f t="shared" ref="BN115:BW115" si="33">+BN26+BN27</f>
        <v>457799.11000000004</v>
      </c>
      <c r="BO115" s="27">
        <f t="shared" si="33"/>
        <v>456281.75</v>
      </c>
      <c r="BP115" s="27">
        <f t="shared" si="33"/>
        <v>487653.75</v>
      </c>
      <c r="BQ115" s="27">
        <f t="shared" si="33"/>
        <v>442383.03</v>
      </c>
      <c r="BR115" s="27">
        <f t="shared" si="33"/>
        <v>493083.93</v>
      </c>
      <c r="BS115" s="27">
        <f t="shared" si="33"/>
        <v>487771.75</v>
      </c>
      <c r="BT115" s="27">
        <f t="shared" si="33"/>
        <v>494201.03</v>
      </c>
      <c r="BU115" s="27">
        <f t="shared" si="33"/>
        <v>498755.81</v>
      </c>
      <c r="BV115" s="27">
        <f t="shared" si="33"/>
        <v>517439.63999999996</v>
      </c>
      <c r="BW115" s="27">
        <f t="shared" si="33"/>
        <v>516170.51999999996</v>
      </c>
    </row>
    <row r="116" spans="1:75" x14ac:dyDescent="0.25">
      <c r="A116" s="24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</row>
    <row r="117" spans="1:75" x14ac:dyDescent="0.25">
      <c r="A117" s="26" t="s">
        <v>1</v>
      </c>
      <c r="B117" s="27">
        <f t="shared" ref="B117:AG117" si="34">SUM(B106:B115)</f>
        <v>0</v>
      </c>
      <c r="C117" s="27">
        <f t="shared" si="34"/>
        <v>0</v>
      </c>
      <c r="D117" s="27">
        <f t="shared" si="34"/>
        <v>106.69073300000001</v>
      </c>
      <c r="E117" s="27">
        <f t="shared" si="34"/>
        <v>18037.267757000001</v>
      </c>
      <c r="F117" s="27">
        <f t="shared" si="34"/>
        <v>38869.671350000004</v>
      </c>
      <c r="G117" s="27">
        <f t="shared" si="34"/>
        <v>101843.8483</v>
      </c>
      <c r="H117" s="27">
        <f t="shared" si="34"/>
        <v>269467.51841999998</v>
      </c>
      <c r="I117" s="27">
        <f t="shared" si="34"/>
        <v>469998.08776600001</v>
      </c>
      <c r="J117" s="27">
        <f t="shared" si="34"/>
        <v>708921.0783099999</v>
      </c>
      <c r="K117" s="27">
        <f t="shared" si="34"/>
        <v>1144153.5625100001</v>
      </c>
      <c r="L117" s="27">
        <f t="shared" si="34"/>
        <v>1935021.7405499998</v>
      </c>
      <c r="M117" s="27">
        <f t="shared" si="34"/>
        <v>1931451.10348</v>
      </c>
      <c r="N117" s="27">
        <f t="shared" si="34"/>
        <v>1905220.75351</v>
      </c>
      <c r="O117" s="27">
        <f t="shared" si="34"/>
        <v>1772344.6026999999</v>
      </c>
      <c r="P117" s="27">
        <f t="shared" si="34"/>
        <v>1734401.3169000002</v>
      </c>
      <c r="Q117" s="27">
        <f t="shared" si="34"/>
        <v>1681148.4228999997</v>
      </c>
      <c r="R117" s="27">
        <f t="shared" si="34"/>
        <v>1670221.6510999999</v>
      </c>
      <c r="S117" s="27">
        <f t="shared" si="34"/>
        <v>1653805.4379999998</v>
      </c>
      <c r="T117" s="27">
        <f t="shared" si="34"/>
        <v>1651897.7673000002</v>
      </c>
      <c r="U117" s="27">
        <f t="shared" si="34"/>
        <v>1763562.1077999999</v>
      </c>
      <c r="V117" s="27">
        <f t="shared" si="34"/>
        <v>1797734.9317000001</v>
      </c>
      <c r="W117" s="27">
        <f t="shared" si="34"/>
        <v>2153594.9874999998</v>
      </c>
      <c r="X117" s="27">
        <f t="shared" si="34"/>
        <v>2451110.7681</v>
      </c>
      <c r="Y117" s="27">
        <f t="shared" si="34"/>
        <v>2497007.3486000001</v>
      </c>
      <c r="Z117" s="27">
        <f t="shared" si="34"/>
        <v>2225872.3891000007</v>
      </c>
      <c r="AA117" s="27">
        <f t="shared" si="34"/>
        <v>2563483.7376631</v>
      </c>
      <c r="AB117" s="27">
        <f t="shared" si="34"/>
        <v>2682163.1343999994</v>
      </c>
      <c r="AC117" s="27">
        <f t="shared" si="34"/>
        <v>2899999.4719999996</v>
      </c>
      <c r="AD117" s="27">
        <f t="shared" si="34"/>
        <v>3016545.5109000001</v>
      </c>
      <c r="AE117" s="27">
        <f t="shared" si="34"/>
        <v>3138546.5578000001</v>
      </c>
      <c r="AF117" s="27">
        <f t="shared" si="34"/>
        <v>3249884.9469999997</v>
      </c>
      <c r="AG117" s="27">
        <f t="shared" si="34"/>
        <v>3359065.8947000001</v>
      </c>
      <c r="AH117" s="27">
        <f t="shared" ref="AH117:BM117" si="35">SUM(AH106:AH115)</f>
        <v>3501636.4487999999</v>
      </c>
      <c r="AI117" s="27">
        <f t="shared" si="35"/>
        <v>3619514.5726000001</v>
      </c>
      <c r="AJ117" s="27">
        <f t="shared" si="35"/>
        <v>3744713.1069</v>
      </c>
      <c r="AK117" s="27">
        <f t="shared" si="35"/>
        <v>3888120.145</v>
      </c>
      <c r="AL117" s="27">
        <f t="shared" si="35"/>
        <v>4041525.8398000002</v>
      </c>
      <c r="AM117" s="27">
        <f t="shared" si="35"/>
        <v>4218912.7226</v>
      </c>
      <c r="AN117" s="27">
        <f t="shared" si="35"/>
        <v>4407904.1519999998</v>
      </c>
      <c r="AO117" s="27">
        <f t="shared" si="35"/>
        <v>4603548.5530000003</v>
      </c>
      <c r="AP117" s="27">
        <f t="shared" si="35"/>
        <v>4845855.6769999992</v>
      </c>
      <c r="AQ117" s="27">
        <f t="shared" si="35"/>
        <v>5186472.7240000004</v>
      </c>
      <c r="AR117" s="27">
        <f t="shared" si="35"/>
        <v>5521900.5050000008</v>
      </c>
      <c r="AS117" s="27">
        <f t="shared" si="35"/>
        <v>5899356.6550000003</v>
      </c>
      <c r="AT117" s="27">
        <f t="shared" si="35"/>
        <v>6172253.7860000003</v>
      </c>
      <c r="AU117" s="27">
        <f t="shared" si="35"/>
        <v>6798466.0659999996</v>
      </c>
      <c r="AV117" s="27">
        <f t="shared" si="35"/>
        <v>7391131.3950000005</v>
      </c>
      <c r="AW117" s="27">
        <f t="shared" si="35"/>
        <v>7960283.6709999992</v>
      </c>
      <c r="AX117" s="27">
        <f t="shared" si="35"/>
        <v>8755297.0700000003</v>
      </c>
      <c r="AY117" s="27">
        <f t="shared" si="35"/>
        <v>9122839.5</v>
      </c>
      <c r="AZ117" s="27">
        <f t="shared" si="35"/>
        <v>9818489.1100000013</v>
      </c>
      <c r="BA117" s="27">
        <f t="shared" si="35"/>
        <v>10572197.199999999</v>
      </c>
      <c r="BB117" s="27">
        <f t="shared" si="35"/>
        <v>11179804.77</v>
      </c>
      <c r="BC117" s="27">
        <f t="shared" si="35"/>
        <v>12327268.559999999</v>
      </c>
      <c r="BD117" s="27">
        <f t="shared" si="35"/>
        <v>12713032.920000002</v>
      </c>
      <c r="BE117" s="27">
        <f t="shared" si="35"/>
        <v>12727833.060000001</v>
      </c>
      <c r="BF117" s="27">
        <f t="shared" si="35"/>
        <v>13067655.470000001</v>
      </c>
      <c r="BG117" s="27">
        <f t="shared" si="35"/>
        <v>12721025.190000001</v>
      </c>
      <c r="BH117" s="27">
        <f t="shared" si="35"/>
        <v>12766372.040000001</v>
      </c>
      <c r="BI117" s="27">
        <f t="shared" si="35"/>
        <v>12694144.619999999</v>
      </c>
      <c r="BJ117" s="27">
        <f t="shared" si="35"/>
        <v>12680010.73</v>
      </c>
      <c r="BK117" s="27">
        <f t="shared" si="35"/>
        <v>12738272.780000001</v>
      </c>
      <c r="BL117" s="27">
        <f t="shared" si="35"/>
        <v>12698942.720000001</v>
      </c>
      <c r="BM117" s="27">
        <f t="shared" si="35"/>
        <v>12671793.770000001</v>
      </c>
      <c r="BN117" s="27">
        <f t="shared" ref="BN117:BW117" si="36">SUM(BN106:BN115)</f>
        <v>12585400.790000001</v>
      </c>
      <c r="BO117" s="27">
        <f t="shared" si="36"/>
        <v>12624454.059999999</v>
      </c>
      <c r="BP117" s="27">
        <f t="shared" si="36"/>
        <v>12686595.01</v>
      </c>
      <c r="BQ117" s="27">
        <f t="shared" si="36"/>
        <v>12666143.039999999</v>
      </c>
      <c r="BR117" s="27">
        <f t="shared" si="36"/>
        <v>12807268.43</v>
      </c>
      <c r="BS117" s="27">
        <f t="shared" si="36"/>
        <v>12952063.430000002</v>
      </c>
      <c r="BT117" s="27">
        <f t="shared" si="36"/>
        <v>12952327.289999999</v>
      </c>
      <c r="BU117" s="27">
        <f t="shared" si="36"/>
        <v>13119845.220000001</v>
      </c>
      <c r="BV117" s="27">
        <f t="shared" si="36"/>
        <v>13169822.420000002</v>
      </c>
      <c r="BW117" s="27">
        <f t="shared" si="36"/>
        <v>13309489.459999999</v>
      </c>
    </row>
    <row r="118" spans="1:75" x14ac:dyDescent="0.25">
      <c r="A118" t="s">
        <v>2</v>
      </c>
      <c r="B118" t="e">
        <f t="shared" ref="B118:AG118" si="37">+B32/B117</f>
        <v>#DIV/0!</v>
      </c>
      <c r="C118" t="e">
        <f t="shared" si="37"/>
        <v>#DIV/0!</v>
      </c>
      <c r="D118" s="4">
        <f t="shared" si="37"/>
        <v>1</v>
      </c>
      <c r="E118" s="4">
        <f t="shared" si="37"/>
        <v>1</v>
      </c>
      <c r="F118" s="4">
        <f t="shared" si="37"/>
        <v>0.99999999999999978</v>
      </c>
      <c r="G118" s="4">
        <f t="shared" si="37"/>
        <v>1</v>
      </c>
      <c r="H118" s="4">
        <f t="shared" si="37"/>
        <v>1</v>
      </c>
      <c r="I118" s="4">
        <f t="shared" si="37"/>
        <v>1.0000000000000002</v>
      </c>
      <c r="J118" s="4">
        <f t="shared" si="37"/>
        <v>1.0000000000000002</v>
      </c>
      <c r="K118" s="4">
        <f t="shared" si="37"/>
        <v>1</v>
      </c>
      <c r="L118" s="4">
        <f t="shared" si="37"/>
        <v>1.0000000000000002</v>
      </c>
      <c r="M118" s="4">
        <f t="shared" si="37"/>
        <v>1.0000000000000002</v>
      </c>
      <c r="N118" s="4">
        <f t="shared" si="37"/>
        <v>1</v>
      </c>
      <c r="O118" s="4">
        <f t="shared" si="37"/>
        <v>1</v>
      </c>
      <c r="P118" s="4">
        <f t="shared" si="37"/>
        <v>1</v>
      </c>
      <c r="Q118" s="4">
        <f t="shared" si="37"/>
        <v>1.0000000000000002</v>
      </c>
      <c r="R118" s="4">
        <f t="shared" si="37"/>
        <v>1</v>
      </c>
      <c r="S118" s="4">
        <f t="shared" si="37"/>
        <v>0.99999999999999989</v>
      </c>
      <c r="T118" s="4">
        <f t="shared" si="37"/>
        <v>1</v>
      </c>
      <c r="U118" s="4">
        <f t="shared" si="37"/>
        <v>1.0000000000000002</v>
      </c>
      <c r="V118" s="4">
        <f t="shared" si="37"/>
        <v>0.99999999999999978</v>
      </c>
      <c r="W118" s="4">
        <f t="shared" si="37"/>
        <v>1.0000000000000002</v>
      </c>
      <c r="X118" s="4">
        <f t="shared" si="37"/>
        <v>1.0000000000000004</v>
      </c>
      <c r="Y118" s="4">
        <f t="shared" si="37"/>
        <v>0.99999999999999978</v>
      </c>
      <c r="Z118" s="4">
        <f t="shared" si="37"/>
        <v>0.99999999999999956</v>
      </c>
      <c r="AA118" s="4">
        <f t="shared" si="37"/>
        <v>1</v>
      </c>
      <c r="AB118" s="4">
        <f t="shared" si="37"/>
        <v>1</v>
      </c>
      <c r="AC118" s="4">
        <f t="shared" si="37"/>
        <v>1.0000000000000002</v>
      </c>
      <c r="AD118" s="4">
        <f t="shared" si="37"/>
        <v>1</v>
      </c>
      <c r="AE118" s="4">
        <f t="shared" si="37"/>
        <v>0.99999999999999989</v>
      </c>
      <c r="AF118" s="4">
        <f t="shared" si="37"/>
        <v>1</v>
      </c>
      <c r="AG118" s="4">
        <f t="shared" si="37"/>
        <v>1.0000000000000002</v>
      </c>
      <c r="AH118" s="4">
        <f t="shared" ref="AH118:BM118" si="38">+AH32/AH117</f>
        <v>1</v>
      </c>
      <c r="AI118" s="4">
        <f t="shared" si="38"/>
        <v>0.99999999999999989</v>
      </c>
      <c r="AJ118" s="4">
        <f t="shared" si="38"/>
        <v>1</v>
      </c>
      <c r="AK118" s="4">
        <f t="shared" si="38"/>
        <v>0.99999999999999989</v>
      </c>
      <c r="AL118" s="4">
        <f t="shared" si="38"/>
        <v>0.99999999999999989</v>
      </c>
      <c r="AM118" s="4">
        <f t="shared" si="38"/>
        <v>1</v>
      </c>
      <c r="AN118" s="4">
        <f t="shared" si="38"/>
        <v>1</v>
      </c>
      <c r="AO118" s="4">
        <f t="shared" si="38"/>
        <v>0.99999999999999978</v>
      </c>
      <c r="AP118" s="4">
        <f t="shared" si="38"/>
        <v>1.0000000000000002</v>
      </c>
      <c r="AQ118" s="4">
        <f t="shared" si="38"/>
        <v>0.99999999999999967</v>
      </c>
      <c r="AR118" s="4">
        <f t="shared" si="38"/>
        <v>0.99999999999999978</v>
      </c>
      <c r="AS118" s="4">
        <f t="shared" si="38"/>
        <v>0.99999999999999989</v>
      </c>
      <c r="AT118" s="4">
        <f t="shared" si="38"/>
        <v>0.99999999999999989</v>
      </c>
      <c r="AU118" s="4">
        <f t="shared" si="38"/>
        <v>0.99999999999999989</v>
      </c>
      <c r="AV118" s="4">
        <f t="shared" si="38"/>
        <v>0.99999999999999967</v>
      </c>
      <c r="AW118" s="4">
        <f t="shared" si="38"/>
        <v>1.0000000000000002</v>
      </c>
      <c r="AX118" s="4">
        <f t="shared" si="38"/>
        <v>1.0000000000000002</v>
      </c>
      <c r="AY118" s="4">
        <f t="shared" si="38"/>
        <v>1</v>
      </c>
      <c r="AZ118" s="4">
        <f t="shared" si="38"/>
        <v>0.99999999999999978</v>
      </c>
      <c r="BA118" s="4">
        <f t="shared" si="38"/>
        <v>1.0000000000000004</v>
      </c>
      <c r="BB118" s="4">
        <f t="shared" si="38"/>
        <v>1.0000000000000002</v>
      </c>
      <c r="BC118" s="4">
        <f t="shared" si="38"/>
        <v>1</v>
      </c>
      <c r="BD118" s="4">
        <f t="shared" si="38"/>
        <v>1.0000000000000002</v>
      </c>
      <c r="BE118" s="4">
        <f t="shared" si="38"/>
        <v>1</v>
      </c>
      <c r="BF118" s="4">
        <f t="shared" si="38"/>
        <v>0.99999999999999989</v>
      </c>
      <c r="BG118" s="4">
        <f t="shared" si="38"/>
        <v>0.99999999999999989</v>
      </c>
      <c r="BH118" s="4">
        <f t="shared" si="38"/>
        <v>1.0000000000000002</v>
      </c>
      <c r="BI118" s="4">
        <f t="shared" si="38"/>
        <v>1</v>
      </c>
      <c r="BJ118" s="4">
        <f t="shared" si="38"/>
        <v>1</v>
      </c>
      <c r="BK118" s="4">
        <f t="shared" si="38"/>
        <v>1</v>
      </c>
      <c r="BL118" s="4">
        <f t="shared" si="38"/>
        <v>0.99999999999999989</v>
      </c>
      <c r="BM118" s="4">
        <f t="shared" si="38"/>
        <v>1</v>
      </c>
      <c r="BN118" s="4">
        <f t="shared" ref="BN118:BW118" si="39">+BN32/BN117</f>
        <v>1.0000000000000002</v>
      </c>
      <c r="BO118" s="4">
        <f t="shared" si="39"/>
        <v>1</v>
      </c>
      <c r="BP118" s="4">
        <f t="shared" si="39"/>
        <v>1.0000000000000002</v>
      </c>
      <c r="BQ118" s="4">
        <f t="shared" si="39"/>
        <v>1</v>
      </c>
      <c r="BR118" s="4">
        <f t="shared" si="39"/>
        <v>1.0000000000000002</v>
      </c>
      <c r="BS118" s="4">
        <f t="shared" si="39"/>
        <v>0.99999999999999989</v>
      </c>
      <c r="BT118" s="4">
        <f t="shared" si="39"/>
        <v>0.99999999999999989</v>
      </c>
      <c r="BU118" s="4">
        <f t="shared" si="39"/>
        <v>1.0000000000000002</v>
      </c>
      <c r="BV118" s="4">
        <f t="shared" si="39"/>
        <v>0.99999999999999967</v>
      </c>
      <c r="BW118" s="4">
        <f t="shared" si="39"/>
        <v>1.0000000000000002</v>
      </c>
    </row>
    <row r="120" spans="1:75" x14ac:dyDescent="0.25">
      <c r="A120" s="5" t="s">
        <v>353</v>
      </c>
      <c r="B120" s="2">
        <v>-10000</v>
      </c>
      <c r="C120" s="2">
        <v>-9000</v>
      </c>
      <c r="D120" s="2">
        <v>-8000</v>
      </c>
      <c r="E120" s="2">
        <v>-7000</v>
      </c>
      <c r="F120" s="2">
        <v>-6000</v>
      </c>
      <c r="G120" s="2">
        <v>-5000</v>
      </c>
      <c r="H120" s="2">
        <v>-4000</v>
      </c>
      <c r="I120" s="2">
        <v>-3000</v>
      </c>
      <c r="J120" s="2">
        <v>-2000</v>
      </c>
      <c r="K120" s="2">
        <v>-1000</v>
      </c>
      <c r="L120" s="2">
        <v>0</v>
      </c>
      <c r="M120" s="2">
        <v>100</v>
      </c>
      <c r="N120" s="2">
        <v>200</v>
      </c>
      <c r="O120" s="2">
        <v>300</v>
      </c>
      <c r="P120" s="2">
        <v>400</v>
      </c>
      <c r="Q120" s="2">
        <v>500</v>
      </c>
      <c r="R120" s="2">
        <v>600</v>
      </c>
      <c r="S120" s="2">
        <v>700</v>
      </c>
      <c r="T120" s="2">
        <v>800</v>
      </c>
      <c r="U120" s="2">
        <v>900</v>
      </c>
      <c r="V120" s="2">
        <v>1000</v>
      </c>
      <c r="W120" s="2">
        <v>1100</v>
      </c>
      <c r="X120" s="2">
        <v>1200</v>
      </c>
      <c r="Y120" s="2">
        <v>1300</v>
      </c>
      <c r="Z120" s="2">
        <v>1400</v>
      </c>
      <c r="AA120" s="2">
        <v>1500</v>
      </c>
      <c r="AB120" s="2">
        <v>1600</v>
      </c>
      <c r="AC120" s="2">
        <v>1700</v>
      </c>
      <c r="AD120" s="2">
        <v>1710</v>
      </c>
      <c r="AE120" s="2">
        <v>1720</v>
      </c>
      <c r="AF120" s="2">
        <v>1730</v>
      </c>
      <c r="AG120" s="2">
        <v>1740</v>
      </c>
      <c r="AH120" s="2">
        <v>1750</v>
      </c>
      <c r="AI120" s="2">
        <v>1760</v>
      </c>
      <c r="AJ120" s="2">
        <v>1770</v>
      </c>
      <c r="AK120" s="2">
        <v>1780</v>
      </c>
      <c r="AL120" s="2">
        <v>1790</v>
      </c>
      <c r="AM120" s="2">
        <v>1800</v>
      </c>
      <c r="AN120" s="2">
        <v>1810</v>
      </c>
      <c r="AO120" s="2">
        <v>1820</v>
      </c>
      <c r="AP120" s="2">
        <v>1830</v>
      </c>
      <c r="AQ120" s="2">
        <v>1840</v>
      </c>
      <c r="AR120" s="2">
        <v>1850</v>
      </c>
      <c r="AS120" s="2">
        <v>1860</v>
      </c>
      <c r="AT120" s="2">
        <v>1870</v>
      </c>
      <c r="AU120" s="2">
        <v>1880</v>
      </c>
      <c r="AV120" s="2">
        <v>1890</v>
      </c>
      <c r="AW120" s="2">
        <v>1900</v>
      </c>
      <c r="AX120" s="2">
        <v>1910</v>
      </c>
      <c r="AY120" s="2">
        <v>1920</v>
      </c>
      <c r="AZ120" s="2">
        <v>1930</v>
      </c>
      <c r="BA120" s="2">
        <v>1940</v>
      </c>
      <c r="BB120" s="2">
        <v>1950</v>
      </c>
      <c r="BC120" s="2">
        <v>1960</v>
      </c>
      <c r="BD120" s="2">
        <v>1970</v>
      </c>
      <c r="BE120" s="2">
        <v>1980</v>
      </c>
      <c r="BF120" s="2">
        <v>1990</v>
      </c>
      <c r="BG120" s="2">
        <v>2000</v>
      </c>
      <c r="BH120" s="2">
        <v>2001</v>
      </c>
      <c r="BI120" s="2">
        <v>2002</v>
      </c>
      <c r="BJ120" s="2">
        <v>2003</v>
      </c>
      <c r="BK120" s="2">
        <v>2004</v>
      </c>
      <c r="BL120" s="2">
        <v>2005</v>
      </c>
      <c r="BM120" s="2">
        <v>2006</v>
      </c>
      <c r="BN120" s="2">
        <v>2007</v>
      </c>
      <c r="BO120" s="2">
        <v>2008</v>
      </c>
      <c r="BP120" s="2">
        <v>2009</v>
      </c>
      <c r="BQ120" s="2">
        <v>2010</v>
      </c>
      <c r="BR120" s="2">
        <v>2011</v>
      </c>
      <c r="BS120" s="2">
        <v>2012</v>
      </c>
      <c r="BT120" s="2">
        <v>2013</v>
      </c>
      <c r="BU120" s="2">
        <v>2014</v>
      </c>
      <c r="BV120" s="2">
        <v>2015</v>
      </c>
      <c r="BW120" s="2">
        <v>2016</v>
      </c>
    </row>
    <row r="121" spans="1:75" x14ac:dyDescent="0.25">
      <c r="A121" s="23" t="s">
        <v>343</v>
      </c>
      <c r="B121" s="27">
        <f>+B106/10000</f>
        <v>0</v>
      </c>
      <c r="C121" s="27">
        <f t="shared" ref="C121:BN125" si="40">+C106/10000</f>
        <v>0</v>
      </c>
      <c r="D121" s="27">
        <f t="shared" si="40"/>
        <v>0</v>
      </c>
      <c r="E121" s="27">
        <f t="shared" si="40"/>
        <v>0</v>
      </c>
      <c r="F121" s="27">
        <f t="shared" si="40"/>
        <v>0</v>
      </c>
      <c r="G121" s="27">
        <f t="shared" si="40"/>
        <v>0</v>
      </c>
      <c r="H121" s="27">
        <f t="shared" si="40"/>
        <v>0</v>
      </c>
      <c r="I121" s="27">
        <f t="shared" si="40"/>
        <v>0</v>
      </c>
      <c r="J121" s="27">
        <f t="shared" si="40"/>
        <v>2.8585869999999999E-2</v>
      </c>
      <c r="K121" s="27">
        <f t="shared" si="40"/>
        <v>0.2127377</v>
      </c>
      <c r="L121" s="27">
        <f t="shared" si="40"/>
        <v>0.42498220000000003</v>
      </c>
      <c r="M121" s="27">
        <f t="shared" si="40"/>
        <v>0.44522030000000007</v>
      </c>
      <c r="N121" s="27">
        <f t="shared" si="40"/>
        <v>0.46641890000000003</v>
      </c>
      <c r="O121" s="27">
        <f t="shared" si="40"/>
        <v>0.48863180000000001</v>
      </c>
      <c r="P121" s="27">
        <f t="shared" si="40"/>
        <v>0.51189889999999993</v>
      </c>
      <c r="Q121" s="27">
        <f t="shared" si="40"/>
        <v>0.53627539999999996</v>
      </c>
      <c r="R121" s="27">
        <f t="shared" si="40"/>
        <v>0.56181119999999996</v>
      </c>
      <c r="S121" s="27">
        <f t="shared" si="40"/>
        <v>0.58856370000000002</v>
      </c>
      <c r="T121" s="27">
        <f t="shared" si="40"/>
        <v>0.61244660000000006</v>
      </c>
      <c r="U121" s="27">
        <f t="shared" si="40"/>
        <v>0.69135970000000002</v>
      </c>
      <c r="V121" s="27">
        <f t="shared" si="40"/>
        <v>0.77068760000000003</v>
      </c>
      <c r="W121" s="27">
        <f t="shared" si="40"/>
        <v>0.83590409999999993</v>
      </c>
      <c r="X121" s="27">
        <f t="shared" si="40"/>
        <v>0.93093740000000003</v>
      </c>
      <c r="Y121" s="27">
        <f t="shared" si="40"/>
        <v>1.0144839999999999</v>
      </c>
      <c r="Z121" s="27">
        <f t="shared" si="40"/>
        <v>1.134396</v>
      </c>
      <c r="AA121" s="27">
        <f t="shared" si="40"/>
        <v>1.2470760000000001</v>
      </c>
      <c r="AB121" s="27">
        <f t="shared" si="40"/>
        <v>0.58962330000000007</v>
      </c>
      <c r="AC121" s="27">
        <f t="shared" si="40"/>
        <v>0.76799289999999998</v>
      </c>
      <c r="AD121" s="27">
        <f t="shared" si="40"/>
        <v>1.0616379500000002</v>
      </c>
      <c r="AE121" s="27">
        <f t="shared" si="40"/>
        <v>1.38026859</v>
      </c>
      <c r="AF121" s="27">
        <f t="shared" si="40"/>
        <v>1.7548256099999999</v>
      </c>
      <c r="AG121" s="27">
        <f t="shared" si="40"/>
        <v>2.1565899699999997</v>
      </c>
      <c r="AH121" s="27">
        <f t="shared" si="40"/>
        <v>2.6232321000000001</v>
      </c>
      <c r="AI121" s="27">
        <f t="shared" si="40"/>
        <v>3.1710343999999999</v>
      </c>
      <c r="AJ121" s="27">
        <f t="shared" si="40"/>
        <v>3.8378255999999999</v>
      </c>
      <c r="AK121" s="27">
        <f t="shared" si="40"/>
        <v>4.7266994999999996</v>
      </c>
      <c r="AL121" s="27">
        <f t="shared" si="40"/>
        <v>5.8265671000000001</v>
      </c>
      <c r="AM121" s="27">
        <f t="shared" si="40"/>
        <v>8.2827750000000009</v>
      </c>
      <c r="AN121" s="27">
        <f t="shared" si="40"/>
        <v>11.1624707</v>
      </c>
      <c r="AO121" s="27">
        <f t="shared" si="40"/>
        <v>15.229122100000001</v>
      </c>
      <c r="AP121" s="27">
        <f t="shared" si="40"/>
        <v>21.452725999999998</v>
      </c>
      <c r="AQ121" s="27">
        <f t="shared" si="40"/>
        <v>30.695336999999999</v>
      </c>
      <c r="AR121" s="27">
        <f t="shared" si="40"/>
        <v>42.241564999999994</v>
      </c>
      <c r="AS121" s="27">
        <f t="shared" si="40"/>
        <v>60.768485000000013</v>
      </c>
      <c r="AT121" s="27">
        <f t="shared" si="40"/>
        <v>69.985254999999995</v>
      </c>
      <c r="AU121" s="27">
        <f t="shared" si="40"/>
        <v>104.41481399999999</v>
      </c>
      <c r="AV121" s="27">
        <f t="shared" si="40"/>
        <v>130.576413</v>
      </c>
      <c r="AW121" s="27">
        <f t="shared" si="40"/>
        <v>149.617583</v>
      </c>
      <c r="AX121" s="27">
        <f t="shared" si="40"/>
        <v>176.28583</v>
      </c>
      <c r="AY121" s="27">
        <f t="shared" si="40"/>
        <v>191.45410000000001</v>
      </c>
      <c r="AZ121" s="27">
        <f t="shared" si="40"/>
        <v>198.63841000000002</v>
      </c>
      <c r="BA121" s="27">
        <f t="shared" si="40"/>
        <v>200.65861999999998</v>
      </c>
      <c r="BB121" s="27">
        <f t="shared" si="40"/>
        <v>218.98303999999999</v>
      </c>
      <c r="BC121" s="27">
        <f t="shared" si="40"/>
        <v>220.98925</v>
      </c>
      <c r="BD121" s="27">
        <f t="shared" si="40"/>
        <v>225.27512000000002</v>
      </c>
      <c r="BE121" s="27">
        <f t="shared" si="40"/>
        <v>219.92722000000001</v>
      </c>
      <c r="BF121" s="27">
        <f t="shared" si="40"/>
        <v>216.38228999999998</v>
      </c>
      <c r="BG121" s="27">
        <f t="shared" si="40"/>
        <v>207.89375000000001</v>
      </c>
      <c r="BH121" s="27">
        <f t="shared" si="40"/>
        <v>207.88926000000001</v>
      </c>
      <c r="BI121" s="27">
        <f t="shared" si="40"/>
        <v>205.51653000000002</v>
      </c>
      <c r="BJ121" s="27">
        <f t="shared" si="40"/>
        <v>204.22003000000001</v>
      </c>
      <c r="BK121" s="27">
        <f t="shared" si="40"/>
        <v>199.68851000000001</v>
      </c>
      <c r="BL121" s="27">
        <f t="shared" si="40"/>
        <v>197.79133000000002</v>
      </c>
      <c r="BM121" s="27">
        <f t="shared" si="40"/>
        <v>193.04193000000001</v>
      </c>
      <c r="BN121" s="27">
        <f t="shared" si="40"/>
        <v>194.52716000000001</v>
      </c>
      <c r="BO121" s="27">
        <f t="shared" ref="BO121:BW125" si="41">+BO106/10000</f>
        <v>196.41033000000002</v>
      </c>
      <c r="BP121" s="27">
        <f t="shared" si="41"/>
        <v>195.5324</v>
      </c>
      <c r="BQ121" s="27">
        <f t="shared" si="41"/>
        <v>184.87627000000001</v>
      </c>
      <c r="BR121" s="27">
        <f t="shared" si="41"/>
        <v>182.35323</v>
      </c>
      <c r="BS121" s="27">
        <f t="shared" si="41"/>
        <v>188.42748</v>
      </c>
      <c r="BT121" s="27">
        <f t="shared" si="41"/>
        <v>178.02021999999999</v>
      </c>
      <c r="BU121" s="27">
        <f t="shared" si="41"/>
        <v>182.88102000000001</v>
      </c>
      <c r="BV121" s="27">
        <f t="shared" si="41"/>
        <v>177.05362</v>
      </c>
      <c r="BW121" s="27">
        <f t="shared" si="41"/>
        <v>180.54241999999999</v>
      </c>
    </row>
    <row r="122" spans="1:75" x14ac:dyDescent="0.25">
      <c r="A122" s="24" t="s">
        <v>348</v>
      </c>
      <c r="B122" s="27">
        <f t="shared" ref="B122:Q130" si="42">+B107/10000</f>
        <v>0</v>
      </c>
      <c r="C122" s="27">
        <f t="shared" si="42"/>
        <v>0</v>
      </c>
      <c r="D122" s="27">
        <f t="shared" si="42"/>
        <v>0</v>
      </c>
      <c r="E122" s="27">
        <f t="shared" si="42"/>
        <v>0</v>
      </c>
      <c r="F122" s="27">
        <f t="shared" si="42"/>
        <v>2.7757260000000002E-2</v>
      </c>
      <c r="G122" s="27">
        <f t="shared" si="42"/>
        <v>0.31805801</v>
      </c>
      <c r="H122" s="27">
        <f t="shared" si="42"/>
        <v>1.099592428</v>
      </c>
      <c r="I122" s="27">
        <f t="shared" si="42"/>
        <v>3.7817675099999999</v>
      </c>
      <c r="J122" s="27">
        <f t="shared" si="42"/>
        <v>5.4487507199999996</v>
      </c>
      <c r="K122" s="27">
        <f t="shared" si="42"/>
        <v>6.2604454399999998</v>
      </c>
      <c r="L122" s="27">
        <f t="shared" si="42"/>
        <v>7.1455428000000003</v>
      </c>
      <c r="M122" s="27">
        <f t="shared" si="42"/>
        <v>7.5787515000000001</v>
      </c>
      <c r="N122" s="27">
        <f t="shared" si="42"/>
        <v>8.037801</v>
      </c>
      <c r="O122" s="27">
        <f t="shared" si="42"/>
        <v>8.5241924000000004</v>
      </c>
      <c r="P122" s="27">
        <f t="shared" si="42"/>
        <v>9.0397590999999977</v>
      </c>
      <c r="Q122" s="27">
        <f t="shared" si="42"/>
        <v>9.5862078999999998</v>
      </c>
      <c r="R122" s="27">
        <f t="shared" si="40"/>
        <v>10.165410099999999</v>
      </c>
      <c r="S122" s="27">
        <f t="shared" si="40"/>
        <v>10.7774635</v>
      </c>
      <c r="T122" s="27">
        <f t="shared" si="40"/>
        <v>11.426632200000002</v>
      </c>
      <c r="U122" s="27">
        <f t="shared" si="40"/>
        <v>12.8776554</v>
      </c>
      <c r="V122" s="27">
        <f t="shared" si="40"/>
        <v>14.327608999999999</v>
      </c>
      <c r="W122" s="27">
        <f t="shared" si="40"/>
        <v>15.862575199999998</v>
      </c>
      <c r="X122" s="27">
        <f t="shared" si="40"/>
        <v>17.398166499999999</v>
      </c>
      <c r="Y122" s="27">
        <f t="shared" si="40"/>
        <v>18.936243400000002</v>
      </c>
      <c r="Z122" s="27">
        <f t="shared" si="40"/>
        <v>20.471736499999999</v>
      </c>
      <c r="AA122" s="27">
        <f t="shared" si="40"/>
        <v>25.2431257</v>
      </c>
      <c r="AB122" s="27">
        <f t="shared" si="40"/>
        <v>8.9933297999999997</v>
      </c>
      <c r="AC122" s="27">
        <f t="shared" si="40"/>
        <v>9.1295316</v>
      </c>
      <c r="AD122" s="27">
        <f t="shared" si="40"/>
        <v>9.6851114999999997</v>
      </c>
      <c r="AE122" s="27">
        <f t="shared" si="40"/>
        <v>10.266322300000001</v>
      </c>
      <c r="AF122" s="27">
        <f t="shared" si="40"/>
        <v>10.8747998</v>
      </c>
      <c r="AG122" s="27">
        <f t="shared" si="40"/>
        <v>11.5128567</v>
      </c>
      <c r="AH122" s="27">
        <f t="shared" si="40"/>
        <v>12.182963399999998</v>
      </c>
      <c r="AI122" s="27">
        <f t="shared" si="40"/>
        <v>12.887790799999999</v>
      </c>
      <c r="AJ122" s="27">
        <f t="shared" si="40"/>
        <v>13.6307452</v>
      </c>
      <c r="AK122" s="27">
        <f t="shared" si="40"/>
        <v>14.422912099999998</v>
      </c>
      <c r="AL122" s="27">
        <f t="shared" si="40"/>
        <v>15.2601364</v>
      </c>
      <c r="AM122" s="27">
        <f t="shared" si="40"/>
        <v>16.1477048</v>
      </c>
      <c r="AN122" s="27">
        <f t="shared" si="40"/>
        <v>15.654564899999997</v>
      </c>
      <c r="AO122" s="27">
        <f t="shared" si="40"/>
        <v>15.494741000000001</v>
      </c>
      <c r="AP122" s="27">
        <f t="shared" si="40"/>
        <v>16.994061800000001</v>
      </c>
      <c r="AQ122" s="27">
        <f t="shared" si="40"/>
        <v>18.331973399999999</v>
      </c>
      <c r="AR122" s="27">
        <f t="shared" si="40"/>
        <v>19.819893800000003</v>
      </c>
      <c r="AS122" s="27">
        <f t="shared" si="40"/>
        <v>21.187918</v>
      </c>
      <c r="AT122" s="27">
        <f t="shared" si="40"/>
        <v>22.191546000000002</v>
      </c>
      <c r="AU122" s="27">
        <f t="shared" si="40"/>
        <v>23.983291999999999</v>
      </c>
      <c r="AV122" s="27">
        <f t="shared" si="40"/>
        <v>27.736897999999997</v>
      </c>
      <c r="AW122" s="27">
        <f t="shared" si="40"/>
        <v>30.875350000000001</v>
      </c>
      <c r="AX122" s="27">
        <f t="shared" si="40"/>
        <v>38.065533000000002</v>
      </c>
      <c r="AY122" s="27">
        <f t="shared" si="40"/>
        <v>48.289458999999994</v>
      </c>
      <c r="AZ122" s="27">
        <f t="shared" si="40"/>
        <v>65.365408000000002</v>
      </c>
      <c r="BA122" s="27">
        <f t="shared" si="40"/>
        <v>74.781016000000008</v>
      </c>
      <c r="BB122" s="27">
        <f t="shared" si="40"/>
        <v>77.637737999999999</v>
      </c>
      <c r="BC122" s="27">
        <f t="shared" si="40"/>
        <v>97.243930000000006</v>
      </c>
      <c r="BD122" s="27">
        <f t="shared" si="40"/>
        <v>118.36757</v>
      </c>
      <c r="BE122" s="27">
        <f t="shared" si="40"/>
        <v>132.58327</v>
      </c>
      <c r="BF122" s="27">
        <f t="shared" si="40"/>
        <v>137.81544</v>
      </c>
      <c r="BG122" s="27">
        <f t="shared" si="40"/>
        <v>147.88266000000002</v>
      </c>
      <c r="BH122" s="27">
        <f t="shared" si="40"/>
        <v>148.90913</v>
      </c>
      <c r="BI122" s="27">
        <f t="shared" si="40"/>
        <v>148.05709999999999</v>
      </c>
      <c r="BJ122" s="27">
        <f t="shared" si="40"/>
        <v>150.09111000000001</v>
      </c>
      <c r="BK122" s="27">
        <f t="shared" si="40"/>
        <v>151.22952000000001</v>
      </c>
      <c r="BL122" s="27">
        <f t="shared" si="40"/>
        <v>151.09081</v>
      </c>
      <c r="BM122" s="27">
        <f t="shared" si="40"/>
        <v>151.76640999999998</v>
      </c>
      <c r="BN122" s="27">
        <f t="shared" si="40"/>
        <v>153.93539999999999</v>
      </c>
      <c r="BO122" s="27">
        <f t="shared" si="41"/>
        <v>153.44067999999999</v>
      </c>
      <c r="BP122" s="27">
        <f t="shared" si="41"/>
        <v>152.71901</v>
      </c>
      <c r="BQ122" s="27">
        <f t="shared" si="41"/>
        <v>167.01647000000003</v>
      </c>
      <c r="BR122" s="27">
        <f t="shared" si="41"/>
        <v>169.24561</v>
      </c>
      <c r="BS122" s="27">
        <f t="shared" si="41"/>
        <v>170.91683</v>
      </c>
      <c r="BT122" s="27">
        <f t="shared" si="41"/>
        <v>178.11951000000002</v>
      </c>
      <c r="BU122" s="27">
        <f t="shared" si="41"/>
        <v>184.04077000000001</v>
      </c>
      <c r="BV122" s="27">
        <f t="shared" si="41"/>
        <v>186.76436000000001</v>
      </c>
      <c r="BW122" s="27">
        <f t="shared" si="41"/>
        <v>192.26519999999999</v>
      </c>
    </row>
    <row r="123" spans="1:75" x14ac:dyDescent="0.25">
      <c r="A123" s="23" t="s">
        <v>344</v>
      </c>
      <c r="B123" s="27">
        <f t="shared" si="42"/>
        <v>0</v>
      </c>
      <c r="C123" s="27">
        <f t="shared" si="42"/>
        <v>0</v>
      </c>
      <c r="D123" s="27">
        <f t="shared" si="42"/>
        <v>0</v>
      </c>
      <c r="E123" s="27">
        <f t="shared" si="42"/>
        <v>1.01424247E-2</v>
      </c>
      <c r="F123" s="27">
        <f t="shared" si="42"/>
        <v>0.19558635899999999</v>
      </c>
      <c r="G123" s="27">
        <f t="shared" si="42"/>
        <v>0.36734927000000001</v>
      </c>
      <c r="H123" s="27">
        <f t="shared" si="42"/>
        <v>1.0177260000000001</v>
      </c>
      <c r="I123" s="27">
        <f t="shared" si="42"/>
        <v>3.2643430000000002</v>
      </c>
      <c r="J123" s="27">
        <f t="shared" si="42"/>
        <v>7.2344390000000001</v>
      </c>
      <c r="K123" s="27">
        <f t="shared" si="42"/>
        <v>14.362051000000001</v>
      </c>
      <c r="L123" s="27">
        <f t="shared" si="42"/>
        <v>33.324702000000002</v>
      </c>
      <c r="M123" s="27">
        <f t="shared" si="42"/>
        <v>35.211478</v>
      </c>
      <c r="N123" s="27">
        <f t="shared" si="42"/>
        <v>35.191443999999997</v>
      </c>
      <c r="O123" s="27">
        <f t="shared" si="42"/>
        <v>32.577923999999996</v>
      </c>
      <c r="P123" s="27">
        <f t="shared" si="42"/>
        <v>29.747682000000001</v>
      </c>
      <c r="Q123" s="27">
        <f t="shared" si="42"/>
        <v>25.140737999999999</v>
      </c>
      <c r="R123" s="27">
        <f t="shared" si="40"/>
        <v>21.195169</v>
      </c>
      <c r="S123" s="27">
        <f t="shared" si="40"/>
        <v>23.041861999999998</v>
      </c>
      <c r="T123" s="27">
        <f t="shared" si="40"/>
        <v>25.786866999999997</v>
      </c>
      <c r="U123" s="27">
        <f t="shared" si="40"/>
        <v>29.981100000000001</v>
      </c>
      <c r="V123" s="27">
        <f t="shared" si="40"/>
        <v>33.727387</v>
      </c>
      <c r="W123" s="27">
        <f t="shared" si="40"/>
        <v>41.711568</v>
      </c>
      <c r="X123" s="27">
        <f t="shared" si="40"/>
        <v>57.383480000000006</v>
      </c>
      <c r="Y123" s="27">
        <f t="shared" si="40"/>
        <v>72.306309999999996</v>
      </c>
      <c r="Z123" s="27">
        <f t="shared" si="40"/>
        <v>49.112960000000001</v>
      </c>
      <c r="AA123" s="27">
        <f t="shared" si="40"/>
        <v>61.168069999999993</v>
      </c>
      <c r="AB123" s="27">
        <f t="shared" si="40"/>
        <v>71.368269999999995</v>
      </c>
      <c r="AC123" s="27">
        <f t="shared" si="40"/>
        <v>76.024459999999991</v>
      </c>
      <c r="AD123" s="27">
        <f t="shared" si="40"/>
        <v>78.770780000000002</v>
      </c>
      <c r="AE123" s="27">
        <f t="shared" si="40"/>
        <v>80.725030000000004</v>
      </c>
      <c r="AF123" s="27">
        <f t="shared" si="40"/>
        <v>82.751350000000002</v>
      </c>
      <c r="AG123" s="27">
        <f t="shared" si="40"/>
        <v>84.802620000000005</v>
      </c>
      <c r="AH123" s="27">
        <f t="shared" si="40"/>
        <v>89.10472</v>
      </c>
      <c r="AI123" s="27">
        <f t="shared" si="40"/>
        <v>90.985430000000008</v>
      </c>
      <c r="AJ123" s="27">
        <f t="shared" si="40"/>
        <v>92.836910000000003</v>
      </c>
      <c r="AK123" s="27">
        <f t="shared" si="40"/>
        <v>94.805499999999995</v>
      </c>
      <c r="AL123" s="27">
        <f t="shared" si="40"/>
        <v>96.631550000000004</v>
      </c>
      <c r="AM123" s="27">
        <f t="shared" si="40"/>
        <v>99.033270000000002</v>
      </c>
      <c r="AN123" s="27">
        <f t="shared" si="40"/>
        <v>101.08237</v>
      </c>
      <c r="AO123" s="27">
        <f t="shared" si="40"/>
        <v>105.06331000000002</v>
      </c>
      <c r="AP123" s="27">
        <f t="shared" si="40"/>
        <v>109.05200000000001</v>
      </c>
      <c r="AQ123" s="27">
        <f t="shared" si="40"/>
        <v>114.58341999999999</v>
      </c>
      <c r="AR123" s="27">
        <f t="shared" si="40"/>
        <v>120.69077</v>
      </c>
      <c r="AS123" s="27">
        <f t="shared" si="40"/>
        <v>123.93205</v>
      </c>
      <c r="AT123" s="27">
        <f t="shared" si="40"/>
        <v>128.79563000000002</v>
      </c>
      <c r="AU123" s="27">
        <f t="shared" si="40"/>
        <v>133.95206000000002</v>
      </c>
      <c r="AV123" s="27">
        <f t="shared" si="40"/>
        <v>138.55372999999997</v>
      </c>
      <c r="AW123" s="27">
        <f t="shared" si="40"/>
        <v>144.18688999999998</v>
      </c>
      <c r="AX123" s="27">
        <f t="shared" si="40"/>
        <v>148.26698999999999</v>
      </c>
      <c r="AY123" s="27">
        <f t="shared" si="40"/>
        <v>146.3974</v>
      </c>
      <c r="AZ123" s="27">
        <f t="shared" si="40"/>
        <v>152.25766999999999</v>
      </c>
      <c r="BA123" s="27">
        <f t="shared" si="40"/>
        <v>152.80407999999997</v>
      </c>
      <c r="BB123" s="27">
        <f t="shared" si="40"/>
        <v>149.01458</v>
      </c>
      <c r="BC123" s="27">
        <f t="shared" si="40"/>
        <v>149.59037999999998</v>
      </c>
      <c r="BD123" s="27">
        <f t="shared" si="40"/>
        <v>142.80861000000002</v>
      </c>
      <c r="BE123" s="27">
        <f t="shared" si="40"/>
        <v>136.14755</v>
      </c>
      <c r="BF123" s="27">
        <f t="shared" si="40"/>
        <v>132.39250000000001</v>
      </c>
      <c r="BG123" s="27">
        <f t="shared" si="40"/>
        <v>123.88877000000002</v>
      </c>
      <c r="BH123" s="27">
        <f t="shared" si="40"/>
        <v>121.21686000000001</v>
      </c>
      <c r="BI123" s="27">
        <f t="shared" si="40"/>
        <v>119.60436999999999</v>
      </c>
      <c r="BJ123" s="27">
        <f t="shared" si="40"/>
        <v>117.343</v>
      </c>
      <c r="BK123" s="27">
        <f t="shared" si="40"/>
        <v>117.69576000000001</v>
      </c>
      <c r="BL123" s="27">
        <f t="shared" si="40"/>
        <v>116.16632999999999</v>
      </c>
      <c r="BM123" s="27">
        <f t="shared" si="40"/>
        <v>117.01595</v>
      </c>
      <c r="BN123" s="27">
        <f t="shared" si="40"/>
        <v>115.79468999999999</v>
      </c>
      <c r="BO123" s="27">
        <f t="shared" si="41"/>
        <v>116.71041000000001</v>
      </c>
      <c r="BP123" s="27">
        <f t="shared" si="41"/>
        <v>116.51161999999999</v>
      </c>
      <c r="BQ123" s="27">
        <f t="shared" si="41"/>
        <v>115.44592</v>
      </c>
      <c r="BR123" s="27">
        <f t="shared" si="41"/>
        <v>115.04517</v>
      </c>
      <c r="BS123" s="27">
        <f t="shared" si="41"/>
        <v>115.11191000000001</v>
      </c>
      <c r="BT123" s="27">
        <f t="shared" si="41"/>
        <v>113.99288999999999</v>
      </c>
      <c r="BU123" s="27">
        <f t="shared" si="41"/>
        <v>113.29243999999998</v>
      </c>
      <c r="BV123" s="27">
        <f t="shared" si="41"/>
        <v>112.66753</v>
      </c>
      <c r="BW123" s="27">
        <f t="shared" si="41"/>
        <v>111.78546999999999</v>
      </c>
    </row>
    <row r="124" spans="1:75" x14ac:dyDescent="0.25">
      <c r="A124" s="24" t="s">
        <v>345</v>
      </c>
      <c r="B124" s="27">
        <f t="shared" si="42"/>
        <v>0</v>
      </c>
      <c r="C124" s="27">
        <f t="shared" si="40"/>
        <v>0</v>
      </c>
      <c r="D124" s="27">
        <f t="shared" si="40"/>
        <v>0</v>
      </c>
      <c r="E124" s="27">
        <f t="shared" si="40"/>
        <v>0</v>
      </c>
      <c r="F124" s="27">
        <f t="shared" si="40"/>
        <v>1.5150229999999999E-2</v>
      </c>
      <c r="G124" s="27">
        <f t="shared" si="40"/>
        <v>0.19482215999999999</v>
      </c>
      <c r="H124" s="27">
        <f t="shared" si="40"/>
        <v>0.51510349999999994</v>
      </c>
      <c r="I124" s="27">
        <f t="shared" si="40"/>
        <v>1.4010180000000001</v>
      </c>
      <c r="J124" s="27">
        <f t="shared" si="40"/>
        <v>1.5708533</v>
      </c>
      <c r="K124" s="27">
        <f t="shared" si="40"/>
        <v>2.8700759999999996</v>
      </c>
      <c r="L124" s="27">
        <f t="shared" si="40"/>
        <v>3.1569387999999998</v>
      </c>
      <c r="M124" s="27">
        <f t="shared" si="40"/>
        <v>3.4567667999999996</v>
      </c>
      <c r="N124" s="27">
        <f t="shared" si="40"/>
        <v>3.7721856999999996</v>
      </c>
      <c r="O124" s="27">
        <f t="shared" si="40"/>
        <v>4.0925972999999995</v>
      </c>
      <c r="P124" s="27">
        <f t="shared" si="40"/>
        <v>4.4184466000000002</v>
      </c>
      <c r="Q124" s="27">
        <f t="shared" si="40"/>
        <v>4.5290957999999994</v>
      </c>
      <c r="R124" s="27">
        <f t="shared" si="40"/>
        <v>4.6471982000000001</v>
      </c>
      <c r="S124" s="27">
        <f t="shared" si="40"/>
        <v>4.9927150000000005</v>
      </c>
      <c r="T124" s="27">
        <f t="shared" si="40"/>
        <v>5.3435182000000001</v>
      </c>
      <c r="U124" s="27">
        <f t="shared" si="40"/>
        <v>5.6615929999999999</v>
      </c>
      <c r="V124" s="27">
        <f t="shared" si="40"/>
        <v>5.9761490000000004</v>
      </c>
      <c r="W124" s="27">
        <f t="shared" si="40"/>
        <v>8.427957000000001</v>
      </c>
      <c r="X124" s="27">
        <f t="shared" si="40"/>
        <v>11.904319000000001</v>
      </c>
      <c r="Y124" s="27">
        <f t="shared" si="40"/>
        <v>12.475387999999999</v>
      </c>
      <c r="Z124" s="27">
        <f t="shared" si="40"/>
        <v>12.205715</v>
      </c>
      <c r="AA124" s="27">
        <f t="shared" si="40"/>
        <v>15.377140000000002</v>
      </c>
      <c r="AB124" s="27">
        <f t="shared" si="40"/>
        <v>18.84938</v>
      </c>
      <c r="AC124" s="27">
        <f t="shared" si="40"/>
        <v>21.999146000000003</v>
      </c>
      <c r="AD124" s="27">
        <f t="shared" si="40"/>
        <v>23.827072999999999</v>
      </c>
      <c r="AE124" s="27">
        <f t="shared" si="40"/>
        <v>26.305432</v>
      </c>
      <c r="AF124" s="27">
        <f t="shared" si="40"/>
        <v>28.857932999999996</v>
      </c>
      <c r="AG124" s="27">
        <f t="shared" si="40"/>
        <v>31.493972999999997</v>
      </c>
      <c r="AH124" s="27">
        <f t="shared" si="40"/>
        <v>34.278387000000002</v>
      </c>
      <c r="AI124" s="27">
        <f t="shared" si="40"/>
        <v>36.806055999999998</v>
      </c>
      <c r="AJ124" s="27">
        <f t="shared" si="40"/>
        <v>39.397092999999991</v>
      </c>
      <c r="AK124" s="27">
        <f t="shared" si="40"/>
        <v>42.061017</v>
      </c>
      <c r="AL124" s="27">
        <f t="shared" si="40"/>
        <v>44.809979999999996</v>
      </c>
      <c r="AM124" s="27">
        <f t="shared" si="40"/>
        <v>47.651356</v>
      </c>
      <c r="AN124" s="27">
        <f t="shared" si="40"/>
        <v>50.316557999999993</v>
      </c>
      <c r="AO124" s="27">
        <f t="shared" si="40"/>
        <v>53.477725</v>
      </c>
      <c r="AP124" s="27">
        <f t="shared" si="40"/>
        <v>57.010894999999998</v>
      </c>
      <c r="AQ124" s="27">
        <f t="shared" si="40"/>
        <v>65.30166899999999</v>
      </c>
      <c r="AR124" s="27">
        <f t="shared" si="40"/>
        <v>70.204310000000007</v>
      </c>
      <c r="AS124" s="27">
        <f t="shared" si="40"/>
        <v>79.662678</v>
      </c>
      <c r="AT124" s="27">
        <f t="shared" si="40"/>
        <v>86.821314999999984</v>
      </c>
      <c r="AU124" s="27">
        <f t="shared" si="40"/>
        <v>99.462743000000003</v>
      </c>
      <c r="AV124" s="27">
        <f t="shared" si="40"/>
        <v>113.98807099999999</v>
      </c>
      <c r="AW124" s="27">
        <f t="shared" si="40"/>
        <v>129.51732000000001</v>
      </c>
      <c r="AX124" s="27">
        <f t="shared" si="40"/>
        <v>158.32816</v>
      </c>
      <c r="AY124" s="27">
        <f t="shared" si="40"/>
        <v>152.06887</v>
      </c>
      <c r="AZ124" s="27">
        <f t="shared" si="40"/>
        <v>164.75596000000002</v>
      </c>
      <c r="BA124" s="27">
        <f t="shared" si="40"/>
        <v>196.66848999999999</v>
      </c>
      <c r="BB124" s="27">
        <f t="shared" si="40"/>
        <v>189.94969</v>
      </c>
      <c r="BC124" s="27">
        <f t="shared" si="40"/>
        <v>227.90162999999998</v>
      </c>
      <c r="BD124" s="27">
        <f t="shared" si="40"/>
        <v>220.10254</v>
      </c>
      <c r="BE124" s="27">
        <f t="shared" si="40"/>
        <v>214.52526</v>
      </c>
      <c r="BF124" s="27">
        <f t="shared" si="40"/>
        <v>209.66251</v>
      </c>
      <c r="BG124" s="27">
        <f t="shared" si="40"/>
        <v>190.19529</v>
      </c>
      <c r="BH124" s="27">
        <f t="shared" si="40"/>
        <v>188.95524</v>
      </c>
      <c r="BI124" s="27">
        <f t="shared" si="40"/>
        <v>189.08625000000001</v>
      </c>
      <c r="BJ124" s="27">
        <f t="shared" si="40"/>
        <v>187.87687</v>
      </c>
      <c r="BK124" s="27">
        <f t="shared" si="40"/>
        <v>186.93593999999999</v>
      </c>
      <c r="BL124" s="27">
        <f t="shared" si="40"/>
        <v>186.47277</v>
      </c>
      <c r="BM124" s="27">
        <f t="shared" si="40"/>
        <v>186.32405</v>
      </c>
      <c r="BN124" s="27">
        <f t="shared" si="40"/>
        <v>186.17421999999999</v>
      </c>
      <c r="BO124" s="27">
        <f t="shared" si="41"/>
        <v>186.36482000000001</v>
      </c>
      <c r="BP124" s="27">
        <f t="shared" si="41"/>
        <v>187.18928</v>
      </c>
      <c r="BQ124" s="27">
        <f t="shared" si="41"/>
        <v>183.40125</v>
      </c>
      <c r="BR124" s="27">
        <f t="shared" si="41"/>
        <v>185.91953999999998</v>
      </c>
      <c r="BS124" s="27">
        <f t="shared" si="41"/>
        <v>184.58533</v>
      </c>
      <c r="BT124" s="27">
        <f t="shared" si="41"/>
        <v>184.33841999999999</v>
      </c>
      <c r="BU124" s="27">
        <f t="shared" si="41"/>
        <v>183.64591000000001</v>
      </c>
      <c r="BV124" s="27">
        <f t="shared" si="41"/>
        <v>183.59586999999999</v>
      </c>
      <c r="BW124" s="27">
        <f t="shared" si="41"/>
        <v>182.74981</v>
      </c>
    </row>
    <row r="125" spans="1:75" x14ac:dyDescent="0.25">
      <c r="A125" s="25" t="s">
        <v>349</v>
      </c>
      <c r="B125" s="27">
        <f t="shared" si="42"/>
        <v>0</v>
      </c>
      <c r="C125" s="27">
        <f t="shared" si="40"/>
        <v>0</v>
      </c>
      <c r="D125" s="27">
        <f t="shared" si="40"/>
        <v>9.9753589999999996E-3</v>
      </c>
      <c r="E125" s="27">
        <f t="shared" si="40"/>
        <v>0.13825864299999999</v>
      </c>
      <c r="F125" s="27">
        <f t="shared" si="40"/>
        <v>0.65762890000000007</v>
      </c>
      <c r="G125" s="27">
        <f t="shared" si="40"/>
        <v>3.6404141999999999</v>
      </c>
      <c r="H125" s="27">
        <f t="shared" si="40"/>
        <v>13.466622999999998</v>
      </c>
      <c r="I125" s="27">
        <f t="shared" si="40"/>
        <v>16.631027000000003</v>
      </c>
      <c r="J125" s="27">
        <f t="shared" si="40"/>
        <v>18.102079999999997</v>
      </c>
      <c r="K125" s="27">
        <f t="shared" si="40"/>
        <v>22.707072000000004</v>
      </c>
      <c r="L125" s="27">
        <f t="shared" si="40"/>
        <v>27.768945000000002</v>
      </c>
      <c r="M125" s="27">
        <f t="shared" si="40"/>
        <v>29.927552000000002</v>
      </c>
      <c r="N125" s="27">
        <f t="shared" si="40"/>
        <v>32.394401999999999</v>
      </c>
      <c r="O125" s="27">
        <f t="shared" si="40"/>
        <v>32.639648000000001</v>
      </c>
      <c r="P125" s="27">
        <f t="shared" si="40"/>
        <v>29.534382000000001</v>
      </c>
      <c r="Q125" s="27">
        <f t="shared" si="40"/>
        <v>26.732345000000002</v>
      </c>
      <c r="R125" s="27">
        <f t="shared" si="40"/>
        <v>24.254783</v>
      </c>
      <c r="S125" s="27">
        <f t="shared" si="40"/>
        <v>24.444949999999999</v>
      </c>
      <c r="T125" s="27">
        <f t="shared" si="40"/>
        <v>24.907304</v>
      </c>
      <c r="U125" s="27">
        <f t="shared" si="40"/>
        <v>27.165882</v>
      </c>
      <c r="V125" s="27">
        <f t="shared" si="40"/>
        <v>26.618718000000005</v>
      </c>
      <c r="W125" s="27">
        <f t="shared" si="40"/>
        <v>22.211673999999999</v>
      </c>
      <c r="X125" s="27">
        <f t="shared" si="40"/>
        <v>23.133040000000001</v>
      </c>
      <c r="Y125" s="27">
        <f t="shared" si="40"/>
        <v>22.847965999999996</v>
      </c>
      <c r="Z125" s="27">
        <f t="shared" si="40"/>
        <v>19.283018000000002</v>
      </c>
      <c r="AA125" s="27">
        <f t="shared" si="40"/>
        <v>19.753955999999999</v>
      </c>
      <c r="AB125" s="27">
        <f t="shared" si="40"/>
        <v>24.378305999999998</v>
      </c>
      <c r="AC125" s="27">
        <f t="shared" si="40"/>
        <v>23.075358999999999</v>
      </c>
      <c r="AD125" s="27">
        <f t="shared" si="40"/>
        <v>23.308350000000001</v>
      </c>
      <c r="AE125" s="27">
        <f t="shared" si="40"/>
        <v>23.582827999999999</v>
      </c>
      <c r="AF125" s="27">
        <f t="shared" ref="AF125:BW129" si="43">+AF110/10000</f>
        <v>23.856272000000001</v>
      </c>
      <c r="AG125" s="27">
        <f t="shared" si="43"/>
        <v>24.128426000000001</v>
      </c>
      <c r="AH125" s="27">
        <f t="shared" si="43"/>
        <v>24.399170999999999</v>
      </c>
      <c r="AI125" s="27">
        <f t="shared" si="43"/>
        <v>24.668101</v>
      </c>
      <c r="AJ125" s="27">
        <f t="shared" si="43"/>
        <v>24.935028000000003</v>
      </c>
      <c r="AK125" s="27">
        <f t="shared" si="43"/>
        <v>25.199587000000001</v>
      </c>
      <c r="AL125" s="27">
        <f t="shared" si="43"/>
        <v>25.461376000000001</v>
      </c>
      <c r="AM125" s="27">
        <f t="shared" si="43"/>
        <v>25.720051000000002</v>
      </c>
      <c r="AN125" s="27">
        <f t="shared" si="43"/>
        <v>28.432708999999996</v>
      </c>
      <c r="AO125" s="27">
        <f t="shared" si="43"/>
        <v>28.663007</v>
      </c>
      <c r="AP125" s="27">
        <f t="shared" si="43"/>
        <v>29.959702000000004</v>
      </c>
      <c r="AQ125" s="27">
        <f t="shared" si="43"/>
        <v>31.189323999999999</v>
      </c>
      <c r="AR125" s="27">
        <f t="shared" si="43"/>
        <v>32.412019999999998</v>
      </c>
      <c r="AS125" s="27">
        <f t="shared" si="43"/>
        <v>33.625583999999996</v>
      </c>
      <c r="AT125" s="27">
        <f t="shared" si="43"/>
        <v>34.904484000000004</v>
      </c>
      <c r="AU125" s="27">
        <f t="shared" si="43"/>
        <v>36.930611999999996</v>
      </c>
      <c r="AV125" s="27">
        <f t="shared" si="43"/>
        <v>38.935099000000001</v>
      </c>
      <c r="AW125" s="27">
        <f t="shared" si="43"/>
        <v>40.474049999999998</v>
      </c>
      <c r="AX125" s="27">
        <f t="shared" si="43"/>
        <v>40.784420000000004</v>
      </c>
      <c r="AY125" s="27">
        <f t="shared" si="43"/>
        <v>42.26925</v>
      </c>
      <c r="AZ125" s="27">
        <f t="shared" si="43"/>
        <v>43.929210000000005</v>
      </c>
      <c r="BA125" s="27">
        <f t="shared" si="43"/>
        <v>49.738050000000001</v>
      </c>
      <c r="BB125" s="27">
        <f t="shared" si="43"/>
        <v>54.48556</v>
      </c>
      <c r="BC125" s="27">
        <f t="shared" si="43"/>
        <v>67.722560000000001</v>
      </c>
      <c r="BD125" s="27">
        <f t="shared" si="43"/>
        <v>70.311850000000007</v>
      </c>
      <c r="BE125" s="27">
        <f t="shared" si="43"/>
        <v>70.231300000000005</v>
      </c>
      <c r="BF125" s="27">
        <f t="shared" si="43"/>
        <v>70.502259999999993</v>
      </c>
      <c r="BG125" s="27">
        <f t="shared" si="43"/>
        <v>67.587190000000007</v>
      </c>
      <c r="BH125" s="27">
        <f t="shared" si="43"/>
        <v>67.884550000000004</v>
      </c>
      <c r="BI125" s="27">
        <f t="shared" si="43"/>
        <v>68.585689999999985</v>
      </c>
      <c r="BJ125" s="27">
        <f t="shared" si="43"/>
        <v>68.503419999999991</v>
      </c>
      <c r="BK125" s="27">
        <f t="shared" si="43"/>
        <v>68.126269999999991</v>
      </c>
      <c r="BL125" s="27">
        <f t="shared" si="43"/>
        <v>68.174970000000002</v>
      </c>
      <c r="BM125" s="27">
        <f t="shared" si="43"/>
        <v>67.132089999999991</v>
      </c>
      <c r="BN125" s="27">
        <f t="shared" si="43"/>
        <v>66.535790000000006</v>
      </c>
      <c r="BO125" s="27">
        <f t="shared" si="41"/>
        <v>66.183160000000001</v>
      </c>
      <c r="BP125" s="27">
        <f t="shared" si="41"/>
        <v>65.545770000000005</v>
      </c>
      <c r="BQ125" s="27">
        <f t="shared" si="41"/>
        <v>64.786519999999996</v>
      </c>
      <c r="BR125" s="27">
        <f t="shared" si="41"/>
        <v>64.154489999999996</v>
      </c>
      <c r="BS125" s="27">
        <f t="shared" si="41"/>
        <v>64.869689999999991</v>
      </c>
      <c r="BT125" s="27">
        <f t="shared" si="41"/>
        <v>63.966360000000009</v>
      </c>
      <c r="BU125" s="27">
        <f t="shared" si="41"/>
        <v>63.851380000000006</v>
      </c>
      <c r="BV125" s="27">
        <f t="shared" si="41"/>
        <v>63.747960000000006</v>
      </c>
      <c r="BW125" s="27">
        <f t="shared" si="41"/>
        <v>64.035860000000014</v>
      </c>
    </row>
    <row r="126" spans="1:75" x14ac:dyDescent="0.25">
      <c r="A126" s="23" t="s">
        <v>350</v>
      </c>
      <c r="B126" s="27">
        <f t="shared" si="42"/>
        <v>0</v>
      </c>
      <c r="C126" s="27">
        <f t="shared" si="42"/>
        <v>0</v>
      </c>
      <c r="D126" s="27">
        <f t="shared" si="42"/>
        <v>0</v>
      </c>
      <c r="E126" s="27">
        <f t="shared" si="42"/>
        <v>0</v>
      </c>
      <c r="F126" s="27">
        <f t="shared" si="42"/>
        <v>0</v>
      </c>
      <c r="G126" s="27">
        <f t="shared" si="42"/>
        <v>6.3896690000000006E-2</v>
      </c>
      <c r="H126" s="27">
        <f t="shared" si="42"/>
        <v>0.27911849</v>
      </c>
      <c r="I126" s="27">
        <f t="shared" si="42"/>
        <v>1.2264657299999999</v>
      </c>
      <c r="J126" s="27">
        <f t="shared" si="42"/>
        <v>1.8451166000000001</v>
      </c>
      <c r="K126" s="27">
        <f t="shared" si="42"/>
        <v>2.8041298000000001</v>
      </c>
      <c r="L126" s="27">
        <f t="shared" si="42"/>
        <v>4.2946014000000003</v>
      </c>
      <c r="M126" s="27">
        <f t="shared" si="42"/>
        <v>4.8247945999999997</v>
      </c>
      <c r="N126" s="27">
        <f t="shared" si="42"/>
        <v>5.4602002999999995</v>
      </c>
      <c r="O126" s="27">
        <f t="shared" si="42"/>
        <v>6.2279438999999996</v>
      </c>
      <c r="P126" s="27">
        <f t="shared" si="42"/>
        <v>7.1625268999999996</v>
      </c>
      <c r="Q126" s="27">
        <f t="shared" si="42"/>
        <v>8.3067733999999991</v>
      </c>
      <c r="R126" s="27">
        <f t="shared" ref="R126:BW130" si="44">+R111/10000</f>
        <v>9.7224038000000004</v>
      </c>
      <c r="S126" s="27">
        <f t="shared" si="44"/>
        <v>11.482672900000001</v>
      </c>
      <c r="T126" s="27">
        <f t="shared" si="44"/>
        <v>13.692582999999999</v>
      </c>
      <c r="U126" s="27">
        <f t="shared" si="44"/>
        <v>15.505819999999998</v>
      </c>
      <c r="V126" s="27">
        <f t="shared" si="44"/>
        <v>17.372204999999997</v>
      </c>
      <c r="W126" s="27">
        <f t="shared" si="44"/>
        <v>19.324717</v>
      </c>
      <c r="X126" s="27">
        <f t="shared" si="44"/>
        <v>21.349106000000003</v>
      </c>
      <c r="Y126" s="27">
        <f t="shared" si="44"/>
        <v>24.004955000000002</v>
      </c>
      <c r="Z126" s="27">
        <f t="shared" si="44"/>
        <v>26.895961</v>
      </c>
      <c r="AA126" s="27">
        <f t="shared" si="44"/>
        <v>29.145018606309993</v>
      </c>
      <c r="AB126" s="27">
        <f t="shared" si="44"/>
        <v>33.6065927</v>
      </c>
      <c r="AC126" s="27">
        <f t="shared" si="44"/>
        <v>38.809626199999997</v>
      </c>
      <c r="AD126" s="27">
        <f t="shared" si="44"/>
        <v>38.667915699999995</v>
      </c>
      <c r="AE126" s="27">
        <f t="shared" si="44"/>
        <v>38.906292000000008</v>
      </c>
      <c r="AF126" s="27">
        <f t="shared" si="44"/>
        <v>39.168692299999996</v>
      </c>
      <c r="AG126" s="27">
        <f t="shared" si="44"/>
        <v>39.456519700000001</v>
      </c>
      <c r="AH126" s="27">
        <f t="shared" si="44"/>
        <v>39.771384600000005</v>
      </c>
      <c r="AI126" s="27">
        <f t="shared" si="44"/>
        <v>40.114847500000003</v>
      </c>
      <c r="AJ126" s="27">
        <f t="shared" si="44"/>
        <v>40.489291300000005</v>
      </c>
      <c r="AK126" s="27">
        <f t="shared" si="44"/>
        <v>40.898246199999996</v>
      </c>
      <c r="AL126" s="27">
        <f t="shared" si="44"/>
        <v>41.344993500000001</v>
      </c>
      <c r="AM126" s="27">
        <f t="shared" si="44"/>
        <v>41.833737400000004</v>
      </c>
      <c r="AN126" s="27">
        <f t="shared" si="44"/>
        <v>43.073274699999999</v>
      </c>
      <c r="AO126" s="27">
        <f t="shared" si="44"/>
        <v>43.650504900000001</v>
      </c>
      <c r="AP126" s="27">
        <f t="shared" si="44"/>
        <v>44.857353299999993</v>
      </c>
      <c r="AQ126" s="27">
        <f t="shared" si="44"/>
        <v>46.193057400000001</v>
      </c>
      <c r="AR126" s="27">
        <f t="shared" si="44"/>
        <v>47.717362199999997</v>
      </c>
      <c r="AS126" s="27">
        <f t="shared" si="44"/>
        <v>49.416474000000008</v>
      </c>
      <c r="AT126" s="27">
        <f t="shared" si="44"/>
        <v>51.347357099999996</v>
      </c>
      <c r="AU126" s="27">
        <f t="shared" si="44"/>
        <v>54.112627000000003</v>
      </c>
      <c r="AV126" s="27">
        <f t="shared" si="44"/>
        <v>56.639264000000011</v>
      </c>
      <c r="AW126" s="27">
        <f t="shared" si="44"/>
        <v>59.982707999999995</v>
      </c>
      <c r="AX126" s="27">
        <f t="shared" si="44"/>
        <v>63.935358999999998</v>
      </c>
      <c r="AY126" s="27">
        <f t="shared" si="44"/>
        <v>68.577095999999997</v>
      </c>
      <c r="AZ126" s="27">
        <f t="shared" si="44"/>
        <v>75.210839000000007</v>
      </c>
      <c r="BA126" s="27">
        <f t="shared" si="44"/>
        <v>86.251171000000014</v>
      </c>
      <c r="BB126" s="27">
        <f t="shared" si="44"/>
        <v>111.28237299999999</v>
      </c>
      <c r="BC126" s="27">
        <f t="shared" si="44"/>
        <v>143.61197999999999</v>
      </c>
      <c r="BD126" s="27">
        <f t="shared" si="44"/>
        <v>157.35381999999998</v>
      </c>
      <c r="BE126" s="27">
        <f t="shared" si="44"/>
        <v>165.25654</v>
      </c>
      <c r="BF126" s="27">
        <f t="shared" si="44"/>
        <v>176.04279</v>
      </c>
      <c r="BG126" s="27">
        <f t="shared" si="44"/>
        <v>189.85824</v>
      </c>
      <c r="BH126" s="27">
        <f t="shared" si="44"/>
        <v>192.18816000000001</v>
      </c>
      <c r="BI126" s="27">
        <f t="shared" si="44"/>
        <v>195.60992999999999</v>
      </c>
      <c r="BJ126" s="27">
        <f t="shared" si="44"/>
        <v>201.39001999999999</v>
      </c>
      <c r="BK126" s="27">
        <f t="shared" si="44"/>
        <v>204.77126000000001</v>
      </c>
      <c r="BL126" s="27">
        <f t="shared" si="44"/>
        <v>210.49968999999999</v>
      </c>
      <c r="BM126" s="27">
        <f t="shared" si="44"/>
        <v>213.79561000000001</v>
      </c>
      <c r="BN126" s="27">
        <f t="shared" si="43"/>
        <v>216.16245000000001</v>
      </c>
      <c r="BO126" s="27">
        <f t="shared" si="43"/>
        <v>217.74042000000003</v>
      </c>
      <c r="BP126" s="27">
        <f t="shared" si="43"/>
        <v>219.37811999999997</v>
      </c>
      <c r="BQ126" s="27">
        <f t="shared" si="43"/>
        <v>224.69852000000003</v>
      </c>
      <c r="BR126" s="27">
        <f t="shared" si="43"/>
        <v>230.55615</v>
      </c>
      <c r="BS126" s="27">
        <f t="shared" si="43"/>
        <v>239.18967000000001</v>
      </c>
      <c r="BT126" s="27">
        <f t="shared" si="43"/>
        <v>242.54244800000001</v>
      </c>
      <c r="BU126" s="27">
        <f t="shared" si="43"/>
        <v>249.52438799999999</v>
      </c>
      <c r="BV126" s="27">
        <f t="shared" si="43"/>
        <v>255.79266500000003</v>
      </c>
      <c r="BW126" s="27">
        <f t="shared" si="43"/>
        <v>261.75020799999999</v>
      </c>
    </row>
    <row r="127" spans="1:75" x14ac:dyDescent="0.25">
      <c r="A127" s="24" t="s">
        <v>347</v>
      </c>
      <c r="B127" s="27">
        <f t="shared" si="42"/>
        <v>0</v>
      </c>
      <c r="C127" s="27">
        <f t="shared" si="42"/>
        <v>0</v>
      </c>
      <c r="D127" s="27">
        <f t="shared" si="42"/>
        <v>6.937143E-4</v>
      </c>
      <c r="E127" s="27">
        <f t="shared" si="42"/>
        <v>3.0821839999999996E-2</v>
      </c>
      <c r="F127" s="27">
        <f t="shared" si="42"/>
        <v>0.1255579</v>
      </c>
      <c r="G127" s="27">
        <f t="shared" si="42"/>
        <v>0.47677793000000002</v>
      </c>
      <c r="H127" s="27">
        <f t="shared" si="42"/>
        <v>1.34092477</v>
      </c>
      <c r="I127" s="27">
        <f t="shared" si="42"/>
        <v>3.0346283799999996</v>
      </c>
      <c r="J127" s="27">
        <f t="shared" si="42"/>
        <v>6.1779664000000007</v>
      </c>
      <c r="K127" s="27">
        <f t="shared" si="42"/>
        <v>12.103289</v>
      </c>
      <c r="L127" s="27">
        <f t="shared" si="42"/>
        <v>23.5844281</v>
      </c>
      <c r="M127" s="27">
        <f t="shared" si="42"/>
        <v>21.335741800000001</v>
      </c>
      <c r="N127" s="27">
        <f t="shared" si="42"/>
        <v>18.277257599999999</v>
      </c>
      <c r="O127" s="27">
        <f t="shared" si="42"/>
        <v>9.3901625000000006</v>
      </c>
      <c r="P127" s="27">
        <f t="shared" si="42"/>
        <v>13.3079453</v>
      </c>
      <c r="Q127" s="27">
        <f t="shared" si="42"/>
        <v>17.015433099999999</v>
      </c>
      <c r="R127" s="27">
        <f t="shared" si="44"/>
        <v>23.559956200000002</v>
      </c>
      <c r="S127" s="27">
        <f t="shared" si="44"/>
        <v>20.182287000000002</v>
      </c>
      <c r="T127" s="27">
        <f t="shared" si="44"/>
        <v>16.515022999999999</v>
      </c>
      <c r="U127" s="27">
        <f t="shared" si="44"/>
        <v>20.218826</v>
      </c>
      <c r="V127" s="27">
        <f t="shared" si="44"/>
        <v>19.430831000000001</v>
      </c>
      <c r="W127" s="27">
        <f t="shared" si="44"/>
        <v>47.730849999999997</v>
      </c>
      <c r="X127" s="27">
        <f t="shared" si="44"/>
        <v>56.087116999999992</v>
      </c>
      <c r="Y127" s="27">
        <f t="shared" si="44"/>
        <v>44.405394000000001</v>
      </c>
      <c r="Z127" s="27">
        <f t="shared" si="44"/>
        <v>40.598680000000002</v>
      </c>
      <c r="AA127" s="27">
        <f t="shared" si="44"/>
        <v>52.494084999999998</v>
      </c>
      <c r="AB127" s="27">
        <f t="shared" si="44"/>
        <v>57.547407999999997</v>
      </c>
      <c r="AC127" s="27">
        <f t="shared" si="44"/>
        <v>60.446948999999996</v>
      </c>
      <c r="AD127" s="27">
        <f t="shared" si="44"/>
        <v>63.073616000000001</v>
      </c>
      <c r="AE127" s="27">
        <f t="shared" si="44"/>
        <v>65.909188999999998</v>
      </c>
      <c r="AF127" s="27">
        <f t="shared" si="44"/>
        <v>67.174210000000002</v>
      </c>
      <c r="AG127" s="27">
        <f t="shared" si="44"/>
        <v>67.764525000000006</v>
      </c>
      <c r="AH127" s="27">
        <f t="shared" si="44"/>
        <v>68.882923000000005</v>
      </c>
      <c r="AI127" s="27">
        <f t="shared" si="44"/>
        <v>69.594851000000006</v>
      </c>
      <c r="AJ127" s="27">
        <f t="shared" si="44"/>
        <v>70.480249000000001</v>
      </c>
      <c r="AK127" s="27">
        <f t="shared" si="44"/>
        <v>72.330023999999995</v>
      </c>
      <c r="AL127" s="27">
        <f t="shared" si="44"/>
        <v>74.551268000000007</v>
      </c>
      <c r="AM127" s="27">
        <f t="shared" si="44"/>
        <v>76.641393999999991</v>
      </c>
      <c r="AN127" s="27">
        <f t="shared" si="44"/>
        <v>79.480374999999995</v>
      </c>
      <c r="AO127" s="27">
        <f t="shared" si="44"/>
        <v>81.47523000000001</v>
      </c>
      <c r="AP127" s="27">
        <f t="shared" si="44"/>
        <v>81.92669699999999</v>
      </c>
      <c r="AQ127" s="27">
        <f t="shared" si="44"/>
        <v>81.611910999999992</v>
      </c>
      <c r="AR127" s="27">
        <f t="shared" si="44"/>
        <v>81.287126999999998</v>
      </c>
      <c r="AS127" s="27">
        <f t="shared" si="44"/>
        <v>80.810026000000008</v>
      </c>
      <c r="AT127" s="27">
        <f t="shared" si="44"/>
        <v>79.891212999999993</v>
      </c>
      <c r="AU127" s="27">
        <f t="shared" si="44"/>
        <v>79.476271999999994</v>
      </c>
      <c r="AV127" s="27">
        <f t="shared" si="44"/>
        <v>81.023724999999999</v>
      </c>
      <c r="AW127" s="27">
        <f t="shared" si="44"/>
        <v>82.661737000000002</v>
      </c>
      <c r="AX127" s="27">
        <f t="shared" si="44"/>
        <v>83.762249999999995</v>
      </c>
      <c r="AY127" s="27">
        <f t="shared" si="44"/>
        <v>88.036450000000002</v>
      </c>
      <c r="AZ127" s="27">
        <f t="shared" si="44"/>
        <v>91.334800000000001</v>
      </c>
      <c r="BA127" s="27">
        <f t="shared" si="44"/>
        <v>90.058730000000011</v>
      </c>
      <c r="BB127" s="27">
        <f t="shared" si="44"/>
        <v>89.165494999999993</v>
      </c>
      <c r="BC127" s="27">
        <f t="shared" si="44"/>
        <v>70.444250999999994</v>
      </c>
      <c r="BD127" s="27">
        <f t="shared" si="44"/>
        <v>68.721314000000007</v>
      </c>
      <c r="BE127" s="27">
        <f t="shared" si="44"/>
        <v>66.059533000000002</v>
      </c>
      <c r="BF127" s="27">
        <f t="shared" si="44"/>
        <v>91.652151000000003</v>
      </c>
      <c r="BG127" s="27">
        <f t="shared" si="44"/>
        <v>86.117563000000004</v>
      </c>
      <c r="BH127" s="27">
        <f t="shared" si="44"/>
        <v>86.963351000000003</v>
      </c>
      <c r="BI127" s="27">
        <f t="shared" si="44"/>
        <v>84.505715000000009</v>
      </c>
      <c r="BJ127" s="27">
        <f t="shared" si="44"/>
        <v>79.461791000000005</v>
      </c>
      <c r="BK127" s="27">
        <f t="shared" si="44"/>
        <v>84.97651900000001</v>
      </c>
      <c r="BL127" s="27">
        <f t="shared" si="44"/>
        <v>81.14810700000001</v>
      </c>
      <c r="BM127" s="27">
        <f t="shared" si="44"/>
        <v>80.485235000000003</v>
      </c>
      <c r="BN127" s="27">
        <f t="shared" si="44"/>
        <v>71.667918</v>
      </c>
      <c r="BO127" s="27">
        <f t="shared" si="43"/>
        <v>71.535801000000006</v>
      </c>
      <c r="BP127" s="27">
        <f t="shared" si="43"/>
        <v>72.760016000000007</v>
      </c>
      <c r="BQ127" s="27">
        <f t="shared" si="43"/>
        <v>68.724781000000007</v>
      </c>
      <c r="BR127" s="27">
        <f t="shared" si="43"/>
        <v>68.648499999999999</v>
      </c>
      <c r="BS127" s="27">
        <f t="shared" si="43"/>
        <v>68.015368000000009</v>
      </c>
      <c r="BT127" s="27">
        <f t="shared" si="43"/>
        <v>66.764958000000007</v>
      </c>
      <c r="BU127" s="27">
        <f t="shared" si="43"/>
        <v>65.094773000000004</v>
      </c>
      <c r="BV127" s="27">
        <f t="shared" si="43"/>
        <v>64.473382999999998</v>
      </c>
      <c r="BW127" s="27">
        <f t="shared" si="43"/>
        <v>63.459735999999999</v>
      </c>
    </row>
    <row r="128" spans="1:75" x14ac:dyDescent="0.25">
      <c r="A128" s="24" t="s">
        <v>351</v>
      </c>
      <c r="B128" s="27">
        <f t="shared" si="42"/>
        <v>0</v>
      </c>
      <c r="C128" s="27">
        <f t="shared" si="42"/>
        <v>0</v>
      </c>
      <c r="D128" s="27">
        <f t="shared" si="42"/>
        <v>0</v>
      </c>
      <c r="E128" s="27">
        <f t="shared" si="42"/>
        <v>1.440736</v>
      </c>
      <c r="F128" s="27">
        <f t="shared" si="42"/>
        <v>2.5813650000000004</v>
      </c>
      <c r="G128" s="27">
        <f t="shared" si="42"/>
        <v>4.6250720000000003</v>
      </c>
      <c r="H128" s="27">
        <f t="shared" si="42"/>
        <v>8.2436899999999991</v>
      </c>
      <c r="I128" s="27">
        <f t="shared" si="42"/>
        <v>14.770379999999999</v>
      </c>
      <c r="J128" s="27">
        <f t="shared" si="42"/>
        <v>26.464079999999999</v>
      </c>
      <c r="K128" s="27">
        <f t="shared" si="42"/>
        <v>47.415669999999999</v>
      </c>
      <c r="L128" s="27">
        <f t="shared" si="42"/>
        <v>84.953389999999999</v>
      </c>
      <c r="M128" s="27">
        <f t="shared" si="42"/>
        <v>81.092680000000001</v>
      </c>
      <c r="N128" s="27">
        <f t="shared" si="42"/>
        <v>77.231319999999997</v>
      </c>
      <c r="O128" s="27">
        <f t="shared" si="42"/>
        <v>73.402550000000005</v>
      </c>
      <c r="P128" s="27">
        <f t="shared" si="42"/>
        <v>69.631129999999999</v>
      </c>
      <c r="Q128" s="27">
        <f t="shared" si="42"/>
        <v>65.939160000000001</v>
      </c>
      <c r="R128" s="27">
        <f t="shared" si="44"/>
        <v>62.342550000000003</v>
      </c>
      <c r="S128" s="27">
        <f t="shared" si="44"/>
        <v>58.854959999999998</v>
      </c>
      <c r="T128" s="27">
        <f t="shared" si="44"/>
        <v>55.486880000000006</v>
      </c>
      <c r="U128" s="27">
        <f t="shared" si="44"/>
        <v>52.244779999999999</v>
      </c>
      <c r="V128" s="27">
        <f t="shared" si="44"/>
        <v>49.13306</v>
      </c>
      <c r="W128" s="27">
        <f t="shared" si="44"/>
        <v>46.155459999999998</v>
      </c>
      <c r="X128" s="27">
        <f t="shared" si="44"/>
        <v>43.31315</v>
      </c>
      <c r="Y128" s="27">
        <f t="shared" si="44"/>
        <v>40.606270000000002</v>
      </c>
      <c r="Z128" s="27">
        <f t="shared" si="44"/>
        <v>38.033540000000002</v>
      </c>
      <c r="AA128" s="27">
        <f t="shared" si="44"/>
        <v>35.592940000000006</v>
      </c>
      <c r="AB128" s="27">
        <f t="shared" si="44"/>
        <v>33.282379999999996</v>
      </c>
      <c r="AC128" s="27">
        <f t="shared" si="44"/>
        <v>36.980229999999999</v>
      </c>
      <c r="AD128" s="27">
        <f t="shared" si="44"/>
        <v>39.722239999999999</v>
      </c>
      <c r="AE128" s="27">
        <f t="shared" si="44"/>
        <v>42.674579999999999</v>
      </c>
      <c r="AF128" s="27">
        <f t="shared" si="44"/>
        <v>45.853580000000001</v>
      </c>
      <c r="AG128" s="27">
        <f t="shared" si="44"/>
        <v>49.275869999999998</v>
      </c>
      <c r="AH128" s="27">
        <f t="shared" si="44"/>
        <v>52.959959999999995</v>
      </c>
      <c r="AI128" s="27">
        <f t="shared" si="44"/>
        <v>56.926140000000004</v>
      </c>
      <c r="AJ128" s="27">
        <f t="shared" si="44"/>
        <v>61.194189999999999</v>
      </c>
      <c r="AK128" s="27">
        <f t="shared" si="44"/>
        <v>65.788019999999989</v>
      </c>
      <c r="AL128" s="27">
        <f t="shared" si="44"/>
        <v>70.731759999999994</v>
      </c>
      <c r="AM128" s="27">
        <f t="shared" si="44"/>
        <v>76.052440000000004</v>
      </c>
      <c r="AN128" s="27">
        <f t="shared" si="44"/>
        <v>80.724689999999995</v>
      </c>
      <c r="AO128" s="27">
        <f t="shared" si="44"/>
        <v>85.832520000000002</v>
      </c>
      <c r="AP128" s="27">
        <f t="shared" si="44"/>
        <v>91.408059999999992</v>
      </c>
      <c r="AQ128" s="27">
        <f t="shared" si="44"/>
        <v>97.486069999999998</v>
      </c>
      <c r="AR128" s="27">
        <f t="shared" si="44"/>
        <v>104.1057</v>
      </c>
      <c r="AS128" s="27">
        <f t="shared" si="44"/>
        <v>104.5882</v>
      </c>
      <c r="AT128" s="27">
        <f t="shared" si="44"/>
        <v>105.0926</v>
      </c>
      <c r="AU128" s="27">
        <f t="shared" si="44"/>
        <v>105.68</v>
      </c>
      <c r="AV128" s="27">
        <f t="shared" si="44"/>
        <v>106.2752</v>
      </c>
      <c r="AW128" s="27">
        <f t="shared" si="44"/>
        <v>106.8691</v>
      </c>
      <c r="AX128" s="27">
        <f t="shared" si="44"/>
        <v>106.48399999999999</v>
      </c>
      <c r="AY128" s="27">
        <f t="shared" si="44"/>
        <v>106.0984</v>
      </c>
      <c r="AZ128" s="27">
        <f t="shared" si="44"/>
        <v>112.7556</v>
      </c>
      <c r="BA128" s="27">
        <f t="shared" si="44"/>
        <v>119.4123</v>
      </c>
      <c r="BB128" s="27">
        <f t="shared" si="44"/>
        <v>126.06950000000001</v>
      </c>
      <c r="BC128" s="27">
        <f t="shared" si="44"/>
        <v>132.727</v>
      </c>
      <c r="BD128" s="27">
        <f t="shared" si="44"/>
        <v>131.5102</v>
      </c>
      <c r="BE128" s="27">
        <f t="shared" si="44"/>
        <v>125.8382</v>
      </c>
      <c r="BF128" s="27">
        <f t="shared" si="44"/>
        <v>118.8561</v>
      </c>
      <c r="BG128" s="27">
        <f t="shared" si="44"/>
        <v>111.0106</v>
      </c>
      <c r="BH128" s="27">
        <f t="shared" si="44"/>
        <v>111.66160000000001</v>
      </c>
      <c r="BI128" s="27">
        <f t="shared" si="44"/>
        <v>110.7647</v>
      </c>
      <c r="BJ128" s="27">
        <f t="shared" si="44"/>
        <v>110.4538</v>
      </c>
      <c r="BK128" s="27">
        <f t="shared" si="44"/>
        <v>109.60550000000001</v>
      </c>
      <c r="BL128" s="27">
        <f t="shared" si="44"/>
        <v>108.7456</v>
      </c>
      <c r="BM128" s="27">
        <f t="shared" si="44"/>
        <v>108.2945</v>
      </c>
      <c r="BN128" s="27">
        <f t="shared" si="44"/>
        <v>107.5308</v>
      </c>
      <c r="BO128" s="27">
        <f t="shared" si="43"/>
        <v>107.06100000000001</v>
      </c>
      <c r="BP128" s="27">
        <f t="shared" si="43"/>
        <v>106.99809999999999</v>
      </c>
      <c r="BQ128" s="27">
        <f t="shared" si="43"/>
        <v>106.574</v>
      </c>
      <c r="BR128" s="27">
        <f t="shared" si="43"/>
        <v>106.702</v>
      </c>
      <c r="BS128" s="27">
        <f t="shared" si="43"/>
        <v>105.768</v>
      </c>
      <c r="BT128" s="27">
        <f t="shared" si="43"/>
        <v>105.646</v>
      </c>
      <c r="BU128" s="27">
        <f t="shared" si="43"/>
        <v>105.28449999999999</v>
      </c>
      <c r="BV128" s="27">
        <f t="shared" si="43"/>
        <v>104.997</v>
      </c>
      <c r="BW128" s="27">
        <f t="shared" si="43"/>
        <v>104.54049999999999</v>
      </c>
    </row>
    <row r="129" spans="1:75" x14ac:dyDescent="0.25">
      <c r="A129" s="24" t="s">
        <v>352</v>
      </c>
      <c r="B129" s="27">
        <f t="shared" si="42"/>
        <v>0</v>
      </c>
      <c r="C129" s="27">
        <f t="shared" si="42"/>
        <v>0</v>
      </c>
      <c r="D129" s="27">
        <f t="shared" si="42"/>
        <v>0</v>
      </c>
      <c r="E129" s="27">
        <f t="shared" si="42"/>
        <v>0.183767868</v>
      </c>
      <c r="F129" s="27">
        <f t="shared" si="42"/>
        <v>0.283921486</v>
      </c>
      <c r="G129" s="27">
        <f t="shared" si="42"/>
        <v>0.49799456999999991</v>
      </c>
      <c r="H129" s="27">
        <f t="shared" si="42"/>
        <v>0.97953393999999994</v>
      </c>
      <c r="I129" s="27">
        <f t="shared" si="42"/>
        <v>2.8695330000000001</v>
      </c>
      <c r="J129" s="27">
        <f t="shared" si="42"/>
        <v>3.9911410999999992</v>
      </c>
      <c r="K129" s="27">
        <f t="shared" si="42"/>
        <v>5.6354432999999995</v>
      </c>
      <c r="L129" s="27">
        <f t="shared" si="42"/>
        <v>8.7903097999999993</v>
      </c>
      <c r="M129" s="27">
        <f t="shared" si="42"/>
        <v>9.1905544999999993</v>
      </c>
      <c r="N129" s="27">
        <f t="shared" si="42"/>
        <v>9.5814053000000001</v>
      </c>
      <c r="O129" s="27">
        <f t="shared" si="42"/>
        <v>9.7260837000000002</v>
      </c>
      <c r="P129" s="27">
        <f t="shared" si="42"/>
        <v>9.8687010000000015</v>
      </c>
      <c r="Q129" s="27">
        <f t="shared" si="42"/>
        <v>10.013339999999999</v>
      </c>
      <c r="R129" s="27">
        <f t="shared" si="44"/>
        <v>10.164064999999999</v>
      </c>
      <c r="S129" s="27">
        <f t="shared" si="44"/>
        <v>10.443270000000002</v>
      </c>
      <c r="T129" s="27">
        <f t="shared" si="44"/>
        <v>10.721683000000001</v>
      </c>
      <c r="U129" s="27">
        <f t="shared" si="44"/>
        <v>11.142987</v>
      </c>
      <c r="V129" s="27">
        <f t="shared" si="44"/>
        <v>11.549207000000001</v>
      </c>
      <c r="W129" s="27">
        <f t="shared" si="44"/>
        <v>12.201278</v>
      </c>
      <c r="X129" s="27">
        <f t="shared" si="44"/>
        <v>12.880580999999999</v>
      </c>
      <c r="Y129" s="27">
        <f t="shared" si="44"/>
        <v>12.301962</v>
      </c>
      <c r="Z129" s="27">
        <f t="shared" si="44"/>
        <v>13.877487</v>
      </c>
      <c r="AA129" s="27">
        <f t="shared" si="44"/>
        <v>15.108587</v>
      </c>
      <c r="AB129" s="27">
        <f t="shared" si="44"/>
        <v>18.024378999999996</v>
      </c>
      <c r="AC129" s="27">
        <f t="shared" si="44"/>
        <v>20.486314</v>
      </c>
      <c r="AD129" s="27">
        <f t="shared" si="44"/>
        <v>21.089540999999997</v>
      </c>
      <c r="AE129" s="27">
        <f t="shared" si="44"/>
        <v>21.706545999999999</v>
      </c>
      <c r="AF129" s="27">
        <f t="shared" si="44"/>
        <v>22.349035999999998</v>
      </c>
      <c r="AG129" s="27">
        <f t="shared" si="44"/>
        <v>23.018017999999998</v>
      </c>
      <c r="AH129" s="27">
        <f t="shared" si="44"/>
        <v>23.714532000000002</v>
      </c>
      <c r="AI129" s="27">
        <f t="shared" si="44"/>
        <v>24.619730999999998</v>
      </c>
      <c r="AJ129" s="27">
        <f t="shared" si="44"/>
        <v>25.561177999999998</v>
      </c>
      <c r="AK129" s="27">
        <f t="shared" si="44"/>
        <v>26.539595999999996</v>
      </c>
      <c r="AL129" s="27">
        <f t="shared" si="44"/>
        <v>27.555427000000002</v>
      </c>
      <c r="AM129" s="27">
        <f t="shared" si="44"/>
        <v>28.609000000000002</v>
      </c>
      <c r="AN129" s="27">
        <f t="shared" si="44"/>
        <v>29.092583999999995</v>
      </c>
      <c r="AO129" s="27">
        <f t="shared" si="44"/>
        <v>29.849309999999999</v>
      </c>
      <c r="AP129" s="27">
        <f t="shared" si="44"/>
        <v>30.451279000000003</v>
      </c>
      <c r="AQ129" s="27">
        <f t="shared" si="44"/>
        <v>31.90982</v>
      </c>
      <c r="AR129" s="27">
        <f t="shared" si="44"/>
        <v>32.407932999999993</v>
      </c>
      <c r="AS129" s="27">
        <f t="shared" si="44"/>
        <v>34.477446999999998</v>
      </c>
      <c r="AT129" s="27">
        <f t="shared" si="44"/>
        <v>36.404665000000001</v>
      </c>
      <c r="AU129" s="27">
        <f t="shared" si="44"/>
        <v>39.042935</v>
      </c>
      <c r="AV129" s="27">
        <f t="shared" si="44"/>
        <v>42.079889999999999</v>
      </c>
      <c r="AW129" s="27">
        <f t="shared" si="44"/>
        <v>46.882909999999995</v>
      </c>
      <c r="AX129" s="27">
        <f t="shared" si="44"/>
        <v>52.220649999999999</v>
      </c>
      <c r="AY129" s="27">
        <f t="shared" si="44"/>
        <v>58.250769999999996</v>
      </c>
      <c r="AZ129" s="27">
        <f t="shared" si="44"/>
        <v>62.295330000000007</v>
      </c>
      <c r="BA129" s="27">
        <f t="shared" si="44"/>
        <v>66.867509999999996</v>
      </c>
      <c r="BB129" s="27">
        <f t="shared" si="44"/>
        <v>75.121759999999995</v>
      </c>
      <c r="BC129" s="27">
        <f t="shared" si="44"/>
        <v>86.15307</v>
      </c>
      <c r="BD129" s="27">
        <f t="shared" si="44"/>
        <v>90.057929999999999</v>
      </c>
      <c r="BE129" s="27">
        <f t="shared" si="44"/>
        <v>93.391599999999997</v>
      </c>
      <c r="BF129" s="27">
        <f t="shared" si="44"/>
        <v>100.93868000000001</v>
      </c>
      <c r="BG129" s="27">
        <f t="shared" si="44"/>
        <v>97.347219999999993</v>
      </c>
      <c r="BH129" s="27">
        <f t="shared" si="44"/>
        <v>98.388180000000006</v>
      </c>
      <c r="BI129" s="27">
        <f t="shared" si="44"/>
        <v>98.134619999999998</v>
      </c>
      <c r="BJ129" s="27">
        <f t="shared" si="44"/>
        <v>99.950339999999997</v>
      </c>
      <c r="BK129" s="27">
        <f t="shared" si="44"/>
        <v>101.42546999999999</v>
      </c>
      <c r="BL129" s="27">
        <f t="shared" si="44"/>
        <v>98.749010000000013</v>
      </c>
      <c r="BM129" s="27">
        <f t="shared" si="44"/>
        <v>99.895030000000006</v>
      </c>
      <c r="BN129" s="27">
        <f t="shared" si="44"/>
        <v>100.43174</v>
      </c>
      <c r="BO129" s="27">
        <f t="shared" si="43"/>
        <v>101.37061000000001</v>
      </c>
      <c r="BP129" s="27">
        <f t="shared" si="43"/>
        <v>103.25981</v>
      </c>
      <c r="BQ129" s="27">
        <f t="shared" si="43"/>
        <v>106.85226999999999</v>
      </c>
      <c r="BR129" s="27">
        <f t="shared" si="43"/>
        <v>108.79376000000001</v>
      </c>
      <c r="BS129" s="27">
        <f t="shared" si="43"/>
        <v>109.54489</v>
      </c>
      <c r="BT129" s="27">
        <f t="shared" si="43"/>
        <v>112.42182</v>
      </c>
      <c r="BU129" s="27">
        <f t="shared" si="43"/>
        <v>114.49376000000001</v>
      </c>
      <c r="BV129" s="27">
        <f t="shared" si="43"/>
        <v>116.14588999999999</v>
      </c>
      <c r="BW129" s="27">
        <f t="shared" si="43"/>
        <v>118.20268999999999</v>
      </c>
    </row>
    <row r="130" spans="1:75" x14ac:dyDescent="0.25">
      <c r="A130" s="24" t="s">
        <v>346</v>
      </c>
      <c r="B130" s="27">
        <f t="shared" si="42"/>
        <v>0</v>
      </c>
      <c r="C130" s="27">
        <f t="shared" si="42"/>
        <v>0</v>
      </c>
      <c r="D130" s="27">
        <f t="shared" si="42"/>
        <v>0</v>
      </c>
      <c r="E130" s="27">
        <f t="shared" si="42"/>
        <v>0</v>
      </c>
      <c r="F130" s="27">
        <f t="shared" si="42"/>
        <v>0</v>
      </c>
      <c r="G130" s="27">
        <f t="shared" si="42"/>
        <v>0</v>
      </c>
      <c r="H130" s="27">
        <f t="shared" si="42"/>
        <v>4.439714E-3</v>
      </c>
      <c r="I130" s="27">
        <f t="shared" si="42"/>
        <v>2.06461566E-2</v>
      </c>
      <c r="J130" s="27">
        <f t="shared" si="42"/>
        <v>2.9094841000000003E-2</v>
      </c>
      <c r="K130" s="27">
        <f t="shared" si="42"/>
        <v>4.4442010999999997E-2</v>
      </c>
      <c r="L130" s="27">
        <f t="shared" si="42"/>
        <v>5.8333955E-2</v>
      </c>
      <c r="M130" s="27">
        <f t="shared" si="42"/>
        <v>8.1570848000000001E-2</v>
      </c>
      <c r="N130" s="27">
        <f t="shared" si="42"/>
        <v>0.109640551</v>
      </c>
      <c r="O130" s="27">
        <f t="shared" si="42"/>
        <v>0.16472667000000002</v>
      </c>
      <c r="P130" s="27">
        <f t="shared" si="42"/>
        <v>0.21765988999999999</v>
      </c>
      <c r="Q130" s="27">
        <f t="shared" si="42"/>
        <v>0.31547368999999997</v>
      </c>
      <c r="R130" s="27">
        <f t="shared" si="44"/>
        <v>0.40881860999999997</v>
      </c>
      <c r="S130" s="27">
        <f t="shared" si="44"/>
        <v>0.57179970000000002</v>
      </c>
      <c r="T130" s="27">
        <f t="shared" si="44"/>
        <v>0.6968397300000001</v>
      </c>
      <c r="U130" s="27">
        <f t="shared" si="44"/>
        <v>0.86620768000000004</v>
      </c>
      <c r="V130" s="27">
        <f t="shared" si="44"/>
        <v>0.86763957000000014</v>
      </c>
      <c r="W130" s="27">
        <f t="shared" si="44"/>
        <v>0.8975154500000001</v>
      </c>
      <c r="X130" s="27">
        <f t="shared" si="44"/>
        <v>0.73117991000000004</v>
      </c>
      <c r="Y130" s="27">
        <f t="shared" si="44"/>
        <v>0.80176245999999995</v>
      </c>
      <c r="Z130" s="27">
        <f t="shared" si="44"/>
        <v>0.97374541000000003</v>
      </c>
      <c r="AA130" s="27">
        <f t="shared" si="44"/>
        <v>1.2183754600000001</v>
      </c>
      <c r="AB130" s="27">
        <f t="shared" si="44"/>
        <v>1.5766446399999998</v>
      </c>
      <c r="AC130" s="27">
        <f t="shared" si="44"/>
        <v>2.2803385</v>
      </c>
      <c r="AD130" s="27">
        <f t="shared" si="44"/>
        <v>2.4482859400000003</v>
      </c>
      <c r="AE130" s="27">
        <f t="shared" si="44"/>
        <v>2.3981678899999999</v>
      </c>
      <c r="AF130" s="27">
        <f t="shared" si="44"/>
        <v>2.3477959900000003</v>
      </c>
      <c r="AG130" s="27">
        <f t="shared" si="44"/>
        <v>2.2971911</v>
      </c>
      <c r="AH130" s="27">
        <f t="shared" si="44"/>
        <v>2.24637178</v>
      </c>
      <c r="AI130" s="27">
        <f t="shared" si="44"/>
        <v>2.17747556</v>
      </c>
      <c r="AJ130" s="27">
        <f t="shared" si="44"/>
        <v>2.10880059</v>
      </c>
      <c r="AK130" s="27">
        <f t="shared" si="44"/>
        <v>2.0404127000000001</v>
      </c>
      <c r="AL130" s="27">
        <f t="shared" si="44"/>
        <v>1.97952598</v>
      </c>
      <c r="AM130" s="27">
        <f t="shared" si="44"/>
        <v>1.9195440600000002</v>
      </c>
      <c r="AN130" s="27">
        <f t="shared" si="44"/>
        <v>1.7708188999999999</v>
      </c>
      <c r="AO130" s="27">
        <f t="shared" si="44"/>
        <v>1.6193853</v>
      </c>
      <c r="AP130" s="27">
        <f t="shared" si="44"/>
        <v>1.4727936000000001</v>
      </c>
      <c r="AQ130" s="27">
        <f t="shared" si="44"/>
        <v>1.3446906000000001</v>
      </c>
      <c r="AR130" s="27">
        <f t="shared" si="44"/>
        <v>1.3033695000000001</v>
      </c>
      <c r="AS130" s="27">
        <f t="shared" si="44"/>
        <v>1.4668034999999999</v>
      </c>
      <c r="AT130" s="27">
        <f t="shared" si="44"/>
        <v>1.7913135000000002</v>
      </c>
      <c r="AU130" s="27">
        <f t="shared" si="44"/>
        <v>2.7912516000000003</v>
      </c>
      <c r="AV130" s="27">
        <f t="shared" si="44"/>
        <v>3.3048494999999996</v>
      </c>
      <c r="AW130" s="27">
        <f t="shared" si="44"/>
        <v>4.9607191000000004</v>
      </c>
      <c r="AX130" s="27">
        <f t="shared" si="44"/>
        <v>7.3965149999999991</v>
      </c>
      <c r="AY130" s="27">
        <f t="shared" si="44"/>
        <v>10.842155</v>
      </c>
      <c r="AZ130" s="27">
        <f t="shared" si="44"/>
        <v>15.305683999999999</v>
      </c>
      <c r="BA130" s="27">
        <f t="shared" si="44"/>
        <v>19.979752999999999</v>
      </c>
      <c r="BB130" s="27">
        <f t="shared" si="44"/>
        <v>26.270741000000005</v>
      </c>
      <c r="BC130" s="27">
        <f t="shared" si="44"/>
        <v>36.342804999999998</v>
      </c>
      <c r="BD130" s="27">
        <f t="shared" si="44"/>
        <v>46.794338000000003</v>
      </c>
      <c r="BE130" s="27">
        <f t="shared" si="44"/>
        <v>48.822832999999996</v>
      </c>
      <c r="BF130" s="27">
        <f t="shared" si="44"/>
        <v>52.520826</v>
      </c>
      <c r="BG130" s="27">
        <f t="shared" si="44"/>
        <v>50.321235999999999</v>
      </c>
      <c r="BH130" s="27">
        <f t="shared" si="44"/>
        <v>52.580872999999997</v>
      </c>
      <c r="BI130" s="27">
        <f t="shared" si="44"/>
        <v>49.549557</v>
      </c>
      <c r="BJ130" s="27">
        <f t="shared" si="44"/>
        <v>48.710692000000002</v>
      </c>
      <c r="BK130" s="27">
        <f t="shared" si="44"/>
        <v>49.372529000000007</v>
      </c>
      <c r="BL130" s="27">
        <f t="shared" si="44"/>
        <v>51.055655000000002</v>
      </c>
      <c r="BM130" s="27">
        <f t="shared" si="44"/>
        <v>49.428572000000003</v>
      </c>
      <c r="BN130" s="27">
        <f t="shared" si="44"/>
        <v>45.779911000000006</v>
      </c>
      <c r="BO130" s="27">
        <f t="shared" si="44"/>
        <v>45.628174999999999</v>
      </c>
      <c r="BP130" s="27">
        <f t="shared" si="44"/>
        <v>48.765374999999999</v>
      </c>
      <c r="BQ130" s="27">
        <f t="shared" si="44"/>
        <v>44.238303000000002</v>
      </c>
      <c r="BR130" s="27">
        <f t="shared" si="44"/>
        <v>49.308393000000002</v>
      </c>
      <c r="BS130" s="27">
        <f t="shared" si="44"/>
        <v>48.777175</v>
      </c>
      <c r="BT130" s="27">
        <f t="shared" si="44"/>
        <v>49.420103000000005</v>
      </c>
      <c r="BU130" s="27">
        <f t="shared" si="44"/>
        <v>49.875580999999997</v>
      </c>
      <c r="BV130" s="27">
        <f t="shared" si="44"/>
        <v>51.743963999999998</v>
      </c>
      <c r="BW130" s="27">
        <f t="shared" si="44"/>
        <v>51.617051999999994</v>
      </c>
    </row>
    <row r="131" spans="1:75" x14ac:dyDescent="0.25">
      <c r="A131" s="24"/>
      <c r="B131" s="27"/>
      <c r="C131" s="27"/>
    </row>
    <row r="132" spans="1:75" x14ac:dyDescent="0.25">
      <c r="A132" s="26" t="s">
        <v>1</v>
      </c>
      <c r="B132" s="27">
        <f>SUM(B121:B130)</f>
        <v>0</v>
      </c>
      <c r="C132" s="27">
        <f t="shared" ref="C132:BN132" si="45">SUM(C121:C130)</f>
        <v>0</v>
      </c>
      <c r="D132" s="27">
        <f t="shared" si="45"/>
        <v>1.06690733E-2</v>
      </c>
      <c r="E132" s="27">
        <f t="shared" si="45"/>
        <v>1.8037267757</v>
      </c>
      <c r="F132" s="27">
        <f t="shared" si="45"/>
        <v>3.8869671350000004</v>
      </c>
      <c r="G132" s="27">
        <f t="shared" si="45"/>
        <v>10.184384829999999</v>
      </c>
      <c r="H132" s="27">
        <f t="shared" si="45"/>
        <v>26.946751841999994</v>
      </c>
      <c r="I132" s="27">
        <f t="shared" si="45"/>
        <v>46.999808776600005</v>
      </c>
      <c r="J132" s="27">
        <f t="shared" si="45"/>
        <v>70.89210783099999</v>
      </c>
      <c r="K132" s="27">
        <f t="shared" si="45"/>
        <v>114.41535625100001</v>
      </c>
      <c r="L132" s="27">
        <f t="shared" si="45"/>
        <v>193.50217405499998</v>
      </c>
      <c r="M132" s="27">
        <f t="shared" si="45"/>
        <v>193.145110348</v>
      </c>
      <c r="N132" s="27">
        <f t="shared" si="45"/>
        <v>190.52207535100001</v>
      </c>
      <c r="O132" s="27">
        <f t="shared" si="45"/>
        <v>177.23446027</v>
      </c>
      <c r="P132" s="27">
        <f t="shared" si="45"/>
        <v>173.44013168999999</v>
      </c>
      <c r="Q132" s="27">
        <f t="shared" si="45"/>
        <v>168.11484229000001</v>
      </c>
      <c r="R132" s="27">
        <f t="shared" si="45"/>
        <v>167.02216510999997</v>
      </c>
      <c r="S132" s="27">
        <f t="shared" si="45"/>
        <v>165.38054380000003</v>
      </c>
      <c r="T132" s="27">
        <f t="shared" si="45"/>
        <v>165.18977673000001</v>
      </c>
      <c r="U132" s="27">
        <f t="shared" si="45"/>
        <v>176.35621078</v>
      </c>
      <c r="V132" s="27">
        <f t="shared" si="45"/>
        <v>179.77349316999997</v>
      </c>
      <c r="W132" s="27">
        <f t="shared" si="45"/>
        <v>215.35949875</v>
      </c>
      <c r="X132" s="27">
        <f t="shared" si="45"/>
        <v>245.11107681000001</v>
      </c>
      <c r="Y132" s="27">
        <f t="shared" si="45"/>
        <v>249.70073485999998</v>
      </c>
      <c r="Z132" s="27">
        <f t="shared" si="45"/>
        <v>222.58723891000002</v>
      </c>
      <c r="AA132" s="27">
        <f t="shared" si="45"/>
        <v>256.34837376630998</v>
      </c>
      <c r="AB132" s="27">
        <f t="shared" si="45"/>
        <v>268.21631343999996</v>
      </c>
      <c r="AC132" s="27">
        <f t="shared" si="45"/>
        <v>289.99994720000001</v>
      </c>
      <c r="AD132" s="27">
        <f t="shared" si="45"/>
        <v>301.65455108999998</v>
      </c>
      <c r="AE132" s="27">
        <f t="shared" si="45"/>
        <v>313.85465578000003</v>
      </c>
      <c r="AF132" s="27">
        <f t="shared" si="45"/>
        <v>324.98849470000005</v>
      </c>
      <c r="AG132" s="27">
        <f t="shared" si="45"/>
        <v>335.90658946999997</v>
      </c>
      <c r="AH132" s="27">
        <f t="shared" si="45"/>
        <v>350.16364488000005</v>
      </c>
      <c r="AI132" s="27">
        <f t="shared" si="45"/>
        <v>361.95145726000004</v>
      </c>
      <c r="AJ132" s="27">
        <f t="shared" si="45"/>
        <v>374.47131068999994</v>
      </c>
      <c r="AK132" s="27">
        <f t="shared" si="45"/>
        <v>388.81201450000003</v>
      </c>
      <c r="AL132" s="27">
        <f t="shared" si="45"/>
        <v>404.15258398000003</v>
      </c>
      <c r="AM132" s="27">
        <f t="shared" si="45"/>
        <v>421.89127225999999</v>
      </c>
      <c r="AN132" s="27">
        <f t="shared" si="45"/>
        <v>440.79041519999993</v>
      </c>
      <c r="AO132" s="27">
        <f t="shared" si="45"/>
        <v>460.3548553</v>
      </c>
      <c r="AP132" s="27">
        <f t="shared" si="45"/>
        <v>484.58556769999996</v>
      </c>
      <c r="AQ132" s="27">
        <f t="shared" si="45"/>
        <v>518.64727240000002</v>
      </c>
      <c r="AR132" s="27">
        <f t="shared" si="45"/>
        <v>552.19005049999998</v>
      </c>
      <c r="AS132" s="27">
        <f t="shared" si="45"/>
        <v>589.93566550000003</v>
      </c>
      <c r="AT132" s="27">
        <f t="shared" si="45"/>
        <v>617.2253786</v>
      </c>
      <c r="AU132" s="27">
        <f t="shared" si="45"/>
        <v>679.84660659999997</v>
      </c>
      <c r="AV132" s="27">
        <f t="shared" si="45"/>
        <v>739.11313949999999</v>
      </c>
      <c r="AW132" s="27">
        <f t="shared" si="45"/>
        <v>796.02836709999997</v>
      </c>
      <c r="AX132" s="27">
        <f t="shared" si="45"/>
        <v>875.52970699999992</v>
      </c>
      <c r="AY132" s="27">
        <f t="shared" si="45"/>
        <v>912.28395</v>
      </c>
      <c r="AZ132" s="27">
        <f t="shared" si="45"/>
        <v>981.84891100000004</v>
      </c>
      <c r="BA132" s="27">
        <f t="shared" si="45"/>
        <v>1057.2197200000001</v>
      </c>
      <c r="BB132" s="27">
        <f t="shared" si="45"/>
        <v>1117.9804770000001</v>
      </c>
      <c r="BC132" s="27">
        <f t="shared" si="45"/>
        <v>1232.7268560000002</v>
      </c>
      <c r="BD132" s="27">
        <f t="shared" si="45"/>
        <v>1271.3032920000001</v>
      </c>
      <c r="BE132" s="27">
        <f t="shared" si="45"/>
        <v>1272.7833059999998</v>
      </c>
      <c r="BF132" s="27">
        <f t="shared" si="45"/>
        <v>1306.7655469999997</v>
      </c>
      <c r="BG132" s="27">
        <f t="shared" si="45"/>
        <v>1272.1025190000003</v>
      </c>
      <c r="BH132" s="27">
        <f t="shared" si="45"/>
        <v>1276.6372040000001</v>
      </c>
      <c r="BI132" s="27">
        <f t="shared" si="45"/>
        <v>1269.414462</v>
      </c>
      <c r="BJ132" s="27">
        <f t="shared" si="45"/>
        <v>1268.0010730000001</v>
      </c>
      <c r="BK132" s="27">
        <f t="shared" si="45"/>
        <v>1273.827278</v>
      </c>
      <c r="BL132" s="27">
        <f t="shared" si="45"/>
        <v>1269.894272</v>
      </c>
      <c r="BM132" s="27">
        <f t="shared" si="45"/>
        <v>1267.1793769999999</v>
      </c>
      <c r="BN132" s="27">
        <f t="shared" si="45"/>
        <v>1258.5400790000001</v>
      </c>
      <c r="BO132" s="27">
        <f t="shared" ref="BO132:BW132" si="46">SUM(BO121:BO130)</f>
        <v>1262.445406</v>
      </c>
      <c r="BP132" s="27">
        <f t="shared" si="46"/>
        <v>1268.6595009999999</v>
      </c>
      <c r="BQ132" s="27">
        <f t="shared" si="46"/>
        <v>1266.6143040000002</v>
      </c>
      <c r="BR132" s="27">
        <f t="shared" si="46"/>
        <v>1280.7268430000001</v>
      </c>
      <c r="BS132" s="27">
        <f t="shared" si="46"/>
        <v>1295.2063429999998</v>
      </c>
      <c r="BT132" s="27">
        <f t="shared" si="46"/>
        <v>1295.2327289999998</v>
      </c>
      <c r="BU132" s="27">
        <f t="shared" si="46"/>
        <v>1311.9845220000002</v>
      </c>
      <c r="BV132" s="27">
        <f t="shared" si="46"/>
        <v>1316.9822420000003</v>
      </c>
      <c r="BW132" s="27">
        <f t="shared" si="46"/>
        <v>1330.9489460000002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32"/>
  <sheetViews>
    <sheetView topLeftCell="AT105" workbookViewId="0">
      <selection activeCell="BA132" sqref="BA132"/>
    </sheetView>
  </sheetViews>
  <sheetFormatPr defaultRowHeight="15" x14ac:dyDescent="0.25"/>
  <cols>
    <col min="1" max="1" width="14.85546875" customWidth="1"/>
  </cols>
  <sheetData>
    <row r="1" spans="1:75" x14ac:dyDescent="0.25">
      <c r="A1" s="6" t="s">
        <v>292</v>
      </c>
    </row>
    <row r="3" spans="1:75" x14ac:dyDescent="0.25">
      <c r="A3" s="2" t="s">
        <v>0</v>
      </c>
      <c r="B3" s="2">
        <v>-10000</v>
      </c>
      <c r="C3" s="2">
        <v>-9000</v>
      </c>
      <c r="D3" s="2">
        <v>-8000</v>
      </c>
      <c r="E3" s="2">
        <v>-7000</v>
      </c>
      <c r="F3" s="2">
        <v>-6000</v>
      </c>
      <c r="G3" s="2">
        <v>-5000</v>
      </c>
      <c r="H3" s="2">
        <v>-4000</v>
      </c>
      <c r="I3" s="2">
        <v>-3000</v>
      </c>
      <c r="J3" s="2">
        <v>-2000</v>
      </c>
      <c r="K3" s="2">
        <v>-1000</v>
      </c>
      <c r="L3" s="2">
        <v>0</v>
      </c>
      <c r="M3" s="2">
        <v>100</v>
      </c>
      <c r="N3" s="2">
        <v>200</v>
      </c>
      <c r="O3" s="2">
        <v>300</v>
      </c>
      <c r="P3" s="2">
        <v>400</v>
      </c>
      <c r="Q3" s="2">
        <v>500</v>
      </c>
      <c r="R3" s="2">
        <v>600</v>
      </c>
      <c r="S3" s="2">
        <v>700</v>
      </c>
      <c r="T3" s="2">
        <v>800</v>
      </c>
      <c r="U3" s="2">
        <v>900</v>
      </c>
      <c r="V3" s="2">
        <v>1000</v>
      </c>
      <c r="W3" s="2">
        <v>1100</v>
      </c>
      <c r="X3" s="2">
        <v>1200</v>
      </c>
      <c r="Y3" s="2">
        <v>1300</v>
      </c>
      <c r="Z3" s="2">
        <v>1400</v>
      </c>
      <c r="AA3" s="2">
        <v>1500</v>
      </c>
      <c r="AB3" s="2">
        <v>1600</v>
      </c>
      <c r="AC3" s="2">
        <v>1700</v>
      </c>
      <c r="AD3" s="2">
        <v>1710</v>
      </c>
      <c r="AE3" s="2">
        <v>1720</v>
      </c>
      <c r="AF3" s="2">
        <v>1730</v>
      </c>
      <c r="AG3" s="2">
        <v>1740</v>
      </c>
      <c r="AH3" s="2">
        <v>1750</v>
      </c>
      <c r="AI3" s="2">
        <v>1760</v>
      </c>
      <c r="AJ3" s="2">
        <v>1770</v>
      </c>
      <c r="AK3" s="2">
        <v>1780</v>
      </c>
      <c r="AL3" s="2">
        <v>1790</v>
      </c>
      <c r="AM3" s="2">
        <v>1800</v>
      </c>
      <c r="AN3" s="2">
        <v>1810</v>
      </c>
      <c r="AO3" s="2">
        <v>1820</v>
      </c>
      <c r="AP3" s="2">
        <v>1830</v>
      </c>
      <c r="AQ3" s="2">
        <v>1840</v>
      </c>
      <c r="AR3" s="2">
        <v>1850</v>
      </c>
      <c r="AS3" s="2">
        <v>1860</v>
      </c>
      <c r="AT3" s="2">
        <v>1870</v>
      </c>
      <c r="AU3" s="2">
        <v>1880</v>
      </c>
      <c r="AV3" s="2">
        <v>1890</v>
      </c>
      <c r="AW3" s="2">
        <v>1900</v>
      </c>
      <c r="AX3" s="2">
        <v>1910</v>
      </c>
      <c r="AY3" s="2">
        <v>1920</v>
      </c>
      <c r="AZ3" s="2">
        <v>1930</v>
      </c>
      <c r="BA3" s="2">
        <v>1940</v>
      </c>
      <c r="BB3" s="2">
        <v>1950</v>
      </c>
      <c r="BC3" s="2">
        <v>1960</v>
      </c>
      <c r="BD3" s="2">
        <v>1970</v>
      </c>
      <c r="BE3" s="2">
        <v>1980</v>
      </c>
      <c r="BF3" s="2">
        <v>1990</v>
      </c>
      <c r="BG3" s="2">
        <v>2000</v>
      </c>
      <c r="BH3" s="2">
        <v>2001</v>
      </c>
      <c r="BI3" s="2">
        <v>2002</v>
      </c>
      <c r="BJ3" s="2">
        <v>2003</v>
      </c>
      <c r="BK3" s="2">
        <v>2004</v>
      </c>
      <c r="BL3" s="2">
        <v>2005</v>
      </c>
      <c r="BM3" s="2">
        <v>2006</v>
      </c>
      <c r="BN3" s="2">
        <v>2007</v>
      </c>
      <c r="BO3" s="2">
        <v>2008</v>
      </c>
      <c r="BP3" s="2">
        <v>2009</v>
      </c>
      <c r="BQ3" s="2">
        <v>2010</v>
      </c>
      <c r="BR3" s="2">
        <v>2011</v>
      </c>
      <c r="BS3" s="2">
        <v>2012</v>
      </c>
      <c r="BT3" s="2">
        <v>2013</v>
      </c>
      <c r="BU3" s="2">
        <v>2014</v>
      </c>
      <c r="BV3" s="2">
        <v>2015</v>
      </c>
      <c r="BW3" s="2">
        <v>2016</v>
      </c>
    </row>
    <row r="4" spans="1:75" x14ac:dyDescent="0.25">
      <c r="A4">
        <v>1</v>
      </c>
      <c r="B4" s="15">
        <v>0</v>
      </c>
      <c r="C4" s="15">
        <v>0</v>
      </c>
      <c r="D4" s="15">
        <v>0</v>
      </c>
      <c r="E4" s="15">
        <v>0</v>
      </c>
      <c r="F4" s="15">
        <v>0</v>
      </c>
      <c r="G4" s="15">
        <v>0</v>
      </c>
      <c r="H4" s="15">
        <v>0</v>
      </c>
      <c r="I4" s="15">
        <v>0</v>
      </c>
      <c r="J4" s="15">
        <v>0</v>
      </c>
      <c r="K4" s="15">
        <v>0</v>
      </c>
      <c r="L4" s="15">
        <v>0</v>
      </c>
      <c r="M4" s="15">
        <v>0</v>
      </c>
      <c r="N4" s="15">
        <v>0</v>
      </c>
      <c r="O4" s="15">
        <v>0</v>
      </c>
      <c r="P4" s="15">
        <v>0</v>
      </c>
      <c r="Q4" s="15">
        <v>0</v>
      </c>
      <c r="R4" s="15">
        <v>0</v>
      </c>
      <c r="S4" s="15">
        <v>0</v>
      </c>
      <c r="T4" s="15">
        <v>0</v>
      </c>
      <c r="U4" s="15">
        <v>0</v>
      </c>
      <c r="V4" s="15">
        <v>0</v>
      </c>
      <c r="W4" s="15">
        <v>0</v>
      </c>
      <c r="X4" s="15">
        <v>0</v>
      </c>
      <c r="Y4" s="15">
        <v>0</v>
      </c>
      <c r="Z4" s="15">
        <v>0</v>
      </c>
      <c r="AA4" s="15">
        <v>0</v>
      </c>
      <c r="AB4" s="15">
        <v>0</v>
      </c>
      <c r="AC4" s="15">
        <v>0</v>
      </c>
      <c r="AD4" s="15">
        <v>0</v>
      </c>
      <c r="AE4" s="15">
        <v>0</v>
      </c>
      <c r="AF4" s="15">
        <v>0</v>
      </c>
      <c r="AG4" s="15">
        <v>0</v>
      </c>
      <c r="AH4" s="15">
        <v>0</v>
      </c>
      <c r="AI4" s="15">
        <v>0</v>
      </c>
      <c r="AJ4" s="15">
        <v>0</v>
      </c>
      <c r="AK4" s="15">
        <v>0</v>
      </c>
      <c r="AL4" s="15">
        <v>0</v>
      </c>
      <c r="AM4" s="15">
        <v>0</v>
      </c>
      <c r="AN4" s="15">
        <v>0</v>
      </c>
      <c r="AO4" s="15">
        <v>0</v>
      </c>
      <c r="AP4" s="15">
        <v>0</v>
      </c>
      <c r="AQ4" s="15">
        <v>0</v>
      </c>
      <c r="AR4" s="15">
        <v>0</v>
      </c>
      <c r="AS4" s="15">
        <v>0</v>
      </c>
      <c r="AT4" s="15">
        <v>0</v>
      </c>
      <c r="AU4" s="15">
        <v>0</v>
      </c>
      <c r="AV4" s="15">
        <v>0</v>
      </c>
      <c r="AW4" s="15">
        <v>0</v>
      </c>
      <c r="AX4" s="15">
        <v>0</v>
      </c>
      <c r="AY4" s="15">
        <v>0</v>
      </c>
      <c r="AZ4" s="15">
        <v>0</v>
      </c>
      <c r="BA4" s="15">
        <v>0</v>
      </c>
      <c r="BB4" s="15">
        <v>0</v>
      </c>
      <c r="BC4" s="15">
        <v>0</v>
      </c>
      <c r="BD4" s="15">
        <v>0</v>
      </c>
      <c r="BE4" s="15">
        <v>0</v>
      </c>
      <c r="BF4" s="15">
        <v>0</v>
      </c>
      <c r="BG4" s="15">
        <v>0</v>
      </c>
      <c r="BH4" s="15">
        <v>0</v>
      </c>
      <c r="BI4" s="15">
        <v>0</v>
      </c>
      <c r="BJ4" s="15">
        <v>0</v>
      </c>
      <c r="BK4" s="15">
        <v>0</v>
      </c>
      <c r="BL4" s="15">
        <v>0</v>
      </c>
      <c r="BM4" s="15">
        <v>0</v>
      </c>
      <c r="BN4" s="15">
        <v>0</v>
      </c>
      <c r="BO4" s="15">
        <v>0</v>
      </c>
      <c r="BP4" s="15">
        <v>0</v>
      </c>
      <c r="BQ4" s="15">
        <v>0</v>
      </c>
      <c r="BR4" s="15">
        <v>0</v>
      </c>
      <c r="BS4" s="15">
        <v>0</v>
      </c>
      <c r="BT4" s="15">
        <v>0</v>
      </c>
      <c r="BU4" s="15">
        <v>0</v>
      </c>
      <c r="BV4" s="15">
        <v>0</v>
      </c>
      <c r="BW4" s="15">
        <v>0</v>
      </c>
    </row>
    <row r="5" spans="1:75" x14ac:dyDescent="0.25">
      <c r="A5">
        <v>2</v>
      </c>
      <c r="B5" s="15">
        <v>0</v>
      </c>
      <c r="C5" s="15">
        <v>0</v>
      </c>
      <c r="D5" s="15">
        <v>0</v>
      </c>
      <c r="E5" s="15">
        <v>0</v>
      </c>
      <c r="F5" s="15">
        <v>0</v>
      </c>
      <c r="G5" s="15">
        <v>0</v>
      </c>
      <c r="H5" s="15">
        <v>0</v>
      </c>
      <c r="I5" s="15">
        <v>0</v>
      </c>
      <c r="J5" s="15">
        <v>0</v>
      </c>
      <c r="K5" s="15">
        <v>0</v>
      </c>
      <c r="L5" s="15">
        <v>0</v>
      </c>
      <c r="M5" s="15">
        <v>0</v>
      </c>
      <c r="N5" s="15">
        <v>0</v>
      </c>
      <c r="O5" s="15">
        <v>0</v>
      </c>
      <c r="P5" s="15">
        <v>0</v>
      </c>
      <c r="Q5" s="15">
        <v>0</v>
      </c>
      <c r="R5" s="15">
        <v>0</v>
      </c>
      <c r="S5" s="15">
        <v>0</v>
      </c>
      <c r="T5" s="15">
        <v>0</v>
      </c>
      <c r="U5" s="15">
        <v>0</v>
      </c>
      <c r="V5" s="15">
        <v>0</v>
      </c>
      <c r="W5" s="15">
        <v>0</v>
      </c>
      <c r="X5" s="15">
        <v>0</v>
      </c>
      <c r="Y5" s="15">
        <v>0</v>
      </c>
      <c r="Z5" s="15">
        <v>0</v>
      </c>
      <c r="AA5" s="15">
        <v>0</v>
      </c>
      <c r="AB5" s="15">
        <v>0</v>
      </c>
      <c r="AC5" s="15">
        <v>0</v>
      </c>
      <c r="AD5" s="15">
        <v>0</v>
      </c>
      <c r="AE5" s="15">
        <v>0</v>
      </c>
      <c r="AF5" s="15">
        <v>0</v>
      </c>
      <c r="AG5" s="15">
        <v>0</v>
      </c>
      <c r="AH5" s="15">
        <v>0</v>
      </c>
      <c r="AI5" s="15">
        <v>0</v>
      </c>
      <c r="AJ5" s="15">
        <v>0</v>
      </c>
      <c r="AK5" s="15">
        <v>0</v>
      </c>
      <c r="AL5" s="15">
        <v>0</v>
      </c>
      <c r="AM5">
        <v>0.21276999999999999</v>
      </c>
      <c r="AN5">
        <v>0.55103210000000002</v>
      </c>
      <c r="AO5">
        <v>1.428688</v>
      </c>
      <c r="AP5">
        <v>3.7308919999999999</v>
      </c>
      <c r="AQ5">
        <v>9.7136990000000001</v>
      </c>
      <c r="AR5">
        <v>25.65643</v>
      </c>
      <c r="AS5">
        <v>68.778369999999995</v>
      </c>
      <c r="AT5">
        <v>168.07140000000001</v>
      </c>
      <c r="AU5">
        <v>436.37909999999999</v>
      </c>
      <c r="AV5">
        <v>1089.241</v>
      </c>
      <c r="AW5">
        <v>1460</v>
      </c>
      <c r="AX5">
        <v>2700</v>
      </c>
      <c r="AY5">
        <v>5260</v>
      </c>
      <c r="AZ5">
        <v>3910</v>
      </c>
      <c r="BA5">
        <v>4330</v>
      </c>
      <c r="BB5">
        <v>6620.0010000000002</v>
      </c>
      <c r="BC5">
        <v>6430</v>
      </c>
      <c r="BD5">
        <v>7343.73</v>
      </c>
      <c r="BE5">
        <v>13403</v>
      </c>
      <c r="BF5">
        <v>11424</v>
      </c>
      <c r="BG5">
        <v>12298.53</v>
      </c>
      <c r="BH5">
        <v>13411.43</v>
      </c>
      <c r="BI5">
        <v>12978.4</v>
      </c>
      <c r="BJ5">
        <v>12128.61</v>
      </c>
      <c r="BK5">
        <v>13455.9</v>
      </c>
      <c r="BL5">
        <v>13613.8</v>
      </c>
      <c r="BM5">
        <v>11416.3</v>
      </c>
      <c r="BN5">
        <v>11120.88</v>
      </c>
      <c r="BO5">
        <v>12043.57</v>
      </c>
      <c r="BP5">
        <v>12557.5</v>
      </c>
      <c r="BQ5">
        <v>14629.5</v>
      </c>
      <c r="BR5">
        <v>10590.7</v>
      </c>
      <c r="BS5">
        <v>12750.92</v>
      </c>
      <c r="BT5">
        <v>12868.54</v>
      </c>
      <c r="BU5">
        <v>12640.08</v>
      </c>
      <c r="BV5">
        <v>12401.9</v>
      </c>
      <c r="BW5">
        <v>12159.72</v>
      </c>
    </row>
    <row r="6" spans="1:75" x14ac:dyDescent="0.25">
      <c r="A6">
        <v>3</v>
      </c>
      <c r="B6" s="15">
        <v>0</v>
      </c>
      <c r="C6" s="15">
        <v>0</v>
      </c>
      <c r="D6" s="15">
        <v>0</v>
      </c>
      <c r="E6" s="15">
        <v>0</v>
      </c>
      <c r="F6" s="15">
        <v>0</v>
      </c>
      <c r="G6" s="15">
        <v>0</v>
      </c>
      <c r="H6" s="15">
        <v>0</v>
      </c>
      <c r="I6" s="15">
        <v>0</v>
      </c>
      <c r="J6" s="15">
        <v>0</v>
      </c>
      <c r="K6" s="15">
        <v>0</v>
      </c>
      <c r="L6" s="15">
        <v>0</v>
      </c>
      <c r="M6" s="15">
        <v>0</v>
      </c>
      <c r="N6" s="15">
        <v>0</v>
      </c>
      <c r="O6" s="15">
        <v>0</v>
      </c>
      <c r="P6" s="15">
        <v>0</v>
      </c>
      <c r="Q6" s="15">
        <v>0</v>
      </c>
      <c r="R6" s="15">
        <v>0</v>
      </c>
      <c r="S6" s="15">
        <v>0</v>
      </c>
      <c r="T6" s="15">
        <v>0</v>
      </c>
      <c r="U6" s="15">
        <v>0</v>
      </c>
      <c r="V6" s="15">
        <v>0</v>
      </c>
      <c r="W6" s="15">
        <v>0</v>
      </c>
      <c r="X6" s="15">
        <v>0</v>
      </c>
      <c r="Y6" s="15">
        <v>0</v>
      </c>
      <c r="Z6" s="15">
        <v>0</v>
      </c>
      <c r="AA6" s="15">
        <v>0</v>
      </c>
      <c r="AB6">
        <v>38.601959999999998</v>
      </c>
      <c r="AC6">
        <v>154.40790000000001</v>
      </c>
      <c r="AD6">
        <v>167.36590000000001</v>
      </c>
      <c r="AE6">
        <v>180.32380000000001</v>
      </c>
      <c r="AF6">
        <v>193.2818</v>
      </c>
      <c r="AG6">
        <v>206.2397</v>
      </c>
      <c r="AH6">
        <v>219.1977</v>
      </c>
      <c r="AI6">
        <v>232.1557</v>
      </c>
      <c r="AJ6">
        <v>245.11359999999999</v>
      </c>
      <c r="AK6">
        <v>258.07159999999999</v>
      </c>
      <c r="AL6">
        <v>271.02949999999998</v>
      </c>
      <c r="AM6">
        <v>283.98750000000001</v>
      </c>
      <c r="AN6">
        <v>296.94540000000001</v>
      </c>
      <c r="AO6">
        <v>309.90339999999998</v>
      </c>
      <c r="AP6">
        <v>322.8614</v>
      </c>
      <c r="AQ6">
        <v>335.8193</v>
      </c>
      <c r="AR6">
        <v>348.77719999999999</v>
      </c>
      <c r="AS6">
        <v>361.73520000000002</v>
      </c>
      <c r="AT6">
        <v>374.69319999999999</v>
      </c>
      <c r="AU6">
        <v>387.65120000000002</v>
      </c>
      <c r="AV6">
        <v>457.40300000000002</v>
      </c>
      <c r="AW6">
        <v>525.57560000000001</v>
      </c>
      <c r="AX6">
        <v>840</v>
      </c>
      <c r="AY6">
        <v>200</v>
      </c>
      <c r="AZ6">
        <v>370</v>
      </c>
      <c r="BA6">
        <v>620</v>
      </c>
      <c r="BB6">
        <v>1060</v>
      </c>
      <c r="BC6">
        <v>1463.41</v>
      </c>
      <c r="BD6">
        <v>1499.73</v>
      </c>
      <c r="BE6">
        <v>1274.77</v>
      </c>
      <c r="BF6">
        <v>1054.02</v>
      </c>
      <c r="BG6">
        <v>840.69010000000003</v>
      </c>
      <c r="BH6">
        <v>532.32000000000005</v>
      </c>
      <c r="BI6">
        <v>504.57</v>
      </c>
      <c r="BJ6">
        <v>600</v>
      </c>
      <c r="BK6">
        <v>624</v>
      </c>
      <c r="BL6">
        <v>574.78989999999999</v>
      </c>
      <c r="BM6">
        <v>704.7</v>
      </c>
      <c r="BN6">
        <v>709.48990000000003</v>
      </c>
      <c r="BO6">
        <v>502.86</v>
      </c>
      <c r="BP6">
        <v>542.29999999999995</v>
      </c>
      <c r="BQ6">
        <v>417.48</v>
      </c>
      <c r="BR6">
        <v>340.37</v>
      </c>
      <c r="BS6">
        <v>270.37599999999998</v>
      </c>
      <c r="BT6">
        <v>183.02670000000001</v>
      </c>
      <c r="BU6">
        <v>126.8639</v>
      </c>
      <c r="BV6">
        <v>126.8639</v>
      </c>
      <c r="BW6">
        <v>126.8639</v>
      </c>
    </row>
    <row r="7" spans="1:75" x14ac:dyDescent="0.25">
      <c r="A7">
        <v>4</v>
      </c>
      <c r="B7" s="15">
        <v>0</v>
      </c>
      <c r="C7" s="15">
        <v>0</v>
      </c>
      <c r="D7" s="15">
        <v>0</v>
      </c>
      <c r="E7" s="15">
        <v>0</v>
      </c>
      <c r="F7" s="15">
        <v>0</v>
      </c>
      <c r="G7" s="15">
        <v>0</v>
      </c>
      <c r="H7" s="15">
        <v>0</v>
      </c>
      <c r="I7" s="15">
        <v>0</v>
      </c>
      <c r="J7" s="15">
        <v>0</v>
      </c>
      <c r="K7" s="15">
        <v>0</v>
      </c>
      <c r="L7" s="15">
        <v>0</v>
      </c>
      <c r="M7" s="15">
        <v>0</v>
      </c>
      <c r="N7" s="15">
        <v>0</v>
      </c>
      <c r="O7" s="15">
        <v>0</v>
      </c>
      <c r="P7" s="15">
        <v>0</v>
      </c>
      <c r="Q7" s="15">
        <v>0</v>
      </c>
      <c r="R7" s="15">
        <v>0</v>
      </c>
      <c r="S7" s="15">
        <v>0</v>
      </c>
      <c r="T7" s="15">
        <v>0</v>
      </c>
      <c r="U7" s="15">
        <v>0</v>
      </c>
      <c r="V7" s="15">
        <v>0</v>
      </c>
      <c r="W7" s="15">
        <v>0</v>
      </c>
      <c r="X7" s="15">
        <v>0</v>
      </c>
      <c r="Y7" s="15">
        <v>0</v>
      </c>
      <c r="Z7" s="15">
        <v>0</v>
      </c>
      <c r="AA7" s="15">
        <v>0</v>
      </c>
      <c r="AB7">
        <v>3.2071160000000001</v>
      </c>
      <c r="AC7">
        <v>28.24023</v>
      </c>
      <c r="AD7">
        <v>29.098420000000001</v>
      </c>
      <c r="AE7">
        <v>29.989239999999999</v>
      </c>
      <c r="AF7">
        <v>31.084160000000001</v>
      </c>
      <c r="AG7">
        <v>32.365740000000002</v>
      </c>
      <c r="AH7">
        <v>34.129049999999999</v>
      </c>
      <c r="AI7">
        <v>36.693370000000002</v>
      </c>
      <c r="AJ7">
        <v>40.547379999999997</v>
      </c>
      <c r="AK7">
        <v>47.989429999999999</v>
      </c>
      <c r="AL7">
        <v>61.066380000000002</v>
      </c>
      <c r="AM7">
        <v>86.130459999999999</v>
      </c>
      <c r="AN7">
        <v>136.1352</v>
      </c>
      <c r="AO7">
        <v>149.96979999999999</v>
      </c>
      <c r="AP7">
        <v>166.5513</v>
      </c>
      <c r="AQ7">
        <v>185.42019999999999</v>
      </c>
      <c r="AR7">
        <v>206.68049999999999</v>
      </c>
      <c r="AS7">
        <v>237.291</v>
      </c>
      <c r="AT7">
        <v>282.0795</v>
      </c>
      <c r="AU7">
        <v>335.36750000000001</v>
      </c>
      <c r="AV7">
        <v>420.27050000000003</v>
      </c>
      <c r="AW7">
        <v>547.27719999999999</v>
      </c>
      <c r="AX7">
        <v>690.67290000000003</v>
      </c>
      <c r="AY7">
        <v>1000.022</v>
      </c>
      <c r="AZ7">
        <v>2151.4110000000001</v>
      </c>
      <c r="BA7">
        <v>2095.9989999999998</v>
      </c>
      <c r="BB7">
        <v>2988.4360000000001</v>
      </c>
      <c r="BC7">
        <v>4506.46</v>
      </c>
      <c r="BD7">
        <v>5211.18</v>
      </c>
      <c r="BE7">
        <v>5531.8890000000001</v>
      </c>
      <c r="BF7">
        <v>5565.7190000000001</v>
      </c>
      <c r="BG7">
        <v>6534.1409999999996</v>
      </c>
      <c r="BH7">
        <v>6793.232</v>
      </c>
      <c r="BI7">
        <v>7038.2920000000004</v>
      </c>
      <c r="BJ7">
        <v>7049.5720000000001</v>
      </c>
      <c r="BK7">
        <v>6399.6009999999997</v>
      </c>
      <c r="BL7">
        <v>6241.8310000000001</v>
      </c>
      <c r="BM7">
        <v>6091.25</v>
      </c>
      <c r="BN7">
        <v>5951.2269999999999</v>
      </c>
      <c r="BO7">
        <v>6289.098</v>
      </c>
      <c r="BP7">
        <v>7309.5469999999996</v>
      </c>
      <c r="BQ7">
        <v>7156.8530000000001</v>
      </c>
      <c r="BR7">
        <v>7516.1530000000002</v>
      </c>
      <c r="BS7">
        <v>7895.2049999999999</v>
      </c>
      <c r="BT7">
        <v>8344.5059999999994</v>
      </c>
      <c r="BU7">
        <v>8657.884</v>
      </c>
      <c r="BV7">
        <v>8881.723</v>
      </c>
      <c r="BW7">
        <v>9325.2729999999992</v>
      </c>
    </row>
    <row r="8" spans="1:75" x14ac:dyDescent="0.25">
      <c r="A8">
        <v>5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  <c r="R8" s="15">
        <v>0</v>
      </c>
      <c r="S8" s="15">
        <v>0</v>
      </c>
      <c r="T8" s="15">
        <v>0</v>
      </c>
      <c r="U8" s="15">
        <v>0</v>
      </c>
      <c r="V8" s="15">
        <v>0</v>
      </c>
      <c r="W8" s="15">
        <v>0</v>
      </c>
      <c r="X8" s="15">
        <v>0</v>
      </c>
      <c r="Y8" s="15">
        <v>0</v>
      </c>
      <c r="Z8" s="15">
        <v>0</v>
      </c>
      <c r="AA8" s="15">
        <v>0</v>
      </c>
      <c r="AB8" s="15">
        <v>0</v>
      </c>
      <c r="AC8" s="15">
        <v>0</v>
      </c>
      <c r="AD8" s="15">
        <v>0</v>
      </c>
      <c r="AE8" s="15">
        <v>0</v>
      </c>
      <c r="AF8" s="15">
        <v>0</v>
      </c>
      <c r="AG8" s="15">
        <v>0</v>
      </c>
      <c r="AH8" s="15">
        <v>0</v>
      </c>
      <c r="AI8" s="15">
        <v>0</v>
      </c>
      <c r="AJ8" s="15">
        <v>0</v>
      </c>
      <c r="AK8" s="15">
        <v>0</v>
      </c>
      <c r="AL8" s="15">
        <v>0</v>
      </c>
      <c r="AM8">
        <v>0.20079929999999999</v>
      </c>
      <c r="AN8">
        <v>0.51422920000000005</v>
      </c>
      <c r="AO8">
        <v>1.263053</v>
      </c>
      <c r="AP8">
        <v>3.2079140000000002</v>
      </c>
      <c r="AQ8">
        <v>7.7883209999999998</v>
      </c>
      <c r="AR8">
        <v>18.342490000000002</v>
      </c>
      <c r="AS8">
        <v>42.265819999999998</v>
      </c>
      <c r="AT8">
        <v>95.825389999999999</v>
      </c>
      <c r="AU8">
        <v>213.20529999999999</v>
      </c>
      <c r="AV8">
        <v>529.68269999999995</v>
      </c>
      <c r="AW8">
        <v>1283.6010000000001</v>
      </c>
      <c r="AX8">
        <v>3236.06</v>
      </c>
      <c r="AY8">
        <v>3660.0010000000002</v>
      </c>
      <c r="AZ8">
        <v>7190.0029999999997</v>
      </c>
      <c r="BA8">
        <v>10010</v>
      </c>
      <c r="BB8">
        <v>19639.97</v>
      </c>
      <c r="BC8">
        <v>31740.38</v>
      </c>
      <c r="BD8">
        <v>49791.63</v>
      </c>
      <c r="BE8">
        <v>62431.41</v>
      </c>
      <c r="BF8">
        <v>39466.86</v>
      </c>
      <c r="BG8">
        <v>36552.94</v>
      </c>
      <c r="BH8">
        <v>31426.44</v>
      </c>
      <c r="BI8">
        <v>31458.7</v>
      </c>
      <c r="BJ8">
        <v>31808.59</v>
      </c>
      <c r="BK8">
        <v>37331.480000000003</v>
      </c>
      <c r="BL8">
        <v>39158.57</v>
      </c>
      <c r="BM8">
        <v>29709.17</v>
      </c>
      <c r="BN8">
        <v>28909.29</v>
      </c>
      <c r="BO8">
        <v>28506.799999999999</v>
      </c>
      <c r="BP8">
        <v>28720.36</v>
      </c>
      <c r="BQ8">
        <v>27224.57</v>
      </c>
      <c r="BR8">
        <v>27528.92</v>
      </c>
      <c r="BS8">
        <v>26858.99</v>
      </c>
      <c r="BT8">
        <v>26490.06</v>
      </c>
      <c r="BU8">
        <v>26018.62</v>
      </c>
      <c r="BV8">
        <v>25502.03</v>
      </c>
      <c r="BW8">
        <v>25252.61</v>
      </c>
    </row>
    <row r="9" spans="1:75" x14ac:dyDescent="0.25">
      <c r="A9">
        <v>6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v>0</v>
      </c>
      <c r="V9" s="15">
        <v>0</v>
      </c>
      <c r="W9" s="15">
        <v>0</v>
      </c>
      <c r="X9" s="15">
        <v>0</v>
      </c>
      <c r="Y9" s="15">
        <v>0</v>
      </c>
      <c r="Z9" s="15">
        <v>0</v>
      </c>
      <c r="AA9" s="15">
        <v>0</v>
      </c>
      <c r="AB9" s="15">
        <v>0</v>
      </c>
      <c r="AC9">
        <v>0.38626719999999998</v>
      </c>
      <c r="AD9">
        <v>0.42376219999999998</v>
      </c>
      <c r="AE9">
        <v>0.57855679999999998</v>
      </c>
      <c r="AF9">
        <v>0.74135960000000001</v>
      </c>
      <c r="AG9">
        <v>1.0308440000000001</v>
      </c>
      <c r="AH9">
        <v>1.705281</v>
      </c>
      <c r="AI9">
        <v>3.018475</v>
      </c>
      <c r="AJ9">
        <v>5.6937699999999998</v>
      </c>
      <c r="AK9">
        <v>10.86097</v>
      </c>
      <c r="AL9">
        <v>21.44389</v>
      </c>
      <c r="AM9">
        <v>42.772129999999997</v>
      </c>
      <c r="AN9">
        <v>87.158649999999994</v>
      </c>
      <c r="AO9">
        <v>104.3719</v>
      </c>
      <c r="AP9">
        <v>128.1944</v>
      </c>
      <c r="AQ9">
        <v>140.8425</v>
      </c>
      <c r="AR9">
        <v>158.19489999999999</v>
      </c>
      <c r="AS9">
        <v>201.7116</v>
      </c>
      <c r="AT9">
        <v>218.47470000000001</v>
      </c>
      <c r="AU9">
        <v>259.38600000000002</v>
      </c>
      <c r="AV9">
        <v>421.65410000000003</v>
      </c>
      <c r="AW9">
        <v>556.98030000000006</v>
      </c>
      <c r="AX9">
        <v>918.97979999999995</v>
      </c>
      <c r="AY9">
        <v>840.51430000000005</v>
      </c>
      <c r="AZ9">
        <v>1332.4580000000001</v>
      </c>
      <c r="BA9">
        <v>2688.652</v>
      </c>
      <c r="BB9">
        <v>4775.634</v>
      </c>
      <c r="BC9">
        <v>7371.9809999999998</v>
      </c>
      <c r="BD9">
        <v>9802.14</v>
      </c>
      <c r="BE9">
        <v>12693.71</v>
      </c>
      <c r="BF9">
        <v>15689.43</v>
      </c>
      <c r="BG9">
        <v>19872.38</v>
      </c>
      <c r="BH9">
        <v>19453.63</v>
      </c>
      <c r="BI9">
        <v>18539.55</v>
      </c>
      <c r="BJ9">
        <v>19523.990000000002</v>
      </c>
      <c r="BK9">
        <v>21341.49</v>
      </c>
      <c r="BL9">
        <v>21111.61</v>
      </c>
      <c r="BM9">
        <v>20483.259999999998</v>
      </c>
      <c r="BN9">
        <v>20238.2</v>
      </c>
      <c r="BO9">
        <v>21686.45</v>
      </c>
      <c r="BP9">
        <v>23924.07</v>
      </c>
      <c r="BQ9">
        <v>23510.95</v>
      </c>
      <c r="BR9">
        <v>23755.82</v>
      </c>
      <c r="BS9">
        <v>25109.06</v>
      </c>
      <c r="BT9">
        <v>26052.01</v>
      </c>
      <c r="BU9">
        <v>26577.49</v>
      </c>
      <c r="BV9">
        <v>27059.759999999998</v>
      </c>
      <c r="BW9">
        <v>28070.84</v>
      </c>
    </row>
    <row r="10" spans="1:75" x14ac:dyDescent="0.25">
      <c r="A10">
        <v>7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 s="15">
        <v>0</v>
      </c>
      <c r="I10" s="15">
        <v>0</v>
      </c>
      <c r="J10">
        <v>54.200240000000001</v>
      </c>
      <c r="K10">
        <v>108.40049999999999</v>
      </c>
      <c r="L10">
        <v>325.20150000000001</v>
      </c>
      <c r="M10">
        <v>349.71120000000002</v>
      </c>
      <c r="N10">
        <v>374.17340000000002</v>
      </c>
      <c r="O10">
        <v>349.89890000000003</v>
      </c>
      <c r="P10">
        <v>325.69389999999999</v>
      </c>
      <c r="Q10">
        <v>285.34050000000002</v>
      </c>
      <c r="R10">
        <v>245.1661</v>
      </c>
      <c r="S10">
        <v>278.44869999999997</v>
      </c>
      <c r="T10">
        <v>312.19080000000002</v>
      </c>
      <c r="U10">
        <v>363.0258</v>
      </c>
      <c r="V10">
        <v>415.10329999999999</v>
      </c>
      <c r="W10">
        <v>361.8279</v>
      </c>
      <c r="X10">
        <v>332.9427</v>
      </c>
      <c r="Y10">
        <v>390.7561</v>
      </c>
      <c r="Z10">
        <v>337.00779999999997</v>
      </c>
      <c r="AA10">
        <v>331.65249999999997</v>
      </c>
      <c r="AB10">
        <v>416.17849999999999</v>
      </c>
      <c r="AC10">
        <v>373.37790000000001</v>
      </c>
      <c r="AD10">
        <v>365.58440000000002</v>
      </c>
      <c r="AE10">
        <v>357.79090000000002</v>
      </c>
      <c r="AF10">
        <v>349.9973</v>
      </c>
      <c r="AG10">
        <v>342.20389999999998</v>
      </c>
      <c r="AH10">
        <v>334.41039999999998</v>
      </c>
      <c r="AI10">
        <v>326.61689999999999</v>
      </c>
      <c r="AJ10">
        <v>318.82339999999999</v>
      </c>
      <c r="AK10">
        <v>311.02980000000002</v>
      </c>
      <c r="AL10">
        <v>303.2364</v>
      </c>
      <c r="AM10">
        <v>295.44290000000001</v>
      </c>
      <c r="AN10">
        <v>328.29950000000002</v>
      </c>
      <c r="AO10">
        <v>361.15620000000001</v>
      </c>
      <c r="AP10">
        <v>395.74869999999999</v>
      </c>
      <c r="AQ10">
        <v>430.34100000000001</v>
      </c>
      <c r="AR10">
        <v>464.93349999999998</v>
      </c>
      <c r="AS10">
        <v>418.08870000000002</v>
      </c>
      <c r="AT10">
        <v>477.05169999999998</v>
      </c>
      <c r="AU10">
        <v>544.14189999999996</v>
      </c>
      <c r="AV10">
        <v>749.07090000000005</v>
      </c>
      <c r="AW10">
        <v>528.14279999999997</v>
      </c>
      <c r="AX10">
        <v>1240.2149999999999</v>
      </c>
      <c r="AY10">
        <v>702.28740000000005</v>
      </c>
      <c r="AZ10">
        <v>1484.36</v>
      </c>
      <c r="BA10">
        <v>2176.4319999999998</v>
      </c>
      <c r="BB10">
        <v>2978.5050000000001</v>
      </c>
      <c r="BC10">
        <v>2330.9</v>
      </c>
      <c r="BD10">
        <v>4893.7</v>
      </c>
      <c r="BE10">
        <v>4146.9399999999996</v>
      </c>
      <c r="BF10">
        <v>4372.58</v>
      </c>
      <c r="BG10">
        <v>6650.1419999999998</v>
      </c>
      <c r="BH10">
        <v>5706.94</v>
      </c>
      <c r="BI10">
        <v>6568.8119999999999</v>
      </c>
      <c r="BJ10">
        <v>6371.42</v>
      </c>
      <c r="BK10">
        <v>6502.5969999999998</v>
      </c>
      <c r="BL10">
        <v>6197.87</v>
      </c>
      <c r="BM10">
        <v>6756.759</v>
      </c>
      <c r="BN10">
        <v>7087.6809999999996</v>
      </c>
      <c r="BO10">
        <v>7517.0709999999999</v>
      </c>
      <c r="BP10">
        <v>5834.37</v>
      </c>
      <c r="BQ10">
        <v>4670.6289999999999</v>
      </c>
      <c r="BR10">
        <v>5959.0389999999998</v>
      </c>
      <c r="BS10">
        <v>5012.0129999999999</v>
      </c>
      <c r="BT10">
        <v>4391.8509999999997</v>
      </c>
      <c r="BU10">
        <v>3883.6869999999999</v>
      </c>
      <c r="BV10">
        <v>3804.9209999999998</v>
      </c>
      <c r="BW10">
        <v>3502.8789999999999</v>
      </c>
    </row>
    <row r="11" spans="1:75" x14ac:dyDescent="0.25">
      <c r="A11">
        <v>8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>
        <v>2.9549690000000002</v>
      </c>
      <c r="K11">
        <v>4.3755879999999996</v>
      </c>
      <c r="L11">
        <v>6.1900389999999996</v>
      </c>
      <c r="M11">
        <v>8.0970469999999999</v>
      </c>
      <c r="N11">
        <v>11.212120000000001</v>
      </c>
      <c r="O11">
        <v>15.44088</v>
      </c>
      <c r="P11">
        <v>22.270990000000001</v>
      </c>
      <c r="Q11">
        <v>34.110610000000001</v>
      </c>
      <c r="R11">
        <v>54.063339999999997</v>
      </c>
      <c r="S11">
        <v>88.876580000000004</v>
      </c>
      <c r="T11">
        <v>150.85419999999999</v>
      </c>
      <c r="U11">
        <v>244.29</v>
      </c>
      <c r="V11">
        <v>398.49270000000001</v>
      </c>
      <c r="W11">
        <v>498.87450000000001</v>
      </c>
      <c r="X11">
        <v>636.65350000000001</v>
      </c>
      <c r="Y11">
        <v>841.80650000000003</v>
      </c>
      <c r="Z11">
        <v>1167.604</v>
      </c>
      <c r="AA11">
        <v>1669.5519999999999</v>
      </c>
      <c r="AB11">
        <v>2462.2040000000002</v>
      </c>
      <c r="AC11">
        <v>3766.5749999999998</v>
      </c>
      <c r="AD11">
        <v>3788.9209999999998</v>
      </c>
      <c r="AE11">
        <v>3806.9749999999999</v>
      </c>
      <c r="AF11">
        <v>3826.6120000000001</v>
      </c>
      <c r="AG11">
        <v>3847.9760000000001</v>
      </c>
      <c r="AH11">
        <v>3876.991</v>
      </c>
      <c r="AI11">
        <v>3903.9319999999998</v>
      </c>
      <c r="AJ11">
        <v>3933.6990000000001</v>
      </c>
      <c r="AK11">
        <v>3966.7460000000001</v>
      </c>
      <c r="AL11">
        <v>4003.6289999999999</v>
      </c>
      <c r="AM11">
        <v>4045.029</v>
      </c>
      <c r="AN11">
        <v>4091.819</v>
      </c>
      <c r="AO11">
        <v>4146.1760000000004</v>
      </c>
      <c r="AP11">
        <v>4208.6689999999999</v>
      </c>
      <c r="AQ11">
        <v>4281.2389999999996</v>
      </c>
      <c r="AR11">
        <v>4366.4579999999996</v>
      </c>
      <c r="AS11">
        <v>4467.7820000000002</v>
      </c>
      <c r="AT11">
        <v>4614.768</v>
      </c>
      <c r="AU11">
        <v>4804.8410000000003</v>
      </c>
      <c r="AV11">
        <v>5056.5150000000003</v>
      </c>
      <c r="AW11">
        <v>5405.2020000000002</v>
      </c>
      <c r="AX11">
        <v>5924.6210000000001</v>
      </c>
      <c r="AY11">
        <v>11398.61</v>
      </c>
      <c r="AZ11">
        <v>8414.6029999999992</v>
      </c>
      <c r="BA11">
        <v>11558.5</v>
      </c>
      <c r="BB11">
        <v>16883.38</v>
      </c>
      <c r="BC11">
        <v>15359.72</v>
      </c>
      <c r="BD11">
        <v>19841.29</v>
      </c>
      <c r="BE11">
        <v>26373.97</v>
      </c>
      <c r="BF11">
        <v>38038.699999999997</v>
      </c>
      <c r="BG11">
        <v>48881.21</v>
      </c>
      <c r="BH11">
        <v>49799.64</v>
      </c>
      <c r="BI11">
        <v>50630.34</v>
      </c>
      <c r="BJ11">
        <v>51647.78</v>
      </c>
      <c r="BK11">
        <v>54907.9</v>
      </c>
      <c r="BL11">
        <v>58019.58</v>
      </c>
      <c r="BM11">
        <v>61464.63</v>
      </c>
      <c r="BN11">
        <v>55912.71</v>
      </c>
      <c r="BO11">
        <v>58806.55</v>
      </c>
      <c r="BP11">
        <v>58472.160000000003</v>
      </c>
      <c r="BQ11">
        <v>66221.31</v>
      </c>
      <c r="BR11">
        <v>70709.38</v>
      </c>
      <c r="BS11">
        <v>69612.55</v>
      </c>
      <c r="BT11">
        <v>74484.63</v>
      </c>
      <c r="BU11">
        <v>78014.34</v>
      </c>
      <c r="BV11">
        <v>81726.22</v>
      </c>
      <c r="BW11">
        <v>83900.66</v>
      </c>
    </row>
    <row r="12" spans="1:75" x14ac:dyDescent="0.25">
      <c r="A12">
        <v>9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 s="15">
        <v>0</v>
      </c>
      <c r="M12" s="15">
        <v>0</v>
      </c>
      <c r="N12" s="15">
        <v>0</v>
      </c>
      <c r="O12" s="15">
        <v>0</v>
      </c>
      <c r="P12">
        <v>0.1367389</v>
      </c>
      <c r="Q12">
        <v>0.41021649999999998</v>
      </c>
      <c r="R12">
        <v>1.23065</v>
      </c>
      <c r="S12">
        <v>3.6919499999999998</v>
      </c>
      <c r="T12">
        <v>11.075850000000001</v>
      </c>
      <c r="U12">
        <v>24.920649999999998</v>
      </c>
      <c r="V12">
        <v>50.092219999999998</v>
      </c>
      <c r="W12">
        <v>106.36450000000001</v>
      </c>
      <c r="X12">
        <v>206.54419999999999</v>
      </c>
      <c r="Y12">
        <v>380.11090000000002</v>
      </c>
      <c r="Z12">
        <v>675.60879999999997</v>
      </c>
      <c r="AA12">
        <v>1329.277</v>
      </c>
      <c r="AB12">
        <v>2421.2559999999999</v>
      </c>
      <c r="AC12">
        <v>4248.2790000000005</v>
      </c>
      <c r="AD12">
        <v>4310.893</v>
      </c>
      <c r="AE12">
        <v>4319.0600000000004</v>
      </c>
      <c r="AF12">
        <v>4327.76</v>
      </c>
      <c r="AG12">
        <v>4337.0290000000005</v>
      </c>
      <c r="AH12">
        <v>4346.6059999999998</v>
      </c>
      <c r="AI12">
        <v>4355.875</v>
      </c>
      <c r="AJ12">
        <v>4366.0060000000003</v>
      </c>
      <c r="AK12">
        <v>4377.1459999999997</v>
      </c>
      <c r="AL12">
        <v>4389.4639999999999</v>
      </c>
      <c r="AM12">
        <v>4403.1570000000002</v>
      </c>
      <c r="AN12">
        <v>4418.49</v>
      </c>
      <c r="AO12">
        <v>4435.7929999999997</v>
      </c>
      <c r="AP12">
        <v>4455.4790000000003</v>
      </c>
      <c r="AQ12">
        <v>4478.134</v>
      </c>
      <c r="AR12">
        <v>4504.5119999999997</v>
      </c>
      <c r="AS12">
        <v>4535.7110000000002</v>
      </c>
      <c r="AT12">
        <v>4573.2529999999997</v>
      </c>
      <c r="AU12">
        <v>4619.4840000000004</v>
      </c>
      <c r="AV12">
        <v>4678.067</v>
      </c>
      <c r="AW12">
        <v>4755.1080000000002</v>
      </c>
      <c r="AX12">
        <v>4861.7209999999995</v>
      </c>
      <c r="AY12">
        <v>5144.2730000000001</v>
      </c>
      <c r="AZ12">
        <v>5591.0810000000001</v>
      </c>
      <c r="BA12">
        <v>5170.4589999999998</v>
      </c>
      <c r="BB12">
        <v>6349.5209999999997</v>
      </c>
      <c r="BC12">
        <v>8231.9660000000003</v>
      </c>
      <c r="BD12">
        <v>10374.75</v>
      </c>
      <c r="BE12">
        <v>12558.78</v>
      </c>
      <c r="BF12">
        <v>12551.41</v>
      </c>
      <c r="BG12">
        <v>13474.16</v>
      </c>
      <c r="BH12">
        <v>13573.66</v>
      </c>
      <c r="BI12">
        <v>13669.39</v>
      </c>
      <c r="BJ12">
        <v>13788.99</v>
      </c>
      <c r="BK12">
        <v>14115.92</v>
      </c>
      <c r="BL12">
        <v>14321.16</v>
      </c>
      <c r="BM12">
        <v>14650.33</v>
      </c>
      <c r="BN12">
        <v>14724.83</v>
      </c>
      <c r="BO12">
        <v>15085.42</v>
      </c>
      <c r="BP12">
        <v>17657.71</v>
      </c>
      <c r="BQ12">
        <v>18170.310000000001</v>
      </c>
      <c r="BR12">
        <v>16864.900000000001</v>
      </c>
      <c r="BS12">
        <v>18590.41</v>
      </c>
      <c r="BT12">
        <v>19366.8</v>
      </c>
      <c r="BU12">
        <v>19912.560000000001</v>
      </c>
      <c r="BV12">
        <v>20086.03</v>
      </c>
      <c r="BW12">
        <v>20781.7</v>
      </c>
    </row>
    <row r="13" spans="1:75" x14ac:dyDescent="0.25">
      <c r="A13">
        <v>10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0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  <c r="R13" s="15">
        <v>0</v>
      </c>
      <c r="S13" s="15">
        <v>0</v>
      </c>
      <c r="T13" s="15">
        <v>0</v>
      </c>
      <c r="U13" s="15">
        <v>0</v>
      </c>
      <c r="V13" s="15">
        <v>0</v>
      </c>
      <c r="W13" s="15">
        <v>0</v>
      </c>
      <c r="X13" s="15">
        <v>0</v>
      </c>
      <c r="Y13" s="15">
        <v>0</v>
      </c>
      <c r="Z13" s="15">
        <v>0</v>
      </c>
      <c r="AA13" s="15">
        <v>0</v>
      </c>
      <c r="AB13" s="15">
        <v>0</v>
      </c>
      <c r="AC13" s="15">
        <v>0</v>
      </c>
      <c r="AD13" s="15">
        <v>0</v>
      </c>
      <c r="AE13" s="15">
        <v>0</v>
      </c>
      <c r="AF13" s="15">
        <v>0</v>
      </c>
      <c r="AG13" s="15">
        <v>0</v>
      </c>
      <c r="AH13" s="15">
        <v>0</v>
      </c>
      <c r="AI13" s="15">
        <v>0</v>
      </c>
      <c r="AJ13" s="15">
        <v>0</v>
      </c>
      <c r="AK13" s="15">
        <v>0</v>
      </c>
      <c r="AL13" s="15">
        <v>0</v>
      </c>
      <c r="AM13" s="15">
        <v>0</v>
      </c>
      <c r="AN13" s="15">
        <v>0</v>
      </c>
      <c r="AO13" s="15">
        <v>0</v>
      </c>
      <c r="AP13" s="15">
        <v>0</v>
      </c>
      <c r="AQ13" s="15">
        <v>0</v>
      </c>
      <c r="AR13" s="15">
        <v>0</v>
      </c>
      <c r="AS13" s="15">
        <v>0</v>
      </c>
      <c r="AT13" s="15">
        <v>0</v>
      </c>
      <c r="AU13" s="15">
        <v>0</v>
      </c>
      <c r="AV13" s="15">
        <v>0</v>
      </c>
      <c r="AW13" s="15">
        <v>0</v>
      </c>
      <c r="AX13" s="15">
        <v>0</v>
      </c>
      <c r="AY13" s="15">
        <v>0</v>
      </c>
      <c r="AZ13" s="15">
        <v>0</v>
      </c>
      <c r="BA13" s="15">
        <v>0</v>
      </c>
      <c r="BB13" s="15">
        <v>0</v>
      </c>
      <c r="BC13">
        <v>16</v>
      </c>
      <c r="BD13">
        <v>13</v>
      </c>
      <c r="BE13">
        <v>13</v>
      </c>
      <c r="BF13">
        <v>11.91</v>
      </c>
      <c r="BG13">
        <v>10.18</v>
      </c>
      <c r="BH13">
        <v>14</v>
      </c>
      <c r="BI13">
        <v>14.96</v>
      </c>
      <c r="BJ13">
        <v>14.82</v>
      </c>
      <c r="BK13">
        <v>13.75</v>
      </c>
      <c r="BL13">
        <v>13.61</v>
      </c>
      <c r="BM13">
        <v>9.4700000000000006</v>
      </c>
      <c r="BN13">
        <v>10.77</v>
      </c>
      <c r="BO13">
        <v>11.99</v>
      </c>
      <c r="BP13">
        <v>10.46</v>
      </c>
      <c r="BQ13">
        <v>11.23</v>
      </c>
      <c r="BR13">
        <v>10.119999999999999</v>
      </c>
      <c r="BS13">
        <v>10.98333</v>
      </c>
      <c r="BT13">
        <v>10.548220000000001</v>
      </c>
      <c r="BU13">
        <v>10.213699999999999</v>
      </c>
      <c r="BV13">
        <v>10.3512</v>
      </c>
      <c r="BW13">
        <v>10.11961</v>
      </c>
    </row>
    <row r="14" spans="1:75" x14ac:dyDescent="0.25">
      <c r="A14">
        <v>11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15">
        <v>0</v>
      </c>
      <c r="O14" s="15">
        <v>0</v>
      </c>
      <c r="P14" s="15">
        <v>0</v>
      </c>
      <c r="Q14" s="15">
        <v>0</v>
      </c>
      <c r="R14" s="15">
        <v>0</v>
      </c>
      <c r="S14" s="15">
        <v>0</v>
      </c>
      <c r="T14" s="15">
        <v>0</v>
      </c>
      <c r="U14" s="15">
        <v>0</v>
      </c>
      <c r="V14">
        <v>216.3296</v>
      </c>
      <c r="W14">
        <v>337.34989999999999</v>
      </c>
      <c r="X14">
        <v>429.32249999999999</v>
      </c>
      <c r="Y14">
        <v>611.02340000000004</v>
      </c>
      <c r="Z14">
        <v>413.82240000000002</v>
      </c>
      <c r="AA14">
        <v>490.14060000000001</v>
      </c>
      <c r="AB14">
        <v>675.34910000000002</v>
      </c>
      <c r="AC14">
        <v>696.93730000000005</v>
      </c>
      <c r="AD14">
        <v>734.2826</v>
      </c>
      <c r="AE14">
        <v>757.44299999999998</v>
      </c>
      <c r="AF14">
        <v>781.15639999999996</v>
      </c>
      <c r="AG14">
        <v>805.44079999999997</v>
      </c>
      <c r="AH14">
        <v>830.31510000000003</v>
      </c>
      <c r="AI14">
        <v>855.62480000000005</v>
      </c>
      <c r="AJ14">
        <v>881.56320000000005</v>
      </c>
      <c r="AK14">
        <v>908.15160000000003</v>
      </c>
      <c r="AL14">
        <v>935.41070000000002</v>
      </c>
      <c r="AM14">
        <v>963.36300000000006</v>
      </c>
      <c r="AN14">
        <v>1002.213</v>
      </c>
      <c r="AO14">
        <v>1040.1189999999999</v>
      </c>
      <c r="AP14">
        <v>1105.6690000000001</v>
      </c>
      <c r="AQ14">
        <v>1159.4570000000001</v>
      </c>
      <c r="AR14">
        <v>1241.1690000000001</v>
      </c>
      <c r="AS14">
        <v>1326.1590000000001</v>
      </c>
      <c r="AT14">
        <v>1374.865</v>
      </c>
      <c r="AU14">
        <v>1459.731</v>
      </c>
      <c r="AV14">
        <v>2734.172</v>
      </c>
      <c r="AW14">
        <v>2492.5880000000002</v>
      </c>
      <c r="AX14">
        <v>2390.415</v>
      </c>
      <c r="AY14">
        <v>2225.3589999999999</v>
      </c>
      <c r="AZ14">
        <v>2558.3319999999999</v>
      </c>
      <c r="BA14">
        <v>2881.0329999999999</v>
      </c>
      <c r="BB14">
        <v>2783.087</v>
      </c>
      <c r="BC14">
        <v>2782.02</v>
      </c>
      <c r="BD14">
        <v>3161.221</v>
      </c>
      <c r="BE14">
        <v>3035.8</v>
      </c>
      <c r="BF14">
        <v>3752.3510000000001</v>
      </c>
      <c r="BG14">
        <v>4011.22</v>
      </c>
      <c r="BH14">
        <v>3984.32</v>
      </c>
      <c r="BI14">
        <v>3983.5010000000002</v>
      </c>
      <c r="BJ14">
        <v>4041.74</v>
      </c>
      <c r="BK14">
        <v>4217.9409999999998</v>
      </c>
      <c r="BL14">
        <v>4060.53</v>
      </c>
      <c r="BM14">
        <v>3983.69</v>
      </c>
      <c r="BN14">
        <v>4038.2710000000002</v>
      </c>
      <c r="BO14">
        <v>3969.6190000000001</v>
      </c>
      <c r="BP14">
        <v>4394.799</v>
      </c>
      <c r="BQ14">
        <v>4541.8389999999999</v>
      </c>
      <c r="BR14">
        <v>4542.8109999999997</v>
      </c>
      <c r="BS14">
        <v>4718.3209999999999</v>
      </c>
      <c r="BT14">
        <v>4894.2939999999999</v>
      </c>
      <c r="BU14">
        <v>5069.7719999999999</v>
      </c>
      <c r="BV14">
        <v>5154.415</v>
      </c>
      <c r="BW14">
        <v>5302.2169999999996</v>
      </c>
    </row>
    <row r="15" spans="1:75" x14ac:dyDescent="0.25">
      <c r="A15">
        <v>12</v>
      </c>
      <c r="B15" s="15">
        <v>0</v>
      </c>
      <c r="C15" s="15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0</v>
      </c>
      <c r="R15" s="15">
        <v>0</v>
      </c>
      <c r="S15" s="15">
        <v>0</v>
      </c>
      <c r="T15" s="15">
        <v>0</v>
      </c>
      <c r="U15" s="15">
        <v>0</v>
      </c>
      <c r="V15">
        <v>29.890080000000001</v>
      </c>
      <c r="W15">
        <v>33.597630000000002</v>
      </c>
      <c r="X15">
        <v>39.380809999999997</v>
      </c>
      <c r="Y15">
        <v>53.11853</v>
      </c>
      <c r="Z15">
        <v>40.219470000000001</v>
      </c>
      <c r="AA15">
        <v>53.357729999999997</v>
      </c>
      <c r="AB15">
        <v>59.298050000000003</v>
      </c>
      <c r="AC15">
        <v>69.538669999999996</v>
      </c>
      <c r="AD15">
        <v>76.711110000000005</v>
      </c>
      <c r="AE15">
        <v>82.538499999999999</v>
      </c>
      <c r="AF15">
        <v>88.492450000000005</v>
      </c>
      <c r="AG15">
        <v>94.581090000000003</v>
      </c>
      <c r="AH15">
        <v>100.81310000000001</v>
      </c>
      <c r="AI15">
        <v>107.19759999999999</v>
      </c>
      <c r="AJ15">
        <v>113.74460000000001</v>
      </c>
      <c r="AK15">
        <v>120.4645</v>
      </c>
      <c r="AL15">
        <v>127.36839999999999</v>
      </c>
      <c r="AM15">
        <v>134.4684</v>
      </c>
      <c r="AN15">
        <v>141.77709999999999</v>
      </c>
      <c r="AO15">
        <v>149.3091</v>
      </c>
      <c r="AP15">
        <v>164.25020000000001</v>
      </c>
      <c r="AQ15">
        <v>178.7236</v>
      </c>
      <c r="AR15">
        <v>189.66829999999999</v>
      </c>
      <c r="AS15">
        <v>199.34110000000001</v>
      </c>
      <c r="AT15">
        <v>210.20660000000001</v>
      </c>
      <c r="AU15">
        <v>228.69139999999999</v>
      </c>
      <c r="AV15">
        <v>248.58850000000001</v>
      </c>
      <c r="AW15">
        <v>265.21390000000002</v>
      </c>
      <c r="AX15">
        <v>291.76229999999998</v>
      </c>
      <c r="AY15">
        <v>308.56299999999999</v>
      </c>
      <c r="AZ15">
        <v>346.76170000000002</v>
      </c>
      <c r="BA15">
        <v>386.36410000000001</v>
      </c>
      <c r="BB15">
        <v>418.17959999999999</v>
      </c>
      <c r="BC15">
        <v>459.93</v>
      </c>
      <c r="BD15">
        <v>735.05989999999997</v>
      </c>
      <c r="BE15">
        <v>559.52</v>
      </c>
      <c r="BF15">
        <v>652.31010000000003</v>
      </c>
      <c r="BG15">
        <v>81.93</v>
      </c>
      <c r="BH15">
        <v>74.360010000000003</v>
      </c>
      <c r="BI15">
        <v>67.69</v>
      </c>
      <c r="BJ15">
        <v>82.98</v>
      </c>
      <c r="BK15">
        <v>97.22</v>
      </c>
      <c r="BL15">
        <v>105.6</v>
      </c>
      <c r="BM15">
        <v>125.34</v>
      </c>
      <c r="BN15">
        <v>171.59</v>
      </c>
      <c r="BO15">
        <v>174.93</v>
      </c>
      <c r="BP15">
        <v>225.79</v>
      </c>
      <c r="BQ15">
        <v>261.02999999999997</v>
      </c>
      <c r="BR15">
        <v>272.62</v>
      </c>
      <c r="BS15">
        <v>310.7747</v>
      </c>
      <c r="BT15">
        <v>338.54579999999999</v>
      </c>
      <c r="BU15">
        <v>372.41070000000002</v>
      </c>
      <c r="BV15">
        <v>397.24250000000001</v>
      </c>
      <c r="BW15">
        <v>426.25779999999997</v>
      </c>
    </row>
    <row r="16" spans="1:75" x14ac:dyDescent="0.25">
      <c r="A16">
        <v>13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 s="15">
        <v>0</v>
      </c>
      <c r="H16" s="15">
        <v>0</v>
      </c>
      <c r="I16" s="15">
        <v>0</v>
      </c>
      <c r="J16">
        <v>0.1431685</v>
      </c>
      <c r="K16">
        <v>0.322129</v>
      </c>
      <c r="L16">
        <v>0.64425809999999994</v>
      </c>
      <c r="M16">
        <v>1.0469189999999999</v>
      </c>
      <c r="N16">
        <v>1.6911769999999999</v>
      </c>
      <c r="O16">
        <v>2.355569</v>
      </c>
      <c r="P16">
        <v>3.2615560000000001</v>
      </c>
      <c r="Q16">
        <v>4.4846399999999997</v>
      </c>
      <c r="R16">
        <v>6.115418</v>
      </c>
      <c r="S16">
        <v>10.090439999999999</v>
      </c>
      <c r="T16">
        <v>16.51163</v>
      </c>
      <c r="U16">
        <v>27.347390000000001</v>
      </c>
      <c r="V16">
        <v>44.890990000000002</v>
      </c>
      <c r="W16">
        <v>49.225299999999997</v>
      </c>
      <c r="X16">
        <v>87.073049999999995</v>
      </c>
      <c r="Y16">
        <v>150.4622</v>
      </c>
      <c r="Z16">
        <v>121.20569999999999</v>
      </c>
      <c r="AA16">
        <v>130.6096</v>
      </c>
      <c r="AB16">
        <v>167.18029999999999</v>
      </c>
      <c r="AC16">
        <v>177.62899999999999</v>
      </c>
      <c r="AD16">
        <v>179.70429999999999</v>
      </c>
      <c r="AE16">
        <v>182.30869999999999</v>
      </c>
      <c r="AF16">
        <v>184.95089999999999</v>
      </c>
      <c r="AG16">
        <v>187.63130000000001</v>
      </c>
      <c r="AH16">
        <v>190.35059999999999</v>
      </c>
      <c r="AI16">
        <v>193.10929999999999</v>
      </c>
      <c r="AJ16">
        <v>195.90799999999999</v>
      </c>
      <c r="AK16">
        <v>198.7473</v>
      </c>
      <c r="AL16">
        <v>201.6276</v>
      </c>
      <c r="AM16">
        <v>204.5498</v>
      </c>
      <c r="AN16">
        <v>207.51429999999999</v>
      </c>
      <c r="AO16">
        <v>210.52170000000001</v>
      </c>
      <c r="AP16">
        <v>218.47659999999999</v>
      </c>
      <c r="AQ16">
        <v>226.0103</v>
      </c>
      <c r="AR16">
        <v>233.80369999999999</v>
      </c>
      <c r="AS16">
        <v>241.86590000000001</v>
      </c>
      <c r="AT16">
        <v>250.20609999999999</v>
      </c>
      <c r="AU16">
        <v>255.6917</v>
      </c>
      <c r="AV16">
        <v>260.90989999999999</v>
      </c>
      <c r="AW16">
        <v>266.2346</v>
      </c>
      <c r="AX16">
        <v>271.66789999999997</v>
      </c>
      <c r="AY16">
        <v>298.54860000000002</v>
      </c>
      <c r="AZ16">
        <v>331.72070000000002</v>
      </c>
      <c r="BA16">
        <v>396.58730000000003</v>
      </c>
      <c r="BB16">
        <v>448.96260000000001</v>
      </c>
      <c r="BC16">
        <v>590</v>
      </c>
      <c r="BD16">
        <v>660</v>
      </c>
      <c r="BE16">
        <v>520</v>
      </c>
      <c r="BF16">
        <v>463.48</v>
      </c>
      <c r="BG16">
        <v>580.00009999999997</v>
      </c>
      <c r="BH16">
        <v>590</v>
      </c>
      <c r="BI16">
        <v>600.00009999999997</v>
      </c>
      <c r="BJ16">
        <v>650.00009999999997</v>
      </c>
      <c r="BK16">
        <v>700.00009999999997</v>
      </c>
      <c r="BL16">
        <v>850</v>
      </c>
      <c r="BM16">
        <v>990.99990000000003</v>
      </c>
      <c r="BN16">
        <v>937.99</v>
      </c>
      <c r="BO16">
        <v>994.93010000000004</v>
      </c>
      <c r="BP16">
        <v>964.40989999999999</v>
      </c>
      <c r="BQ16">
        <v>989.66</v>
      </c>
      <c r="BR16">
        <v>993.99990000000003</v>
      </c>
      <c r="BS16">
        <v>992.61400000000003</v>
      </c>
      <c r="BT16">
        <v>1008.492</v>
      </c>
      <c r="BU16">
        <v>1006.361</v>
      </c>
      <c r="BV16">
        <v>1019.076</v>
      </c>
      <c r="BW16">
        <v>1021.704</v>
      </c>
    </row>
    <row r="17" spans="1:75" x14ac:dyDescent="0.25">
      <c r="A17">
        <v>14</v>
      </c>
      <c r="B17" s="15">
        <v>0</v>
      </c>
      <c r="C17" s="15">
        <v>0</v>
      </c>
      <c r="D17" s="15">
        <v>0</v>
      </c>
      <c r="E17" s="15">
        <v>0</v>
      </c>
      <c r="F17" s="15">
        <v>0</v>
      </c>
      <c r="G17" s="15">
        <v>0</v>
      </c>
      <c r="H17" s="15">
        <v>0</v>
      </c>
      <c r="I17" s="15">
        <v>0</v>
      </c>
      <c r="J17" s="15">
        <v>0</v>
      </c>
      <c r="K17" s="15">
        <v>0</v>
      </c>
      <c r="L17" s="15">
        <v>0</v>
      </c>
      <c r="M17" s="15">
        <v>0</v>
      </c>
      <c r="N17" s="15">
        <v>0</v>
      </c>
      <c r="O17" s="15">
        <v>0</v>
      </c>
      <c r="P17" s="15">
        <v>0</v>
      </c>
      <c r="Q17" s="15">
        <v>0</v>
      </c>
      <c r="R17" s="15">
        <v>0</v>
      </c>
      <c r="S17" s="15">
        <v>0</v>
      </c>
      <c r="T17" s="15">
        <v>0</v>
      </c>
      <c r="U17" s="15">
        <v>0</v>
      </c>
      <c r="V17" s="15">
        <v>0</v>
      </c>
      <c r="W17" s="15">
        <v>0</v>
      </c>
      <c r="X17" s="15">
        <v>0</v>
      </c>
      <c r="Y17" s="15">
        <v>0</v>
      </c>
      <c r="Z17" s="15">
        <v>0</v>
      </c>
      <c r="AA17" s="15">
        <v>0</v>
      </c>
      <c r="AB17" s="15">
        <v>0</v>
      </c>
      <c r="AC17" s="15">
        <v>0</v>
      </c>
      <c r="AD17" s="15">
        <v>0</v>
      </c>
      <c r="AE17" s="15">
        <v>0</v>
      </c>
      <c r="AF17" s="15">
        <v>0</v>
      </c>
      <c r="AG17" s="15">
        <v>0</v>
      </c>
      <c r="AH17" s="15">
        <v>0</v>
      </c>
      <c r="AI17" s="15">
        <v>0</v>
      </c>
      <c r="AJ17" s="15">
        <v>0</v>
      </c>
      <c r="AK17" s="15">
        <v>0</v>
      </c>
      <c r="AL17" s="15">
        <v>0</v>
      </c>
      <c r="AM17" s="15">
        <v>0</v>
      </c>
      <c r="AN17" s="15">
        <v>0</v>
      </c>
      <c r="AO17" s="15">
        <v>0</v>
      </c>
      <c r="AP17" s="15">
        <v>0</v>
      </c>
      <c r="AQ17" s="15">
        <v>0</v>
      </c>
      <c r="AR17" s="15">
        <v>0</v>
      </c>
      <c r="AS17" s="15">
        <v>0</v>
      </c>
      <c r="AT17" s="15">
        <v>0</v>
      </c>
      <c r="AU17" s="15">
        <v>0</v>
      </c>
      <c r="AV17" s="15">
        <v>0</v>
      </c>
      <c r="AW17" s="15">
        <v>0</v>
      </c>
      <c r="AX17" s="15">
        <v>0</v>
      </c>
      <c r="AY17" s="15">
        <v>0</v>
      </c>
      <c r="AZ17" s="15">
        <v>0</v>
      </c>
      <c r="BA17" s="15">
        <v>0</v>
      </c>
      <c r="BB17" s="15">
        <v>0</v>
      </c>
      <c r="BC17">
        <v>59.588549999999998</v>
      </c>
      <c r="BD17">
        <v>176.7457</v>
      </c>
      <c r="BE17">
        <v>336.3218</v>
      </c>
      <c r="BF17">
        <v>310.0625</v>
      </c>
      <c r="BG17">
        <v>252</v>
      </c>
      <c r="BH17">
        <v>188.52</v>
      </c>
      <c r="BI17">
        <v>189</v>
      </c>
      <c r="BJ17">
        <v>224</v>
      </c>
      <c r="BK17">
        <v>213</v>
      </c>
      <c r="BL17">
        <v>214</v>
      </c>
      <c r="BM17">
        <v>216</v>
      </c>
      <c r="BN17">
        <v>200</v>
      </c>
      <c r="BO17">
        <v>198</v>
      </c>
      <c r="BP17">
        <v>245</v>
      </c>
      <c r="BQ17">
        <v>293</v>
      </c>
      <c r="BR17">
        <v>296</v>
      </c>
      <c r="BS17">
        <v>313.93329999999997</v>
      </c>
      <c r="BT17">
        <v>348.82220000000001</v>
      </c>
      <c r="BU17">
        <v>378.85039999999998</v>
      </c>
      <c r="BV17">
        <v>398.06619999999998</v>
      </c>
      <c r="BW17">
        <v>418.98910000000001</v>
      </c>
    </row>
    <row r="18" spans="1:75" x14ac:dyDescent="0.25">
      <c r="A18">
        <v>15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>
        <v>0.17246520000000001</v>
      </c>
      <c r="L18">
        <v>0.46777649999999998</v>
      </c>
      <c r="M18">
        <v>0.75178370000000005</v>
      </c>
      <c r="N18">
        <v>1.208224</v>
      </c>
      <c r="O18">
        <v>2.0434070000000002</v>
      </c>
      <c r="P18">
        <v>3.387931</v>
      </c>
      <c r="Q18">
        <v>5.4448889999999999</v>
      </c>
      <c r="R18">
        <v>8.7507129999999993</v>
      </c>
      <c r="S18">
        <v>14.063650000000001</v>
      </c>
      <c r="T18">
        <v>29.27299</v>
      </c>
      <c r="U18">
        <v>45.459739999999996</v>
      </c>
      <c r="V18">
        <v>70.515010000000004</v>
      </c>
      <c r="W18">
        <v>76.319450000000003</v>
      </c>
      <c r="X18">
        <v>83.257689999999997</v>
      </c>
      <c r="Y18">
        <v>93.33972</v>
      </c>
      <c r="Z18">
        <v>106.5217</v>
      </c>
      <c r="AA18">
        <v>124.8951</v>
      </c>
      <c r="AB18">
        <v>159.19640000000001</v>
      </c>
      <c r="AC18">
        <v>205.25749999999999</v>
      </c>
      <c r="AD18">
        <v>215.94</v>
      </c>
      <c r="AE18">
        <v>224.8116</v>
      </c>
      <c r="AF18">
        <v>234.08670000000001</v>
      </c>
      <c r="AG18">
        <v>243.77690000000001</v>
      </c>
      <c r="AH18">
        <v>253.893</v>
      </c>
      <c r="AI18">
        <v>264.44529999999997</v>
      </c>
      <c r="AJ18">
        <v>275.44200000000001</v>
      </c>
      <c r="AK18">
        <v>286.89019999999999</v>
      </c>
      <c r="AL18">
        <v>298.79399999999998</v>
      </c>
      <c r="AM18">
        <v>311.1549</v>
      </c>
      <c r="AN18">
        <v>323.9701</v>
      </c>
      <c r="AO18">
        <v>337.23169999999999</v>
      </c>
      <c r="AP18">
        <v>350.92489999999998</v>
      </c>
      <c r="AQ18">
        <v>365.02589999999998</v>
      </c>
      <c r="AR18">
        <v>379.4991</v>
      </c>
      <c r="AS18">
        <v>394.29239999999999</v>
      </c>
      <c r="AT18">
        <v>409.33170000000001</v>
      </c>
      <c r="AU18">
        <v>431.84699999999998</v>
      </c>
      <c r="AV18">
        <v>453.02359999999999</v>
      </c>
      <c r="AW18">
        <v>481.56939999999997</v>
      </c>
      <c r="AX18">
        <v>509.54640000000001</v>
      </c>
      <c r="AY18">
        <v>546.04639999999995</v>
      </c>
      <c r="AZ18">
        <v>568.12879999999996</v>
      </c>
      <c r="BA18">
        <v>611.14229999999998</v>
      </c>
      <c r="BB18">
        <v>591.54079999999999</v>
      </c>
      <c r="BC18">
        <v>713.54690000000005</v>
      </c>
      <c r="BD18">
        <v>2116.453</v>
      </c>
      <c r="BE18">
        <v>4027.3090000000002</v>
      </c>
      <c r="BF18">
        <v>3712.8620000000001</v>
      </c>
      <c r="BG18">
        <v>3017.5889999999999</v>
      </c>
      <c r="BH18">
        <v>1644.85</v>
      </c>
      <c r="BI18">
        <v>1963.84</v>
      </c>
      <c r="BJ18">
        <v>2697.7</v>
      </c>
      <c r="BK18">
        <v>2126.44</v>
      </c>
      <c r="BL18">
        <v>2171.62</v>
      </c>
      <c r="BM18">
        <v>2260.25</v>
      </c>
      <c r="BN18">
        <v>2144.86</v>
      </c>
      <c r="BO18">
        <v>1769.61</v>
      </c>
      <c r="BP18">
        <v>1987.43</v>
      </c>
      <c r="BQ18">
        <v>2107.4699999999998</v>
      </c>
      <c r="BR18">
        <v>1962.21</v>
      </c>
      <c r="BS18">
        <v>1900.184</v>
      </c>
      <c r="BT18">
        <v>1926.0730000000001</v>
      </c>
      <c r="BU18">
        <v>1979.694</v>
      </c>
      <c r="BV18">
        <v>1978.579</v>
      </c>
      <c r="BW18">
        <v>2006.2860000000001</v>
      </c>
    </row>
    <row r="19" spans="1:75" x14ac:dyDescent="0.25">
      <c r="A19">
        <v>16</v>
      </c>
      <c r="B19" s="15">
        <v>0</v>
      </c>
      <c r="C19" s="15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>
        <v>0.1170532</v>
      </c>
      <c r="N19">
        <v>0.1951677</v>
      </c>
      <c r="O19">
        <v>0.32226670000000002</v>
      </c>
      <c r="P19">
        <v>0.52807280000000001</v>
      </c>
      <c r="Q19">
        <v>0.79450929999999997</v>
      </c>
      <c r="R19">
        <v>1.1989639999999999</v>
      </c>
      <c r="S19">
        <v>2.093264</v>
      </c>
      <c r="T19">
        <v>3.4402149999999998</v>
      </c>
      <c r="U19">
        <v>5.5245290000000002</v>
      </c>
      <c r="V19">
        <v>8.8331029999999995</v>
      </c>
      <c r="W19">
        <v>13.24966</v>
      </c>
      <c r="X19">
        <v>19.748480000000001</v>
      </c>
      <c r="Y19">
        <v>20.654920000000001</v>
      </c>
      <c r="Z19">
        <v>20.402909999999999</v>
      </c>
      <c r="AA19">
        <v>26.247299999999999</v>
      </c>
      <c r="AB19">
        <v>32.746119999999998</v>
      </c>
      <c r="AC19">
        <v>37.162680000000002</v>
      </c>
      <c r="AD19">
        <v>41.248280000000001</v>
      </c>
      <c r="AE19">
        <v>46.044409999999999</v>
      </c>
      <c r="AF19">
        <v>50.848529999999997</v>
      </c>
      <c r="AG19">
        <v>55.661299999999997</v>
      </c>
      <c r="AH19">
        <v>60.483429999999998</v>
      </c>
      <c r="AI19">
        <v>65.315700000000007</v>
      </c>
      <c r="AJ19">
        <v>70.15898</v>
      </c>
      <c r="AK19">
        <v>75.014160000000004</v>
      </c>
      <c r="AL19">
        <v>79.882239999999996</v>
      </c>
      <c r="AM19">
        <v>84.764309999999995</v>
      </c>
      <c r="AN19">
        <v>89.661510000000007</v>
      </c>
      <c r="AO19">
        <v>95.723129999999998</v>
      </c>
      <c r="AP19">
        <v>102.3943</v>
      </c>
      <c r="AQ19">
        <v>120.9889</v>
      </c>
      <c r="AR19">
        <v>131.15610000000001</v>
      </c>
      <c r="AS19">
        <v>150.4383</v>
      </c>
      <c r="AT19">
        <v>163.15899999999999</v>
      </c>
      <c r="AU19">
        <v>187.5658</v>
      </c>
      <c r="AV19">
        <v>215.30609999999999</v>
      </c>
      <c r="AW19">
        <v>241.65770000000001</v>
      </c>
      <c r="AX19">
        <v>299.88119999999998</v>
      </c>
      <c r="AY19">
        <v>276.52859999999998</v>
      </c>
      <c r="AZ19">
        <v>307.8929</v>
      </c>
      <c r="BA19">
        <v>380.23050000000001</v>
      </c>
      <c r="BB19">
        <v>347.29880000000003</v>
      </c>
      <c r="BC19">
        <v>406.86450000000002</v>
      </c>
      <c r="BD19">
        <v>1206.8019999999999</v>
      </c>
      <c r="BE19">
        <v>2296.3710000000001</v>
      </c>
      <c r="BF19">
        <v>2117.0749999999998</v>
      </c>
      <c r="BG19">
        <v>1720.63</v>
      </c>
      <c r="BH19">
        <v>1460.87</v>
      </c>
      <c r="BI19">
        <v>1336.76</v>
      </c>
      <c r="BJ19">
        <v>1463.27</v>
      </c>
      <c r="BK19">
        <v>1275.73</v>
      </c>
      <c r="BL19">
        <v>1390.14</v>
      </c>
      <c r="BM19">
        <v>1574</v>
      </c>
      <c r="BN19">
        <v>1580.55</v>
      </c>
      <c r="BO19">
        <v>1617.37</v>
      </c>
      <c r="BP19">
        <v>1792.22</v>
      </c>
      <c r="BQ19">
        <v>2025.4</v>
      </c>
      <c r="BR19">
        <v>2089.64</v>
      </c>
      <c r="BS19">
        <v>2188.623</v>
      </c>
      <c r="BT19">
        <v>2351.3359999999998</v>
      </c>
      <c r="BU19">
        <v>2503.0929999999998</v>
      </c>
      <c r="BV19">
        <v>2621.5010000000002</v>
      </c>
      <c r="BW19">
        <v>2734.9560000000001</v>
      </c>
    </row>
    <row r="20" spans="1:75" x14ac:dyDescent="0.25">
      <c r="A20">
        <v>17</v>
      </c>
      <c r="B20" s="15">
        <v>0</v>
      </c>
      <c r="C20" s="15">
        <v>0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>
        <v>0.3892429</v>
      </c>
      <c r="K20">
        <v>0.78532729999999995</v>
      </c>
      <c r="L20">
        <v>1.4885569999999999</v>
      </c>
      <c r="M20">
        <v>2.3330989999999998</v>
      </c>
      <c r="N20">
        <v>3.6500430000000001</v>
      </c>
      <c r="O20">
        <v>5.6030720000000001</v>
      </c>
      <c r="P20">
        <v>8.5966199999999997</v>
      </c>
      <c r="Q20">
        <v>12.963380000000001</v>
      </c>
      <c r="R20">
        <v>19.547740000000001</v>
      </c>
      <c r="S20">
        <v>34.982300000000002</v>
      </c>
      <c r="T20">
        <v>60.964469999999999</v>
      </c>
      <c r="U20">
        <v>87.638620000000003</v>
      </c>
      <c r="V20">
        <v>125.7458</v>
      </c>
      <c r="W20">
        <v>151.8563</v>
      </c>
      <c r="X20">
        <v>193.48259999999999</v>
      </c>
      <c r="Y20">
        <v>188.35910000000001</v>
      </c>
      <c r="Z20">
        <v>282.47379999999998</v>
      </c>
      <c r="AA20">
        <v>431.95010000000002</v>
      </c>
      <c r="AB20">
        <v>789.06460000000004</v>
      </c>
      <c r="AC20">
        <v>1154.4179999999999</v>
      </c>
      <c r="AD20">
        <v>1189.577</v>
      </c>
      <c r="AE20">
        <v>1201.242</v>
      </c>
      <c r="AF20">
        <v>1212.5920000000001</v>
      </c>
      <c r="AG20">
        <v>1223.5820000000001</v>
      </c>
      <c r="AH20">
        <v>1234.1690000000001</v>
      </c>
      <c r="AI20">
        <v>1244.3019999999999</v>
      </c>
      <c r="AJ20">
        <v>1253.921</v>
      </c>
      <c r="AK20">
        <v>1262.9649999999999</v>
      </c>
      <c r="AL20">
        <v>1271.3679999999999</v>
      </c>
      <c r="AM20">
        <v>1279.05</v>
      </c>
      <c r="AN20">
        <v>1287.68</v>
      </c>
      <c r="AO20">
        <v>1295.4939999999999</v>
      </c>
      <c r="AP20">
        <v>1346.2090000000001</v>
      </c>
      <c r="AQ20">
        <v>1393.7909999999999</v>
      </c>
      <c r="AR20">
        <v>1438.0319999999999</v>
      </c>
      <c r="AS20">
        <v>1478.7</v>
      </c>
      <c r="AT20">
        <v>1519.624</v>
      </c>
      <c r="AU20">
        <v>1713.777</v>
      </c>
      <c r="AV20">
        <v>1896.751</v>
      </c>
      <c r="AW20">
        <v>2018.5640000000001</v>
      </c>
      <c r="AX20">
        <v>2130.0140000000001</v>
      </c>
      <c r="AY20">
        <v>2227.2260000000001</v>
      </c>
      <c r="AZ20">
        <v>2304.5819999999999</v>
      </c>
      <c r="BA20">
        <v>2405.7910000000002</v>
      </c>
      <c r="BB20">
        <v>2840.7159999999999</v>
      </c>
      <c r="BC20">
        <v>3062</v>
      </c>
      <c r="BD20">
        <v>4546.5600000000004</v>
      </c>
      <c r="BE20">
        <v>5177.1000000000004</v>
      </c>
      <c r="BF20">
        <v>6034.8689999999997</v>
      </c>
      <c r="BG20">
        <v>6343.3109999999997</v>
      </c>
      <c r="BH20">
        <v>6147.91</v>
      </c>
      <c r="BI20">
        <v>7110</v>
      </c>
      <c r="BJ20">
        <v>6447.83</v>
      </c>
      <c r="BK20">
        <v>6994.53</v>
      </c>
      <c r="BL20">
        <v>7351.0479999999998</v>
      </c>
      <c r="BM20">
        <v>7563.1210000000001</v>
      </c>
      <c r="BN20">
        <v>7401.5990000000002</v>
      </c>
      <c r="BO20">
        <v>6116.71</v>
      </c>
      <c r="BP20">
        <v>5907.3810000000003</v>
      </c>
      <c r="BQ20">
        <v>6114.91</v>
      </c>
      <c r="BR20">
        <v>6398.3320000000003</v>
      </c>
      <c r="BS20">
        <v>5594.3389999999999</v>
      </c>
      <c r="BT20">
        <v>5457.1549999999997</v>
      </c>
      <c r="BU20">
        <v>5536.1210000000001</v>
      </c>
      <c r="BV20">
        <v>5392.15</v>
      </c>
      <c r="BW20">
        <v>5276.4560000000001</v>
      </c>
    </row>
    <row r="21" spans="1:75" x14ac:dyDescent="0.25">
      <c r="A21">
        <v>18</v>
      </c>
      <c r="B21" s="15">
        <v>0</v>
      </c>
      <c r="C21" s="15">
        <v>0</v>
      </c>
      <c r="D21" s="15">
        <v>0</v>
      </c>
      <c r="E21">
        <v>75.434759999999997</v>
      </c>
      <c r="F21">
        <v>143.75470000000001</v>
      </c>
      <c r="G21">
        <v>273.63</v>
      </c>
      <c r="H21">
        <v>520.18799999999999</v>
      </c>
      <c r="I21">
        <v>987.57659999999998</v>
      </c>
      <c r="J21">
        <v>1872.1890000000001</v>
      </c>
      <c r="K21">
        <v>3543.6120000000001</v>
      </c>
      <c r="L21">
        <v>6695.7920000000004</v>
      </c>
      <c r="M21">
        <v>7000.317</v>
      </c>
      <c r="N21">
        <v>7301.9629999999997</v>
      </c>
      <c r="O21">
        <v>7600.7250000000004</v>
      </c>
      <c r="P21">
        <v>7896.6040000000003</v>
      </c>
      <c r="Q21">
        <v>8189.6030000000001</v>
      </c>
      <c r="R21">
        <v>8479.7219999999998</v>
      </c>
      <c r="S21">
        <v>8766.9519999999993</v>
      </c>
      <c r="T21">
        <v>9051.3060000000005</v>
      </c>
      <c r="U21">
        <v>9332.7759999999998</v>
      </c>
      <c r="V21">
        <v>9611.3610000000008</v>
      </c>
      <c r="W21">
        <v>9887.0679999999993</v>
      </c>
      <c r="X21">
        <v>10159.89</v>
      </c>
      <c r="Y21">
        <v>10429.83</v>
      </c>
      <c r="Z21">
        <v>10696.89</v>
      </c>
      <c r="AA21">
        <v>10961.06</v>
      </c>
      <c r="AB21">
        <v>11222.36</v>
      </c>
      <c r="AC21">
        <v>13652.81</v>
      </c>
      <c r="AD21">
        <v>13949.73</v>
      </c>
      <c r="AE21">
        <v>14246.35</v>
      </c>
      <c r="AF21">
        <v>14542.7</v>
      </c>
      <c r="AG21">
        <v>14838.78</v>
      </c>
      <c r="AH21">
        <v>15134.57</v>
      </c>
      <c r="AI21">
        <v>15430.07</v>
      </c>
      <c r="AJ21">
        <v>15725.29</v>
      </c>
      <c r="AK21">
        <v>16020.23</v>
      </c>
      <c r="AL21">
        <v>16314.9</v>
      </c>
      <c r="AM21">
        <v>16609.27</v>
      </c>
      <c r="AN21">
        <v>21129.21</v>
      </c>
      <c r="AO21">
        <v>26356.33</v>
      </c>
      <c r="AP21">
        <v>34697</v>
      </c>
      <c r="AQ21">
        <v>42548.19</v>
      </c>
      <c r="AR21">
        <v>58175.5</v>
      </c>
      <c r="AS21">
        <v>76444.88</v>
      </c>
      <c r="AT21">
        <v>100208.8</v>
      </c>
      <c r="AU21">
        <v>125789.2</v>
      </c>
      <c r="AV21">
        <v>170866.3</v>
      </c>
      <c r="AW21">
        <v>179310.5</v>
      </c>
      <c r="AX21">
        <v>158586.20000000001</v>
      </c>
      <c r="AY21">
        <v>204897.6</v>
      </c>
      <c r="AZ21">
        <v>181122.9</v>
      </c>
      <c r="BA21">
        <v>198618.8</v>
      </c>
      <c r="BB21">
        <v>197308.7</v>
      </c>
      <c r="BC21">
        <v>222077.8</v>
      </c>
      <c r="BD21">
        <v>240512.7</v>
      </c>
      <c r="BE21">
        <v>256769.3</v>
      </c>
      <c r="BF21">
        <v>272852.59999999998</v>
      </c>
      <c r="BG21">
        <v>285665.2</v>
      </c>
      <c r="BH21">
        <v>286852.2</v>
      </c>
      <c r="BI21">
        <v>263049.3</v>
      </c>
      <c r="BJ21">
        <v>272085.09999999998</v>
      </c>
      <c r="BK21">
        <v>267691.2</v>
      </c>
      <c r="BL21">
        <v>278876.90000000002</v>
      </c>
      <c r="BM21">
        <v>279822.90000000002</v>
      </c>
      <c r="BN21">
        <v>280448.09999999998</v>
      </c>
      <c r="BO21">
        <v>290828.90000000002</v>
      </c>
      <c r="BP21">
        <v>267702.7</v>
      </c>
      <c r="BQ21">
        <v>273718.2</v>
      </c>
      <c r="BR21">
        <v>280778.59999999998</v>
      </c>
      <c r="BS21">
        <v>275029.8</v>
      </c>
      <c r="BT21">
        <v>272962.59999999998</v>
      </c>
      <c r="BU21">
        <v>270809.59999999998</v>
      </c>
      <c r="BV21">
        <v>274251.7</v>
      </c>
      <c r="BW21">
        <v>271661.2</v>
      </c>
    </row>
    <row r="22" spans="1:75" x14ac:dyDescent="0.25">
      <c r="A22">
        <v>19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>
        <v>43.1494</v>
      </c>
      <c r="H22">
        <v>48.95232</v>
      </c>
      <c r="I22">
        <v>55.242010000000001</v>
      </c>
      <c r="J22">
        <v>61.969810000000003</v>
      </c>
      <c r="K22">
        <v>69.049800000000005</v>
      </c>
      <c r="L22">
        <v>76.347890000000007</v>
      </c>
      <c r="M22">
        <v>100.42610000000001</v>
      </c>
      <c r="N22">
        <v>132.27180000000001</v>
      </c>
      <c r="O22">
        <v>174.44280000000001</v>
      </c>
      <c r="P22">
        <v>230.35380000000001</v>
      </c>
      <c r="Q22">
        <v>304.56830000000002</v>
      </c>
      <c r="R22">
        <v>403.19049999999999</v>
      </c>
      <c r="S22">
        <v>534.39149999999995</v>
      </c>
      <c r="T22">
        <v>709.1191</v>
      </c>
      <c r="U22">
        <v>787.55619999999999</v>
      </c>
      <c r="V22">
        <v>863.79240000000004</v>
      </c>
      <c r="W22">
        <v>1023.106</v>
      </c>
      <c r="X22">
        <v>1346.3209999999999</v>
      </c>
      <c r="Y22">
        <v>996.45450000000005</v>
      </c>
      <c r="Z22">
        <v>1147.1220000000001</v>
      </c>
      <c r="AA22">
        <v>1293.4939999999999</v>
      </c>
      <c r="AB22">
        <v>1595.12</v>
      </c>
      <c r="AC22">
        <v>1966.8820000000001</v>
      </c>
      <c r="AD22">
        <v>2159.1619999999998</v>
      </c>
      <c r="AE22">
        <v>2298.3090000000002</v>
      </c>
      <c r="AF22">
        <v>2446.5880000000002</v>
      </c>
      <c r="AG22">
        <v>2604.61</v>
      </c>
      <c r="AH22">
        <v>2773.02</v>
      </c>
      <c r="AI22">
        <v>2952.5149999999999</v>
      </c>
      <c r="AJ22">
        <v>3143.8339999999998</v>
      </c>
      <c r="AK22">
        <v>3347.7689999999998</v>
      </c>
      <c r="AL22">
        <v>3565.1619999999998</v>
      </c>
      <c r="AM22">
        <v>3796.913</v>
      </c>
      <c r="AN22">
        <v>4043.9859999999999</v>
      </c>
      <c r="AO22">
        <v>4307.4059999999999</v>
      </c>
      <c r="AP22">
        <v>4358.9809999999998</v>
      </c>
      <c r="AQ22">
        <v>4365.125</v>
      </c>
      <c r="AR22">
        <v>4371.2759999999998</v>
      </c>
      <c r="AS22">
        <v>4406.3209999999999</v>
      </c>
      <c r="AT22">
        <v>4441.2939999999999</v>
      </c>
      <c r="AU22">
        <v>4456.4160000000002</v>
      </c>
      <c r="AV22">
        <v>4477.8230000000003</v>
      </c>
      <c r="AW22">
        <v>4499.4369999999999</v>
      </c>
      <c r="AX22">
        <v>8317.7039999999997</v>
      </c>
      <c r="AY22">
        <v>11289.3</v>
      </c>
      <c r="AZ22">
        <v>12233.48</v>
      </c>
      <c r="BA22">
        <v>12430.7</v>
      </c>
      <c r="BB22">
        <v>8863.7639999999992</v>
      </c>
      <c r="BC22">
        <v>9908.8040000000001</v>
      </c>
      <c r="BD22">
        <v>11087.77</v>
      </c>
      <c r="BE22">
        <v>12042.06</v>
      </c>
      <c r="BF22">
        <v>11789.04</v>
      </c>
      <c r="BG22">
        <v>10269.43</v>
      </c>
      <c r="BH22">
        <v>10574.09</v>
      </c>
      <c r="BI22">
        <v>10451.69</v>
      </c>
      <c r="BJ22">
        <v>10221.14</v>
      </c>
      <c r="BK22">
        <v>10119.280000000001</v>
      </c>
      <c r="BL22">
        <v>9984.3919999999998</v>
      </c>
      <c r="BM22">
        <v>9827.51</v>
      </c>
      <c r="BN22">
        <v>9795.2549999999992</v>
      </c>
      <c r="BO22">
        <v>9619.2009999999991</v>
      </c>
      <c r="BP22">
        <v>9537.7430000000004</v>
      </c>
      <c r="BQ22">
        <v>9336.7849999999999</v>
      </c>
      <c r="BR22">
        <v>9079.1560000000009</v>
      </c>
      <c r="BS22">
        <v>9012.7970000000005</v>
      </c>
      <c r="BT22">
        <v>8823.56</v>
      </c>
      <c r="BU22">
        <v>8653.8850000000002</v>
      </c>
      <c r="BV22">
        <v>8471.5329999999994</v>
      </c>
      <c r="BW22">
        <v>8317.2250000000004</v>
      </c>
    </row>
    <row r="23" spans="1:75" x14ac:dyDescent="0.25">
      <c r="A23">
        <v>20</v>
      </c>
      <c r="B23" s="15">
        <v>0</v>
      </c>
      <c r="C23" s="15">
        <v>0</v>
      </c>
      <c r="D23">
        <v>6.1952610000000004</v>
      </c>
      <c r="E23">
        <v>14.99225</v>
      </c>
      <c r="F23">
        <v>36.240859999999998</v>
      </c>
      <c r="G23">
        <v>88.299109999999999</v>
      </c>
      <c r="H23">
        <v>212.5445</v>
      </c>
      <c r="I23">
        <v>511.10890000000001</v>
      </c>
      <c r="J23">
        <v>1227.6379999999999</v>
      </c>
      <c r="K23">
        <v>1771.2080000000001</v>
      </c>
      <c r="L23">
        <v>11315.09</v>
      </c>
      <c r="M23">
        <v>9996.4539999999997</v>
      </c>
      <c r="N23">
        <v>8364.4050000000007</v>
      </c>
      <c r="O23">
        <v>4239.2929999999997</v>
      </c>
      <c r="P23">
        <v>5778.3119999999999</v>
      </c>
      <c r="Q23">
        <v>7141.8059999999996</v>
      </c>
      <c r="R23">
        <v>9578.9719999999998</v>
      </c>
      <c r="S23">
        <v>7924.3440000000001</v>
      </c>
      <c r="T23">
        <v>6205.5860000000002</v>
      </c>
      <c r="U23">
        <v>7479.5630000000001</v>
      </c>
      <c r="V23">
        <v>6918.7439999999997</v>
      </c>
      <c r="W23">
        <v>16946.52</v>
      </c>
      <c r="X23">
        <v>19293.310000000001</v>
      </c>
      <c r="Y23">
        <v>14928.08</v>
      </c>
      <c r="Z23">
        <v>13261.5</v>
      </c>
      <c r="AA23">
        <v>16908.97</v>
      </c>
      <c r="AB23">
        <v>18091</v>
      </c>
      <c r="AC23">
        <v>18565.11</v>
      </c>
      <c r="AD23">
        <v>19453.91</v>
      </c>
      <c r="AE23">
        <v>22295.040000000001</v>
      </c>
      <c r="AF23">
        <v>23691.57</v>
      </c>
      <c r="AG23">
        <v>26617.25</v>
      </c>
      <c r="AH23">
        <v>33091.61</v>
      </c>
      <c r="AI23">
        <v>36524.730000000003</v>
      </c>
      <c r="AJ23">
        <v>40753.11</v>
      </c>
      <c r="AK23">
        <v>50903.39</v>
      </c>
      <c r="AL23">
        <v>55118.37</v>
      </c>
      <c r="AM23">
        <v>53906.39</v>
      </c>
      <c r="AN23">
        <v>63016.89</v>
      </c>
      <c r="AO23">
        <v>64996.29</v>
      </c>
      <c r="AP23">
        <v>71485.3</v>
      </c>
      <c r="AQ23">
        <v>75577.16</v>
      </c>
      <c r="AR23">
        <v>78907.91</v>
      </c>
      <c r="AS23">
        <v>77578.61</v>
      </c>
      <c r="AT23">
        <v>65960.67</v>
      </c>
      <c r="AU23">
        <v>66728.81</v>
      </c>
      <c r="AV23">
        <v>68794.77</v>
      </c>
      <c r="AW23">
        <v>73341.8</v>
      </c>
      <c r="AX23">
        <v>79142.5</v>
      </c>
      <c r="AY23">
        <v>88152.17</v>
      </c>
      <c r="AZ23">
        <v>113212.7</v>
      </c>
      <c r="BA23">
        <v>95347.29</v>
      </c>
      <c r="BB23">
        <v>123097.2</v>
      </c>
      <c r="BC23">
        <v>178018.2</v>
      </c>
      <c r="BD23">
        <v>216790.39999999999</v>
      </c>
      <c r="BE23">
        <v>224589.2</v>
      </c>
      <c r="BF23">
        <v>217161.60000000001</v>
      </c>
      <c r="BG23">
        <v>196152.2</v>
      </c>
      <c r="BH23">
        <v>188747.4</v>
      </c>
      <c r="BI23">
        <v>184680.9</v>
      </c>
      <c r="BJ23">
        <v>173629.1</v>
      </c>
      <c r="BK23">
        <v>185346.4</v>
      </c>
      <c r="BL23">
        <v>188535.3</v>
      </c>
      <c r="BM23">
        <v>191346.5</v>
      </c>
      <c r="BN23">
        <v>188918.2</v>
      </c>
      <c r="BO23">
        <v>190916.5</v>
      </c>
      <c r="BP23">
        <v>193387.2</v>
      </c>
      <c r="BQ23">
        <v>194882.9</v>
      </c>
      <c r="BR23">
        <v>196113</v>
      </c>
      <c r="BS23">
        <v>197013</v>
      </c>
      <c r="BT23">
        <v>199292.6</v>
      </c>
      <c r="BU23">
        <v>200665.9</v>
      </c>
      <c r="BV23">
        <v>201944.1</v>
      </c>
      <c r="BW23">
        <v>203442.5</v>
      </c>
    </row>
    <row r="24" spans="1:75" x14ac:dyDescent="0.25">
      <c r="A24">
        <v>21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>
        <v>37.069209999999998</v>
      </c>
      <c r="H24">
        <v>88.149590000000003</v>
      </c>
      <c r="I24">
        <v>203.2799</v>
      </c>
      <c r="J24">
        <v>463.54450000000003</v>
      </c>
      <c r="K24">
        <v>1057.7860000000001</v>
      </c>
      <c r="L24">
        <v>2513.5619999999999</v>
      </c>
      <c r="M24">
        <v>2685.8020000000001</v>
      </c>
      <c r="N24">
        <v>2864.989</v>
      </c>
      <c r="O24">
        <v>3051.6469999999999</v>
      </c>
      <c r="P24">
        <v>3246.37</v>
      </c>
      <c r="Q24">
        <v>3449.797</v>
      </c>
      <c r="R24">
        <v>3662.6289999999999</v>
      </c>
      <c r="S24">
        <v>3885.6390000000001</v>
      </c>
      <c r="T24">
        <v>4119.6679999999997</v>
      </c>
      <c r="U24">
        <v>4317.04</v>
      </c>
      <c r="V24">
        <v>4512.8990000000003</v>
      </c>
      <c r="W24">
        <v>5463.1850000000004</v>
      </c>
      <c r="X24">
        <v>6409.3249999999998</v>
      </c>
      <c r="Y24">
        <v>7179.058</v>
      </c>
      <c r="Z24">
        <v>7856.2690000000002</v>
      </c>
      <c r="AA24">
        <v>8528.4189999999999</v>
      </c>
      <c r="AB24">
        <v>8553.7710000000006</v>
      </c>
      <c r="AC24">
        <v>9545.3310000000001</v>
      </c>
      <c r="AD24">
        <v>9747.56</v>
      </c>
      <c r="AE24">
        <v>9988.7150000000001</v>
      </c>
      <c r="AF24">
        <v>10231.1</v>
      </c>
      <c r="AG24">
        <v>10474.75</v>
      </c>
      <c r="AH24">
        <v>10719.74</v>
      </c>
      <c r="AI24">
        <v>10966.09</v>
      </c>
      <c r="AJ24">
        <v>11213.81</v>
      </c>
      <c r="AK24">
        <v>11463</v>
      </c>
      <c r="AL24">
        <v>11713.7</v>
      </c>
      <c r="AM24">
        <v>11965.96</v>
      </c>
      <c r="AN24">
        <v>12435.71</v>
      </c>
      <c r="AO24">
        <v>12905.43</v>
      </c>
      <c r="AP24">
        <v>14281.34</v>
      </c>
      <c r="AQ24">
        <v>16731.13</v>
      </c>
      <c r="AR24">
        <v>19192.349999999999</v>
      </c>
      <c r="AS24">
        <v>22239.87</v>
      </c>
      <c r="AT24">
        <v>25288.6</v>
      </c>
      <c r="AU24">
        <v>29230.42</v>
      </c>
      <c r="AV24">
        <v>35540.879999999997</v>
      </c>
      <c r="AW24">
        <v>49997.13</v>
      </c>
      <c r="AX24">
        <v>61295.51</v>
      </c>
      <c r="AY24">
        <v>72629.59</v>
      </c>
      <c r="AZ24">
        <v>85244.19</v>
      </c>
      <c r="BA24">
        <v>92995.3</v>
      </c>
      <c r="BB24">
        <v>101836.5</v>
      </c>
      <c r="BC24">
        <v>137761.29999999999</v>
      </c>
      <c r="BD24">
        <v>148806.29999999999</v>
      </c>
      <c r="BE24">
        <v>165222.9</v>
      </c>
      <c r="BF24">
        <v>166031.9</v>
      </c>
      <c r="BG24">
        <v>198447.1</v>
      </c>
      <c r="BH24">
        <v>200233.3</v>
      </c>
      <c r="BI24">
        <v>197026.1</v>
      </c>
      <c r="BJ24">
        <v>202290.5</v>
      </c>
      <c r="BK24">
        <v>201241.7</v>
      </c>
      <c r="BL24">
        <v>208771.5</v>
      </c>
      <c r="BM24">
        <v>213828.2</v>
      </c>
      <c r="BN24">
        <v>217023.5</v>
      </c>
      <c r="BO24">
        <v>220502.2</v>
      </c>
      <c r="BP24">
        <v>224703.5</v>
      </c>
      <c r="BQ24">
        <v>230733.5</v>
      </c>
      <c r="BR24">
        <v>230012.79999999999</v>
      </c>
      <c r="BS24">
        <v>235424.7</v>
      </c>
      <c r="BT24">
        <v>239054.9</v>
      </c>
      <c r="BU24">
        <v>242491</v>
      </c>
      <c r="BV24">
        <v>245666.5</v>
      </c>
      <c r="BW24">
        <v>248802.2</v>
      </c>
    </row>
    <row r="25" spans="1:75" x14ac:dyDescent="0.25">
      <c r="A25">
        <v>22</v>
      </c>
      <c r="B25" s="15">
        <v>0</v>
      </c>
      <c r="C25" s="15">
        <v>0</v>
      </c>
      <c r="D25" s="15">
        <v>0</v>
      </c>
      <c r="E25">
        <v>0.60440990000000006</v>
      </c>
      <c r="F25">
        <v>1.0957809999999999</v>
      </c>
      <c r="G25">
        <v>1.9843059999999999</v>
      </c>
      <c r="H25">
        <v>3.5887880000000001</v>
      </c>
      <c r="I25">
        <v>6.4818759999999997</v>
      </c>
      <c r="J25">
        <v>68.582520000000002</v>
      </c>
      <c r="K25">
        <v>184.12100000000001</v>
      </c>
      <c r="L25">
        <v>387.61660000000001</v>
      </c>
      <c r="M25">
        <v>419.78070000000002</v>
      </c>
      <c r="N25">
        <v>451.69470000000001</v>
      </c>
      <c r="O25">
        <v>483.38209999999998</v>
      </c>
      <c r="P25">
        <v>514.88120000000004</v>
      </c>
      <c r="Q25">
        <v>546.25009999999997</v>
      </c>
      <c r="R25">
        <v>577.5797</v>
      </c>
      <c r="S25">
        <v>609.01750000000004</v>
      </c>
      <c r="T25">
        <v>640.92470000000003</v>
      </c>
      <c r="U25">
        <v>673.50919999999996</v>
      </c>
      <c r="V25">
        <v>707.45370000000003</v>
      </c>
      <c r="W25">
        <v>788.33640000000003</v>
      </c>
      <c r="X25">
        <v>872.71180000000004</v>
      </c>
      <c r="Y25">
        <v>963.07889999999998</v>
      </c>
      <c r="Z25">
        <v>1237.9490000000001</v>
      </c>
      <c r="AA25">
        <v>1527.75</v>
      </c>
      <c r="AB25">
        <v>1730.2940000000001</v>
      </c>
      <c r="AC25">
        <v>2021.502</v>
      </c>
      <c r="AD25">
        <v>2036.3510000000001</v>
      </c>
      <c r="AE25">
        <v>2051.06</v>
      </c>
      <c r="AF25">
        <v>2065.6210000000001</v>
      </c>
      <c r="AG25">
        <v>2080.02</v>
      </c>
      <c r="AH25">
        <v>2094.2510000000002</v>
      </c>
      <c r="AI25">
        <v>2179.9259999999999</v>
      </c>
      <c r="AJ25">
        <v>2265.3389999999999</v>
      </c>
      <c r="AK25">
        <v>2350.471</v>
      </c>
      <c r="AL25">
        <v>2435.3110000000001</v>
      </c>
      <c r="AM25">
        <v>2519.8319999999999</v>
      </c>
      <c r="AN25">
        <v>2639.7429999999999</v>
      </c>
      <c r="AO25">
        <v>2762.1060000000002</v>
      </c>
      <c r="AP25">
        <v>2884.2620000000002</v>
      </c>
      <c r="AQ25">
        <v>3006.1840000000002</v>
      </c>
      <c r="AR25">
        <v>3127.8310000000001</v>
      </c>
      <c r="AS25">
        <v>3908.6210000000001</v>
      </c>
      <c r="AT25">
        <v>4685.558</v>
      </c>
      <c r="AU25">
        <v>5461.1750000000002</v>
      </c>
      <c r="AV25">
        <v>6235.3329999999996</v>
      </c>
      <c r="AW25">
        <v>7007.8530000000001</v>
      </c>
      <c r="AX25">
        <v>15150.03</v>
      </c>
      <c r="AY25">
        <v>22722.52</v>
      </c>
      <c r="AZ25">
        <v>23887.1</v>
      </c>
      <c r="BA25">
        <v>27645.96</v>
      </c>
      <c r="BB25">
        <v>25427.07</v>
      </c>
      <c r="BC25">
        <v>43980.4</v>
      </c>
      <c r="BD25">
        <v>52124.23</v>
      </c>
      <c r="BE25">
        <v>57739.43</v>
      </c>
      <c r="BF25">
        <v>67311.56</v>
      </c>
      <c r="BG25">
        <v>75518.34</v>
      </c>
      <c r="BH25">
        <v>73824.05</v>
      </c>
      <c r="BI25">
        <v>73955.08</v>
      </c>
      <c r="BJ25">
        <v>73757.73</v>
      </c>
      <c r="BK25">
        <v>76395.19</v>
      </c>
      <c r="BL25">
        <v>76025.45</v>
      </c>
      <c r="BM25">
        <v>75735.59</v>
      </c>
      <c r="BN25">
        <v>77989.38</v>
      </c>
      <c r="BO25">
        <v>79073.83</v>
      </c>
      <c r="BP25">
        <v>82672.06</v>
      </c>
      <c r="BQ25">
        <v>85005.52</v>
      </c>
      <c r="BR25">
        <v>84658.52</v>
      </c>
      <c r="BS25">
        <v>87781.01</v>
      </c>
      <c r="BT25">
        <v>89667.05</v>
      </c>
      <c r="BU25">
        <v>91603.5</v>
      </c>
      <c r="BV25">
        <v>93073.77</v>
      </c>
      <c r="BW25">
        <v>94936.95</v>
      </c>
    </row>
    <row r="26" spans="1:75" x14ac:dyDescent="0.25">
      <c r="A26">
        <v>23</v>
      </c>
      <c r="B26" s="15">
        <v>0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>
        <v>15.791840000000001</v>
      </c>
      <c r="I26">
        <v>34.226849999999999</v>
      </c>
      <c r="J26">
        <v>74.074650000000005</v>
      </c>
      <c r="K26">
        <v>160.0626</v>
      </c>
      <c r="L26">
        <v>345.27859999999998</v>
      </c>
      <c r="M26">
        <v>563.17359999999996</v>
      </c>
      <c r="N26">
        <v>770.85929999999996</v>
      </c>
      <c r="O26">
        <v>1183.068</v>
      </c>
      <c r="P26">
        <v>1573.712</v>
      </c>
      <c r="Q26">
        <v>2299.56</v>
      </c>
      <c r="R26">
        <v>2982.2289999999998</v>
      </c>
      <c r="S26">
        <v>4343.2839999999997</v>
      </c>
      <c r="T26">
        <v>5143.5190000000002</v>
      </c>
      <c r="U26">
        <v>5785.183</v>
      </c>
      <c r="V26">
        <v>5227.2299999999996</v>
      </c>
      <c r="W26">
        <v>5187.6610000000001</v>
      </c>
      <c r="X26">
        <v>5120.6959999999999</v>
      </c>
      <c r="Y26">
        <v>5554.335</v>
      </c>
      <c r="Z26">
        <v>6680.0169999999998</v>
      </c>
      <c r="AA26">
        <v>8256.6859999999997</v>
      </c>
      <c r="AB26">
        <v>10508.02</v>
      </c>
      <c r="AC26">
        <v>14837.19</v>
      </c>
      <c r="AD26">
        <v>15913.67</v>
      </c>
      <c r="AE26">
        <v>15707.36</v>
      </c>
      <c r="AF26">
        <v>15496.07</v>
      </c>
      <c r="AG26">
        <v>15279.47</v>
      </c>
      <c r="AH26">
        <v>15057.15</v>
      </c>
      <c r="AI26">
        <v>14726.45</v>
      </c>
      <c r="AJ26">
        <v>14392.36</v>
      </c>
      <c r="AK26">
        <v>14054.53</v>
      </c>
      <c r="AL26">
        <v>13712.49</v>
      </c>
      <c r="AM26">
        <v>13365.7</v>
      </c>
      <c r="AN26">
        <v>13481.72</v>
      </c>
      <c r="AO26">
        <v>13572.53</v>
      </c>
      <c r="AP26">
        <v>13636.16</v>
      </c>
      <c r="AQ26">
        <v>13670.28</v>
      </c>
      <c r="AR26">
        <v>13672.07</v>
      </c>
      <c r="AS26">
        <v>13793.62</v>
      </c>
      <c r="AT26">
        <v>13866.51</v>
      </c>
      <c r="AU26">
        <v>14387.89</v>
      </c>
      <c r="AV26">
        <v>17500.21</v>
      </c>
      <c r="AW26">
        <v>18005.52</v>
      </c>
      <c r="AX26">
        <v>18767.03</v>
      </c>
      <c r="AY26">
        <v>19886.919999999998</v>
      </c>
      <c r="AZ26">
        <v>20595.52</v>
      </c>
      <c r="BA26">
        <v>20195.03</v>
      </c>
      <c r="BB26">
        <v>19173.71</v>
      </c>
      <c r="BC26">
        <v>21200.22</v>
      </c>
      <c r="BD26">
        <v>18727.02</v>
      </c>
      <c r="BE26">
        <v>15200.96</v>
      </c>
      <c r="BF26">
        <v>13257.03</v>
      </c>
      <c r="BG26">
        <v>11308.53</v>
      </c>
      <c r="BH26">
        <v>10899.11</v>
      </c>
      <c r="BI26">
        <v>10783.62</v>
      </c>
      <c r="BJ26">
        <v>10636.17</v>
      </c>
      <c r="BK26">
        <v>10865.63</v>
      </c>
      <c r="BL26">
        <v>10897.06</v>
      </c>
      <c r="BM26">
        <v>10781.58</v>
      </c>
      <c r="BN26">
        <v>10685.27</v>
      </c>
      <c r="BO26">
        <v>10390.98</v>
      </c>
      <c r="BP26">
        <v>10371.33</v>
      </c>
      <c r="BQ26">
        <v>10396.4</v>
      </c>
      <c r="BR26">
        <v>10063.84</v>
      </c>
      <c r="BS26">
        <v>10000.790000000001</v>
      </c>
      <c r="BT26">
        <v>9880.2819999999992</v>
      </c>
      <c r="BU26">
        <v>9784.2109999999993</v>
      </c>
      <c r="BV26">
        <v>9628.1720000000005</v>
      </c>
      <c r="BW26">
        <v>9478.9699999999993</v>
      </c>
    </row>
    <row r="27" spans="1:75" x14ac:dyDescent="0.25">
      <c r="A27">
        <v>24</v>
      </c>
      <c r="B27" s="15">
        <v>0</v>
      </c>
      <c r="C27" s="15">
        <v>0</v>
      </c>
      <c r="D27" s="15">
        <v>0</v>
      </c>
      <c r="E27" s="15">
        <v>0</v>
      </c>
      <c r="F27" s="15">
        <v>0</v>
      </c>
      <c r="G27" s="15">
        <v>0</v>
      </c>
      <c r="H27" s="15">
        <v>0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0</v>
      </c>
      <c r="O27" s="15">
        <v>0</v>
      </c>
      <c r="P27" s="15">
        <v>0</v>
      </c>
      <c r="Q27" s="15">
        <v>0</v>
      </c>
      <c r="R27" s="15">
        <v>0</v>
      </c>
      <c r="S27" s="15">
        <v>0</v>
      </c>
      <c r="T27" s="15">
        <v>0</v>
      </c>
      <c r="U27" s="15">
        <v>0</v>
      </c>
      <c r="V27" s="15">
        <v>0</v>
      </c>
      <c r="W27" s="15">
        <v>0</v>
      </c>
      <c r="X27" s="15">
        <v>0</v>
      </c>
      <c r="Y27" s="15">
        <v>0</v>
      </c>
      <c r="Z27" s="15">
        <v>0</v>
      </c>
      <c r="AA27">
        <v>0.13478399999999999</v>
      </c>
      <c r="AB27">
        <v>0.30326409999999998</v>
      </c>
      <c r="AC27">
        <v>0.68234410000000001</v>
      </c>
      <c r="AD27">
        <v>0.84185299999999996</v>
      </c>
      <c r="AE27">
        <v>1.038095</v>
      </c>
      <c r="AF27">
        <v>1.2793429999999999</v>
      </c>
      <c r="AG27">
        <v>1.5756600000000001</v>
      </c>
      <c r="AH27">
        <v>1.939273</v>
      </c>
      <c r="AI27">
        <v>2.3849909999999999</v>
      </c>
      <c r="AJ27">
        <v>2.9307059999999998</v>
      </c>
      <c r="AK27">
        <v>3.59796</v>
      </c>
      <c r="AL27">
        <v>4.412585</v>
      </c>
      <c r="AM27">
        <v>7.5001819999999997</v>
      </c>
      <c r="AN27">
        <v>8.5316519999999993</v>
      </c>
      <c r="AO27">
        <v>8.6453209999999991</v>
      </c>
      <c r="AP27">
        <v>9.0064469999999996</v>
      </c>
      <c r="AQ27">
        <v>9.7670490000000001</v>
      </c>
      <c r="AR27">
        <v>12.13622</v>
      </c>
      <c r="AS27">
        <v>17.586110000000001</v>
      </c>
      <c r="AT27">
        <v>22.457730000000002</v>
      </c>
      <c r="AU27">
        <v>26.857489999999999</v>
      </c>
      <c r="AV27">
        <v>34.148780000000002</v>
      </c>
      <c r="AW27">
        <v>39.261139999999997</v>
      </c>
      <c r="AX27">
        <v>84.907070000000004</v>
      </c>
      <c r="AY27">
        <v>93.271389999999997</v>
      </c>
      <c r="AZ27">
        <v>127.4139</v>
      </c>
      <c r="BA27">
        <v>167.19730000000001</v>
      </c>
      <c r="BB27">
        <v>316.35000000000002</v>
      </c>
      <c r="BC27">
        <v>330.65</v>
      </c>
      <c r="BD27">
        <v>516.34</v>
      </c>
      <c r="BE27">
        <v>1292.33</v>
      </c>
      <c r="BF27">
        <v>1173.71</v>
      </c>
      <c r="BG27">
        <v>1395.46</v>
      </c>
      <c r="BH27">
        <v>1834.48</v>
      </c>
      <c r="BI27">
        <v>1497.93</v>
      </c>
      <c r="BJ27">
        <v>529.44010000000003</v>
      </c>
      <c r="BK27">
        <v>732.96010000000001</v>
      </c>
      <c r="BL27">
        <v>586.16</v>
      </c>
      <c r="BM27">
        <v>1054.7</v>
      </c>
      <c r="BN27">
        <v>264.95</v>
      </c>
      <c r="BO27">
        <v>83.770009999999999</v>
      </c>
      <c r="BP27">
        <v>133.53</v>
      </c>
      <c r="BQ27">
        <v>228.5</v>
      </c>
      <c r="BR27">
        <v>796.82029999999997</v>
      </c>
      <c r="BS27">
        <v>292.14600000000002</v>
      </c>
      <c r="BT27">
        <v>536.96270000000004</v>
      </c>
      <c r="BU27">
        <v>676.30110000000002</v>
      </c>
      <c r="BV27">
        <v>758.97310000000004</v>
      </c>
      <c r="BW27">
        <v>808.49019999999996</v>
      </c>
    </row>
    <row r="28" spans="1:75" x14ac:dyDescent="0.25">
      <c r="A28">
        <v>25</v>
      </c>
      <c r="B28" s="15">
        <v>0</v>
      </c>
      <c r="C28" s="15">
        <v>0</v>
      </c>
      <c r="D28" s="15">
        <v>0</v>
      </c>
      <c r="E28">
        <v>1.1789259999999999</v>
      </c>
      <c r="F28">
        <v>2.9473159999999998</v>
      </c>
      <c r="G28">
        <v>63.644489999999998</v>
      </c>
      <c r="H28">
        <v>108.4111</v>
      </c>
      <c r="I28">
        <v>189.7533</v>
      </c>
      <c r="J28">
        <v>344.25639999999999</v>
      </c>
      <c r="K28">
        <v>652.75009999999997</v>
      </c>
      <c r="L28">
        <v>1299.7190000000001</v>
      </c>
      <c r="M28">
        <v>1396.1420000000001</v>
      </c>
      <c r="N28">
        <v>1492.3810000000001</v>
      </c>
      <c r="O28">
        <v>1606.1289999999999</v>
      </c>
      <c r="P28">
        <v>1719.652</v>
      </c>
      <c r="Q28">
        <v>1833.1569999999999</v>
      </c>
      <c r="R28">
        <v>1946.9559999999999</v>
      </c>
      <c r="S28">
        <v>2149.9659999999999</v>
      </c>
      <c r="T28">
        <v>2353.5940000000001</v>
      </c>
      <c r="U28">
        <v>2628.7049999999999</v>
      </c>
      <c r="V28">
        <v>2905.848</v>
      </c>
      <c r="W28">
        <v>3041.82</v>
      </c>
      <c r="X28">
        <v>3188.828</v>
      </c>
      <c r="Y28">
        <v>3180.8939999999998</v>
      </c>
      <c r="Z28">
        <v>3606.4690000000001</v>
      </c>
      <c r="AA28">
        <v>3907.7289999999998</v>
      </c>
      <c r="AB28">
        <v>5193.8580000000002</v>
      </c>
      <c r="AC28">
        <v>6488.6009999999997</v>
      </c>
      <c r="AD28">
        <v>6593.6360000000004</v>
      </c>
      <c r="AE28">
        <v>6714.1040000000003</v>
      </c>
      <c r="AF28">
        <v>6837.06</v>
      </c>
      <c r="AG28">
        <v>6962.5240000000003</v>
      </c>
      <c r="AH28">
        <v>7090.5510000000004</v>
      </c>
      <c r="AI28">
        <v>7221.1779999999999</v>
      </c>
      <c r="AJ28">
        <v>7354.4380000000001</v>
      </c>
      <c r="AK28">
        <v>7490.384</v>
      </c>
      <c r="AL28">
        <v>7629.06</v>
      </c>
      <c r="AM28">
        <v>7770.4970000000003</v>
      </c>
      <c r="AN28">
        <v>8582.8310000000001</v>
      </c>
      <c r="AO28">
        <v>9653.68</v>
      </c>
      <c r="AP28">
        <v>12012.67</v>
      </c>
      <c r="AQ28">
        <v>13870.37</v>
      </c>
      <c r="AR28">
        <v>16224.12</v>
      </c>
      <c r="AS28">
        <v>19171.32</v>
      </c>
      <c r="AT28">
        <v>23053.8</v>
      </c>
      <c r="AU28">
        <v>28033.64</v>
      </c>
      <c r="AV28">
        <v>37019.199999999997</v>
      </c>
      <c r="AW28">
        <v>42385.59</v>
      </c>
      <c r="AX28">
        <v>44045.65</v>
      </c>
      <c r="AY28">
        <v>57157.59</v>
      </c>
      <c r="AZ28">
        <v>54444.34</v>
      </c>
      <c r="BA28">
        <v>57979.64</v>
      </c>
      <c r="BB28">
        <v>58847.91</v>
      </c>
      <c r="BC28">
        <v>69416.740000000005</v>
      </c>
      <c r="BD28">
        <v>81815.839999999997</v>
      </c>
      <c r="BE28">
        <v>89368.8</v>
      </c>
      <c r="BF28">
        <v>92781.81</v>
      </c>
      <c r="BG28">
        <v>97542.5</v>
      </c>
      <c r="BH28">
        <v>93351.35</v>
      </c>
      <c r="BI28">
        <v>95656.7</v>
      </c>
      <c r="BJ28">
        <v>98461.7</v>
      </c>
      <c r="BK28">
        <v>95895.1</v>
      </c>
      <c r="BL28">
        <v>99212.77</v>
      </c>
      <c r="BM28">
        <v>99125.43</v>
      </c>
      <c r="BN28">
        <v>97251.53</v>
      </c>
      <c r="BO28">
        <v>107756.2</v>
      </c>
      <c r="BP28">
        <v>106828</v>
      </c>
      <c r="BQ28">
        <v>102915.7</v>
      </c>
      <c r="BR28">
        <v>107776.8</v>
      </c>
      <c r="BS28">
        <v>109540</v>
      </c>
      <c r="BT28">
        <v>111102.39999999999</v>
      </c>
      <c r="BU28">
        <v>110624.9</v>
      </c>
      <c r="BV28">
        <v>112660.8</v>
      </c>
      <c r="BW28">
        <v>114985.4</v>
      </c>
    </row>
    <row r="29" spans="1:75" x14ac:dyDescent="0.25">
      <c r="A29">
        <v>26</v>
      </c>
      <c r="B29" s="15">
        <v>0</v>
      </c>
      <c r="C29" s="15">
        <v>0</v>
      </c>
      <c r="D29" s="15">
        <v>0</v>
      </c>
      <c r="E29" s="15">
        <v>0</v>
      </c>
      <c r="F29" s="15">
        <v>0</v>
      </c>
      <c r="G29" s="15">
        <v>0</v>
      </c>
      <c r="H29" s="15">
        <v>0</v>
      </c>
      <c r="I29" s="15">
        <v>0</v>
      </c>
      <c r="J29" s="15">
        <v>0</v>
      </c>
      <c r="K29">
        <v>0.10109609999999999</v>
      </c>
      <c r="L29">
        <v>0.21165419999999999</v>
      </c>
      <c r="M29">
        <v>0.62943150000000003</v>
      </c>
      <c r="N29">
        <v>1.1324920000000001</v>
      </c>
      <c r="O29">
        <v>2.1491220000000002</v>
      </c>
      <c r="P29">
        <v>3.8936500000000001</v>
      </c>
      <c r="Q29">
        <v>7.2130239999999999</v>
      </c>
      <c r="R29">
        <v>13.13951</v>
      </c>
      <c r="S29">
        <v>24.019010000000002</v>
      </c>
      <c r="T29">
        <v>44.06514</v>
      </c>
      <c r="U29">
        <v>82.202100000000002</v>
      </c>
      <c r="V29">
        <v>147.4597</v>
      </c>
      <c r="W29">
        <v>207.8279</v>
      </c>
      <c r="X29">
        <v>268.71660000000003</v>
      </c>
      <c r="Y29">
        <v>330.38639999999998</v>
      </c>
      <c r="Z29">
        <v>397.40129999999999</v>
      </c>
      <c r="AA29">
        <v>365.98399999999998</v>
      </c>
      <c r="AB29">
        <v>443.36450000000002</v>
      </c>
      <c r="AC29">
        <v>532.68550000000005</v>
      </c>
      <c r="AD29">
        <v>480.72730000000001</v>
      </c>
      <c r="AE29">
        <v>488.49970000000002</v>
      </c>
      <c r="AF29">
        <v>496.49250000000001</v>
      </c>
      <c r="AG29">
        <v>504.72899999999998</v>
      </c>
      <c r="AH29">
        <v>513.23620000000005</v>
      </c>
      <c r="AI29">
        <v>522.04629999999997</v>
      </c>
      <c r="AJ29">
        <v>531.19550000000004</v>
      </c>
      <c r="AK29">
        <v>540.72889999999995</v>
      </c>
      <c r="AL29">
        <v>550.69979999999998</v>
      </c>
      <c r="AM29">
        <v>561.17079999999999</v>
      </c>
      <c r="AN29">
        <v>581.99739999999997</v>
      </c>
      <c r="AO29">
        <v>594.33180000000004</v>
      </c>
      <c r="AP29">
        <v>607.58659999999998</v>
      </c>
      <c r="AQ29">
        <v>636.5403</v>
      </c>
      <c r="AR29">
        <v>668.75390000000004</v>
      </c>
      <c r="AS29">
        <v>704.72749999999996</v>
      </c>
      <c r="AT29">
        <v>733.86210000000005</v>
      </c>
      <c r="AU29">
        <v>766.26459999999997</v>
      </c>
      <c r="AV29">
        <v>802.80050000000006</v>
      </c>
      <c r="AW29">
        <v>844.81849999999997</v>
      </c>
      <c r="AX29">
        <v>894.59849999999994</v>
      </c>
      <c r="AY29">
        <v>981.60630000000003</v>
      </c>
      <c r="AZ29">
        <v>1095.575</v>
      </c>
      <c r="BA29">
        <v>1306.8710000000001</v>
      </c>
      <c r="BB29">
        <v>1291.3610000000001</v>
      </c>
      <c r="BC29">
        <v>1830.3789999999999</v>
      </c>
      <c r="BD29">
        <v>2786.6210000000001</v>
      </c>
      <c r="BE29">
        <v>3966</v>
      </c>
      <c r="BF29">
        <v>5369.5129999999999</v>
      </c>
      <c r="BG29">
        <v>6602.0929999999998</v>
      </c>
      <c r="BH29">
        <v>6436.6480000000001</v>
      </c>
      <c r="BI29">
        <v>7361.1319999999996</v>
      </c>
      <c r="BJ29">
        <v>8143.94</v>
      </c>
      <c r="BK29">
        <v>7748.0209999999997</v>
      </c>
      <c r="BL29">
        <v>8411.6180000000004</v>
      </c>
      <c r="BM29">
        <v>8131.7520000000004</v>
      </c>
      <c r="BN29">
        <v>7424.31</v>
      </c>
      <c r="BO29">
        <v>12113.36</v>
      </c>
      <c r="BP29">
        <v>11011.32</v>
      </c>
      <c r="BQ29">
        <v>14769.88</v>
      </c>
      <c r="BR29">
        <v>14735.17</v>
      </c>
      <c r="BS29">
        <v>16759.48</v>
      </c>
      <c r="BT29">
        <v>18632.240000000002</v>
      </c>
      <c r="BU29">
        <v>19650.66</v>
      </c>
      <c r="BV29">
        <v>21607.26</v>
      </c>
      <c r="BW29">
        <v>22773.06</v>
      </c>
    </row>
    <row r="30" spans="1:75" x14ac:dyDescent="0.25">
      <c r="A30">
        <v>27</v>
      </c>
      <c r="B30" s="15">
        <v>0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5">
        <v>0</v>
      </c>
      <c r="V30" s="15">
        <v>0</v>
      </c>
      <c r="W30" s="15">
        <v>0</v>
      </c>
      <c r="X30" s="15">
        <v>0</v>
      </c>
      <c r="Y30" s="15">
        <v>0</v>
      </c>
      <c r="Z30" s="15">
        <v>0</v>
      </c>
      <c r="AA30" s="15">
        <v>0</v>
      </c>
      <c r="AB30" s="15">
        <v>0</v>
      </c>
      <c r="AC30" s="15">
        <v>0</v>
      </c>
      <c r="AD30" s="15">
        <v>0</v>
      </c>
      <c r="AE30" s="15">
        <v>0</v>
      </c>
      <c r="AF30" s="15">
        <v>0</v>
      </c>
      <c r="AG30" s="15">
        <v>0</v>
      </c>
      <c r="AH30" s="15">
        <v>0</v>
      </c>
      <c r="AI30" s="15">
        <v>0</v>
      </c>
      <c r="AJ30" s="15">
        <v>0</v>
      </c>
      <c r="AK30" s="15">
        <v>0</v>
      </c>
      <c r="AL30" s="15">
        <v>0</v>
      </c>
      <c r="AM30" s="15">
        <v>0</v>
      </c>
      <c r="AN30" s="15">
        <v>0</v>
      </c>
      <c r="AO30" s="15">
        <v>0</v>
      </c>
      <c r="AP30" s="15">
        <v>0</v>
      </c>
      <c r="AQ30" s="15">
        <v>0</v>
      </c>
      <c r="AR30" s="15">
        <v>0</v>
      </c>
      <c r="AS30" s="15">
        <v>0</v>
      </c>
      <c r="AT30" s="15">
        <v>0</v>
      </c>
      <c r="AU30" s="15">
        <v>0</v>
      </c>
      <c r="AV30" s="15">
        <v>0</v>
      </c>
      <c r="AW30" s="15">
        <v>0</v>
      </c>
      <c r="AX30" s="15">
        <v>0</v>
      </c>
      <c r="AY30" s="15">
        <v>0</v>
      </c>
      <c r="AZ30" s="15">
        <v>0</v>
      </c>
      <c r="BA30" s="15">
        <v>0</v>
      </c>
      <c r="BB30" s="15">
        <v>0</v>
      </c>
      <c r="BC30" s="15">
        <v>0</v>
      </c>
      <c r="BD30" s="15">
        <v>0</v>
      </c>
      <c r="BE30" s="15">
        <v>0</v>
      </c>
      <c r="BF30" s="15">
        <v>0</v>
      </c>
      <c r="BG30" s="15">
        <v>0</v>
      </c>
      <c r="BH30" s="15">
        <v>0</v>
      </c>
      <c r="BI30" s="15">
        <v>0</v>
      </c>
      <c r="BJ30" s="15">
        <v>0</v>
      </c>
      <c r="BK30" s="15">
        <v>0</v>
      </c>
      <c r="BL30" s="15">
        <v>0</v>
      </c>
      <c r="BM30" s="15">
        <v>0</v>
      </c>
      <c r="BN30" s="15">
        <v>0</v>
      </c>
      <c r="BO30" s="15">
        <v>0</v>
      </c>
      <c r="BP30" s="15">
        <v>0</v>
      </c>
      <c r="BQ30" s="15">
        <v>0</v>
      </c>
      <c r="BR30" s="15">
        <v>0</v>
      </c>
      <c r="BS30" s="15">
        <v>0</v>
      </c>
      <c r="BT30" s="15">
        <v>0</v>
      </c>
      <c r="BU30" s="15">
        <v>0</v>
      </c>
      <c r="BV30" s="15">
        <v>0</v>
      </c>
      <c r="BW30" s="15">
        <v>0</v>
      </c>
    </row>
    <row r="31" spans="1:75" x14ac:dyDescent="0.25">
      <c r="B31" s="15"/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5"/>
      <c r="AR31" s="15"/>
      <c r="AS31" s="15"/>
      <c r="AT31" s="15"/>
      <c r="AU31" s="15"/>
      <c r="AV31" s="15"/>
      <c r="AW31" s="15"/>
      <c r="AX31" s="15"/>
      <c r="AY31" s="15"/>
      <c r="AZ31" s="15"/>
      <c r="BA31" s="15"/>
      <c r="BB31" s="15"/>
      <c r="BC31" s="15"/>
      <c r="BD31" s="15"/>
      <c r="BE31" s="15"/>
      <c r="BF31" s="15"/>
      <c r="BG31" s="15"/>
      <c r="BH31" s="15"/>
      <c r="BI31" s="15"/>
      <c r="BJ31" s="15"/>
      <c r="BK31" s="15"/>
      <c r="BL31" s="15"/>
      <c r="BM31" s="15"/>
      <c r="BN31" s="15"/>
      <c r="BO31" s="15"/>
      <c r="BP31" s="15"/>
      <c r="BQ31" s="15"/>
      <c r="BR31" s="15"/>
      <c r="BS31" s="15"/>
      <c r="BT31" s="15"/>
      <c r="BU31" s="15"/>
      <c r="BV31" s="15"/>
    </row>
    <row r="32" spans="1:75" x14ac:dyDescent="0.25">
      <c r="A32" t="s">
        <v>1</v>
      </c>
      <c r="B32" s="15">
        <f t="shared" ref="B32:AG32" si="0">SUM(B4:B31)</f>
        <v>0</v>
      </c>
      <c r="C32" s="15">
        <f t="shared" si="0"/>
        <v>0</v>
      </c>
      <c r="D32" s="15">
        <f t="shared" si="0"/>
        <v>6.1952610000000004</v>
      </c>
      <c r="E32" s="15">
        <f t="shared" si="0"/>
        <v>92.210345899999993</v>
      </c>
      <c r="F32" s="15">
        <f t="shared" si="0"/>
        <v>184.038657</v>
      </c>
      <c r="G32" s="15">
        <f t="shared" si="0"/>
        <v>507.77651600000002</v>
      </c>
      <c r="H32" s="15">
        <f t="shared" si="0"/>
        <v>997.62613799999997</v>
      </c>
      <c r="I32" s="15">
        <f t="shared" si="0"/>
        <v>1987.6694360000001</v>
      </c>
      <c r="J32" s="15">
        <f t="shared" si="0"/>
        <v>4169.9425003999995</v>
      </c>
      <c r="K32" s="15">
        <f t="shared" si="0"/>
        <v>7552.7466056000012</v>
      </c>
      <c r="L32" s="15">
        <f t="shared" si="0"/>
        <v>22967.6098748</v>
      </c>
      <c r="M32" s="15">
        <f t="shared" si="0"/>
        <v>22524.781933399998</v>
      </c>
      <c r="N32" s="15">
        <f t="shared" si="0"/>
        <v>21771.826423700004</v>
      </c>
      <c r="O32" s="15">
        <f t="shared" si="0"/>
        <v>18716.500116700001</v>
      </c>
      <c r="P32" s="15">
        <f t="shared" si="0"/>
        <v>21327.654458699999</v>
      </c>
      <c r="Q32" s="15">
        <f t="shared" si="0"/>
        <v>24115.503168800002</v>
      </c>
      <c r="R32" s="15">
        <f t="shared" si="0"/>
        <v>27980.490634999998</v>
      </c>
      <c r="S32" s="15">
        <f t="shared" si="0"/>
        <v>28669.859894000001</v>
      </c>
      <c r="T32" s="15">
        <f t="shared" si="0"/>
        <v>28852.092095</v>
      </c>
      <c r="U32" s="15">
        <f t="shared" si="0"/>
        <v>31884.741228999996</v>
      </c>
      <c r="V32" s="15">
        <f t="shared" si="0"/>
        <v>32254.680603000001</v>
      </c>
      <c r="W32" s="15">
        <f t="shared" si="0"/>
        <v>44174.189439999995</v>
      </c>
      <c r="X32" s="15">
        <f t="shared" si="0"/>
        <v>48688.203929999996</v>
      </c>
      <c r="Y32" s="15">
        <f t="shared" si="0"/>
        <v>46291.748169999999</v>
      </c>
      <c r="Z32" s="15">
        <f t="shared" si="0"/>
        <v>48048.483879999992</v>
      </c>
      <c r="AA32" s="15">
        <f t="shared" si="0"/>
        <v>56337.908713999997</v>
      </c>
      <c r="AB32" s="15">
        <f t="shared" si="0"/>
        <v>64562.372910100006</v>
      </c>
      <c r="AC32" s="15">
        <f t="shared" si="0"/>
        <v>78523.003291300003</v>
      </c>
      <c r="AD32" s="15">
        <f t="shared" si="0"/>
        <v>81435.337925200001</v>
      </c>
      <c r="AE32" s="15">
        <f t="shared" si="0"/>
        <v>84979.581501799999</v>
      </c>
      <c r="AF32" s="15">
        <f t="shared" si="0"/>
        <v>87090.084442599997</v>
      </c>
      <c r="AG32" s="15">
        <f t="shared" si="0"/>
        <v>90741.22723400002</v>
      </c>
      <c r="AH32" s="15">
        <f t="shared" ref="AH32:BM32" si="1">SUM(AH4:AH31)</f>
        <v>97959.13113400001</v>
      </c>
      <c r="AI32" s="15">
        <f t="shared" si="1"/>
        <v>102113.67643599999</v>
      </c>
      <c r="AJ32" s="15">
        <f t="shared" si="1"/>
        <v>107082.928136</v>
      </c>
      <c r="AK32" s="15">
        <f t="shared" si="1"/>
        <v>117998.17742000001</v>
      </c>
      <c r="AL32" s="15">
        <f t="shared" si="1"/>
        <v>123008.425495</v>
      </c>
      <c r="AM32" s="15">
        <f t="shared" si="1"/>
        <v>122637.5159513</v>
      </c>
      <c r="AN32" s="15">
        <f t="shared" si="1"/>
        <v>138333.34807329997</v>
      </c>
      <c r="AO32" s="15">
        <f t="shared" si="1"/>
        <v>147795.20979200001</v>
      </c>
      <c r="AP32" s="15">
        <f t="shared" si="1"/>
        <v>166944.67265300002</v>
      </c>
      <c r="AQ32" s="15">
        <f t="shared" si="1"/>
        <v>183728.041069</v>
      </c>
      <c r="AR32" s="15">
        <f t="shared" si="1"/>
        <v>208058.83034000001</v>
      </c>
      <c r="AS32" s="15">
        <f t="shared" si="1"/>
        <v>232389.71600000004</v>
      </c>
      <c r="AT32" s="15">
        <f t="shared" si="1"/>
        <v>252993.16111999998</v>
      </c>
      <c r="AU32" s="15">
        <f t="shared" si="1"/>
        <v>290758.43298999994</v>
      </c>
      <c r="AV32" s="15">
        <f t="shared" si="1"/>
        <v>360482.12058000005</v>
      </c>
      <c r="AW32" s="15">
        <f t="shared" si="1"/>
        <v>396259.62414000003</v>
      </c>
      <c r="AX32" s="15">
        <f t="shared" si="1"/>
        <v>412589.68607000017</v>
      </c>
      <c r="AY32" s="15">
        <f t="shared" si="1"/>
        <v>511898.54699000006</v>
      </c>
      <c r="AZ32" s="15">
        <f t="shared" si="1"/>
        <v>528824.55299999996</v>
      </c>
      <c r="BA32" s="15">
        <f t="shared" si="1"/>
        <v>552397.97850000008</v>
      </c>
      <c r="BB32" s="15">
        <f t="shared" si="1"/>
        <v>604887.79680000001</v>
      </c>
      <c r="BC32" s="15">
        <f t="shared" si="1"/>
        <v>770049.25994999998</v>
      </c>
      <c r="BD32" s="15">
        <f t="shared" si="1"/>
        <v>894541.21259999997</v>
      </c>
      <c r="BE32" s="15">
        <f t="shared" si="1"/>
        <v>980570.87080000003</v>
      </c>
      <c r="BF32" s="15">
        <f t="shared" si="1"/>
        <v>992946.40160000022</v>
      </c>
      <c r="BG32" s="15">
        <f t="shared" si="1"/>
        <v>1044021.9062</v>
      </c>
      <c r="BH32" s="15">
        <f t="shared" si="1"/>
        <v>1027554.7500100001</v>
      </c>
      <c r="BI32" s="15">
        <f t="shared" si="1"/>
        <v>1001116.2570999999</v>
      </c>
      <c r="BJ32" s="15">
        <f t="shared" si="1"/>
        <v>1008296.1121999999</v>
      </c>
      <c r="BK32" s="15">
        <f t="shared" si="1"/>
        <v>1026352.9801999999</v>
      </c>
      <c r="BL32" s="15">
        <f t="shared" si="1"/>
        <v>1056696.9088999999</v>
      </c>
      <c r="BM32" s="15">
        <f t="shared" si="1"/>
        <v>1057653.4319</v>
      </c>
      <c r="BN32" s="15">
        <f t="shared" ref="BN32:BW32" si="2">SUM(BN4:BN31)</f>
        <v>1050940.4328999999</v>
      </c>
      <c r="BO32" s="15">
        <f t="shared" si="2"/>
        <v>1086575.9191099999</v>
      </c>
      <c r="BP32" s="15">
        <f t="shared" si="2"/>
        <v>1076892.8899000001</v>
      </c>
      <c r="BQ32" s="15">
        <f t="shared" si="2"/>
        <v>1100333.5259999998</v>
      </c>
      <c r="BR32" s="15">
        <f t="shared" si="2"/>
        <v>1113845.7211999998</v>
      </c>
      <c r="BS32" s="15">
        <f t="shared" si="2"/>
        <v>1122983.01933</v>
      </c>
      <c r="BT32" s="15">
        <f t="shared" si="2"/>
        <v>1138469.28462</v>
      </c>
      <c r="BU32" s="15">
        <f t="shared" si="2"/>
        <v>1147647.9978</v>
      </c>
      <c r="BV32" s="15">
        <f t="shared" si="2"/>
        <v>1164623.6369</v>
      </c>
      <c r="BW32" s="1">
        <f t="shared" si="2"/>
        <v>1175523.5266100001</v>
      </c>
    </row>
    <row r="33" spans="1:75" x14ac:dyDescent="0.25">
      <c r="B33" s="15"/>
      <c r="C33" s="15"/>
      <c r="D33" s="15"/>
      <c r="E33" s="15"/>
      <c r="F33" s="15"/>
      <c r="G33" s="15"/>
      <c r="H33" s="15"/>
      <c r="I33" s="15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  <c r="Z33" s="15"/>
      <c r="AA33" s="15"/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15"/>
      <c r="AS33" s="15"/>
      <c r="AT33" s="15"/>
      <c r="AU33" s="15"/>
      <c r="AV33" s="15"/>
      <c r="AW33" s="15"/>
      <c r="AX33" s="15"/>
      <c r="AY33" s="15"/>
      <c r="AZ33" s="15"/>
      <c r="BA33" s="15"/>
      <c r="BB33" s="15"/>
      <c r="BC33" s="15"/>
      <c r="BD33" s="15"/>
      <c r="BE33" s="15"/>
      <c r="BF33" s="15"/>
      <c r="BG33" s="15"/>
      <c r="BH33" s="15"/>
      <c r="BI33" s="15"/>
      <c r="BJ33" s="15"/>
      <c r="BK33" s="15"/>
      <c r="BL33" s="15"/>
      <c r="BM33" s="15"/>
      <c r="BN33" s="15"/>
      <c r="BO33" s="15"/>
      <c r="BP33" s="15"/>
      <c r="BQ33" s="15"/>
      <c r="BR33" s="15"/>
      <c r="BS33" s="15"/>
      <c r="BT33" s="15"/>
      <c r="BU33" s="15"/>
      <c r="BV33" s="15"/>
    </row>
    <row r="34" spans="1:75" x14ac:dyDescent="0.25">
      <c r="A34" t="s">
        <v>329</v>
      </c>
      <c r="B34" s="15">
        <f>+rf_rice!B32+ir_rice!B32</f>
        <v>0</v>
      </c>
      <c r="C34" s="15">
        <f>+rf_rice!C32+ir_rice!C32</f>
        <v>0</v>
      </c>
      <c r="D34" s="15">
        <f>+rf_rice!D32+ir_rice!D32</f>
        <v>6.1952610000000004</v>
      </c>
      <c r="E34" s="15">
        <f>+rf_rice!E32+ir_rice!E32</f>
        <v>92.210345899999993</v>
      </c>
      <c r="F34" s="15">
        <f>+rf_rice!F32+ir_rice!F32</f>
        <v>184.038657</v>
      </c>
      <c r="G34" s="15">
        <f>+rf_rice!G32+ir_rice!G32</f>
        <v>507.77651600000002</v>
      </c>
      <c r="H34" s="15">
        <f>+rf_rice!H32+ir_rice!H32</f>
        <v>997.62617799999998</v>
      </c>
      <c r="I34" s="15">
        <f>+rf_rice!I32+ir_rice!I32</f>
        <v>1987.6695359999999</v>
      </c>
      <c r="J34" s="15">
        <f>+rf_rice!J32+ir_rice!J32</f>
        <v>4169.9424104</v>
      </c>
      <c r="K34" s="15">
        <f>+rf_rice!K32+ir_rice!K32</f>
        <v>7552.7454256000001</v>
      </c>
      <c r="L34" s="15">
        <f>+rf_rice!L32+ir_rice!L32</f>
        <v>22967.6229398</v>
      </c>
      <c r="M34" s="15">
        <f>+rf_rice!M32+ir_rice!M32</f>
        <v>22524.787531399998</v>
      </c>
      <c r="N34" s="15">
        <f>+rf_rice!N32+ir_rice!N32</f>
        <v>21771.825737700005</v>
      </c>
      <c r="O34" s="15">
        <f>+rf_rice!O32+ir_rice!O32</f>
        <v>18716.501762699998</v>
      </c>
      <c r="P34" s="15">
        <f>+rf_rice!P32+ir_rice!P32</f>
        <v>21327.657055700001</v>
      </c>
      <c r="Q34" s="15">
        <f>+rf_rice!Q32+ir_rice!Q32</f>
        <v>24115.504336899998</v>
      </c>
      <c r="R34" s="15">
        <f>+rf_rice!R32+ir_rice!R32</f>
        <v>27980.488577199998</v>
      </c>
      <c r="S34" s="15">
        <f>+rf_rice!S32+ir_rice!S32</f>
        <v>28669.863773199999</v>
      </c>
      <c r="T34" s="15">
        <f>+rf_rice!T32+ir_rice!T32</f>
        <v>28852.088996799997</v>
      </c>
      <c r="U34" s="15">
        <f>+rf_rice!U32+ir_rice!U32</f>
        <v>31884.736114799998</v>
      </c>
      <c r="V34" s="15">
        <f>+rf_rice!V32+ir_rice!V32</f>
        <v>32254.678524899995</v>
      </c>
      <c r="W34" s="15">
        <f>+rf_rice!W32+ir_rice!W32</f>
        <v>44174.197939499994</v>
      </c>
      <c r="X34" s="15">
        <f>+rf_rice!X32+ir_rice!X32</f>
        <v>48688.223714300009</v>
      </c>
      <c r="Y34" s="15">
        <f>+rf_rice!Y32+ir_rice!Y32</f>
        <v>46291.742108999999</v>
      </c>
      <c r="Z34" s="15">
        <f>+rf_rice!Z32+ir_rice!Z32</f>
        <v>48048.480761999999</v>
      </c>
      <c r="AA34" s="15">
        <f>+rf_rice!AA32+ir_rice!AA32</f>
        <v>56337.899745000002</v>
      </c>
      <c r="AB34" s="15">
        <f>+rf_rice!AB32+ir_rice!AB32</f>
        <v>64562.380615100003</v>
      </c>
      <c r="AC34" s="15">
        <f>+rf_rice!AC32+ir_rice!AC32</f>
        <v>78522.991213000001</v>
      </c>
      <c r="AD34" s="15">
        <f>+rf_rice!AD32+ir_rice!AD32</f>
        <v>81435.330639699983</v>
      </c>
      <c r="AE34" s="15">
        <f>+rf_rice!AE32+ir_rice!AE32</f>
        <v>84979.592290200002</v>
      </c>
      <c r="AF34" s="15">
        <f>+rf_rice!AF32+ir_rice!AF32</f>
        <v>87090.077939800001</v>
      </c>
      <c r="AG34" s="15">
        <f>+rf_rice!AG32+ir_rice!AG32</f>
        <v>90741.246296000012</v>
      </c>
      <c r="AH34" s="15">
        <f>+rf_rice!AH32+ir_rice!AH32</f>
        <v>97959.13394130001</v>
      </c>
      <c r="AI34" s="15">
        <f>+rf_rice!AI32+ir_rice!AI32</f>
        <v>102113.64846220001</v>
      </c>
      <c r="AJ34" s="15">
        <f>+rf_rice!AJ32+ir_rice!AJ32</f>
        <v>107082.9486069</v>
      </c>
      <c r="AK34" s="15">
        <f>+rf_rice!AK32+ir_rice!AK32</f>
        <v>117998.172964</v>
      </c>
      <c r="AL34" s="15">
        <f>+rf_rice!AL32+ir_rice!AL32</f>
        <v>123008.35547899999</v>
      </c>
      <c r="AM34" s="15">
        <f>+rf_rice!AM32+ir_rice!AM32</f>
        <v>122637.53810020001</v>
      </c>
      <c r="AN34" s="15">
        <f>+rf_rice!AN32+ir_rice!AN32</f>
        <v>138333.28546849999</v>
      </c>
      <c r="AO34" s="15">
        <f>+rf_rice!AO32+ir_rice!AO32</f>
        <v>147795.25576269999</v>
      </c>
      <c r="AP34" s="15">
        <f>+rf_rice!AP32+ir_rice!AP32</f>
        <v>166944.73561329997</v>
      </c>
      <c r="AQ34" s="15">
        <f>+rf_rice!AQ32+ir_rice!AQ32</f>
        <v>183727.90353819999</v>
      </c>
      <c r="AR34" s="15">
        <f>+rf_rice!AR32+ir_rice!AR32</f>
        <v>208058.73255299998</v>
      </c>
      <c r="AS34" s="15">
        <f>+rf_rice!AS32+ir_rice!AS32</f>
        <v>232389.78869099999</v>
      </c>
      <c r="AT34" s="15">
        <f>+rf_rice!AT32+ir_rice!AT32</f>
        <v>252993.10656400002</v>
      </c>
      <c r="AU34" s="15">
        <f>+rf_rice!AU32+ir_rice!AU32</f>
        <v>290758.49726100004</v>
      </c>
      <c r="AV34" s="15">
        <f>+rf_rice!AV32+ir_rice!AV32</f>
        <v>360482.04201899993</v>
      </c>
      <c r="AW34" s="15">
        <f>+rf_rice!AW32+ir_rice!AW32</f>
        <v>396260.1238</v>
      </c>
      <c r="AX34" s="15">
        <f>+rf_rice!AX32+ir_rice!AX32</f>
        <v>412589.56502999994</v>
      </c>
      <c r="AY34" s="15">
        <f>+rf_rice!AY32+ir_rice!AY32</f>
        <v>511898.58051</v>
      </c>
      <c r="AZ34" s="15">
        <f>+rf_rice!AZ32+ir_rice!AZ32</f>
        <v>528824.49334000004</v>
      </c>
      <c r="BA34" s="15">
        <f>+rf_rice!BA32+ir_rice!BA32</f>
        <v>552397.59399000008</v>
      </c>
      <c r="BB34" s="15">
        <f>+rf_rice!BB32+ir_rice!BB32</f>
        <v>604887.54723999999</v>
      </c>
      <c r="BC34" s="15">
        <f>+rf_rice!BC32+ir_rice!BC32</f>
        <v>770049.1044500001</v>
      </c>
      <c r="BD34" s="15">
        <f>+rf_rice!BD32+ir_rice!BD32</f>
        <v>894541.11620000005</v>
      </c>
      <c r="BE34" s="15">
        <f>+rf_rice!BE32+ir_rice!BE32</f>
        <v>980570.96329999994</v>
      </c>
      <c r="BF34" s="15">
        <f>+rf_rice!BF32+ir_rice!BF32</f>
        <v>992946.89820000017</v>
      </c>
      <c r="BG34" s="15">
        <f>+rf_rice!BG32+ir_rice!BG32</f>
        <v>1044020.7429000002</v>
      </c>
      <c r="BH34" s="15">
        <f>+rf_rice!BH32+ir_rice!BH32</f>
        <v>1027555.3514100001</v>
      </c>
      <c r="BI34" s="15">
        <f>+rf_rice!BI32+ir_rice!BI32</f>
        <v>1001116.0260999999</v>
      </c>
      <c r="BJ34" s="15">
        <f>+rf_rice!BJ32+ir_rice!BJ32</f>
        <v>1008295.7871</v>
      </c>
      <c r="BK34" s="15">
        <f>+rf_rice!BK32+ir_rice!BK32</f>
        <v>1026352.8101000001</v>
      </c>
      <c r="BL34" s="15">
        <f>+rf_rice!BL32+ir_rice!BL32</f>
        <v>1056696.8899000001</v>
      </c>
      <c r="BM34" s="15">
        <f>+rf_rice!BM32+ir_rice!BM32</f>
        <v>1057653.0059</v>
      </c>
      <c r="BN34" s="15">
        <f>+rf_rice!BN32+ir_rice!BN32</f>
        <v>1050940.4073000001</v>
      </c>
      <c r="BO34" s="15">
        <f>+rf_rice!BO32+ir_rice!BO32</f>
        <v>1086575.3435</v>
      </c>
      <c r="BP34" s="15">
        <f>+rf_rice!BP32+ir_rice!BP32</f>
        <v>1076892.3067999999</v>
      </c>
      <c r="BQ34" s="15">
        <f>+rf_rice!BQ32+ir_rice!BQ32</f>
        <v>1100333.8460200001</v>
      </c>
      <c r="BR34" s="15">
        <f>+rf_rice!BR32+ir_rice!BR32</f>
        <v>1113845.5999199999</v>
      </c>
      <c r="BS34" s="15">
        <f>+rf_rice!BS32+ir_rice!BS32</f>
        <v>1122983.1432730001</v>
      </c>
      <c r="BT34" s="15">
        <f>+rf_rice!BT32+ir_rice!BT32</f>
        <v>1138469.8625630001</v>
      </c>
      <c r="BU34" s="15">
        <f>+rf_rice!BU32+ir_rice!BU32</f>
        <v>1147648.162944</v>
      </c>
      <c r="BV34" s="15">
        <f>+rf_rice!BV32+ir_rice!BV32</f>
        <v>1164624.266605</v>
      </c>
      <c r="BW34" s="15">
        <f>+rf_rice!BW32+ir_rice!BW32</f>
        <v>1175523.986457</v>
      </c>
    </row>
    <row r="35" spans="1:75" x14ac:dyDescent="0.25">
      <c r="B35" s="19" t="e">
        <f>+(B34-B32)/B32</f>
        <v>#DIV/0!</v>
      </c>
      <c r="C35" s="19" t="e">
        <f t="shared" ref="C35:BN35" si="3">+(C34-C32)/C32</f>
        <v>#DIV/0!</v>
      </c>
      <c r="D35" s="19">
        <f t="shared" si="3"/>
        <v>0</v>
      </c>
      <c r="E35" s="19">
        <f t="shared" si="3"/>
        <v>0</v>
      </c>
      <c r="F35" s="19">
        <f t="shared" si="3"/>
        <v>0</v>
      </c>
      <c r="G35" s="19">
        <f t="shared" si="3"/>
        <v>0</v>
      </c>
      <c r="H35" s="19">
        <f t="shared" si="3"/>
        <v>4.0095180437921275E-8</v>
      </c>
      <c r="I35" s="19">
        <f t="shared" si="3"/>
        <v>5.0310176298109694E-8</v>
      </c>
      <c r="J35" s="19">
        <f t="shared" si="3"/>
        <v>-2.1583031309607978E-8</v>
      </c>
      <c r="K35" s="19">
        <f t="shared" si="3"/>
        <v>-1.5623455449155396E-7</v>
      </c>
      <c r="L35" s="19">
        <f t="shared" si="3"/>
        <v>5.6884456286077482E-7</v>
      </c>
      <c r="M35" s="19">
        <f t="shared" si="3"/>
        <v>2.4852626836912577E-7</v>
      </c>
      <c r="N35" s="19">
        <f t="shared" si="3"/>
        <v>-3.150861053430642E-8</v>
      </c>
      <c r="O35" s="19">
        <f t="shared" si="3"/>
        <v>8.7943792200362106E-8</v>
      </c>
      <c r="P35" s="19">
        <f t="shared" si="3"/>
        <v>1.2176678909785574E-7</v>
      </c>
      <c r="Q35" s="19">
        <f t="shared" si="3"/>
        <v>4.8437720242337724E-8</v>
      </c>
      <c r="R35" s="19">
        <f t="shared" si="3"/>
        <v>-7.3544099964983862E-8</v>
      </c>
      <c r="S35" s="19">
        <f t="shared" si="3"/>
        <v>1.3530585821127791E-7</v>
      </c>
      <c r="T35" s="19">
        <f t="shared" si="3"/>
        <v>-1.0738216113990863E-7</v>
      </c>
      <c r="U35" s="19">
        <f t="shared" si="3"/>
        <v>-1.6039647180286245E-7</v>
      </c>
      <c r="V35" s="19">
        <f t="shared" si="3"/>
        <v>-6.4427858744740921E-8</v>
      </c>
      <c r="W35" s="19">
        <f t="shared" si="3"/>
        <v>1.9240873703609087E-7</v>
      </c>
      <c r="X35" s="19">
        <f t="shared" si="3"/>
        <v>4.0634688520683529E-7</v>
      </c>
      <c r="Y35" s="19">
        <f t="shared" si="3"/>
        <v>-1.3093046254781719E-7</v>
      </c>
      <c r="Z35" s="19">
        <f t="shared" si="3"/>
        <v>-6.4892786233418102E-8</v>
      </c>
      <c r="AA35" s="19">
        <f t="shared" si="3"/>
        <v>-1.5920008746700444E-7</v>
      </c>
      <c r="AB35" s="19">
        <f t="shared" si="3"/>
        <v>1.1934195800204023E-7</v>
      </c>
      <c r="AC35" s="19">
        <f t="shared" si="3"/>
        <v>-1.5381861996826158E-7</v>
      </c>
      <c r="AD35" s="19">
        <f t="shared" si="3"/>
        <v>-8.9463618665577225E-8</v>
      </c>
      <c r="AE35" s="19">
        <f t="shared" si="3"/>
        <v>1.2695284928427537E-7</v>
      </c>
      <c r="AF35" s="19">
        <f t="shared" si="3"/>
        <v>-7.4667512805615439E-8</v>
      </c>
      <c r="AG35" s="19">
        <f t="shared" si="3"/>
        <v>2.1006989406217591E-7</v>
      </c>
      <c r="AH35" s="19">
        <f t="shared" si="3"/>
        <v>2.8657869530953807E-8</v>
      </c>
      <c r="AI35" s="19">
        <f t="shared" si="3"/>
        <v>-2.7394763323755418E-7</v>
      </c>
      <c r="AJ35" s="19">
        <f t="shared" si="3"/>
        <v>1.9116866107188874E-7</v>
      </c>
      <c r="AK35" s="19">
        <f t="shared" si="3"/>
        <v>-3.7763295222836161E-8</v>
      </c>
      <c r="AL35" s="19">
        <f t="shared" si="3"/>
        <v>-5.6919678250208541E-7</v>
      </c>
      <c r="AM35" s="19">
        <f t="shared" si="3"/>
        <v>1.8060460405364102E-7</v>
      </c>
      <c r="AN35" s="19">
        <f t="shared" si="3"/>
        <v>-4.5256477093230382E-7</v>
      </c>
      <c r="AO35" s="19">
        <f t="shared" si="3"/>
        <v>3.1104323372465605E-7</v>
      </c>
      <c r="AP35" s="19">
        <f t="shared" si="3"/>
        <v>3.7713272878823175E-7</v>
      </c>
      <c r="AQ35" s="19">
        <f t="shared" si="3"/>
        <v>-7.4855639462071498E-7</v>
      </c>
      <c r="AR35" s="19">
        <f t="shared" si="3"/>
        <v>-4.6999687480396608E-7</v>
      </c>
      <c r="AS35" s="19">
        <f t="shared" si="3"/>
        <v>3.1279783460935193E-7</v>
      </c>
      <c r="AT35" s="19">
        <f t="shared" si="3"/>
        <v>-2.156421925304276E-7</v>
      </c>
      <c r="AU35" s="19">
        <f t="shared" si="3"/>
        <v>2.2104603961638568E-7</v>
      </c>
      <c r="AV35" s="19">
        <f t="shared" si="3"/>
        <v>-2.179331390752377E-7</v>
      </c>
      <c r="AW35" s="19">
        <f t="shared" si="3"/>
        <v>1.2609409829644354E-6</v>
      </c>
      <c r="AX35" s="19">
        <f t="shared" si="3"/>
        <v>-2.9336651961403987E-7</v>
      </c>
      <c r="AY35" s="19">
        <f t="shared" si="3"/>
        <v>6.5481725111581171E-8</v>
      </c>
      <c r="AZ35" s="19">
        <f t="shared" si="3"/>
        <v>-1.1281624420277886E-7</v>
      </c>
      <c r="BA35" s="19">
        <f t="shared" si="3"/>
        <v>-6.9607423446337193E-7</v>
      </c>
      <c r="BB35" s="19">
        <f t="shared" si="3"/>
        <v>-4.12572383417055E-7</v>
      </c>
      <c r="BC35" s="19">
        <f t="shared" si="3"/>
        <v>-2.0193513319805305E-7</v>
      </c>
      <c r="BD35" s="19">
        <f t="shared" si="3"/>
        <v>-1.0776473857694395E-7</v>
      </c>
      <c r="BE35" s="19">
        <f t="shared" si="3"/>
        <v>9.4332804151175839E-8</v>
      </c>
      <c r="BF35" s="19">
        <f t="shared" si="3"/>
        <v>5.0012769989872523E-7</v>
      </c>
      <c r="BG35" s="19">
        <f t="shared" si="3"/>
        <v>-1.1142486502184893E-6</v>
      </c>
      <c r="BH35" s="19">
        <f t="shared" si="3"/>
        <v>5.8527295021249289E-7</v>
      </c>
      <c r="BI35" s="19">
        <f t="shared" si="3"/>
        <v>-2.3074243215071151E-7</v>
      </c>
      <c r="BJ35" s="19">
        <f t="shared" si="3"/>
        <v>-3.2242512488780774E-7</v>
      </c>
      <c r="BK35" s="19">
        <f t="shared" si="3"/>
        <v>-1.657324556338059E-7</v>
      </c>
      <c r="BL35" s="19">
        <f t="shared" si="3"/>
        <v>-1.7980557806771948E-8</v>
      </c>
      <c r="BM35" s="19">
        <f t="shared" si="3"/>
        <v>-4.0277844058272401E-7</v>
      </c>
      <c r="BN35" s="19">
        <f t="shared" si="3"/>
        <v>-2.4359134940035947E-8</v>
      </c>
      <c r="BO35" s="19">
        <f t="shared" ref="BO35:BV35" si="4">+(BO34-BO32)/BO32</f>
        <v>-5.2974669309175978E-7</v>
      </c>
      <c r="BP35" s="19">
        <f t="shared" si="4"/>
        <v>-5.4146517785783391E-7</v>
      </c>
      <c r="BQ35" s="19">
        <f t="shared" si="4"/>
        <v>2.9083908892682642E-7</v>
      </c>
      <c r="BR35" s="19">
        <f t="shared" si="4"/>
        <v>-1.0888402005614542E-7</v>
      </c>
      <c r="BS35" s="19">
        <f t="shared" si="4"/>
        <v>1.1036943388022069E-7</v>
      </c>
      <c r="BT35" s="19">
        <f t="shared" si="4"/>
        <v>5.0764918107039904E-7</v>
      </c>
      <c r="BU35" s="19">
        <f t="shared" si="4"/>
        <v>1.4389778075347305E-7</v>
      </c>
      <c r="BV35" s="19">
        <f t="shared" si="4"/>
        <v>5.4069398904389703E-7</v>
      </c>
      <c r="BW35" s="19">
        <f t="shared" ref="BW35" si="5">+(BW34-BW32)/BW32</f>
        <v>3.9118485470724643E-7</v>
      </c>
    </row>
    <row r="36" spans="1:75" x14ac:dyDescent="0.25">
      <c r="A36" s="6" t="s">
        <v>293</v>
      </c>
    </row>
    <row r="38" spans="1:75" x14ac:dyDescent="0.25">
      <c r="A38" s="2" t="s">
        <v>0</v>
      </c>
      <c r="B38" s="2">
        <v>-10000</v>
      </c>
      <c r="C38" s="2">
        <v>-9000</v>
      </c>
      <c r="D38" s="2">
        <v>-8000</v>
      </c>
      <c r="E38" s="2">
        <v>-7000</v>
      </c>
      <c r="F38" s="2">
        <v>-6000</v>
      </c>
      <c r="G38" s="2">
        <v>-5000</v>
      </c>
      <c r="H38" s="2">
        <v>-4000</v>
      </c>
      <c r="I38" s="2">
        <v>-3000</v>
      </c>
      <c r="J38" s="2">
        <v>-2000</v>
      </c>
      <c r="K38" s="2">
        <v>-1000</v>
      </c>
      <c r="L38" s="2">
        <v>0</v>
      </c>
      <c r="M38" s="2">
        <v>100</v>
      </c>
      <c r="N38" s="2">
        <v>200</v>
      </c>
      <c r="O38" s="2">
        <v>300</v>
      </c>
      <c r="P38" s="2">
        <v>400</v>
      </c>
      <c r="Q38" s="2">
        <v>500</v>
      </c>
      <c r="R38" s="2">
        <v>600</v>
      </c>
      <c r="S38" s="2">
        <v>700</v>
      </c>
      <c r="T38" s="2">
        <v>800</v>
      </c>
      <c r="U38" s="2">
        <v>900</v>
      </c>
      <c r="V38" s="2">
        <v>1000</v>
      </c>
      <c r="W38" s="2">
        <v>1100</v>
      </c>
      <c r="X38" s="2">
        <v>1200</v>
      </c>
      <c r="Y38" s="2">
        <v>1300</v>
      </c>
      <c r="Z38" s="2">
        <v>1400</v>
      </c>
      <c r="AA38" s="2">
        <v>1500</v>
      </c>
      <c r="AB38" s="2">
        <v>1600</v>
      </c>
      <c r="AC38" s="2">
        <v>1700</v>
      </c>
      <c r="AD38" s="2">
        <v>1710</v>
      </c>
      <c r="AE38" s="2">
        <v>1720</v>
      </c>
      <c r="AF38" s="2">
        <v>1730</v>
      </c>
      <c r="AG38" s="2">
        <v>1740</v>
      </c>
      <c r="AH38" s="2">
        <v>1750</v>
      </c>
      <c r="AI38" s="2">
        <v>1760</v>
      </c>
      <c r="AJ38" s="2">
        <v>1770</v>
      </c>
      <c r="AK38" s="2">
        <v>1780</v>
      </c>
      <c r="AL38" s="2">
        <v>1790</v>
      </c>
      <c r="AM38" s="2">
        <v>1800</v>
      </c>
      <c r="AN38" s="2">
        <v>1810</v>
      </c>
      <c r="AO38" s="2">
        <v>1820</v>
      </c>
      <c r="AP38" s="2">
        <v>1830</v>
      </c>
      <c r="AQ38" s="2">
        <v>1840</v>
      </c>
      <c r="AR38" s="2">
        <v>1850</v>
      </c>
      <c r="AS38" s="2">
        <v>1860</v>
      </c>
      <c r="AT38" s="2">
        <v>1870</v>
      </c>
      <c r="AU38" s="2">
        <v>1880</v>
      </c>
      <c r="AV38" s="2">
        <v>1890</v>
      </c>
      <c r="AW38" s="2">
        <v>1900</v>
      </c>
      <c r="AX38" s="2">
        <v>1910</v>
      </c>
      <c r="AY38" s="2">
        <v>1920</v>
      </c>
      <c r="AZ38" s="2">
        <v>1930</v>
      </c>
      <c r="BA38" s="2">
        <v>1940</v>
      </c>
      <c r="BB38" s="2">
        <v>1950</v>
      </c>
      <c r="BC38" s="2">
        <v>1960</v>
      </c>
      <c r="BD38" s="2">
        <v>1970</v>
      </c>
      <c r="BE38" s="2">
        <v>1980</v>
      </c>
      <c r="BF38" s="2">
        <v>1990</v>
      </c>
      <c r="BG38" s="2">
        <v>2000</v>
      </c>
      <c r="BH38" s="2">
        <v>2001</v>
      </c>
      <c r="BI38" s="2">
        <v>2002</v>
      </c>
      <c r="BJ38" s="2">
        <v>2003</v>
      </c>
      <c r="BK38" s="2">
        <v>2004</v>
      </c>
      <c r="BL38" s="2">
        <v>2005</v>
      </c>
      <c r="BM38" s="2">
        <v>2006</v>
      </c>
      <c r="BN38" s="2">
        <v>2007</v>
      </c>
      <c r="BO38" s="2">
        <v>2008</v>
      </c>
      <c r="BP38" s="2">
        <v>2009</v>
      </c>
      <c r="BQ38" s="2">
        <v>2010</v>
      </c>
      <c r="BR38" s="2">
        <v>2011</v>
      </c>
      <c r="BS38" s="2">
        <v>2012</v>
      </c>
      <c r="BT38" s="2">
        <v>2013</v>
      </c>
      <c r="BU38" s="2">
        <v>2014</v>
      </c>
      <c r="BV38" s="2">
        <v>2015</v>
      </c>
      <c r="BW38" s="2">
        <v>2016</v>
      </c>
    </row>
    <row r="39" spans="1:75" x14ac:dyDescent="0.25">
      <c r="A39">
        <v>1</v>
      </c>
      <c r="B39" s="3">
        <f>+B4/regions!$C3</f>
        <v>0</v>
      </c>
      <c r="C39" s="3">
        <f>+C4/regions!$C3</f>
        <v>0</v>
      </c>
      <c r="D39" s="3">
        <f>+D4/regions!$C3</f>
        <v>0</v>
      </c>
      <c r="E39" s="3">
        <f>+E4/regions!$C3</f>
        <v>0</v>
      </c>
      <c r="F39" s="3">
        <f>+F4/regions!$C3</f>
        <v>0</v>
      </c>
      <c r="G39" s="3">
        <f>+G4/regions!$C3</f>
        <v>0</v>
      </c>
      <c r="H39" s="3">
        <f>+H4/regions!$C3</f>
        <v>0</v>
      </c>
      <c r="I39" s="3">
        <f>+I4/regions!$C3</f>
        <v>0</v>
      </c>
      <c r="J39" s="3">
        <f>+J4/regions!$C3</f>
        <v>0</v>
      </c>
      <c r="K39" s="3">
        <f>+K4/regions!$C3</f>
        <v>0</v>
      </c>
      <c r="L39" s="3">
        <f>+L4/regions!$C3</f>
        <v>0</v>
      </c>
      <c r="M39" s="3">
        <f>+M4/regions!$C3</f>
        <v>0</v>
      </c>
      <c r="N39" s="3">
        <f>+N4/regions!$C3</f>
        <v>0</v>
      </c>
      <c r="O39" s="3">
        <f>+O4/regions!$C3</f>
        <v>0</v>
      </c>
      <c r="P39" s="3">
        <f>+P4/regions!$C3</f>
        <v>0</v>
      </c>
      <c r="Q39" s="3">
        <f>+Q4/regions!$C3</f>
        <v>0</v>
      </c>
      <c r="R39" s="3">
        <f>+R4/regions!$C3</f>
        <v>0</v>
      </c>
      <c r="S39" s="3">
        <f>+S4/regions!$C3</f>
        <v>0</v>
      </c>
      <c r="T39" s="3">
        <f>+T4/regions!$C3</f>
        <v>0</v>
      </c>
      <c r="U39" s="3">
        <f>+U4/regions!$C3</f>
        <v>0</v>
      </c>
      <c r="V39" s="3">
        <f>+V4/regions!$C3</f>
        <v>0</v>
      </c>
      <c r="W39" s="3">
        <f>+W4/regions!$C3</f>
        <v>0</v>
      </c>
      <c r="X39" s="3">
        <f>+X4/regions!$C3</f>
        <v>0</v>
      </c>
      <c r="Y39" s="3">
        <f>+Y4/regions!$C3</f>
        <v>0</v>
      </c>
      <c r="Z39" s="3">
        <f>+Z4/regions!$C3</f>
        <v>0</v>
      </c>
      <c r="AA39" s="3">
        <f>+AA4/regions!$C3</f>
        <v>0</v>
      </c>
      <c r="AB39" s="3">
        <f>+AB4/regions!$C3</f>
        <v>0</v>
      </c>
      <c r="AC39" s="3">
        <f>+AC4/regions!$C3</f>
        <v>0</v>
      </c>
      <c r="AD39" s="3">
        <f>+AD4/regions!$C3</f>
        <v>0</v>
      </c>
      <c r="AE39" s="3">
        <f>+AE4/regions!$C3</f>
        <v>0</v>
      </c>
      <c r="AF39" s="3">
        <f>+AF4/regions!$C3</f>
        <v>0</v>
      </c>
      <c r="AG39" s="3">
        <f>+AG4/regions!$C3</f>
        <v>0</v>
      </c>
      <c r="AH39" s="3">
        <f>+AH4/regions!$C3</f>
        <v>0</v>
      </c>
      <c r="AI39" s="3">
        <f>+AI4/regions!$C3</f>
        <v>0</v>
      </c>
      <c r="AJ39" s="3">
        <f>+AJ4/regions!$C3</f>
        <v>0</v>
      </c>
      <c r="AK39" s="3">
        <f>+AK4/regions!$C3</f>
        <v>0</v>
      </c>
      <c r="AL39" s="3">
        <f>+AL4/regions!$C3</f>
        <v>0</v>
      </c>
      <c r="AM39" s="3">
        <f>+AM4/regions!$C3</f>
        <v>0</v>
      </c>
      <c r="AN39" s="3">
        <f>+AN4/regions!$C3</f>
        <v>0</v>
      </c>
      <c r="AO39" s="3">
        <f>+AO4/regions!$C3</f>
        <v>0</v>
      </c>
      <c r="AP39" s="3">
        <f>+AP4/regions!$C3</f>
        <v>0</v>
      </c>
      <c r="AQ39" s="3">
        <f>+AQ4/regions!$C3</f>
        <v>0</v>
      </c>
      <c r="AR39" s="3">
        <f>+AR4/regions!$C3</f>
        <v>0</v>
      </c>
      <c r="AS39" s="3">
        <f>+AS4/regions!$C3</f>
        <v>0</v>
      </c>
      <c r="AT39" s="3">
        <f>+AT4/regions!$C3</f>
        <v>0</v>
      </c>
      <c r="AU39" s="3">
        <f>+AU4/regions!$C3</f>
        <v>0</v>
      </c>
      <c r="AV39" s="3">
        <f>+AV4/regions!$C3</f>
        <v>0</v>
      </c>
      <c r="AW39" s="3">
        <f>+AW4/regions!$C3</f>
        <v>0</v>
      </c>
      <c r="AX39" s="3">
        <f>+AX4/regions!$C3</f>
        <v>0</v>
      </c>
      <c r="AY39" s="3">
        <f>+AY4/regions!$C3</f>
        <v>0</v>
      </c>
      <c r="AZ39" s="3">
        <f>+AZ4/regions!$C3</f>
        <v>0</v>
      </c>
      <c r="BA39" s="3">
        <f>+BA4/regions!$C3</f>
        <v>0</v>
      </c>
      <c r="BB39" s="3">
        <f>+BB4/regions!$C3</f>
        <v>0</v>
      </c>
      <c r="BC39" s="3">
        <f>+BC4/regions!$C3</f>
        <v>0</v>
      </c>
      <c r="BD39" s="3">
        <f>+BD4/regions!$C3</f>
        <v>0</v>
      </c>
      <c r="BE39" s="3">
        <f>+BE4/regions!$C3</f>
        <v>0</v>
      </c>
      <c r="BF39" s="3">
        <f>+BF4/regions!$C3</f>
        <v>0</v>
      </c>
      <c r="BG39" s="3">
        <f>+BG4/regions!$C3</f>
        <v>0</v>
      </c>
      <c r="BH39" s="3">
        <f>+BH4/regions!$C3</f>
        <v>0</v>
      </c>
      <c r="BI39" s="3">
        <f>+BI4/regions!$C3</f>
        <v>0</v>
      </c>
      <c r="BJ39" s="3">
        <f>+BJ4/regions!$C3</f>
        <v>0</v>
      </c>
      <c r="BK39" s="3">
        <f>+BK4/regions!$C3</f>
        <v>0</v>
      </c>
      <c r="BL39" s="3">
        <f>+BL4/regions!$C3</f>
        <v>0</v>
      </c>
      <c r="BM39" s="3">
        <f>+BM4/regions!$C3</f>
        <v>0</v>
      </c>
      <c r="BN39" s="3">
        <f>+BN4/regions!$C3</f>
        <v>0</v>
      </c>
      <c r="BO39" s="3">
        <f>+BO4/regions!$C3</f>
        <v>0</v>
      </c>
      <c r="BP39" s="3">
        <f>+BP4/regions!$C3</f>
        <v>0</v>
      </c>
      <c r="BQ39" s="3">
        <f>+BQ4/regions!$C3</f>
        <v>0</v>
      </c>
      <c r="BR39" s="3">
        <f>+BR4/regions!$C3</f>
        <v>0</v>
      </c>
      <c r="BS39" s="3">
        <f>+BS4/regions!$C3</f>
        <v>0</v>
      </c>
      <c r="BT39" s="3">
        <f>+BT4/regions!$C3</f>
        <v>0</v>
      </c>
      <c r="BU39" s="3">
        <f>+BU4/regions!$C3</f>
        <v>0</v>
      </c>
      <c r="BV39" s="3">
        <f>+BV4/regions!$C3</f>
        <v>0</v>
      </c>
      <c r="BW39" s="3">
        <f>+BW4/regions!$C3</f>
        <v>0</v>
      </c>
    </row>
    <row r="40" spans="1:75" x14ac:dyDescent="0.25">
      <c r="A40">
        <v>2</v>
      </c>
      <c r="B40" s="3">
        <f>+B5/regions!$C4</f>
        <v>0</v>
      </c>
      <c r="C40" s="3">
        <f>+C5/regions!$C4</f>
        <v>0</v>
      </c>
      <c r="D40" s="3">
        <f>+D5/regions!$C4</f>
        <v>0</v>
      </c>
      <c r="E40" s="3">
        <f>+E5/regions!$C4</f>
        <v>0</v>
      </c>
      <c r="F40" s="3">
        <f>+F5/regions!$C4</f>
        <v>0</v>
      </c>
      <c r="G40" s="3">
        <f>+G5/regions!$C4</f>
        <v>0</v>
      </c>
      <c r="H40" s="3">
        <f>+H5/regions!$C4</f>
        <v>0</v>
      </c>
      <c r="I40" s="3">
        <f>+I5/regions!$C4</f>
        <v>0</v>
      </c>
      <c r="J40" s="3">
        <f>+J5/regions!$C4</f>
        <v>0</v>
      </c>
      <c r="K40" s="3">
        <f>+K5/regions!$C4</f>
        <v>0</v>
      </c>
      <c r="L40" s="3">
        <f>+L5/regions!$C4</f>
        <v>0</v>
      </c>
      <c r="M40" s="3">
        <f>+M5/regions!$C4</f>
        <v>0</v>
      </c>
      <c r="N40" s="3">
        <f>+N5/regions!$C4</f>
        <v>0</v>
      </c>
      <c r="O40" s="3">
        <f>+O5/regions!$C4</f>
        <v>0</v>
      </c>
      <c r="P40" s="3">
        <f>+P5/regions!$C4</f>
        <v>0</v>
      </c>
      <c r="Q40" s="3">
        <f>+Q5/regions!$C4</f>
        <v>0</v>
      </c>
      <c r="R40" s="3">
        <f>+R5/regions!$C4</f>
        <v>0</v>
      </c>
      <c r="S40" s="3">
        <f>+S5/regions!$C4</f>
        <v>0</v>
      </c>
      <c r="T40" s="3">
        <f>+T5/regions!$C4</f>
        <v>0</v>
      </c>
      <c r="U40" s="3">
        <f>+U5/regions!$C4</f>
        <v>0</v>
      </c>
      <c r="V40" s="3">
        <f>+V5/regions!$C4</f>
        <v>0</v>
      </c>
      <c r="W40" s="3">
        <f>+W5/regions!$C4</f>
        <v>0</v>
      </c>
      <c r="X40" s="3">
        <f>+X5/regions!$C4</f>
        <v>0</v>
      </c>
      <c r="Y40" s="3">
        <f>+Y5/regions!$C4</f>
        <v>0</v>
      </c>
      <c r="Z40" s="3">
        <f>+Z5/regions!$C4</f>
        <v>0</v>
      </c>
      <c r="AA40" s="3">
        <f>+AA5/regions!$C4</f>
        <v>0</v>
      </c>
      <c r="AB40" s="3">
        <f>+AB5/regions!$C4</f>
        <v>0</v>
      </c>
      <c r="AC40" s="3">
        <f>+AC5/regions!$C4</f>
        <v>0</v>
      </c>
      <c r="AD40" s="3">
        <f>+AD5/regions!$C4</f>
        <v>0</v>
      </c>
      <c r="AE40" s="3">
        <f>+AE5/regions!$C4</f>
        <v>0</v>
      </c>
      <c r="AF40" s="3">
        <f>+AF5/regions!$C4</f>
        <v>0</v>
      </c>
      <c r="AG40" s="3">
        <f>+AG5/regions!$C4</f>
        <v>0</v>
      </c>
      <c r="AH40" s="3">
        <f>+AH5/regions!$C4</f>
        <v>0</v>
      </c>
      <c r="AI40" s="3">
        <f>+AI5/regions!$C4</f>
        <v>0</v>
      </c>
      <c r="AJ40" s="3">
        <f>+AJ5/regions!$C4</f>
        <v>0</v>
      </c>
      <c r="AK40" s="3">
        <f>+AK5/regions!$C4</f>
        <v>0</v>
      </c>
      <c r="AL40" s="3">
        <f>+AL5/regions!$C4</f>
        <v>0</v>
      </c>
      <c r="AM40" s="3">
        <f>+AM5/regions!$C4</f>
        <v>2.3435921568838863E-8</v>
      </c>
      <c r="AN40" s="3">
        <f>+AN5/regions!$C4</f>
        <v>6.0694388670924347E-8</v>
      </c>
      <c r="AO40" s="3">
        <f>+AO5/regions!$C4</f>
        <v>1.5736532365625443E-7</v>
      </c>
      <c r="AP40" s="3">
        <f>+AP5/regions!$C4</f>
        <v>4.1094558581476881E-7</v>
      </c>
      <c r="AQ40" s="3">
        <f>+AQ5/regions!$C4</f>
        <v>1.0699322644513255E-6</v>
      </c>
      <c r="AR40" s="3">
        <f>+AR5/regions!$C4</f>
        <v>2.8259720882474244E-6</v>
      </c>
      <c r="AS40" s="3">
        <f>+AS5/regions!$C4</f>
        <v>7.5757131407274505E-6</v>
      </c>
      <c r="AT40" s="3">
        <f>+AT5/regions!$C4</f>
        <v>1.851251655950061E-5</v>
      </c>
      <c r="AU40" s="3">
        <f>+AU5/regions!$C4</f>
        <v>4.806573465187992E-5</v>
      </c>
      <c r="AV40" s="3">
        <f>+AV5/regions!$C4</f>
        <v>1.1997634368361899E-4</v>
      </c>
      <c r="AW40" s="3">
        <f>+AW5/regions!$C4</f>
        <v>1.6081423833484392E-4</v>
      </c>
      <c r="AX40" s="3">
        <f>+AX5/regions!$C4</f>
        <v>2.9739619418087576E-4</v>
      </c>
      <c r="AY40" s="3">
        <f>+AY5/regions!$C4</f>
        <v>5.7937184495978017E-4</v>
      </c>
      <c r="AZ40" s="3">
        <f>+AZ5/regions!$C4</f>
        <v>4.3067374786934226E-4</v>
      </c>
      <c r="BA40" s="3">
        <f>+BA5/regions!$C4</f>
        <v>4.7693537807525627E-4</v>
      </c>
      <c r="BB40" s="3">
        <f>+BB5/regions!$C4</f>
        <v>7.291715195828117E-4</v>
      </c>
      <c r="BC40" s="3">
        <f>+BC5/regions!$C4</f>
        <v>7.0824352910482625E-4</v>
      </c>
      <c r="BD40" s="3">
        <f>+BD5/regions!$C4</f>
        <v>8.0888790855256391E-4</v>
      </c>
      <c r="BE40" s="3">
        <f>+BE5/regions!$C4</f>
        <v>1.4762967372615842E-3</v>
      </c>
      <c r="BF40" s="3">
        <f>+BF5/regions!$C4</f>
        <v>1.2583163416008609E-3</v>
      </c>
      <c r="BG40" s="3">
        <f>+BG5/regions!$C4</f>
        <v>1.3546429688960466E-3</v>
      </c>
      <c r="BH40" s="3">
        <f>+BH5/regions!$C4</f>
        <v>1.4772252742678601E-3</v>
      </c>
      <c r="BI40" s="3">
        <f>+BI5/regions!$C4</f>
        <v>1.429528432058177E-3</v>
      </c>
      <c r="BJ40" s="3">
        <f>+BJ5/regions!$C4</f>
        <v>1.3359268350755969E-3</v>
      </c>
      <c r="BK40" s="3">
        <f>+BK5/regions!$C4</f>
        <v>1.4821234997327577E-3</v>
      </c>
      <c r="BL40" s="3">
        <f>+BL5/regions!$C4</f>
        <v>1.4995156697554096E-3</v>
      </c>
      <c r="BM40" s="3">
        <f>+BM5/regions!$C4</f>
        <v>1.2574682117137525E-3</v>
      </c>
      <c r="BN40" s="3">
        <f>+BN5/regions!$C4</f>
        <v>1.2249286622008212E-3</v>
      </c>
      <c r="BO40" s="3">
        <f>+BO5/regions!$C4</f>
        <v>1.3265599564262851E-3</v>
      </c>
      <c r="BP40" s="3">
        <f>+BP5/regions!$C4</f>
        <v>1.383167669787536E-3</v>
      </c>
      <c r="BQ40" s="3">
        <f>+BQ5/regions!$C4</f>
        <v>1.6113917121367118E-3</v>
      </c>
      <c r="BR40" s="3">
        <f>+BR5/regions!$C4</f>
        <v>1.1665310643375558E-3</v>
      </c>
      <c r="BS40" s="3">
        <f>+BS5/regions!$C4</f>
        <v>1.4044722519647452E-3</v>
      </c>
      <c r="BT40" s="3">
        <f>+BT5/regions!$C4</f>
        <v>1.417427711357173E-3</v>
      </c>
      <c r="BU40" s="3">
        <f>+BU5/regions!$C4</f>
        <v>1.3922635874599274E-3</v>
      </c>
      <c r="BV40" s="3">
        <f>+BV5/regions!$C4</f>
        <v>1.3660288372636306E-3</v>
      </c>
      <c r="BW40" s="3">
        <f>+BW5/regions!$C4</f>
        <v>1.339353500112992E-3</v>
      </c>
    </row>
    <row r="41" spans="1:75" x14ac:dyDescent="0.25">
      <c r="A41">
        <v>3</v>
      </c>
      <c r="B41" s="3">
        <f>+B6/regions!$C5</f>
        <v>0</v>
      </c>
      <c r="C41" s="3">
        <f>+C6/regions!$C5</f>
        <v>0</v>
      </c>
      <c r="D41" s="3">
        <f>+D6/regions!$C5</f>
        <v>0</v>
      </c>
      <c r="E41" s="3">
        <f>+E6/regions!$C5</f>
        <v>0</v>
      </c>
      <c r="F41" s="3">
        <f>+F6/regions!$C5</f>
        <v>0</v>
      </c>
      <c r="G41" s="3">
        <f>+G6/regions!$C5</f>
        <v>0</v>
      </c>
      <c r="H41" s="3">
        <f>+H6/regions!$C5</f>
        <v>0</v>
      </c>
      <c r="I41" s="3">
        <f>+I6/regions!$C5</f>
        <v>0</v>
      </c>
      <c r="J41" s="3">
        <f>+J6/regions!$C5</f>
        <v>0</v>
      </c>
      <c r="K41" s="3">
        <f>+K6/regions!$C5</f>
        <v>0</v>
      </c>
      <c r="L41" s="3">
        <f>+L6/regions!$C5</f>
        <v>0</v>
      </c>
      <c r="M41" s="3">
        <f>+M6/regions!$C5</f>
        <v>0</v>
      </c>
      <c r="N41" s="3">
        <f>+N6/regions!$C5</f>
        <v>0</v>
      </c>
      <c r="O41" s="3">
        <f>+O6/regions!$C5</f>
        <v>0</v>
      </c>
      <c r="P41" s="3">
        <f>+P6/regions!$C5</f>
        <v>0</v>
      </c>
      <c r="Q41" s="3">
        <f>+Q6/regions!$C5</f>
        <v>0</v>
      </c>
      <c r="R41" s="3">
        <f>+R6/regions!$C5</f>
        <v>0</v>
      </c>
      <c r="S41" s="3">
        <f>+S6/regions!$C5</f>
        <v>0</v>
      </c>
      <c r="T41" s="3">
        <f>+T6/regions!$C5</f>
        <v>0</v>
      </c>
      <c r="U41" s="3">
        <f>+U6/regions!$C5</f>
        <v>0</v>
      </c>
      <c r="V41" s="3">
        <f>+V6/regions!$C5</f>
        <v>0</v>
      </c>
      <c r="W41" s="3">
        <f>+W6/regions!$C5</f>
        <v>0</v>
      </c>
      <c r="X41" s="3">
        <f>+X6/regions!$C5</f>
        <v>0</v>
      </c>
      <c r="Y41" s="3">
        <f>+Y6/regions!$C5</f>
        <v>0</v>
      </c>
      <c r="Z41" s="3">
        <f>+Z6/regions!$C5</f>
        <v>0</v>
      </c>
      <c r="AA41" s="3">
        <f>+AA6/regions!$C5</f>
        <v>0</v>
      </c>
      <c r="AB41" s="3">
        <f>+AB6/regions!$C5</f>
        <v>1.9866274850881843E-5</v>
      </c>
      <c r="AC41" s="3">
        <f>+AC6/regions!$C5</f>
        <v>7.9465130282179426E-5</v>
      </c>
      <c r="AD41" s="3">
        <f>+AD6/regions!$C5</f>
        <v>8.6133889835262397E-5</v>
      </c>
      <c r="AE41" s="3">
        <f>+AE6/regions!$C5</f>
        <v>9.2802597923925294E-5</v>
      </c>
      <c r="AF41" s="3">
        <f>+AF6/regions!$C5</f>
        <v>9.9471357477008278E-5</v>
      </c>
      <c r="AG41" s="3">
        <f>+AG6/regions!$C5</f>
        <v>1.0614006556567118E-4</v>
      </c>
      <c r="AH41" s="3">
        <f>+AH6/regions!$C5</f>
        <v>1.1280882511875415E-4</v>
      </c>
      <c r="AI41" s="3">
        <f>+AI6/regions!$C5</f>
        <v>1.1947758467183712E-4</v>
      </c>
      <c r="AJ41" s="3">
        <f>+AJ6/regions!$C5</f>
        <v>1.2614629276050003E-4</v>
      </c>
      <c r="AK41" s="3">
        <f>+AK6/regions!$C5</f>
        <v>1.3281505231358301E-4</v>
      </c>
      <c r="AL41" s="3">
        <f>+AL6/regions!$C5</f>
        <v>1.394837604022459E-4</v>
      </c>
      <c r="AM41" s="3">
        <f>+AM6/regions!$C5</f>
        <v>1.4615251995532888E-4</v>
      </c>
      <c r="AN41" s="3">
        <f>+AN6/regions!$C5</f>
        <v>1.5282122804399179E-4</v>
      </c>
      <c r="AO41" s="3">
        <f>+AO6/regions!$C5</f>
        <v>1.5948998759707475E-4</v>
      </c>
      <c r="AP41" s="3">
        <f>+AP6/regions!$C5</f>
        <v>1.6615874715015773E-4</v>
      </c>
      <c r="AQ41" s="3">
        <f>+AQ6/regions!$C5</f>
        <v>1.7282745523882064E-4</v>
      </c>
      <c r="AR41" s="3">
        <f>+AR6/regions!$C5</f>
        <v>1.7949616332748355E-4</v>
      </c>
      <c r="AS41" s="3">
        <f>+AS6/regions!$C5</f>
        <v>1.8616492288056654E-4</v>
      </c>
      <c r="AT41" s="3">
        <f>+AT6/regions!$C5</f>
        <v>1.928336824336495E-4</v>
      </c>
      <c r="AU41" s="3">
        <f>+AU6/regions!$C5</f>
        <v>1.9950244198673248E-4</v>
      </c>
      <c r="AV41" s="3">
        <f>+AV6/regions!$C5</f>
        <v>2.3539980134733852E-4</v>
      </c>
      <c r="AW41" s="3">
        <f>+AW6/regions!$C5</f>
        <v>2.7048443458614889E-4</v>
      </c>
      <c r="AX41" s="3">
        <f>+AX6/regions!$C5</f>
        <v>4.3230112861473221E-4</v>
      </c>
      <c r="AY41" s="3">
        <f>+AY6/regions!$C5</f>
        <v>1.0292884014636481E-4</v>
      </c>
      <c r="AZ41" s="3">
        <f>+AZ6/regions!$C5</f>
        <v>1.9041835427077491E-4</v>
      </c>
      <c r="BA41" s="3">
        <f>+BA6/regions!$C5</f>
        <v>3.1907940445373092E-4</v>
      </c>
      <c r="BB41" s="3">
        <f>+BB6/regions!$C5</f>
        <v>5.4552285277573349E-4</v>
      </c>
      <c r="BC41" s="3">
        <f>+BC6/regions!$C5</f>
        <v>7.531354697929587E-4</v>
      </c>
      <c r="BD41" s="3">
        <f>+BD6/regions!$C5</f>
        <v>7.7182734716353847E-4</v>
      </c>
      <c r="BE41" s="3">
        <f>+BE6/regions!$C5</f>
        <v>6.5605298776690729E-4</v>
      </c>
      <c r="BF41" s="3">
        <f>+BF6/regions!$C5</f>
        <v>5.4244528045535719E-4</v>
      </c>
      <c r="BG41" s="3">
        <f>+BG6/regions!$C5</f>
        <v>4.3265628457765724E-4</v>
      </c>
      <c r="BH41" s="3">
        <f>+BH6/regions!$C5</f>
        <v>2.739554009335646E-4</v>
      </c>
      <c r="BI41" s="3">
        <f>+BI6/regions!$C5</f>
        <v>2.5967402436325647E-4</v>
      </c>
      <c r="BJ41" s="3">
        <f>+BJ6/regions!$C5</f>
        <v>3.0878652043909446E-4</v>
      </c>
      <c r="BK41" s="3">
        <f>+BK6/regions!$C5</f>
        <v>3.2113798125665822E-4</v>
      </c>
      <c r="BL41" s="3">
        <f>+BL6/regions!$C5</f>
        <v>2.9581228867422505E-4</v>
      </c>
      <c r="BM41" s="3">
        <f>+BM6/regions!$C5</f>
        <v>3.6266976825571646E-4</v>
      </c>
      <c r="BN41" s="3">
        <f>+BN6/regions!$C5</f>
        <v>3.6513486251280177E-4</v>
      </c>
      <c r="BO41" s="3">
        <f>+BO6/regions!$C5</f>
        <v>2.5879398278000506E-4</v>
      </c>
      <c r="BP41" s="3">
        <f>+BP6/regions!$C5</f>
        <v>2.7909155005686814E-4</v>
      </c>
      <c r="BQ41" s="3">
        <f>+BQ6/regions!$C5</f>
        <v>2.1485366092152192E-4</v>
      </c>
      <c r="BR41" s="3">
        <f>+BR6/regions!$C5</f>
        <v>1.7516944660309096E-4</v>
      </c>
      <c r="BS41" s="3">
        <f>+BS6/regions!$C5</f>
        <v>1.3914744041706764E-4</v>
      </c>
      <c r="BT41" s="3">
        <f>+BT6/regions!$C5</f>
        <v>9.4193629734083345E-5</v>
      </c>
      <c r="BU41" s="3">
        <f>+BU6/regions!$C5</f>
        <v>6.5289770417222047E-5</v>
      </c>
      <c r="BV41" s="3">
        <f>+BV6/regions!$C5</f>
        <v>6.5289770417222047E-5</v>
      </c>
      <c r="BW41" s="3">
        <f>+BW6/regions!$C5</f>
        <v>6.5289770417222047E-5</v>
      </c>
    </row>
    <row r="42" spans="1:75" x14ac:dyDescent="0.25">
      <c r="A42">
        <v>4</v>
      </c>
      <c r="B42" s="3">
        <f>+B7/regions!$C6</f>
        <v>0</v>
      </c>
      <c r="C42" s="3">
        <f>+C7/regions!$C6</f>
        <v>0</v>
      </c>
      <c r="D42" s="3">
        <f>+D7/regions!$C6</f>
        <v>0</v>
      </c>
      <c r="E42" s="3">
        <f>+E7/regions!$C6</f>
        <v>0</v>
      </c>
      <c r="F42" s="3">
        <f>+F7/regions!$C6</f>
        <v>0</v>
      </c>
      <c r="G42" s="3">
        <f>+G7/regions!$C6</f>
        <v>0</v>
      </c>
      <c r="H42" s="3">
        <f>+H7/regions!$C6</f>
        <v>0</v>
      </c>
      <c r="I42" s="3">
        <f>+I7/regions!$C6</f>
        <v>0</v>
      </c>
      <c r="J42" s="3">
        <f>+J7/regions!$C6</f>
        <v>0</v>
      </c>
      <c r="K42" s="3">
        <f>+K7/regions!$C6</f>
        <v>0</v>
      </c>
      <c r="L42" s="3">
        <f>+L7/regions!$C6</f>
        <v>0</v>
      </c>
      <c r="M42" s="3">
        <f>+M7/regions!$C6</f>
        <v>0</v>
      </c>
      <c r="N42" s="3">
        <f>+N7/regions!$C6</f>
        <v>0</v>
      </c>
      <c r="O42" s="3">
        <f>+O7/regions!$C6</f>
        <v>0</v>
      </c>
      <c r="P42" s="3">
        <f>+P7/regions!$C6</f>
        <v>0</v>
      </c>
      <c r="Q42" s="3">
        <f>+Q7/regions!$C6</f>
        <v>0</v>
      </c>
      <c r="R42" s="3">
        <f>+R7/regions!$C6</f>
        <v>0</v>
      </c>
      <c r="S42" s="3">
        <f>+S7/regions!$C6</f>
        <v>0</v>
      </c>
      <c r="T42" s="3">
        <f>+T7/regions!$C6</f>
        <v>0</v>
      </c>
      <c r="U42" s="3">
        <f>+U7/regions!$C6</f>
        <v>0</v>
      </c>
      <c r="V42" s="3">
        <f>+V7/regions!$C6</f>
        <v>0</v>
      </c>
      <c r="W42" s="3">
        <f>+W7/regions!$C6</f>
        <v>0</v>
      </c>
      <c r="X42" s="3">
        <f>+X7/regions!$C6</f>
        <v>0</v>
      </c>
      <c r="Y42" s="3">
        <f>+Y7/regions!$C6</f>
        <v>0</v>
      </c>
      <c r="Z42" s="3">
        <f>+Z7/regions!$C6</f>
        <v>0</v>
      </c>
      <c r="AA42" s="3">
        <f>+AA7/regions!$C6</f>
        <v>0</v>
      </c>
      <c r="AB42" s="3">
        <f>+AB7/regions!$C6</f>
        <v>4.3627397698755283E-6</v>
      </c>
      <c r="AC42" s="3">
        <f>+AC7/regions!$C6</f>
        <v>3.841606431804524E-5</v>
      </c>
      <c r="AD42" s="3">
        <f>+AD7/regions!$C6</f>
        <v>3.9583486900549112E-5</v>
      </c>
      <c r="AE42" s="3">
        <f>+AE7/regions!$C6</f>
        <v>4.0795297088206966E-5</v>
      </c>
      <c r="AF42" s="3">
        <f>+AF7/regions!$C6</f>
        <v>4.2284750861887779E-5</v>
      </c>
      <c r="AG42" s="3">
        <f>+AG7/regions!$C6</f>
        <v>4.4028124046480132E-5</v>
      </c>
      <c r="AH42" s="3">
        <f>+AH7/regions!$C6</f>
        <v>4.6426809551968307E-5</v>
      </c>
      <c r="AI42" s="3">
        <f>+AI7/regions!$C6</f>
        <v>4.9915133905277395E-5</v>
      </c>
      <c r="AJ42" s="3">
        <f>+AJ7/regions!$C6</f>
        <v>5.5157863728738089E-5</v>
      </c>
      <c r="AK42" s="3">
        <f>+AK7/regions!$C6</f>
        <v>6.5281516101898957E-5</v>
      </c>
      <c r="AL42" s="3">
        <f>+AL7/regions!$C6</f>
        <v>8.3070498425479955E-5</v>
      </c>
      <c r="AM42" s="3">
        <f>+AM7/regions!$C6</f>
        <v>1.1716594698778384E-4</v>
      </c>
      <c r="AN42" s="3">
        <f>+AN7/regions!$C6</f>
        <v>1.8518895204288182E-4</v>
      </c>
      <c r="AO42" s="3">
        <f>+AO7/regions!$C6</f>
        <v>2.0400858925597918E-4</v>
      </c>
      <c r="AP42" s="3">
        <f>+AP7/regions!$C6</f>
        <v>2.26564920082239E-4</v>
      </c>
      <c r="AQ42" s="3">
        <f>+AQ7/regions!$C6</f>
        <v>2.5223287236204563E-4</v>
      </c>
      <c r="AR42" s="3">
        <f>+AR7/regions!$C6</f>
        <v>2.811539205341369E-4</v>
      </c>
      <c r="AS42" s="3">
        <f>+AS7/regions!$C6</f>
        <v>3.2279433694744249E-4</v>
      </c>
      <c r="AT42" s="3">
        <f>+AT7/regions!$C6</f>
        <v>3.8372152828790849E-4</v>
      </c>
      <c r="AU42" s="3">
        <f>+AU7/regions!$C6</f>
        <v>4.5621085416733639E-4</v>
      </c>
      <c r="AV42" s="3">
        <f>+AV7/regions!$C6</f>
        <v>5.7170704909191724E-4</v>
      </c>
      <c r="AW42" s="3">
        <f>+AW7/regions!$C6</f>
        <v>7.444782183077018E-4</v>
      </c>
      <c r="AX42" s="3">
        <f>+AX7/regions!$C6</f>
        <v>9.3954385460496713E-4</v>
      </c>
      <c r="AY42" s="3">
        <f>+AY7/regions!$C6</f>
        <v>1.3603610689948433E-3</v>
      </c>
      <c r="AZ42" s="3">
        <f>+AZ7/regions!$C6</f>
        <v>2.9266313819168626E-3</v>
      </c>
      <c r="BA42" s="3">
        <f>+BA7/regions!$C6</f>
        <v>2.8512527126924427E-3</v>
      </c>
      <c r="BB42" s="3">
        <f>+BB7/regions!$C6</f>
        <v>4.0652625558064452E-3</v>
      </c>
      <c r="BC42" s="3">
        <f>+BC7/regions!$C6</f>
        <v>6.13027787686921E-3</v>
      </c>
      <c r="BD42" s="3">
        <f>+BD7/regions!$C6</f>
        <v>7.0889304390548882E-3</v>
      </c>
      <c r="BE42" s="3">
        <f>+BE7/regions!$C6</f>
        <v>7.5252008791814717E-3</v>
      </c>
      <c r="BF42" s="3">
        <f>+BF7/regions!$C6</f>
        <v>7.5712208817055116E-3</v>
      </c>
      <c r="BG42" s="3">
        <f>+BG7/regions!$C6</f>
        <v>8.8885954866223266E-3</v>
      </c>
      <c r="BH42" s="3">
        <f>+BH7/regions!$C6</f>
        <v>9.2410450424590413E-3</v>
      </c>
      <c r="BI42" s="3">
        <f>+BI7/regions!$C6</f>
        <v>9.5744077920464285E-3</v>
      </c>
      <c r="BJ42" s="3">
        <f>+BJ7/regions!$C6</f>
        <v>9.5897523273249137E-3</v>
      </c>
      <c r="BK42" s="3">
        <f>+BK7/regions!$C6</f>
        <v>8.7055765348167009E-3</v>
      </c>
      <c r="BL42" s="3">
        <f>+BL7/regions!$C6</f>
        <v>8.4909570905891581E-3</v>
      </c>
      <c r="BM42" s="3">
        <f>+BM7/regions!$C6</f>
        <v>8.2861170669393663E-3</v>
      </c>
      <c r="BN42" s="3">
        <f>+BN7/regions!$C6</f>
        <v>8.0956394194837446E-3</v>
      </c>
      <c r="BO42" s="3">
        <f>+BO7/regions!$C6</f>
        <v>8.5552558626643509E-3</v>
      </c>
      <c r="BP42" s="3">
        <f>+BP7/regions!$C6</f>
        <v>9.9434044158908993E-3</v>
      </c>
      <c r="BQ42" s="3">
        <f>+BQ7/regions!$C6</f>
        <v>9.7356900125386749E-3</v>
      </c>
      <c r="BR42" s="3">
        <f>+BR7/regions!$C6</f>
        <v>1.0224456991754978E-2</v>
      </c>
      <c r="BS42" s="3">
        <f>+BS7/regions!$C6</f>
        <v>1.0740093231682334E-2</v>
      </c>
      <c r="BT42" s="3">
        <f>+BT7/regions!$C6</f>
        <v>1.1351291373983654E-2</v>
      </c>
      <c r="BU42" s="3">
        <f>+BU7/regions!$C6</f>
        <v>1.1777589226510366E-2</v>
      </c>
      <c r="BV42" s="3">
        <f>+BV7/regions!$C6</f>
        <v>1.2082084388939528E-2</v>
      </c>
      <c r="BW42" s="3">
        <f>+BW7/regions!$C6</f>
        <v>1.2685459266844876E-2</v>
      </c>
    </row>
    <row r="43" spans="1:75" x14ac:dyDescent="0.25">
      <c r="A43">
        <v>5</v>
      </c>
      <c r="B43" s="3">
        <f>+B8/regions!$C7</f>
        <v>0</v>
      </c>
      <c r="C43" s="3">
        <f>+C8/regions!$C7</f>
        <v>0</v>
      </c>
      <c r="D43" s="3">
        <f>+D8/regions!$C7</f>
        <v>0</v>
      </c>
      <c r="E43" s="3">
        <f>+E8/regions!$C7</f>
        <v>0</v>
      </c>
      <c r="F43" s="3">
        <f>+F8/regions!$C7</f>
        <v>0</v>
      </c>
      <c r="G43" s="3">
        <f>+G8/regions!$C7</f>
        <v>0</v>
      </c>
      <c r="H43" s="3">
        <f>+H8/regions!$C7</f>
        <v>0</v>
      </c>
      <c r="I43" s="3">
        <f>+I8/regions!$C7</f>
        <v>0</v>
      </c>
      <c r="J43" s="3">
        <f>+J8/regions!$C7</f>
        <v>0</v>
      </c>
      <c r="K43" s="3">
        <f>+K8/regions!$C7</f>
        <v>0</v>
      </c>
      <c r="L43" s="3">
        <f>+L8/regions!$C7</f>
        <v>0</v>
      </c>
      <c r="M43" s="3">
        <f>+M8/regions!$C7</f>
        <v>0</v>
      </c>
      <c r="N43" s="3">
        <f>+N8/regions!$C7</f>
        <v>0</v>
      </c>
      <c r="O43" s="3">
        <f>+O8/regions!$C7</f>
        <v>0</v>
      </c>
      <c r="P43" s="3">
        <f>+P8/regions!$C7</f>
        <v>0</v>
      </c>
      <c r="Q43" s="3">
        <f>+Q8/regions!$C7</f>
        <v>0</v>
      </c>
      <c r="R43" s="3">
        <f>+R8/regions!$C7</f>
        <v>0</v>
      </c>
      <c r="S43" s="3">
        <f>+S8/regions!$C7</f>
        <v>0</v>
      </c>
      <c r="T43" s="3">
        <f>+T8/regions!$C7</f>
        <v>0</v>
      </c>
      <c r="U43" s="3">
        <f>+U8/regions!$C7</f>
        <v>0</v>
      </c>
      <c r="V43" s="3">
        <f>+V8/regions!$C7</f>
        <v>0</v>
      </c>
      <c r="W43" s="3">
        <f>+W8/regions!$C7</f>
        <v>0</v>
      </c>
      <c r="X43" s="3">
        <f>+X8/regions!$C7</f>
        <v>0</v>
      </c>
      <c r="Y43" s="3">
        <f>+Y8/regions!$C7</f>
        <v>0</v>
      </c>
      <c r="Z43" s="3">
        <f>+Z8/regions!$C7</f>
        <v>0</v>
      </c>
      <c r="AA43" s="3">
        <f>+AA8/regions!$C7</f>
        <v>0</v>
      </c>
      <c r="AB43" s="3">
        <f>+AB8/regions!$C7</f>
        <v>0</v>
      </c>
      <c r="AC43" s="3">
        <f>+AC8/regions!$C7</f>
        <v>0</v>
      </c>
      <c r="AD43" s="3">
        <f>+AD8/regions!$C7</f>
        <v>0</v>
      </c>
      <c r="AE43" s="3">
        <f>+AE8/regions!$C7</f>
        <v>0</v>
      </c>
      <c r="AF43" s="3">
        <f>+AF8/regions!$C7</f>
        <v>0</v>
      </c>
      <c r="AG43" s="3">
        <f>+AG8/regions!$C7</f>
        <v>0</v>
      </c>
      <c r="AH43" s="3">
        <f>+AH8/regions!$C7</f>
        <v>0</v>
      </c>
      <c r="AI43" s="3">
        <f>+AI8/regions!$C7</f>
        <v>0</v>
      </c>
      <c r="AJ43" s="3">
        <f>+AJ8/regions!$C7</f>
        <v>0</v>
      </c>
      <c r="AK43" s="3">
        <f>+AK8/regions!$C7</f>
        <v>0</v>
      </c>
      <c r="AL43" s="3">
        <f>+AL8/regions!$C7</f>
        <v>0</v>
      </c>
      <c r="AM43" s="3">
        <f>+AM8/regions!$C7</f>
        <v>2.3783298807159177E-8</v>
      </c>
      <c r="AN43" s="3">
        <f>+AN8/regions!$C7</f>
        <v>6.0906919092678204E-8</v>
      </c>
      <c r="AO43" s="3">
        <f>+AO8/regions!$C7</f>
        <v>1.4959995830801612E-7</v>
      </c>
      <c r="AP43" s="3">
        <f>+AP8/regions!$C7</f>
        <v>3.7995539431496639E-7</v>
      </c>
      <c r="AQ43" s="3">
        <f>+AQ8/regions!$C7</f>
        <v>9.2247316374645108E-7</v>
      </c>
      <c r="AR43" s="3">
        <f>+AR8/regions!$C7</f>
        <v>2.17254203843006E-6</v>
      </c>
      <c r="AS43" s="3">
        <f>+AS8/regions!$C7</f>
        <v>5.0060962682121121E-6</v>
      </c>
      <c r="AT43" s="3">
        <f>+AT8/regions!$C7</f>
        <v>1.1349859704105357E-5</v>
      </c>
      <c r="AU43" s="3">
        <f>+AU8/regions!$C7</f>
        <v>2.5252704352903691E-5</v>
      </c>
      <c r="AV43" s="3">
        <f>+AV8/regions!$C7</f>
        <v>6.2737280095512545E-5</v>
      </c>
      <c r="AW43" s="3">
        <f>+AW8/regions!$C7</f>
        <v>1.5203372786741951E-4</v>
      </c>
      <c r="AX43" s="3">
        <f>+AX8/regions!$C7</f>
        <v>3.8328909482202142E-4</v>
      </c>
      <c r="AY43" s="3">
        <f>+AY8/regions!$C7</f>
        <v>4.3350199635905801E-4</v>
      </c>
      <c r="AZ43" s="3">
        <f>+AZ8/regions!$C7</f>
        <v>8.5160650347571379E-4</v>
      </c>
      <c r="BA43" s="3">
        <f>+BA8/regions!$C7</f>
        <v>1.1856157917864423E-3</v>
      </c>
      <c r="BB43" s="3">
        <f>+BB8/regions!$C7</f>
        <v>2.3262196385826148E-3</v>
      </c>
      <c r="BC43" s="3">
        <f>+BC8/regions!$C7</f>
        <v>3.7594301463838718E-3</v>
      </c>
      <c r="BD43" s="3">
        <f>+BD8/regions!$C7</f>
        <v>5.8974768058728845E-3</v>
      </c>
      <c r="BE43" s="3">
        <f>+BE8/regions!$C7</f>
        <v>7.39457198796144E-3</v>
      </c>
      <c r="BF43" s="3">
        <f>+BF8/regions!$C7</f>
        <v>4.6745786681543127E-3</v>
      </c>
      <c r="BG43" s="3">
        <f>+BG8/regions!$C7</f>
        <v>4.3294448451770551E-3</v>
      </c>
      <c r="BH43" s="3">
        <f>+BH8/regions!$C7</f>
        <v>3.7222461082546572E-3</v>
      </c>
      <c r="BI43" s="3">
        <f>+BI8/regions!$C7</f>
        <v>3.7260670838233918E-3</v>
      </c>
      <c r="BJ43" s="3">
        <f>+BJ8/regions!$C7</f>
        <v>3.7675091526933376E-3</v>
      </c>
      <c r="BK43" s="3">
        <f>+BK8/regions!$C7</f>
        <v>4.4216575643116623E-3</v>
      </c>
      <c r="BL43" s="3">
        <f>+BL8/regions!$C7</f>
        <v>4.6380638337437385E-3</v>
      </c>
      <c r="BM43" s="3">
        <f>+BM8/regions!$C7</f>
        <v>3.5188472640227788E-3</v>
      </c>
      <c r="BN43" s="3">
        <f>+BN8/regions!$C7</f>
        <v>3.4241069683650228E-3</v>
      </c>
      <c r="BO43" s="3">
        <f>+BO8/regions!$C7</f>
        <v>3.3764347905392358E-3</v>
      </c>
      <c r="BP43" s="3">
        <f>+BP8/regions!$C7</f>
        <v>3.4017295066724939E-3</v>
      </c>
      <c r="BQ43" s="3">
        <f>+BQ8/regions!$C7</f>
        <v>3.2245634482113311E-3</v>
      </c>
      <c r="BR43" s="3">
        <f>+BR8/regions!$C7</f>
        <v>3.2606116166658964E-3</v>
      </c>
      <c r="BS43" s="3">
        <f>+BS8/regions!$C7</f>
        <v>3.1812630065368767E-3</v>
      </c>
      <c r="BT43" s="3">
        <f>+BT8/regions!$C7</f>
        <v>3.13756578035668E-3</v>
      </c>
      <c r="BU43" s="3">
        <f>+BU8/regions!$C7</f>
        <v>3.0817269483007555E-3</v>
      </c>
      <c r="BV43" s="3">
        <f>+BV8/regions!$C7</f>
        <v>3.020540408652508E-3</v>
      </c>
      <c r="BW43" s="3">
        <f>+BW8/regions!$C7</f>
        <v>2.9909983216607622E-3</v>
      </c>
    </row>
    <row r="44" spans="1:75" x14ac:dyDescent="0.25">
      <c r="A44">
        <v>6</v>
      </c>
      <c r="B44" s="3">
        <f>+B9/regions!$C8</f>
        <v>0</v>
      </c>
      <c r="C44" s="3">
        <f>+C9/regions!$C8</f>
        <v>0</v>
      </c>
      <c r="D44" s="3">
        <f>+D9/regions!$C8</f>
        <v>0</v>
      </c>
      <c r="E44" s="3">
        <f>+E9/regions!$C8</f>
        <v>0</v>
      </c>
      <c r="F44" s="3">
        <f>+F9/regions!$C8</f>
        <v>0</v>
      </c>
      <c r="G44" s="3">
        <f>+G9/regions!$C8</f>
        <v>0</v>
      </c>
      <c r="H44" s="3">
        <f>+H9/regions!$C8</f>
        <v>0</v>
      </c>
      <c r="I44" s="3">
        <f>+I9/regions!$C8</f>
        <v>0</v>
      </c>
      <c r="J44" s="3">
        <f>+J9/regions!$C8</f>
        <v>0</v>
      </c>
      <c r="K44" s="3">
        <f>+K9/regions!$C8</f>
        <v>0</v>
      </c>
      <c r="L44" s="3">
        <f>+L9/regions!$C8</f>
        <v>0</v>
      </c>
      <c r="M44" s="3">
        <f>+M9/regions!$C8</f>
        <v>0</v>
      </c>
      <c r="N44" s="3">
        <f>+N9/regions!$C8</f>
        <v>0</v>
      </c>
      <c r="O44" s="3">
        <f>+O9/regions!$C8</f>
        <v>0</v>
      </c>
      <c r="P44" s="3">
        <f>+P9/regions!$C8</f>
        <v>0</v>
      </c>
      <c r="Q44" s="3">
        <f>+Q9/regions!$C8</f>
        <v>0</v>
      </c>
      <c r="R44" s="3">
        <f>+R9/regions!$C8</f>
        <v>0</v>
      </c>
      <c r="S44" s="3">
        <f>+S9/regions!$C8</f>
        <v>0</v>
      </c>
      <c r="T44" s="3">
        <f>+T9/regions!$C8</f>
        <v>0</v>
      </c>
      <c r="U44" s="3">
        <f>+U9/regions!$C8</f>
        <v>0</v>
      </c>
      <c r="V44" s="3">
        <f>+V9/regions!$C8</f>
        <v>0</v>
      </c>
      <c r="W44" s="3">
        <f>+W9/regions!$C8</f>
        <v>0</v>
      </c>
      <c r="X44" s="3">
        <f>+X9/regions!$C8</f>
        <v>0</v>
      </c>
      <c r="Y44" s="3">
        <f>+Y9/regions!$C8</f>
        <v>0</v>
      </c>
      <c r="Z44" s="3">
        <f>+Z9/regions!$C8</f>
        <v>0</v>
      </c>
      <c r="AA44" s="3">
        <f>+AA9/regions!$C8</f>
        <v>0</v>
      </c>
      <c r="AB44" s="3">
        <f>+AB9/regions!$C8</f>
        <v>0</v>
      </c>
      <c r="AC44" s="3">
        <f>+AC9/regions!$C8</f>
        <v>4.2056090538435748E-8</v>
      </c>
      <c r="AD44" s="3">
        <f>+AD9/regions!$C8</f>
        <v>4.6138479917442425E-8</v>
      </c>
      <c r="AE44" s="3">
        <f>+AE9/regions!$C8</f>
        <v>6.2992242578266194E-8</v>
      </c>
      <c r="AF44" s="3">
        <f>+AF9/regions!$C8</f>
        <v>8.0717923911578599E-8</v>
      </c>
      <c r="AG44" s="3">
        <f>+AG9/regions!$C8</f>
        <v>1.1223647411688921E-7</v>
      </c>
      <c r="AH44" s="3">
        <f>+AH9/regions!$C8</f>
        <v>1.8566798353438825E-7</v>
      </c>
      <c r="AI44" s="3">
        <f>+AI9/regions!$C8</f>
        <v>3.2864622698485621E-7</v>
      </c>
      <c r="AJ44" s="3">
        <f>+AJ9/regions!$C8</f>
        <v>6.1992762166973881E-7</v>
      </c>
      <c r="AK44" s="3">
        <f>+AK9/regions!$C8</f>
        <v>1.1825232317298351E-6</v>
      </c>
      <c r="AL44" s="3">
        <f>+AL9/regions!$C8</f>
        <v>2.3347728705317382E-6</v>
      </c>
      <c r="AM44" s="3">
        <f>+AM9/regions!$C8</f>
        <v>4.6569539733162536E-6</v>
      </c>
      <c r="AN44" s="3">
        <f>+AN9/regions!$C8</f>
        <v>9.4896798786120931E-6</v>
      </c>
      <c r="AO44" s="3">
        <f>+AO9/regions!$C8</f>
        <v>1.1363828137798297E-5</v>
      </c>
      <c r="AP44" s="3">
        <f>+AP9/regions!$C8</f>
        <v>1.3957579864198792E-5</v>
      </c>
      <c r="AQ44" s="3">
        <f>+AQ9/regions!$C8</f>
        <v>1.5334682654027154E-5</v>
      </c>
      <c r="AR44" s="3">
        <f>+AR9/regions!$C8</f>
        <v>1.7223981319456556E-5</v>
      </c>
      <c r="AS44" s="3">
        <f>+AS9/regions!$C8</f>
        <v>2.1962002759366409E-5</v>
      </c>
      <c r="AT44" s="3">
        <f>+AT9/regions!$C8</f>
        <v>2.3787139481575423E-5</v>
      </c>
      <c r="AU44" s="3">
        <f>+AU9/regions!$C8</f>
        <v>2.8241489570956833E-5</v>
      </c>
      <c r="AV44" s="3">
        <f>+AV9/regions!$C8</f>
        <v>4.5908953712618219E-5</v>
      </c>
      <c r="AW44" s="3">
        <f>+AW9/regions!$C8</f>
        <v>6.0643031365140786E-5</v>
      </c>
      <c r="AX44" s="3">
        <f>+AX9/regions!$C8</f>
        <v>1.000568975874565E-4</v>
      </c>
      <c r="AY44" s="3">
        <f>+AY9/regions!$C8</f>
        <v>9.1513712527623237E-5</v>
      </c>
      <c r="AZ44" s="3">
        <f>+AZ9/regions!$C8</f>
        <v>1.4507567374776587E-4</v>
      </c>
      <c r="BA44" s="3">
        <f>+BA9/regions!$C8</f>
        <v>2.9273568125470236E-4</v>
      </c>
      <c r="BB44" s="3">
        <f>+BB9/regions!$C8</f>
        <v>5.1996259553602295E-4</v>
      </c>
      <c r="BC44" s="3">
        <f>+BC9/regions!$C8</f>
        <v>8.0264827141322923E-4</v>
      </c>
      <c r="BD44" s="3">
        <f>+BD9/regions!$C8</f>
        <v>1.0672396913598218E-3</v>
      </c>
      <c r="BE44" s="3">
        <f>+BE9/regions!$C8</f>
        <v>1.3820687260752331E-3</v>
      </c>
      <c r="BF44" s="3">
        <f>+BF9/regions!$C8</f>
        <v>1.7082374288483466E-3</v>
      </c>
      <c r="BG44" s="3">
        <f>+BG9/regions!$C8</f>
        <v>2.1636696372205558E-3</v>
      </c>
      <c r="BH44" s="3">
        <f>+BH9/regions!$C8</f>
        <v>2.1180768767869234E-3</v>
      </c>
      <c r="BI44" s="3">
        <f>+BI9/regions!$C8</f>
        <v>2.0185534607697897E-3</v>
      </c>
      <c r="BJ44" s="3">
        <f>+BJ9/regions!$C8</f>
        <v>2.1257375493221125E-3</v>
      </c>
      <c r="BK44" s="3">
        <f>+BK9/regions!$C8</f>
        <v>2.323623739383311E-3</v>
      </c>
      <c r="BL44" s="3">
        <f>+BL9/regions!$C8</f>
        <v>2.2985948109809622E-3</v>
      </c>
      <c r="BM44" s="3">
        <f>+BM9/regions!$C8</f>
        <v>2.2301811727278927E-3</v>
      </c>
      <c r="BN44" s="3">
        <f>+BN9/regions!$C8</f>
        <v>2.2034994727353771E-3</v>
      </c>
      <c r="BO44" s="3">
        <f>+BO9/regions!$C8</f>
        <v>2.3611823749395758E-3</v>
      </c>
      <c r="BP44" s="3">
        <f>+BP9/regions!$C8</f>
        <v>2.60481048861481E-3</v>
      </c>
      <c r="BQ44" s="3">
        <f>+BQ9/regions!$C8</f>
        <v>2.5598307126378735E-3</v>
      </c>
      <c r="BR44" s="3">
        <f>+BR9/regions!$C8</f>
        <v>2.5864917257659536E-3</v>
      </c>
      <c r="BS44" s="3">
        <f>+BS9/regions!$C8</f>
        <v>2.7338301069700344E-3</v>
      </c>
      <c r="BT44" s="3">
        <f>+BT9/regions!$C8</f>
        <v>2.836496837599034E-3</v>
      </c>
      <c r="BU44" s="3">
        <f>+BU9/regions!$C8</f>
        <v>2.893710171933757E-3</v>
      </c>
      <c r="BV44" s="3">
        <f>+BV9/regions!$C8</f>
        <v>2.9462188777828976E-3</v>
      </c>
      <c r="BW44" s="3">
        <f>+BW9/regions!$C8</f>
        <v>3.0563034824855535E-3</v>
      </c>
    </row>
    <row r="45" spans="1:75" x14ac:dyDescent="0.25">
      <c r="A45">
        <v>7</v>
      </c>
      <c r="B45" s="3">
        <f>+B10/regions!$C9</f>
        <v>0</v>
      </c>
      <c r="C45" s="3">
        <f>+C10/regions!$C9</f>
        <v>0</v>
      </c>
      <c r="D45" s="3">
        <f>+D10/regions!$C9</f>
        <v>0</v>
      </c>
      <c r="E45" s="3">
        <f>+E10/regions!$C9</f>
        <v>0</v>
      </c>
      <c r="F45" s="3">
        <f>+F10/regions!$C9</f>
        <v>0</v>
      </c>
      <c r="G45" s="3">
        <f>+G10/regions!$C9</f>
        <v>0</v>
      </c>
      <c r="H45" s="3">
        <f>+H10/regions!$C9</f>
        <v>0</v>
      </c>
      <c r="I45" s="3">
        <f>+I10/regions!$C9</f>
        <v>0</v>
      </c>
      <c r="J45" s="3">
        <f>+J10/regions!$C9</f>
        <v>9.0117661220945911E-6</v>
      </c>
      <c r="K45" s="3">
        <f>+K10/regions!$C9</f>
        <v>1.8023535569549409E-5</v>
      </c>
      <c r="L45" s="3">
        <f>+L10/regions!$C9</f>
        <v>5.4070606708648235E-5</v>
      </c>
      <c r="M45" s="3">
        <f>+M10/regions!$C9</f>
        <v>5.8145785787609914E-5</v>
      </c>
      <c r="N45" s="3">
        <f>+N10/regions!$C9</f>
        <v>6.2213067136030183E-5</v>
      </c>
      <c r="O45" s="3">
        <f>+O10/regions!$C9</f>
        <v>5.8176994293349315E-5</v>
      </c>
      <c r="P45" s="3">
        <f>+P10/regions!$C9</f>
        <v>5.4152477077460605E-5</v>
      </c>
      <c r="Q45" s="3">
        <f>+Q10/regions!$C9</f>
        <v>4.744299750631237E-5</v>
      </c>
      <c r="R45" s="3">
        <f>+R10/regions!$C9</f>
        <v>4.0763279909204365E-5</v>
      </c>
      <c r="S45" s="3">
        <f>+S10/regions!$C9</f>
        <v>4.6297111625359591E-5</v>
      </c>
      <c r="T45" s="3">
        <f>+T10/regions!$C9</f>
        <v>5.1907343492752216E-5</v>
      </c>
      <c r="U45" s="3">
        <f>+U10/regions!$C9</f>
        <v>6.0359577852169783E-5</v>
      </c>
      <c r="V45" s="3">
        <f>+V10/regions!$C9</f>
        <v>6.9018400215749371E-5</v>
      </c>
      <c r="W45" s="3">
        <f>+W10/regions!$C9</f>
        <v>6.0160405401316114E-5</v>
      </c>
      <c r="X45" s="3">
        <f>+X10/regions!$C9</f>
        <v>5.5357720638482467E-5</v>
      </c>
      <c r="Y45" s="3">
        <f>+Y10/regions!$C9</f>
        <v>6.4970239688639877E-5</v>
      </c>
      <c r="Z45" s="3">
        <f>+Z10/regions!$C9</f>
        <v>5.6033616731616491E-5</v>
      </c>
      <c r="AA45" s="3">
        <f>+AA10/regions!$C9</f>
        <v>5.5143201650176758E-5</v>
      </c>
      <c r="AB45" s="3">
        <f>+AB10/regions!$C9</f>
        <v>6.919717158160451E-5</v>
      </c>
      <c r="AC45" s="3">
        <f>+AC10/regions!$C9</f>
        <v>6.2080800932963061E-5</v>
      </c>
      <c r="AD45" s="3">
        <f>+AD10/regions!$C9</f>
        <v>6.0784991186132716E-5</v>
      </c>
      <c r="AE45" s="3">
        <f>+AE10/regions!$C9</f>
        <v>5.948918143930237E-5</v>
      </c>
      <c r="AF45" s="3">
        <f>+AF10/regions!$C9</f>
        <v>5.8193355065670879E-5</v>
      </c>
      <c r="AG45" s="3">
        <f>+AG10/regions!$C9</f>
        <v>5.6897561945641666E-5</v>
      </c>
      <c r="AH45" s="3">
        <f>+AH10/regions!$C9</f>
        <v>5.5601752198811313E-5</v>
      </c>
      <c r="AI45" s="3">
        <f>+AI10/regions!$C9</f>
        <v>5.4305942451980968E-5</v>
      </c>
      <c r="AJ45" s="3">
        <f>+AJ10/regions!$C9</f>
        <v>5.3010132705150616E-5</v>
      </c>
      <c r="AK45" s="3">
        <f>+AK10/regions!$C9</f>
        <v>5.1714306331519131E-5</v>
      </c>
      <c r="AL45" s="3">
        <f>+AL10/regions!$C9</f>
        <v>5.0418513211489918E-5</v>
      </c>
      <c r="AM45" s="3">
        <f>+AM10/regions!$C9</f>
        <v>4.9122703464659572E-5</v>
      </c>
      <c r="AN45" s="3">
        <f>+AN10/regions!$C9</f>
        <v>5.4585705007959252E-5</v>
      </c>
      <c r="AO45" s="3">
        <f>+AO10/regions!$C9</f>
        <v>6.0048723178060071E-5</v>
      </c>
      <c r="AP45" s="3">
        <f>+AP10/regions!$C9</f>
        <v>6.5800349362345545E-5</v>
      </c>
      <c r="AQ45" s="3">
        <f>+AQ10/regions!$C9</f>
        <v>7.1551942293028754E-5</v>
      </c>
      <c r="AR45" s="3">
        <f>+AR10/regions!$C9</f>
        <v>7.7303568477314228E-5</v>
      </c>
      <c r="AS45" s="3">
        <f>+AS10/regions!$C9</f>
        <v>6.9514776736976982E-5</v>
      </c>
      <c r="AT45" s="3">
        <f>+AT10/regions!$C9</f>
        <v>7.9318437493037527E-5</v>
      </c>
      <c r="AU45" s="3">
        <f>+AU10/regions!$C9</f>
        <v>9.0473391631331937E-5</v>
      </c>
      <c r="AV45" s="3">
        <f>+AV10/regions!$C9</f>
        <v>1.2454652893911366E-4</v>
      </c>
      <c r="AW45" s="3">
        <f>+AW10/regions!$C9</f>
        <v>8.7813253090174124E-5</v>
      </c>
      <c r="AX45" s="3">
        <f>+AX10/regions!$C9</f>
        <v>2.0620808175597641E-4</v>
      </c>
      <c r="AY45" s="3">
        <f>+AY10/regions!$C9</f>
        <v>1.1676792942787511E-4</v>
      </c>
      <c r="AZ45" s="3">
        <f>+AZ10/regions!$C9</f>
        <v>2.4680158539874228E-4</v>
      </c>
      <c r="BA45" s="3">
        <f>+BA10/regions!$C9</f>
        <v>3.6187102058298214E-4</v>
      </c>
      <c r="BB45" s="3">
        <f>+BB10/regions!$C9</f>
        <v>4.952301032890141E-4</v>
      </c>
      <c r="BC45" s="3">
        <f>+BC10/regions!$C9</f>
        <v>3.875541077676092E-4</v>
      </c>
      <c r="BD45" s="3">
        <f>+BD10/regions!$C9</f>
        <v>8.1366576737841568E-4</v>
      </c>
      <c r="BE45" s="3">
        <f>+BE10/regions!$C9</f>
        <v>6.8950346718684157E-4</v>
      </c>
      <c r="BF45" s="3">
        <f>+BF10/regions!$C9</f>
        <v>7.2702018127868747E-4</v>
      </c>
      <c r="BG45" s="3">
        <f>+BG10/regions!$C9</f>
        <v>1.10570588585435E-3</v>
      </c>
      <c r="BH45" s="3">
        <f>+BH10/regions!$C9</f>
        <v>9.4888156496772901E-4</v>
      </c>
      <c r="BI45" s="3">
        <f>+BI10/regions!$C9</f>
        <v>1.0921833084873501E-3</v>
      </c>
      <c r="BJ45" s="3">
        <f>+BJ10/regions!$C9</f>
        <v>1.0593633331814753E-3</v>
      </c>
      <c r="BK45" s="3">
        <f>+BK10/regions!$C9</f>
        <v>1.0811738721126312E-3</v>
      </c>
      <c r="BL45" s="3">
        <f>+BL10/regions!$C9</f>
        <v>1.0305075198033516E-3</v>
      </c>
      <c r="BM45" s="3">
        <f>+BM10/regions!$C9</f>
        <v>1.1234328824255709E-3</v>
      </c>
      <c r="BN45" s="3">
        <f>+BN10/regions!$C9</f>
        <v>1.1784546252934214E-3</v>
      </c>
      <c r="BO45" s="3">
        <f>+BO10/regions!$C9</f>
        <v>1.2498484467076108E-3</v>
      </c>
      <c r="BP45" s="3">
        <f>+BP10/regions!$C9</f>
        <v>9.7006909766017676E-4</v>
      </c>
      <c r="BQ45" s="3">
        <f>+BQ10/regions!$C9</f>
        <v>7.7657619580785134E-4</v>
      </c>
      <c r="BR45" s="3">
        <f>+BR10/regions!$C9</f>
        <v>9.9079756437315462E-4</v>
      </c>
      <c r="BS45" s="3">
        <f>+BS10/regions!$C9</f>
        <v>8.3333743461094778E-4</v>
      </c>
      <c r="BT45" s="3">
        <f>+BT10/regions!$C9</f>
        <v>7.3022433212633839E-4</v>
      </c>
      <c r="BU45" s="3">
        <f>+BU10/regions!$C9</f>
        <v>6.4573291438228277E-4</v>
      </c>
      <c r="BV45" s="3">
        <f>+BV10/regions!$C9</f>
        <v>6.3263664819650743E-4</v>
      </c>
      <c r="BW45" s="3">
        <f>+BW10/regions!$C9</f>
        <v>5.824167254978314E-4</v>
      </c>
    </row>
    <row r="46" spans="1:75" x14ac:dyDescent="0.25">
      <c r="A46">
        <v>8</v>
      </c>
      <c r="B46" s="3">
        <f>+B11/regions!$C10</f>
        <v>0</v>
      </c>
      <c r="C46" s="3">
        <f>+C11/regions!$C10</f>
        <v>0</v>
      </c>
      <c r="D46" s="3">
        <f>+D11/regions!$C10</f>
        <v>0</v>
      </c>
      <c r="E46" s="3">
        <f>+E11/regions!$C10</f>
        <v>0</v>
      </c>
      <c r="F46" s="3">
        <f>+F11/regions!$C10</f>
        <v>0</v>
      </c>
      <c r="G46" s="3">
        <f>+G11/regions!$C10</f>
        <v>0</v>
      </c>
      <c r="H46" s="3">
        <f>+H11/regions!$C10</f>
        <v>0</v>
      </c>
      <c r="I46" s="3">
        <f>+I11/regions!$C10</f>
        <v>0</v>
      </c>
      <c r="J46" s="3">
        <f>+J11/regions!$C10</f>
        <v>2.6034290220819414E-7</v>
      </c>
      <c r="K46" s="3">
        <f>+K11/regions!$C10</f>
        <v>3.8550430775664575E-7</v>
      </c>
      <c r="L46" s="3">
        <f>+L11/regions!$C10</f>
        <v>5.4536366305091791E-7</v>
      </c>
      <c r="M46" s="3">
        <f>+M11/regions!$C10</f>
        <v>7.1337760744567941E-7</v>
      </c>
      <c r="N46" s="3">
        <f>+N11/regions!$C10</f>
        <v>9.8782622108947254E-7</v>
      </c>
      <c r="O46" s="3">
        <f>+O11/regions!$C10</f>
        <v>1.3603944785371559E-6</v>
      </c>
      <c r="P46" s="3">
        <f>+P11/regions!$C10</f>
        <v>1.962150591647381E-6</v>
      </c>
      <c r="Q46" s="3">
        <f>+Q11/regions!$C10</f>
        <v>3.0052617145871409E-6</v>
      </c>
      <c r="R46" s="3">
        <f>+R11/regions!$C10</f>
        <v>4.763165650356518E-6</v>
      </c>
      <c r="S46" s="3">
        <f>+S11/regions!$C10</f>
        <v>7.8303314774330108E-6</v>
      </c>
      <c r="T46" s="3">
        <f>+T11/regions!$C10</f>
        <v>1.3290772335782663E-5</v>
      </c>
      <c r="U46" s="3">
        <f>+U11/regions!$C10</f>
        <v>2.1522786729891159E-5</v>
      </c>
      <c r="V46" s="3">
        <f>+V11/regions!$C10</f>
        <v>3.5108573398495633E-5</v>
      </c>
      <c r="W46" s="3">
        <f>+W11/regions!$C10</f>
        <v>4.3952554212129384E-5</v>
      </c>
      <c r="X46" s="3">
        <f>+X11/regions!$C10</f>
        <v>5.6091356589867621E-5</v>
      </c>
      <c r="Y46" s="3">
        <f>+Y11/regions!$C10</f>
        <v>7.4166039409456473E-5</v>
      </c>
      <c r="Z46" s="3">
        <f>+Z11/regions!$C10</f>
        <v>1.0286991639841106E-4</v>
      </c>
      <c r="AA46" s="3">
        <f>+AA11/regions!$C10</f>
        <v>1.4709325650032027E-4</v>
      </c>
      <c r="AB46" s="3">
        <f>+AB11/regions!$C10</f>
        <v>2.1692861589702784E-4</v>
      </c>
      <c r="AC46" s="3">
        <f>+AC11/regions!$C10</f>
        <v>3.3184817400278271E-4</v>
      </c>
      <c r="AD46" s="3">
        <f>+AD11/regions!$C10</f>
        <v>3.3381693323265762E-4</v>
      </c>
      <c r="AE46" s="3">
        <f>+AE11/regions!$C10</f>
        <v>3.3540755254421955E-4</v>
      </c>
      <c r="AF46" s="3">
        <f>+AF11/regions!$C10</f>
        <v>3.3713763958427388E-4</v>
      </c>
      <c r="AG46" s="3">
        <f>+AG11/regions!$C10</f>
        <v>3.3901988124663174E-4</v>
      </c>
      <c r="AH46" s="3">
        <f>+AH11/regions!$C10</f>
        <v>3.4157620224613147E-4</v>
      </c>
      <c r="AI46" s="3">
        <f>+AI11/regions!$C10</f>
        <v>3.4394979673338019E-4</v>
      </c>
      <c r="AJ46" s="3">
        <f>+AJ11/regions!$C10</f>
        <v>3.4657237151167105E-4</v>
      </c>
      <c r="AK46" s="3">
        <f>+AK11/regions!$C10</f>
        <v>3.4948392553788054E-4</v>
      </c>
      <c r="AL46" s="3">
        <f>+AL11/regions!$C10</f>
        <v>3.52733444318668E-4</v>
      </c>
      <c r="AM46" s="3">
        <f>+AM11/regions!$C10</f>
        <v>3.5638092628934834E-4</v>
      </c>
      <c r="AN46" s="3">
        <f>+AN11/regions!$C10</f>
        <v>3.6050328574365104E-4</v>
      </c>
      <c r="AO46" s="3">
        <f>+AO11/regions!$C10</f>
        <v>3.6529232384703922E-4</v>
      </c>
      <c r="AP46" s="3">
        <f>+AP11/regions!$C10</f>
        <v>3.7079817145075234E-4</v>
      </c>
      <c r="AQ46" s="3">
        <f>+AQ11/regions!$C10</f>
        <v>3.771918373109521E-4</v>
      </c>
      <c r="AR46" s="3">
        <f>+AR11/regions!$C10</f>
        <v>3.8469992344765272E-4</v>
      </c>
      <c r="AS46" s="3">
        <f>+AS11/regions!$C10</f>
        <v>3.936269153123197E-4</v>
      </c>
      <c r="AT46" s="3">
        <f>+AT11/regions!$C10</f>
        <v>4.065768859631027E-4</v>
      </c>
      <c r="AU46" s="3">
        <f>+AU11/regions!$C10</f>
        <v>4.2332296906969982E-4</v>
      </c>
      <c r="AV46" s="3">
        <f>+AV11/regions!$C10</f>
        <v>4.454963115211249E-4</v>
      </c>
      <c r="AW46" s="3">
        <f>+AW11/regions!$C10</f>
        <v>4.7621683195374825E-4</v>
      </c>
      <c r="AX46" s="3">
        <f>+AX11/regions!$C10</f>
        <v>5.219794270679704E-4</v>
      </c>
      <c r="AY46" s="3">
        <f>+AY11/regions!$C10</f>
        <v>1.0042566296090904E-3</v>
      </c>
      <c r="AZ46" s="3">
        <f>+AZ11/regions!$C10</f>
        <v>7.4135538002252372E-4</v>
      </c>
      <c r="BA46" s="3">
        <f>+BA11/regions!$C10</f>
        <v>1.0183434869108312E-3</v>
      </c>
      <c r="BB46" s="3">
        <f>+BB11/regions!$C10</f>
        <v>1.4874836752208844E-3</v>
      </c>
      <c r="BC46" s="3">
        <f>+BC11/regions!$C10</f>
        <v>1.3532440042197545E-3</v>
      </c>
      <c r="BD46" s="3">
        <f>+BD11/regions!$C10</f>
        <v>1.7480856896144835E-3</v>
      </c>
      <c r="BE46" s="3">
        <f>+BE11/regions!$C10</f>
        <v>2.3236371997648188E-3</v>
      </c>
      <c r="BF46" s="3">
        <f>+BF11/regions!$C10</f>
        <v>3.3513399139641852E-3</v>
      </c>
      <c r="BG46" s="3">
        <f>+BG11/regions!$C10</f>
        <v>4.3066022265709734E-3</v>
      </c>
      <c r="BH46" s="3">
        <f>+BH11/regions!$C10</f>
        <v>4.3875190590910674E-3</v>
      </c>
      <c r="BI46" s="3">
        <f>+BI11/regions!$C10</f>
        <v>4.4607065777636313E-3</v>
      </c>
      <c r="BJ46" s="3">
        <f>+BJ11/regions!$C10</f>
        <v>4.5503465308131237E-3</v>
      </c>
      <c r="BK46" s="3">
        <f>+BK11/regions!$C10</f>
        <v>4.8375742825583967E-3</v>
      </c>
      <c r="BL46" s="3">
        <f>+BL11/regions!$C10</f>
        <v>5.111723961266767E-3</v>
      </c>
      <c r="BM46" s="3">
        <f>+BM11/regions!$C10</f>
        <v>5.4152446801820379E-3</v>
      </c>
      <c r="BN46" s="3">
        <f>+BN11/regions!$C10</f>
        <v>4.9261014892965438E-3</v>
      </c>
      <c r="BO46" s="3">
        <f>+BO11/regions!$C10</f>
        <v>5.1810587169785136E-3</v>
      </c>
      <c r="BP46" s="3">
        <f>+BP11/regions!$C10</f>
        <v>5.1515978112737842E-3</v>
      </c>
      <c r="BQ46" s="3">
        <f>+BQ11/regions!$C10</f>
        <v>5.8343244999959423E-3</v>
      </c>
      <c r="BR46" s="3">
        <f>+BR11/regions!$C10</f>
        <v>6.229738857680754E-3</v>
      </c>
      <c r="BS46" s="3">
        <f>+BS11/regions!$C10</f>
        <v>6.1331043733836212E-3</v>
      </c>
      <c r="BT46" s="3">
        <f>+BT11/regions!$C10</f>
        <v>6.5623513289322245E-3</v>
      </c>
      <c r="BU46" s="3">
        <f>+BU11/regions!$C10</f>
        <v>6.8733308841672476E-3</v>
      </c>
      <c r="BV46" s="3">
        <f>+BV11/regions!$C10</f>
        <v>7.2003602411075587E-3</v>
      </c>
      <c r="BW46" s="3">
        <f>+BW11/regions!$C10</f>
        <v>7.3919358617917643E-3</v>
      </c>
    </row>
    <row r="47" spans="1:75" x14ac:dyDescent="0.25">
      <c r="A47">
        <v>9</v>
      </c>
      <c r="B47" s="3">
        <f>+B12/regions!$C11</f>
        <v>0</v>
      </c>
      <c r="C47" s="3">
        <f>+C12/regions!$C11</f>
        <v>0</v>
      </c>
      <c r="D47" s="3">
        <f>+D12/regions!$C11</f>
        <v>0</v>
      </c>
      <c r="E47" s="3">
        <f>+E12/regions!$C11</f>
        <v>0</v>
      </c>
      <c r="F47" s="3">
        <f>+F12/regions!$C11</f>
        <v>0</v>
      </c>
      <c r="G47" s="3">
        <f>+G12/regions!$C11</f>
        <v>0</v>
      </c>
      <c r="H47" s="3">
        <f>+H12/regions!$C11</f>
        <v>0</v>
      </c>
      <c r="I47" s="3">
        <f>+I12/regions!$C11</f>
        <v>0</v>
      </c>
      <c r="J47" s="3">
        <f>+J12/regions!$C11</f>
        <v>0</v>
      </c>
      <c r="K47" s="3">
        <f>+K12/regions!$C11</f>
        <v>0</v>
      </c>
      <c r="L47" s="3">
        <f>+L12/regions!$C11</f>
        <v>0</v>
      </c>
      <c r="M47" s="3">
        <f>+M12/regions!$C11</f>
        <v>0</v>
      </c>
      <c r="N47" s="3">
        <f>+N12/regions!$C11</f>
        <v>0</v>
      </c>
      <c r="O47" s="3">
        <f>+O12/regions!$C11</f>
        <v>0</v>
      </c>
      <c r="P47" s="3">
        <f>+P12/regions!$C11</f>
        <v>2.3376533744298083E-8</v>
      </c>
      <c r="Q47" s="3">
        <f>+Q12/regions!$C11</f>
        <v>7.0129567041404133E-8</v>
      </c>
      <c r="R47" s="3">
        <f>+R12/regions!$C11</f>
        <v>2.103887866029377E-7</v>
      </c>
      <c r="S47" s="3">
        <f>+S12/regions!$C11</f>
        <v>6.3116635980881305E-7</v>
      </c>
      <c r="T47" s="3">
        <f>+T12/regions!$C11</f>
        <v>1.8934990794264395E-6</v>
      </c>
      <c r="U47" s="3">
        <f>+U12/regions!$C11</f>
        <v>4.2603707917413558E-6</v>
      </c>
      <c r="V47" s="3">
        <f>+V12/regions!$C11</f>
        <v>8.5636382269917579E-6</v>
      </c>
      <c r="W47" s="3">
        <f>+W12/regions!$C11</f>
        <v>1.8183803756249272E-5</v>
      </c>
      <c r="X47" s="3">
        <f>+X12/regions!$C11</f>
        <v>3.5310269871916859E-5</v>
      </c>
      <c r="Y47" s="3">
        <f>+Y12/regions!$C11</f>
        <v>6.4982790416081418E-5</v>
      </c>
      <c r="Z47" s="3">
        <f>+Z12/regions!$C11</f>
        <v>1.1550035806302914E-4</v>
      </c>
      <c r="AA47" s="3">
        <f>+AA12/regions!$C11</f>
        <v>2.2724980708503087E-4</v>
      </c>
      <c r="AB47" s="3">
        <f>+AB12/regions!$C11</f>
        <v>4.1393175305333158E-4</v>
      </c>
      <c r="AC47" s="3">
        <f>+AC12/regions!$C11</f>
        <v>7.2627494735362746E-4</v>
      </c>
      <c r="AD47" s="3">
        <f>+AD12/regions!$C11</f>
        <v>7.3697927716661758E-4</v>
      </c>
      <c r="AE47" s="3">
        <f>+AE12/regions!$C11</f>
        <v>7.3837548666581419E-4</v>
      </c>
      <c r="AF47" s="3">
        <f>+AF12/regions!$C11</f>
        <v>7.3986281648618995E-4</v>
      </c>
      <c r="AG47" s="3">
        <f>+AG12/regions!$C11</f>
        <v>7.4144742109596745E-4</v>
      </c>
      <c r="AH47" s="3">
        <f>+AH12/regions!$C11</f>
        <v>7.4308468060053511E-4</v>
      </c>
      <c r="AI47" s="3">
        <f>+AI12/regions!$C11</f>
        <v>7.4466928521031261E-4</v>
      </c>
      <c r="AJ47" s="3">
        <f>+AJ12/regions!$C11</f>
        <v>7.4640125514252283E-4</v>
      </c>
      <c r="AK47" s="3">
        <f>+AK12/regions!$C11</f>
        <v>7.4830572114240631E-4</v>
      </c>
      <c r="AL47" s="3">
        <f>+AL12/regions!$C11</f>
        <v>7.5041157501911781E-4</v>
      </c>
      <c r="AM47" s="3">
        <f>+AM12/regions!$C11</f>
        <v>7.5275249539042896E-4</v>
      </c>
      <c r="AN47" s="3">
        <f>+AN12/regions!$C11</f>
        <v>7.553737859807534E-4</v>
      </c>
      <c r="AO47" s="3">
        <f>+AO12/regions!$C11</f>
        <v>7.5833186274879515E-4</v>
      </c>
      <c r="AP47" s="3">
        <f>+AP12/regions!$C11</f>
        <v>7.6169733112165959E-4</v>
      </c>
      <c r="AQ47" s="3">
        <f>+AQ12/regions!$C11</f>
        <v>7.6557037216540833E-4</v>
      </c>
      <c r="AR47" s="3">
        <f>+AR12/regions!$C11</f>
        <v>7.7007988779780772E-4</v>
      </c>
      <c r="AS47" s="3">
        <f>+AS12/regions!$C11</f>
        <v>7.7541358929963619E-4</v>
      </c>
      <c r="AT47" s="3">
        <f>+AT12/regions!$C11</f>
        <v>7.8183167391073383E-4</v>
      </c>
      <c r="AU47" s="3">
        <f>+AU12/regions!$C11</f>
        <v>7.8973520781025085E-4</v>
      </c>
      <c r="AV47" s="3">
        <f>+AV12/regions!$C11</f>
        <v>7.9975040813980007E-4</v>
      </c>
      <c r="AW47" s="3">
        <f>+AW12/regions!$C11</f>
        <v>8.1292114109285493E-4</v>
      </c>
      <c r="AX47" s="3">
        <f>+AX12/regions!$C11</f>
        <v>8.3114742777558261E-4</v>
      </c>
      <c r="AY47" s="3">
        <f>+AY12/regions!$C11</f>
        <v>8.7945179736257598E-4</v>
      </c>
      <c r="AZ47" s="3">
        <f>+AZ12/regions!$C11</f>
        <v>9.5583695395826563E-4</v>
      </c>
      <c r="BA47" s="3">
        <f>+BA12/regions!$C11</f>
        <v>8.8392848916445674E-4</v>
      </c>
      <c r="BB47" s="3">
        <f>+BB12/regions!$C11</f>
        <v>1.0854979228049173E-3</v>
      </c>
      <c r="BC47" s="3">
        <f>+BC12/regions!$C11</f>
        <v>1.4073159209333594E-3</v>
      </c>
      <c r="BD47" s="3">
        <f>+BD12/regions!$C11</f>
        <v>1.7736408107982187E-3</v>
      </c>
      <c r="BE47" s="3">
        <f>+BE12/regions!$C11</f>
        <v>2.1470170116712648E-3</v>
      </c>
      <c r="BF47" s="3">
        <f>+BF12/regions!$C11</f>
        <v>2.1457570552602108E-3</v>
      </c>
      <c r="BG47" s="3">
        <f>+BG12/regions!$C11</f>
        <v>2.3035080428178921E-3</v>
      </c>
      <c r="BH47" s="3">
        <f>+BH12/regions!$C11</f>
        <v>2.320518309154375E-3</v>
      </c>
      <c r="BI47" s="3">
        <f>+BI12/regions!$C11</f>
        <v>2.3368840659020278E-3</v>
      </c>
      <c r="BJ47" s="3">
        <f>+BJ12/regions!$C11</f>
        <v>2.3573305769959306E-3</v>
      </c>
      <c r="BK47" s="3">
        <f>+BK12/regions!$C11</f>
        <v>2.4132216963264458E-3</v>
      </c>
      <c r="BL47" s="3">
        <f>+BL12/regions!$C11</f>
        <v>2.4483090034912668E-3</v>
      </c>
      <c r="BM47" s="3">
        <f>+BM12/regions!$C11</f>
        <v>2.5045830675111658E-3</v>
      </c>
      <c r="BN47" s="3">
        <f>+BN12/regions!$C11</f>
        <v>2.5173193975822007E-3</v>
      </c>
      <c r="BO47" s="3">
        <f>+BO12/regions!$C11</f>
        <v>2.5789649447005149E-3</v>
      </c>
      <c r="BP47" s="3">
        <f>+BP12/regions!$C11</f>
        <v>3.0187170853504725E-3</v>
      </c>
      <c r="BQ47" s="3">
        <f>+BQ12/regions!$C11</f>
        <v>3.1063498745372161E-3</v>
      </c>
      <c r="BR47" s="3">
        <f>+BR12/regions!$C11</f>
        <v>2.8831803089260834E-3</v>
      </c>
      <c r="BS47" s="3">
        <f>+BS12/regions!$C11</f>
        <v>3.1781690995418021E-3</v>
      </c>
      <c r="BT47" s="3">
        <f>+BT12/regions!$C11</f>
        <v>3.3108987546270458E-3</v>
      </c>
      <c r="BU47" s="3">
        <f>+BU12/regions!$C11</f>
        <v>3.4042004928762797E-3</v>
      </c>
      <c r="BV47" s="3">
        <f>+BV12/regions!$C11</f>
        <v>3.4338564818349689E-3</v>
      </c>
      <c r="BW47" s="3">
        <f>+BW12/regions!$C11</f>
        <v>3.5527864515063345E-3</v>
      </c>
    </row>
    <row r="48" spans="1:75" x14ac:dyDescent="0.25">
      <c r="A48">
        <v>10</v>
      </c>
      <c r="B48" s="3">
        <f>+B13/regions!$C12</f>
        <v>0</v>
      </c>
      <c r="C48" s="3">
        <f>+C13/regions!$C12</f>
        <v>0</v>
      </c>
      <c r="D48" s="3">
        <f>+D13/regions!$C12</f>
        <v>0</v>
      </c>
      <c r="E48" s="3">
        <f>+E13/regions!$C12</f>
        <v>0</v>
      </c>
      <c r="F48" s="3">
        <f>+F13/regions!$C12</f>
        <v>0</v>
      </c>
      <c r="G48" s="3">
        <f>+G13/regions!$C12</f>
        <v>0</v>
      </c>
      <c r="H48" s="3">
        <f>+H13/regions!$C12</f>
        <v>0</v>
      </c>
      <c r="I48" s="3">
        <f>+I13/regions!$C12</f>
        <v>0</v>
      </c>
      <c r="J48" s="3">
        <f>+J13/regions!$C12</f>
        <v>0</v>
      </c>
      <c r="K48" s="3">
        <f>+K13/regions!$C12</f>
        <v>0</v>
      </c>
      <c r="L48" s="3">
        <f>+L13/regions!$C12</f>
        <v>0</v>
      </c>
      <c r="M48" s="3">
        <f>+M13/regions!$C12</f>
        <v>0</v>
      </c>
      <c r="N48" s="3">
        <f>+N13/regions!$C12</f>
        <v>0</v>
      </c>
      <c r="O48" s="3">
        <f>+O13/regions!$C12</f>
        <v>0</v>
      </c>
      <c r="P48" s="3">
        <f>+P13/regions!$C12</f>
        <v>0</v>
      </c>
      <c r="Q48" s="3">
        <f>+Q13/regions!$C12</f>
        <v>0</v>
      </c>
      <c r="R48" s="3">
        <f>+R13/regions!$C12</f>
        <v>0</v>
      </c>
      <c r="S48" s="3">
        <f>+S13/regions!$C12</f>
        <v>0</v>
      </c>
      <c r="T48" s="3">
        <f>+T13/regions!$C12</f>
        <v>0</v>
      </c>
      <c r="U48" s="3">
        <f>+U13/regions!$C12</f>
        <v>0</v>
      </c>
      <c r="V48" s="3">
        <f>+V13/regions!$C12</f>
        <v>0</v>
      </c>
      <c r="W48" s="3">
        <f>+W13/regions!$C12</f>
        <v>0</v>
      </c>
      <c r="X48" s="3">
        <f>+X13/regions!$C12</f>
        <v>0</v>
      </c>
      <c r="Y48" s="3">
        <f>+Y13/regions!$C12</f>
        <v>0</v>
      </c>
      <c r="Z48" s="3">
        <f>+Z13/regions!$C12</f>
        <v>0</v>
      </c>
      <c r="AA48" s="3">
        <f>+AA13/regions!$C12</f>
        <v>0</v>
      </c>
      <c r="AB48" s="3">
        <f>+AB13/regions!$C12</f>
        <v>0</v>
      </c>
      <c r="AC48" s="3">
        <f>+AC13/regions!$C12</f>
        <v>0</v>
      </c>
      <c r="AD48" s="3">
        <f>+AD13/regions!$C12</f>
        <v>0</v>
      </c>
      <c r="AE48" s="3">
        <f>+AE13/regions!$C12</f>
        <v>0</v>
      </c>
      <c r="AF48" s="3">
        <f>+AF13/regions!$C12</f>
        <v>0</v>
      </c>
      <c r="AG48" s="3">
        <f>+AG13/regions!$C12</f>
        <v>0</v>
      </c>
      <c r="AH48" s="3">
        <f>+AH13/regions!$C12</f>
        <v>0</v>
      </c>
      <c r="AI48" s="3">
        <f>+AI13/regions!$C12</f>
        <v>0</v>
      </c>
      <c r="AJ48" s="3">
        <f>+AJ13/regions!$C12</f>
        <v>0</v>
      </c>
      <c r="AK48" s="3">
        <f>+AK13/regions!$C12</f>
        <v>0</v>
      </c>
      <c r="AL48" s="3">
        <f>+AL13/regions!$C12</f>
        <v>0</v>
      </c>
      <c r="AM48" s="3">
        <f>+AM13/regions!$C12</f>
        <v>0</v>
      </c>
      <c r="AN48" s="3">
        <f>+AN13/regions!$C12</f>
        <v>0</v>
      </c>
      <c r="AO48" s="3">
        <f>+AO13/regions!$C12</f>
        <v>0</v>
      </c>
      <c r="AP48" s="3">
        <f>+AP13/regions!$C12</f>
        <v>0</v>
      </c>
      <c r="AQ48" s="3">
        <f>+AQ13/regions!$C12</f>
        <v>0</v>
      </c>
      <c r="AR48" s="3">
        <f>+AR13/regions!$C12</f>
        <v>0</v>
      </c>
      <c r="AS48" s="3">
        <f>+AS13/regions!$C12</f>
        <v>0</v>
      </c>
      <c r="AT48" s="3">
        <f>+AT13/regions!$C12</f>
        <v>0</v>
      </c>
      <c r="AU48" s="3">
        <f>+AU13/regions!$C12</f>
        <v>0</v>
      </c>
      <c r="AV48" s="3">
        <f>+AV13/regions!$C12</f>
        <v>0</v>
      </c>
      <c r="AW48" s="3">
        <f>+AW13/regions!$C12</f>
        <v>0</v>
      </c>
      <c r="AX48" s="3">
        <f>+AX13/regions!$C12</f>
        <v>0</v>
      </c>
      <c r="AY48" s="3">
        <f>+AY13/regions!$C12</f>
        <v>0</v>
      </c>
      <c r="AZ48" s="3">
        <f>+AZ13/regions!$C12</f>
        <v>0</v>
      </c>
      <c r="BA48" s="3">
        <f>+BA13/regions!$C12</f>
        <v>0</v>
      </c>
      <c r="BB48" s="3">
        <f>+BB13/regions!$C12</f>
        <v>0</v>
      </c>
      <c r="BC48" s="3">
        <f>+BC13/regions!$C12</f>
        <v>1.3124543717034837E-5</v>
      </c>
      <c r="BD48" s="3">
        <f>+BD13/regions!$C12</f>
        <v>1.0663691770090805E-5</v>
      </c>
      <c r="BE48" s="3">
        <f>+BE13/regions!$C12</f>
        <v>1.0663691770090805E-5</v>
      </c>
      <c r="BF48" s="3">
        <f>+BF13/regions!$C12</f>
        <v>9.7695822293678074E-6</v>
      </c>
      <c r="BG48" s="3">
        <f>+BG13/regions!$C12</f>
        <v>8.3504909399634155E-6</v>
      </c>
      <c r="BH48" s="3">
        <f>+BH13/regions!$C12</f>
        <v>1.1483975752405483E-5</v>
      </c>
      <c r="BI48" s="3">
        <f>+BI13/regions!$C12</f>
        <v>1.2271448375427574E-5</v>
      </c>
      <c r="BJ48" s="3">
        <f>+BJ13/regions!$C12</f>
        <v>1.2156608617903518E-5</v>
      </c>
      <c r="BK48" s="3">
        <f>+BK13/regions!$C12</f>
        <v>1.1278904756826814E-5</v>
      </c>
      <c r="BL48" s="3">
        <f>+BL13/regions!$C12</f>
        <v>1.1164064999302758E-5</v>
      </c>
      <c r="BM48" s="3">
        <f>+BM13/regions!$C12</f>
        <v>7.7680893125199948E-6</v>
      </c>
      <c r="BN48" s="3">
        <f>+BN13/regions!$C12</f>
        <v>8.8344584895290749E-6</v>
      </c>
      <c r="BO48" s="3">
        <f>+BO13/regions!$C12</f>
        <v>9.8352049479529821E-6</v>
      </c>
      <c r="BP48" s="3">
        <f>+BP13/regions!$C12</f>
        <v>8.5801704550115261E-6</v>
      </c>
      <c r="BQ48" s="3">
        <f>+BQ13/regions!$C12</f>
        <v>9.2117891213938266E-6</v>
      </c>
      <c r="BR48" s="3">
        <f>+BR13/regions!$C12</f>
        <v>8.301273901024534E-6</v>
      </c>
      <c r="BS48" s="3">
        <f>+BS13/regions!$C12</f>
        <v>9.0094496714762663E-6</v>
      </c>
      <c r="BT48" s="3">
        <f>+BT13/regions!$C12</f>
        <v>8.6525359079313259E-6</v>
      </c>
      <c r="BU48" s="3">
        <f>+BU13/regions!$C12</f>
        <v>8.3781345101674189E-6</v>
      </c>
      <c r="BV48" s="3">
        <f>+BV13/regions!$C12</f>
        <v>8.490923557735688E-6</v>
      </c>
      <c r="BW48" s="3">
        <f>+BW13/regions!$C12</f>
        <v>8.3009539902714317E-6</v>
      </c>
    </row>
    <row r="49" spans="1:75" x14ac:dyDescent="0.25">
      <c r="A49">
        <v>11</v>
      </c>
      <c r="B49" s="3">
        <f>+B14/regions!$C13</f>
        <v>0</v>
      </c>
      <c r="C49" s="3">
        <f>+C14/regions!$C13</f>
        <v>0</v>
      </c>
      <c r="D49" s="3">
        <f>+D14/regions!$C13</f>
        <v>0</v>
      </c>
      <c r="E49" s="3">
        <f>+E14/regions!$C13</f>
        <v>0</v>
      </c>
      <c r="F49" s="3">
        <f>+F14/regions!$C13</f>
        <v>0</v>
      </c>
      <c r="G49" s="3">
        <f>+G14/regions!$C13</f>
        <v>0</v>
      </c>
      <c r="H49" s="3">
        <f>+H14/regions!$C13</f>
        <v>0</v>
      </c>
      <c r="I49" s="3">
        <f>+I14/regions!$C13</f>
        <v>0</v>
      </c>
      <c r="J49" s="3">
        <f>+J14/regions!$C13</f>
        <v>0</v>
      </c>
      <c r="K49" s="3">
        <f>+K14/regions!$C13</f>
        <v>0</v>
      </c>
      <c r="L49" s="3">
        <f>+L14/regions!$C13</f>
        <v>0</v>
      </c>
      <c r="M49" s="3">
        <f>+M14/regions!$C13</f>
        <v>0</v>
      </c>
      <c r="N49" s="3">
        <f>+N14/regions!$C13</f>
        <v>0</v>
      </c>
      <c r="O49" s="3">
        <f>+O14/regions!$C13</f>
        <v>0</v>
      </c>
      <c r="P49" s="3">
        <f>+P14/regions!$C13</f>
        <v>0</v>
      </c>
      <c r="Q49" s="3">
        <f>+Q14/regions!$C13</f>
        <v>0</v>
      </c>
      <c r="R49" s="3">
        <f>+R14/regions!$C13</f>
        <v>0</v>
      </c>
      <c r="S49" s="3">
        <f>+S14/regions!$C13</f>
        <v>0</v>
      </c>
      <c r="T49" s="3">
        <f>+T14/regions!$C13</f>
        <v>0</v>
      </c>
      <c r="U49" s="3">
        <f>+U14/regions!$C13</f>
        <v>0</v>
      </c>
      <c r="V49" s="3">
        <f>+V14/regions!$C13</f>
        <v>5.9674889527105442E-5</v>
      </c>
      <c r="W49" s="3">
        <f>+W14/regions!$C13</f>
        <v>9.305854591549223E-5</v>
      </c>
      <c r="X49" s="3">
        <f>+X14/regions!$C13</f>
        <v>1.1842934466203759E-4</v>
      </c>
      <c r="Y49" s="3">
        <f>+Y14/regions!$C13</f>
        <v>1.685518481681488E-4</v>
      </c>
      <c r="Z49" s="3">
        <f>+Z14/regions!$C13</f>
        <v>1.1415361561174079E-4</v>
      </c>
      <c r="AA49" s="3">
        <f>+AA14/regions!$C13</f>
        <v>1.3520612138953326E-4</v>
      </c>
      <c r="AB49" s="3">
        <f>+AB14/regions!$C13</f>
        <v>1.8629620234461713E-4</v>
      </c>
      <c r="AC49" s="3">
        <f>+AC14/regions!$C13</f>
        <v>1.9225134417490323E-4</v>
      </c>
      <c r="AD49" s="3">
        <f>+AD14/regions!$C13</f>
        <v>2.0255310894429497E-4</v>
      </c>
      <c r="AE49" s="3">
        <f>+AE14/regions!$C13</f>
        <v>2.0894194482899854E-4</v>
      </c>
      <c r="AF49" s="3">
        <f>+AF14/regions!$C13</f>
        <v>2.1548332670790954E-4</v>
      </c>
      <c r="AG49" s="3">
        <f>+AG14/regions!$C13</f>
        <v>2.2218221991176162E-4</v>
      </c>
      <c r="AH49" s="3">
        <f>+AH14/regions!$C13</f>
        <v>2.2904383803782521E-4</v>
      </c>
      <c r="AI49" s="3">
        <f>+AI14/regions!$C13</f>
        <v>2.3602556199730268E-4</v>
      </c>
      <c r="AJ49" s="3">
        <f>+AJ14/regions!$C13</f>
        <v>2.4318071392523982E-4</v>
      </c>
      <c r="AK49" s="3">
        <f>+AK14/regions!$C13</f>
        <v>2.5051516946300486E-4</v>
      </c>
      <c r="AL49" s="3">
        <f>+AL14/regions!$C13</f>
        <v>2.5803463874094146E-4</v>
      </c>
      <c r="AM49" s="3">
        <f>+AM14/regions!$C13</f>
        <v>2.6574532842246686E-4</v>
      </c>
      <c r="AN49" s="3">
        <f>+AN14/regions!$C13</f>
        <v>2.7646216725602473E-4</v>
      </c>
      <c r="AO49" s="3">
        <f>+AO14/regions!$C13</f>
        <v>2.8691860207777104E-4</v>
      </c>
      <c r="AP49" s="3">
        <f>+AP14/regions!$C13</f>
        <v>3.0500068149964289E-4</v>
      </c>
      <c r="AQ49" s="3">
        <f>+AQ14/regions!$C13</f>
        <v>3.1983819313875263E-4</v>
      </c>
      <c r="AR49" s="3">
        <f>+AR14/regions!$C13</f>
        <v>3.4237858785606749E-4</v>
      </c>
      <c r="AS49" s="3">
        <f>+AS14/regions!$C13</f>
        <v>3.6582322447032968E-4</v>
      </c>
      <c r="AT49" s="3">
        <f>+AT14/regions!$C13</f>
        <v>3.7925885773229285E-4</v>
      </c>
      <c r="AU49" s="3">
        <f>+AU14/regions!$C13</f>
        <v>4.0266928873483403E-4</v>
      </c>
      <c r="AV49" s="3">
        <f>+AV14/regions!$C13</f>
        <v>7.5422601460042892E-4</v>
      </c>
      <c r="AW49" s="3">
        <f>+AW14/regions!$C13</f>
        <v>6.8758465571326676E-4</v>
      </c>
      <c r="AX49" s="3">
        <f>+AX14/regions!$C13</f>
        <v>6.5940005921027794E-4</v>
      </c>
      <c r="AY49" s="3">
        <f>+AY14/regions!$C13</f>
        <v>6.1386907978912655E-4</v>
      </c>
      <c r="AZ49" s="3">
        <f>+AZ14/regions!$C13</f>
        <v>7.0572025036637939E-4</v>
      </c>
      <c r="BA49" s="3">
        <f>+BA14/regions!$C13</f>
        <v>7.9473787220493708E-4</v>
      </c>
      <c r="BB49" s="3">
        <f>+BB14/regions!$C13</f>
        <v>7.6771930086924438E-4</v>
      </c>
      <c r="BC49" s="3">
        <f>+BC14/regions!$C13</f>
        <v>7.6742496709741935E-4</v>
      </c>
      <c r="BD49" s="3">
        <f>+BD14/regions!$C13</f>
        <v>8.7202821040563005E-4</v>
      </c>
      <c r="BE49" s="3">
        <f>+BE14/regions!$C13</f>
        <v>8.3743061340836719E-4</v>
      </c>
      <c r="BF49" s="3">
        <f>+BF14/regions!$C13</f>
        <v>1.035092430217241E-3</v>
      </c>
      <c r="BG49" s="3">
        <f>+BG14/regions!$C13</f>
        <v>1.106501885867287E-3</v>
      </c>
      <c r="BH49" s="3">
        <f>+BH14/regions!$C13</f>
        <v>1.0990814749374878E-3</v>
      </c>
      <c r="BI49" s="3">
        <f>+BI14/regions!$C13</f>
        <v>1.0988555523891047E-3</v>
      </c>
      <c r="BJ49" s="3">
        <f>+BJ14/regions!$C13</f>
        <v>1.1149208799779741E-3</v>
      </c>
      <c r="BK49" s="3">
        <f>+BK14/regions!$C13</f>
        <v>1.1635262266784048E-3</v>
      </c>
      <c r="BL49" s="3">
        <f>+BL14/regions!$C13</f>
        <v>1.1201041335605366E-3</v>
      </c>
      <c r="BM49" s="3">
        <f>+BM14/regions!$C13</f>
        <v>1.0989076883618084E-3</v>
      </c>
      <c r="BN49" s="3">
        <f>+BN14/regions!$C13</f>
        <v>1.1139639504049081E-3</v>
      </c>
      <c r="BO49" s="3">
        <f>+BO14/regions!$C13</f>
        <v>1.0950261789865964E-3</v>
      </c>
      <c r="BP49" s="3">
        <f>+BP14/regions!$C13</f>
        <v>1.2123128079506154E-3</v>
      </c>
      <c r="BQ49" s="3">
        <f>+BQ14/regions!$C13</f>
        <v>1.2528740430107533E-3</v>
      </c>
      <c r="BR49" s="3">
        <f>+BR14/regions!$C13</f>
        <v>1.2531421708703726E-3</v>
      </c>
      <c r="BS49" s="3">
        <f>+BS14/regions!$C13</f>
        <v>1.3015569040409711E-3</v>
      </c>
      <c r="BT49" s="3">
        <f>+BT14/regions!$C13</f>
        <v>1.3500993565521084E-3</v>
      </c>
      <c r="BU49" s="3">
        <f>+BU14/regions!$C13</f>
        <v>1.3985052624680692E-3</v>
      </c>
      <c r="BV49" s="3">
        <f>+BV14/regions!$C13</f>
        <v>1.4218541785398539E-3</v>
      </c>
      <c r="BW49" s="3">
        <f>+BW14/regions!$C13</f>
        <v>1.4626256126010514E-3</v>
      </c>
    </row>
    <row r="50" spans="1:75" x14ac:dyDescent="0.25">
      <c r="A50">
        <v>12</v>
      </c>
      <c r="B50" s="3">
        <f>+B15/regions!$C14</f>
        <v>0</v>
      </c>
      <c r="C50" s="3">
        <f>+C15/regions!$C14</f>
        <v>0</v>
      </c>
      <c r="D50" s="3">
        <f>+D15/regions!$C14</f>
        <v>0</v>
      </c>
      <c r="E50" s="3">
        <f>+E15/regions!$C14</f>
        <v>0</v>
      </c>
      <c r="F50" s="3">
        <f>+F15/regions!$C14</f>
        <v>0</v>
      </c>
      <c r="G50" s="3">
        <f>+G15/regions!$C14</f>
        <v>0</v>
      </c>
      <c r="H50" s="3">
        <f>+H15/regions!$C14</f>
        <v>0</v>
      </c>
      <c r="I50" s="3">
        <f>+I15/regions!$C14</f>
        <v>0</v>
      </c>
      <c r="J50" s="3">
        <f>+J15/regions!$C14</f>
        <v>0</v>
      </c>
      <c r="K50" s="3">
        <f>+K15/regions!$C14</f>
        <v>0</v>
      </c>
      <c r="L50" s="3">
        <f>+L15/regions!$C14</f>
        <v>0</v>
      </c>
      <c r="M50" s="3">
        <f>+M15/regions!$C14</f>
        <v>0</v>
      </c>
      <c r="N50" s="3">
        <f>+N15/regions!$C14</f>
        <v>0</v>
      </c>
      <c r="O50" s="3">
        <f>+O15/regions!$C14</f>
        <v>0</v>
      </c>
      <c r="P50" s="3">
        <f>+P15/regions!$C14</f>
        <v>0</v>
      </c>
      <c r="Q50" s="3">
        <f>+Q15/regions!$C14</f>
        <v>0</v>
      </c>
      <c r="R50" s="3">
        <f>+R15/regions!$C14</f>
        <v>0</v>
      </c>
      <c r="S50" s="3">
        <f>+S15/regions!$C14</f>
        <v>0</v>
      </c>
      <c r="T50" s="3">
        <f>+T15/regions!$C14</f>
        <v>0</v>
      </c>
      <c r="U50" s="3">
        <f>+U15/regions!$C14</f>
        <v>0</v>
      </c>
      <c r="V50" s="3">
        <f>+V15/regions!$C14</f>
        <v>2.2346317693388553E-5</v>
      </c>
      <c r="W50" s="3">
        <f>+W15/regions!$C14</f>
        <v>2.5118143334675654E-5</v>
      </c>
      <c r="X50" s="3">
        <f>+X15/regions!$C14</f>
        <v>2.9441744260402539E-5</v>
      </c>
      <c r="Y50" s="3">
        <f>+Y15/regions!$C14</f>
        <v>3.9712290726080046E-5</v>
      </c>
      <c r="Z50" s="3">
        <f>+Z15/regions!$C14</f>
        <v>3.0068740333907105E-5</v>
      </c>
      <c r="AA50" s="3">
        <f>+AA15/regions!$C14</f>
        <v>3.9891120598474446E-5</v>
      </c>
      <c r="AB50" s="3">
        <f>+AB15/regions!$C14</f>
        <v>4.4332201984686526E-5</v>
      </c>
      <c r="AC50" s="3">
        <f>+AC15/regions!$C14</f>
        <v>5.1988258706423923E-5</v>
      </c>
      <c r="AD50" s="3">
        <f>+AD15/regions!$C14</f>
        <v>5.7350493363432801E-5</v>
      </c>
      <c r="AE50" s="3">
        <f>+AE15/regions!$C14</f>
        <v>6.1707146415658674E-5</v>
      </c>
      <c r="AF50" s="3">
        <f>+AF15/regions!$C14</f>
        <v>6.6158417815084531E-5</v>
      </c>
      <c r="AG50" s="3">
        <f>+AG15/regions!$C14</f>
        <v>7.0710385684045511E-5</v>
      </c>
      <c r="AH50" s="3">
        <f>+AH15/regions!$C14</f>
        <v>7.5369539333964631E-5</v>
      </c>
      <c r="AI50" s="3">
        <f>+AI15/regions!$C14</f>
        <v>8.014269702753517E-5</v>
      </c>
      <c r="AJ50" s="3">
        <f>+AJ15/regions!$C14</f>
        <v>8.5037342406156277E-5</v>
      </c>
      <c r="AK50" s="3">
        <f>+AK15/regions!$C14</f>
        <v>9.0061250681671144E-5</v>
      </c>
      <c r="AL50" s="3">
        <f>+AL15/regions!$C14</f>
        <v>9.5222720397489415E-5</v>
      </c>
      <c r="AM50" s="3">
        <f>+AM15/regions!$C14</f>
        <v>1.0053079771354407E-4</v>
      </c>
      <c r="AN50" s="3">
        <f>+AN15/regions!$C14</f>
        <v>1.0599490259802978E-4</v>
      </c>
      <c r="AO50" s="3">
        <f>+AO15/regions!$C14</f>
        <v>1.1162595025218804E-4</v>
      </c>
      <c r="AP50" s="3">
        <f>+AP15/regions!$C14</f>
        <v>1.2279616348978017E-4</v>
      </c>
      <c r="AQ50" s="3">
        <f>+AQ15/regions!$C14</f>
        <v>1.3361671647938375E-4</v>
      </c>
      <c r="AR50" s="3">
        <f>+AR15/regions!$C14</f>
        <v>1.4179915504290813E-4</v>
      </c>
      <c r="AS50" s="3">
        <f>+AS15/regions!$C14</f>
        <v>1.4903070015033539E-4</v>
      </c>
      <c r="AT50" s="3">
        <f>+AT15/regions!$C14</f>
        <v>1.5715392748520747E-4</v>
      </c>
      <c r="AU50" s="3">
        <f>+AU15/regions!$C14</f>
        <v>1.7097346939672957E-4</v>
      </c>
      <c r="AV50" s="3">
        <f>+AV15/regions!$C14</f>
        <v>1.8584887012423253E-4</v>
      </c>
      <c r="AW50" s="3">
        <f>+AW15/regions!$C14</f>
        <v>1.9827829387216703E-4</v>
      </c>
      <c r="AX50" s="3">
        <f>+AX15/regions!$C14</f>
        <v>2.1812631638168042E-4</v>
      </c>
      <c r="AY50" s="3">
        <f>+AY15/regions!$C14</f>
        <v>2.3068679730616482E-4</v>
      </c>
      <c r="AZ50" s="3">
        <f>+AZ15/regions!$C14</f>
        <v>2.5924477659810521E-4</v>
      </c>
      <c r="BA50" s="3">
        <f>+BA15/regions!$C14</f>
        <v>2.8885218520392531E-4</v>
      </c>
      <c r="BB50" s="3">
        <f>+BB15/regions!$C14</f>
        <v>3.1263797870377552E-4</v>
      </c>
      <c r="BC50" s="3">
        <f>+BC15/regions!$C14</f>
        <v>3.43851267601833E-4</v>
      </c>
      <c r="BD50" s="3">
        <f>+BD15/regions!$C14</f>
        <v>5.4954292691991515E-4</v>
      </c>
      <c r="BE50" s="3">
        <f>+BE15/regions!$C14</f>
        <v>4.1830639716604177E-4</v>
      </c>
      <c r="BF50" s="3">
        <f>+BF15/regions!$C14</f>
        <v>4.8767780913286471E-4</v>
      </c>
      <c r="BG50" s="3">
        <f>+BG15/regions!$C14</f>
        <v>6.1252221761177092E-5</v>
      </c>
      <c r="BH50" s="3">
        <f>+BH15/regions!$C14</f>
        <v>5.5592772155295323E-5</v>
      </c>
      <c r="BI50" s="3">
        <f>+BI15/regions!$C14</f>
        <v>5.0606162468132273E-5</v>
      </c>
      <c r="BJ50" s="3">
        <f>+BJ15/regions!$C14</f>
        <v>6.2037219110734469E-5</v>
      </c>
      <c r="BK50" s="3">
        <f>+BK15/regions!$C14</f>
        <v>7.2683278403779273E-5</v>
      </c>
      <c r="BL50" s="3">
        <f>+BL15/regions!$C14</f>
        <v>7.8948304869770532E-5</v>
      </c>
      <c r="BM50" s="3">
        <f>+BM15/regions!$C14</f>
        <v>9.3706255041449237E-5</v>
      </c>
      <c r="BN50" s="3">
        <f>+BN15/regions!$C14</f>
        <v>1.2828351924814324E-4</v>
      </c>
      <c r="BO50" s="3">
        <f>+BO15/regions!$C14</f>
        <v>1.3078055843625911E-4</v>
      </c>
      <c r="BP50" s="3">
        <f>+BP15/regions!$C14</f>
        <v>1.688043348157717E-4</v>
      </c>
      <c r="BQ50" s="3">
        <f>+BQ15/regions!$C14</f>
        <v>1.9515034109996403E-4</v>
      </c>
      <c r="BR50" s="3">
        <f>+BR15/regions!$C14</f>
        <v>2.0381521660603073E-4</v>
      </c>
      <c r="BS50" s="3">
        <f>+BS15/regions!$C14</f>
        <v>2.3234030077094202E-4</v>
      </c>
      <c r="BT50" s="3">
        <f>+BT15/regions!$C14</f>
        <v>2.5310243400360194E-4</v>
      </c>
      <c r="BU50" s="3">
        <f>+BU15/regions!$C14</f>
        <v>2.784203928064835E-4</v>
      </c>
      <c r="BV50" s="3">
        <f>+BV15/regions!$C14</f>
        <v>2.9698505679194912E-4</v>
      </c>
      <c r="BW50" s="3">
        <f>+BW15/regions!$C14</f>
        <v>3.1867737450300831E-4</v>
      </c>
    </row>
    <row r="51" spans="1:75" x14ac:dyDescent="0.25">
      <c r="A51">
        <v>13</v>
      </c>
      <c r="B51" s="3">
        <f>+B16/regions!$C15</f>
        <v>0</v>
      </c>
      <c r="C51" s="3">
        <f>+C16/regions!$C15</f>
        <v>0</v>
      </c>
      <c r="D51" s="3">
        <f>+D16/regions!$C15</f>
        <v>0</v>
      </c>
      <c r="E51" s="3">
        <f>+E16/regions!$C15</f>
        <v>0</v>
      </c>
      <c r="F51" s="3">
        <f>+F16/regions!$C15</f>
        <v>0</v>
      </c>
      <c r="G51" s="3">
        <f>+G16/regions!$C15</f>
        <v>0</v>
      </c>
      <c r="H51" s="3">
        <f>+H16/regions!$C15</f>
        <v>0</v>
      </c>
      <c r="I51" s="3">
        <f>+I16/regions!$C15</f>
        <v>0</v>
      </c>
      <c r="J51" s="3">
        <f>+J16/regions!$C15</f>
        <v>1.8459801771344651E-7</v>
      </c>
      <c r="K51" s="3">
        <f>+K16/regions!$C15</f>
        <v>4.1534537868326351E-7</v>
      </c>
      <c r="L51" s="3">
        <f>+L16/regions!$C15</f>
        <v>8.3069088630411989E-7</v>
      </c>
      <c r="M51" s="3">
        <f>+M16/regions!$C15</f>
        <v>1.3498721583766241E-6</v>
      </c>
      <c r="N51" s="3">
        <f>+N16/regions!$C15</f>
        <v>2.1805629157431509E-6</v>
      </c>
      <c r="O51" s="3">
        <f>+O16/regions!$C15</f>
        <v>3.0372139680673156E-6</v>
      </c>
      <c r="P51" s="3">
        <f>+P16/regions!$C15</f>
        <v>4.205371797996052E-6</v>
      </c>
      <c r="Q51" s="3">
        <f>+Q16/regions!$C15</f>
        <v>5.7823868669325353E-6</v>
      </c>
      <c r="R51" s="3">
        <f>+R16/regions!$C15</f>
        <v>7.8850727659305626E-6</v>
      </c>
      <c r="S51" s="3">
        <f>+S16/regions!$C15</f>
        <v>1.3010370450598205E-5</v>
      </c>
      <c r="T51" s="3">
        <f>+T16/regions!$C15</f>
        <v>2.128969827313882E-5</v>
      </c>
      <c r="U51" s="3">
        <f>+U16/regions!$C15</f>
        <v>3.5261066391255971E-5</v>
      </c>
      <c r="V51" s="3">
        <f>+V16/regions!$C15</f>
        <v>5.7881361942006453E-5</v>
      </c>
      <c r="W51" s="3">
        <f>+W16/regions!$C15</f>
        <v>6.346991692550888E-5</v>
      </c>
      <c r="X51" s="3">
        <f>+X16/regions!$C15</f>
        <v>1.122698947482429E-4</v>
      </c>
      <c r="Y51" s="3">
        <f>+Y16/regions!$C15</f>
        <v>1.9400233892793547E-4</v>
      </c>
      <c r="Z51" s="3">
        <f>+Z16/regions!$C15</f>
        <v>1.5627971205656749E-4</v>
      </c>
      <c r="AA51" s="3">
        <f>+AA16/regions!$C15</f>
        <v>1.6840487435676259E-4</v>
      </c>
      <c r="AB51" s="3">
        <f>+AB16/regions!$C15</f>
        <v>2.1555825464916723E-4</v>
      </c>
      <c r="AC51" s="3">
        <f>+AC16/regions!$C15</f>
        <v>2.2903055692014506E-4</v>
      </c>
      <c r="AD51" s="3">
        <f>+AD16/regions!$C15</f>
        <v>2.3170639878592362E-4</v>
      </c>
      <c r="AE51" s="3">
        <f>+AE16/regions!$C15</f>
        <v>2.3506444945581886E-4</v>
      </c>
      <c r="AF51" s="3">
        <f>+AF16/regions!$C15</f>
        <v>2.3847123853583627E-4</v>
      </c>
      <c r="AG51" s="3">
        <f>+AG16/regions!$C15</f>
        <v>2.4192728177634744E-4</v>
      </c>
      <c r="AH51" s="3">
        <f>+AH16/regions!$C15</f>
        <v>2.4543348174050277E-4</v>
      </c>
      <c r="AI51" s="3">
        <f>+AI16/regions!$C15</f>
        <v>2.4899048311626687E-4</v>
      </c>
      <c r="AJ51" s="3">
        <f>+AJ16/regions!$C15</f>
        <v>2.5259905952919727E-4</v>
      </c>
      <c r="AK51" s="3">
        <f>+AK16/regions!$C15</f>
        <v>2.5625998460485143E-4</v>
      </c>
      <c r="AL51" s="3">
        <f>+AL16/regions!$C15</f>
        <v>2.5997377409360095E-4</v>
      </c>
      <c r="AM51" s="3">
        <f>+AM16/regions!$C15</f>
        <v>2.6374158843378218E-4</v>
      </c>
      <c r="AN51" s="3">
        <f>+AN16/regions!$C15</f>
        <v>2.6756394337576668E-4</v>
      </c>
      <c r="AO51" s="3">
        <f>+AO16/regions!$C15</f>
        <v>2.7144161254511205E-4</v>
      </c>
      <c r="AP51" s="3">
        <f>+AP16/regions!$C15</f>
        <v>2.8169846912395928E-4</v>
      </c>
      <c r="AQ51" s="3">
        <f>+AQ16/regions!$C15</f>
        <v>2.9141224056144588E-4</v>
      </c>
      <c r="AR51" s="3">
        <f>+AR16/regions!$C15</f>
        <v>3.0146086292773435E-4</v>
      </c>
      <c r="AS51" s="3">
        <f>+AS16/regions!$C15</f>
        <v>3.1185606954378014E-4</v>
      </c>
      <c r="AT51" s="3">
        <f>+AT16/regions!$C15</f>
        <v>3.2260972266813141E-4</v>
      </c>
      <c r="AU51" s="3">
        <f>+AU16/regions!$C15</f>
        <v>3.2968272326511244E-4</v>
      </c>
      <c r="AV51" s="3">
        <f>+AV16/regions!$C15</f>
        <v>3.3641094473863702E-4</v>
      </c>
      <c r="AW51" s="3">
        <f>+AW16/regions!$C15</f>
        <v>3.4327648474861684E-4</v>
      </c>
      <c r="AX51" s="3">
        <f>+AX16/regions!$C15</f>
        <v>3.5028205098450296E-4</v>
      </c>
      <c r="AY51" s="3">
        <f>+AY16/regions!$C15</f>
        <v>3.8494137852338091E-4</v>
      </c>
      <c r="AZ51" s="3">
        <f>+AZ16/regions!$C15</f>
        <v>4.277126857829542E-4</v>
      </c>
      <c r="BA51" s="3">
        <f>+BA16/regions!$C15</f>
        <v>5.1135011842917916E-4</v>
      </c>
      <c r="BB51" s="3">
        <f>+BB16/regions!$C15</f>
        <v>5.7888156953153104E-4</v>
      </c>
      <c r="BC51" s="3">
        <f>+BC16/regions!$C15</f>
        <v>7.6073179820235204E-4</v>
      </c>
      <c r="BD51" s="3">
        <f>+BD16/regions!$C15</f>
        <v>8.5098811324330916E-4</v>
      </c>
      <c r="BE51" s="3">
        <f>+BE16/regions!$C15</f>
        <v>6.7047548316139503E-4</v>
      </c>
      <c r="BF51" s="3">
        <f>+BF16/regions!$C15</f>
        <v>5.9759995564546801E-4</v>
      </c>
      <c r="BG51" s="3">
        <f>+BG16/regions!$C15</f>
        <v>7.4783816784837964E-4</v>
      </c>
      <c r="BH51" s="3">
        <f>+BH16/regions!$C15</f>
        <v>7.6073179820235204E-4</v>
      </c>
      <c r="BI51" s="3">
        <f>+BI16/regions!$C15</f>
        <v>7.7362568643151027E-4</v>
      </c>
      <c r="BJ51" s="3">
        <f>+BJ16/regions!$C15</f>
        <v>8.3809448288933665E-4</v>
      </c>
      <c r="BK51" s="3">
        <f>+BK16/regions!$C15</f>
        <v>9.0256327934716313E-4</v>
      </c>
      <c r="BL51" s="3">
        <f>+BL16/regions!$C15</f>
        <v>1.0959695397830497E-3</v>
      </c>
      <c r="BM51" s="3">
        <f>+BM16/regions!$C15</f>
        <v>1.2777714168565274E-3</v>
      </c>
      <c r="BN51" s="3">
        <f>+BN16/regions!$C15</f>
        <v>1.2094217277895327E-3</v>
      </c>
      <c r="BO51" s="3">
        <f>+BO16/regions!$C15</f>
        <v>1.2828389221332982E-3</v>
      </c>
      <c r="BP51" s="3">
        <f>+BP16/regions!$C15</f>
        <v>1.2434869109002552E-3</v>
      </c>
      <c r="BQ51" s="3">
        <f>+BQ16/regions!$C15</f>
        <v>1.2760437820490504E-3</v>
      </c>
      <c r="BR51" s="3">
        <f>+BR16/regions!$C15</f>
        <v>1.2816395446439968E-3</v>
      </c>
      <c r="BS51" s="3">
        <f>+BS16/regions!$C15</f>
        <v>1.2798525985437789E-3</v>
      </c>
      <c r="BT51" s="3">
        <f>+BT16/regions!$C15</f>
        <v>1.3003253095469262E-3</v>
      </c>
      <c r="BU51" s="3">
        <f>+BU16/regions!$C15</f>
        <v>1.2975776494418936E-3</v>
      </c>
      <c r="BV51" s="3">
        <f>+BV16/regions!$C15</f>
        <v>1.313972064381119E-3</v>
      </c>
      <c r="BW51" s="3">
        <f>+BW16/regions!$C15</f>
        <v>1.3173605443229422E-3</v>
      </c>
    </row>
    <row r="52" spans="1:75" x14ac:dyDescent="0.25">
      <c r="A52">
        <v>14</v>
      </c>
      <c r="B52" s="3">
        <f>+B17/regions!$C16</f>
        <v>0</v>
      </c>
      <c r="C52" s="3">
        <f>+C17/regions!$C16</f>
        <v>0</v>
      </c>
      <c r="D52" s="3">
        <f>+D17/regions!$C16</f>
        <v>0</v>
      </c>
      <c r="E52" s="3">
        <f>+E17/regions!$C16</f>
        <v>0</v>
      </c>
      <c r="F52" s="3">
        <f>+F17/regions!$C16</f>
        <v>0</v>
      </c>
      <c r="G52" s="3">
        <f>+G17/regions!$C16</f>
        <v>0</v>
      </c>
      <c r="H52" s="3">
        <f>+H17/regions!$C16</f>
        <v>0</v>
      </c>
      <c r="I52" s="3">
        <f>+I17/regions!$C16</f>
        <v>0</v>
      </c>
      <c r="J52" s="3">
        <f>+J17/regions!$C16</f>
        <v>0</v>
      </c>
      <c r="K52" s="3">
        <f>+K17/regions!$C16</f>
        <v>0</v>
      </c>
      <c r="L52" s="3">
        <f>+L17/regions!$C16</f>
        <v>0</v>
      </c>
      <c r="M52" s="3">
        <f>+M17/regions!$C16</f>
        <v>0</v>
      </c>
      <c r="N52" s="3">
        <f>+N17/regions!$C16</f>
        <v>0</v>
      </c>
      <c r="O52" s="3">
        <f>+O17/regions!$C16</f>
        <v>0</v>
      </c>
      <c r="P52" s="3">
        <f>+P17/regions!$C16</f>
        <v>0</v>
      </c>
      <c r="Q52" s="3">
        <f>+Q17/regions!$C16</f>
        <v>0</v>
      </c>
      <c r="R52" s="3">
        <f>+R17/regions!$C16</f>
        <v>0</v>
      </c>
      <c r="S52" s="3">
        <f>+S17/regions!$C16</f>
        <v>0</v>
      </c>
      <c r="T52" s="3">
        <f>+T17/regions!$C16</f>
        <v>0</v>
      </c>
      <c r="U52" s="3">
        <f>+U17/regions!$C16</f>
        <v>0</v>
      </c>
      <c r="V52" s="3">
        <f>+V17/regions!$C16</f>
        <v>0</v>
      </c>
      <c r="W52" s="3">
        <f>+W17/regions!$C16</f>
        <v>0</v>
      </c>
      <c r="X52" s="3">
        <f>+X17/regions!$C16</f>
        <v>0</v>
      </c>
      <c r="Y52" s="3">
        <f>+Y17/regions!$C16</f>
        <v>0</v>
      </c>
      <c r="Z52" s="3">
        <f>+Z17/regions!$C16</f>
        <v>0</v>
      </c>
      <c r="AA52" s="3">
        <f>+AA17/regions!$C16</f>
        <v>0</v>
      </c>
      <c r="AB52" s="3">
        <f>+AB17/regions!$C16</f>
        <v>0</v>
      </c>
      <c r="AC52" s="3">
        <f>+AC17/regions!$C16</f>
        <v>0</v>
      </c>
      <c r="AD52" s="3">
        <f>+AD17/regions!$C16</f>
        <v>0</v>
      </c>
      <c r="AE52" s="3">
        <f>+AE17/regions!$C16</f>
        <v>0</v>
      </c>
      <c r="AF52" s="3">
        <f>+AF17/regions!$C16</f>
        <v>0</v>
      </c>
      <c r="AG52" s="3">
        <f>+AG17/regions!$C16</f>
        <v>0</v>
      </c>
      <c r="AH52" s="3">
        <f>+AH17/regions!$C16</f>
        <v>0</v>
      </c>
      <c r="AI52" s="3">
        <f>+AI17/regions!$C16</f>
        <v>0</v>
      </c>
      <c r="AJ52" s="3">
        <f>+AJ17/regions!$C16</f>
        <v>0</v>
      </c>
      <c r="AK52" s="3">
        <f>+AK17/regions!$C16</f>
        <v>0</v>
      </c>
      <c r="AL52" s="3">
        <f>+AL17/regions!$C16</f>
        <v>0</v>
      </c>
      <c r="AM52" s="3">
        <f>+AM17/regions!$C16</f>
        <v>0</v>
      </c>
      <c r="AN52" s="3">
        <f>+AN17/regions!$C16</f>
        <v>0</v>
      </c>
      <c r="AO52" s="3">
        <f>+AO17/regions!$C16</f>
        <v>0</v>
      </c>
      <c r="AP52" s="3">
        <f>+AP17/regions!$C16</f>
        <v>0</v>
      </c>
      <c r="AQ52" s="3">
        <f>+AQ17/regions!$C16</f>
        <v>0</v>
      </c>
      <c r="AR52" s="3">
        <f>+AR17/regions!$C16</f>
        <v>0</v>
      </c>
      <c r="AS52" s="3">
        <f>+AS17/regions!$C16</f>
        <v>0</v>
      </c>
      <c r="AT52" s="3">
        <f>+AT17/regions!$C16</f>
        <v>0</v>
      </c>
      <c r="AU52" s="3">
        <f>+AU17/regions!$C16</f>
        <v>0</v>
      </c>
      <c r="AV52" s="3">
        <f>+AV17/regions!$C16</f>
        <v>0</v>
      </c>
      <c r="AW52" s="3">
        <f>+AW17/regions!$C16</f>
        <v>0</v>
      </c>
      <c r="AX52" s="3">
        <f>+AX17/regions!$C16</f>
        <v>0</v>
      </c>
      <c r="AY52" s="3">
        <f>+AY17/regions!$C16</f>
        <v>0</v>
      </c>
      <c r="AZ52" s="3">
        <f>+AZ17/regions!$C16</f>
        <v>0</v>
      </c>
      <c r="BA52" s="3">
        <f>+BA17/regions!$C16</f>
        <v>0</v>
      </c>
      <c r="BB52" s="3">
        <f>+BB17/regions!$C16</f>
        <v>0</v>
      </c>
      <c r="BC52" s="3">
        <f>+BC17/regions!$C16</f>
        <v>7.2262697243218342E-5</v>
      </c>
      <c r="BD52" s="3">
        <f>+BD17/regions!$C16</f>
        <v>2.1433850979996486E-4</v>
      </c>
      <c r="BE52" s="3">
        <f>+BE17/regions!$C16</f>
        <v>4.0785554288020486E-4</v>
      </c>
      <c r="BF52" s="3">
        <f>+BF17/regions!$C16</f>
        <v>3.7601103842894963E-4</v>
      </c>
      <c r="BG52" s="3">
        <f>+BG17/regions!$C16</f>
        <v>3.0559897338148053E-4</v>
      </c>
      <c r="BH52" s="3">
        <f>+BH17/regions!$C16</f>
        <v>2.2861713675347903E-4</v>
      </c>
      <c r="BI52" s="3">
        <f>+BI17/regions!$C16</f>
        <v>2.2919923003611041E-4</v>
      </c>
      <c r="BJ52" s="3">
        <f>+BJ17/regions!$C16</f>
        <v>2.7164353189464938E-4</v>
      </c>
      <c r="BK52" s="3">
        <f>+BK17/regions!$C16</f>
        <v>2.5830389416767999E-4</v>
      </c>
      <c r="BL52" s="3">
        <f>+BL17/regions!$C16</f>
        <v>2.5951658850649538E-4</v>
      </c>
      <c r="BM52" s="3">
        <f>+BM17/regions!$C16</f>
        <v>2.6194197718412617E-4</v>
      </c>
      <c r="BN52" s="3">
        <f>+BN17/regions!$C16</f>
        <v>2.425388677630798E-4</v>
      </c>
      <c r="BO52" s="3">
        <f>+BO17/regions!$C16</f>
        <v>2.4011347908544899E-4</v>
      </c>
      <c r="BP52" s="3">
        <f>+BP17/regions!$C16</f>
        <v>2.9711011300977277E-4</v>
      </c>
      <c r="BQ52" s="3">
        <f>+BQ17/regions!$C16</f>
        <v>3.5531944127291192E-4</v>
      </c>
      <c r="BR52" s="3">
        <f>+BR17/regions!$C16</f>
        <v>3.589575242893581E-4</v>
      </c>
      <c r="BS52" s="3">
        <f>+BS17/regions!$C16</f>
        <v>3.8070513567563626E-4</v>
      </c>
      <c r="BT52" s="3">
        <f>+BT17/regions!$C16</f>
        <v>4.2301470719313287E-4</v>
      </c>
      <c r="BU52" s="3">
        <f>+BU17/regions!$C16</f>
        <v>4.5942973533794941E-4</v>
      </c>
      <c r="BV52" s="3">
        <f>+BV17/regions!$C16</f>
        <v>4.8273262721375835E-4</v>
      </c>
      <c r="BW52" s="3">
        <f>+BW17/regions!$C16</f>
        <v>5.0810570959535905E-4</v>
      </c>
    </row>
    <row r="53" spans="1:75" x14ac:dyDescent="0.25">
      <c r="A53">
        <v>15</v>
      </c>
      <c r="B53" s="3">
        <f>+B18/regions!$C17</f>
        <v>0</v>
      </c>
      <c r="C53" s="3">
        <f>+C18/regions!$C17</f>
        <v>0</v>
      </c>
      <c r="D53" s="3">
        <f>+D18/regions!$C17</f>
        <v>0</v>
      </c>
      <c r="E53" s="3">
        <f>+E18/regions!$C17</f>
        <v>0</v>
      </c>
      <c r="F53" s="3">
        <f>+F18/regions!$C17</f>
        <v>0</v>
      </c>
      <c r="G53" s="3">
        <f>+G18/regions!$C17</f>
        <v>0</v>
      </c>
      <c r="H53" s="3">
        <f>+H18/regions!$C17</f>
        <v>0</v>
      </c>
      <c r="I53" s="3">
        <f>+I18/regions!$C17</f>
        <v>0</v>
      </c>
      <c r="J53" s="3">
        <f>+J18/regions!$C17</f>
        <v>0</v>
      </c>
      <c r="K53" s="3">
        <f>+K18/regions!$C17</f>
        <v>4.4350633570560669E-8</v>
      </c>
      <c r="L53" s="3">
        <f>+L18/regions!$C17</f>
        <v>1.2029200177438331E-7</v>
      </c>
      <c r="M53" s="3">
        <f>+M18/regions!$C17</f>
        <v>1.9332644152571251E-7</v>
      </c>
      <c r="N53" s="3">
        <f>+N18/regions!$C17</f>
        <v>3.1070326010787734E-7</v>
      </c>
      <c r="O53" s="3">
        <f>+O18/regions!$C17</f>
        <v>5.2547641548856626E-7</v>
      </c>
      <c r="P53" s="3">
        <f>+P18/regions!$C17</f>
        <v>8.7123017480247128E-7</v>
      </c>
      <c r="Q53" s="3">
        <f>+Q18/regions!$C17</f>
        <v>1.4001913248085787E-6</v>
      </c>
      <c r="R53" s="3">
        <f>+R18/regions!$C17</f>
        <v>2.2503071097481788E-6</v>
      </c>
      <c r="S53" s="3">
        <f>+S18/regions!$C17</f>
        <v>3.6165660539901127E-6</v>
      </c>
      <c r="T53" s="3">
        <f>+T18/regions!$C17</f>
        <v>7.5277543122014571E-6</v>
      </c>
      <c r="U53" s="3">
        <f>+U18/regions!$C17</f>
        <v>1.1690290394543127E-5</v>
      </c>
      <c r="V53" s="3">
        <f>+V18/regions!$C17</f>
        <v>1.8133428481423622E-5</v>
      </c>
      <c r="W53" s="3">
        <f>+W18/regions!$C17</f>
        <v>1.9626080863018895E-5</v>
      </c>
      <c r="X53" s="3">
        <f>+X18/regions!$C17</f>
        <v>2.141029785209615E-5</v>
      </c>
      <c r="Y53" s="3">
        <f>+Y18/regions!$C17</f>
        <v>2.4002962448648961E-5</v>
      </c>
      <c r="Z53" s="3">
        <f>+Z18/regions!$C17</f>
        <v>2.7392800889763221E-5</v>
      </c>
      <c r="AA53" s="3">
        <f>+AA18/regions!$C17</f>
        <v>3.2117649327855886E-5</v>
      </c>
      <c r="AB53" s="3">
        <f>+AB18/regions!$C17</f>
        <v>4.0938468758638873E-5</v>
      </c>
      <c r="AC53" s="3">
        <f>+AC18/regions!$C17</f>
        <v>5.2783403087169795E-5</v>
      </c>
      <c r="AD53" s="3">
        <f>+AD18/regions!$C17</f>
        <v>5.5530482747979712E-5</v>
      </c>
      <c r="AE53" s="3">
        <f>+AE18/regions!$C17</f>
        <v>5.7811876796080929E-5</v>
      </c>
      <c r="AF53" s="3">
        <f>+AF18/regions!$C17</f>
        <v>6.0197033693996032E-5</v>
      </c>
      <c r="AG53" s="3">
        <f>+AG18/regions!$C17</f>
        <v>6.2688936462934033E-5</v>
      </c>
      <c r="AH53" s="3">
        <f>+AH18/regions!$C17</f>
        <v>6.5290362398503344E-5</v>
      </c>
      <c r="AI53" s="3">
        <f>+AI18/regions!$C17</f>
        <v>6.8003960217811966E-5</v>
      </c>
      <c r="AJ53" s="3">
        <f>+AJ18/regions!$C17</f>
        <v>7.0831838608266312E-5</v>
      </c>
      <c r="AK53" s="3">
        <f>+AK18/regions!$C17</f>
        <v>7.3775823384571859E-5</v>
      </c>
      <c r="AL53" s="3">
        <f>+AL18/regions!$C17</f>
        <v>7.6836968890431828E-5</v>
      </c>
      <c r="AM53" s="3">
        <f>+AM18/regions!$C17</f>
        <v>8.0015660861347375E-5</v>
      </c>
      <c r="AN53" s="3">
        <f>+AN18/regions!$C17</f>
        <v>8.3311179257716312E-5</v>
      </c>
      <c r="AO53" s="3">
        <f>+AO18/regions!$C17</f>
        <v>8.6721492539232515E-5</v>
      </c>
      <c r="AP53" s="3">
        <f>+AP18/regions!$C17</f>
        <v>9.0242794782284454E-5</v>
      </c>
      <c r="AQ53" s="3">
        <f>+AQ18/regions!$C17</f>
        <v>9.386896565025361E-5</v>
      </c>
      <c r="AR53" s="3">
        <f>+AR18/regions!$C17</f>
        <v>9.7590850353912318E-5</v>
      </c>
      <c r="AS53" s="3">
        <f>+AS18/regions!$C17</f>
        <v>1.0139505101352003E-4</v>
      </c>
      <c r="AT53" s="3">
        <f>+AT18/regions!$C17</f>
        <v>1.052625122953191E-4</v>
      </c>
      <c r="AU53" s="3">
        <f>+AU18/regions!$C17</f>
        <v>1.1105247931493374E-4</v>
      </c>
      <c r="AV53" s="3">
        <f>+AV18/regions!$C17</f>
        <v>1.1649819025760703E-4</v>
      </c>
      <c r="AW53" s="3">
        <f>+AW18/regions!$C17</f>
        <v>1.2383894257041278E-4</v>
      </c>
      <c r="AX53" s="3">
        <f>+AX18/regions!$C17</f>
        <v>1.3103342398117611E-4</v>
      </c>
      <c r="AY53" s="3">
        <f>+AY18/regions!$C17</f>
        <v>1.4041965450956945E-4</v>
      </c>
      <c r="AZ53" s="3">
        <f>+AZ18/regions!$C17</f>
        <v>1.4609829826354735E-4</v>
      </c>
      <c r="BA53" s="3">
        <f>+BA18/regions!$C17</f>
        <v>1.5715952091650755E-4</v>
      </c>
      <c r="BB53" s="3">
        <f>+BB18/regions!$C17</f>
        <v>1.5211885796575955E-4</v>
      </c>
      <c r="BC53" s="3">
        <f>+BC18/regions!$C17</f>
        <v>1.834935807183681E-4</v>
      </c>
      <c r="BD53" s="3">
        <f>+BD18/regions!$C17</f>
        <v>5.4426070576738862E-4</v>
      </c>
      <c r="BE53" s="3">
        <f>+BE18/regions!$C17</f>
        <v>1.0356507036458434E-3</v>
      </c>
      <c r="BF53" s="3">
        <f>+BF18/regions!$C17</f>
        <v>9.5478845622223515E-4</v>
      </c>
      <c r="BG53" s="3">
        <f>+BG18/regions!$C17</f>
        <v>7.7599413682038229E-4</v>
      </c>
      <c r="BH53" s="3">
        <f>+BH18/regions!$C17</f>
        <v>4.2298469272952869E-4</v>
      </c>
      <c r="BI53" s="3">
        <f>+BI18/regions!$C17</f>
        <v>5.0501520440767095E-4</v>
      </c>
      <c r="BJ53" s="3">
        <f>+BJ18/regions!$C17</f>
        <v>6.937324409985406E-4</v>
      </c>
      <c r="BK53" s="3">
        <f>+BK18/regions!$C17</f>
        <v>5.4682893273415756E-4</v>
      </c>
      <c r="BL53" s="3">
        <f>+BL18/regions!$C17</f>
        <v>5.58447286029303E-4</v>
      </c>
      <c r="BM53" s="3">
        <f>+BM18/regions!$C17</f>
        <v>5.8123911100824827E-4</v>
      </c>
      <c r="BN53" s="3">
        <f>+BN18/regions!$C17</f>
        <v>5.5156576468848642E-4</v>
      </c>
      <c r="BO53" s="3">
        <f>+BO18/regions!$C17</f>
        <v>4.5506760014657949E-4</v>
      </c>
      <c r="BP53" s="3">
        <f>+BP18/regions!$C17</f>
        <v>5.1108153805602165E-4</v>
      </c>
      <c r="BQ53" s="3">
        <f>+BQ18/regions!$C17</f>
        <v>5.4195066442940074E-4</v>
      </c>
      <c r="BR53" s="3">
        <f>+BR18/regions!$C17</f>
        <v>5.0459603849640306E-4</v>
      </c>
      <c r="BS53" s="3">
        <f>+BS18/regions!$C17</f>
        <v>4.88645618366153E-4</v>
      </c>
      <c r="BT53" s="3">
        <f>+BT18/regions!$C17</f>
        <v>4.9530315595929203E-4</v>
      </c>
      <c r="BU53" s="3">
        <f>+BU18/regions!$C17</f>
        <v>5.0909217149800378E-4</v>
      </c>
      <c r="BV53" s="3">
        <f>+BV18/regions!$C17</f>
        <v>5.088054414421364E-4</v>
      </c>
      <c r="BW53" s="3">
        <f>+BW18/regions!$C17</f>
        <v>5.1593049046268972E-4</v>
      </c>
    </row>
    <row r="54" spans="1:75" x14ac:dyDescent="0.25">
      <c r="A54">
        <v>16</v>
      </c>
      <c r="B54" s="3">
        <f>+B19/regions!$C18</f>
        <v>0</v>
      </c>
      <c r="C54" s="3">
        <f>+C19/regions!$C18</f>
        <v>0</v>
      </c>
      <c r="D54" s="3">
        <f>+D19/regions!$C18</f>
        <v>0</v>
      </c>
      <c r="E54" s="3">
        <f>+E19/regions!$C18</f>
        <v>0</v>
      </c>
      <c r="F54" s="3">
        <f>+F19/regions!$C18</f>
        <v>0</v>
      </c>
      <c r="G54" s="3">
        <f>+G19/regions!$C18</f>
        <v>0</v>
      </c>
      <c r="H54" s="3">
        <f>+H19/regions!$C18</f>
        <v>0</v>
      </c>
      <c r="I54" s="3">
        <f>+I19/regions!$C18</f>
        <v>0</v>
      </c>
      <c r="J54" s="3">
        <f>+J19/regions!$C18</f>
        <v>0</v>
      </c>
      <c r="K54" s="3">
        <f>+K19/regions!$C18</f>
        <v>0</v>
      </c>
      <c r="L54" s="3">
        <f>+L19/regions!$C18</f>
        <v>0</v>
      </c>
      <c r="M54" s="3">
        <f>+M19/regions!$C18</f>
        <v>7.0865964588304157E-9</v>
      </c>
      <c r="N54" s="3">
        <f>+N19/regions!$C18</f>
        <v>1.1815778908206499E-8</v>
      </c>
      <c r="O54" s="3">
        <f>+O19/regions!$C18</f>
        <v>1.9510564897149023E-8</v>
      </c>
      <c r="P54" s="3">
        <f>+P19/regions!$C18</f>
        <v>3.1970410330385346E-8</v>
      </c>
      <c r="Q54" s="3">
        <f>+Q19/regions!$C18</f>
        <v>4.8100921562911838E-8</v>
      </c>
      <c r="R54" s="3">
        <f>+R19/regions!$C18</f>
        <v>7.2587285410951178E-8</v>
      </c>
      <c r="S54" s="3">
        <f>+S19/regions!$C18</f>
        <v>1.2672970281715656E-7</v>
      </c>
      <c r="T54" s="3">
        <f>+T19/regions!$C18</f>
        <v>2.0827636866497692E-7</v>
      </c>
      <c r="U54" s="3">
        <f>+U19/regions!$C18</f>
        <v>3.3446422351636638E-7</v>
      </c>
      <c r="V54" s="3">
        <f>+V19/regions!$C18</f>
        <v>5.34770825917483E-7</v>
      </c>
      <c r="W54" s="3">
        <f>+W19/regions!$C18</f>
        <v>8.0215657185542136E-7</v>
      </c>
      <c r="X54" s="3">
        <f>+X19/regions!$C18</f>
        <v>1.1956060016751639E-6</v>
      </c>
      <c r="Y54" s="3">
        <f>+Y19/regions!$C18</f>
        <v>1.2504833949813036E-6</v>
      </c>
      <c r="Z54" s="3">
        <f>+Z19/regions!$C18</f>
        <v>1.2352262881820887E-6</v>
      </c>
      <c r="AA54" s="3">
        <f>+AA19/regions!$C18</f>
        <v>1.5890554314949063E-6</v>
      </c>
      <c r="AB54" s="3">
        <f>+AB19/regions!$C18</f>
        <v>1.9825048613146488E-6</v>
      </c>
      <c r="AC54" s="3">
        <f>+AC19/regions!$C18</f>
        <v>2.2498907888776035E-6</v>
      </c>
      <c r="AD54" s="3">
        <f>+AD19/regions!$C18</f>
        <v>2.4972398446248838E-6</v>
      </c>
      <c r="AE54" s="3">
        <f>+AE19/regions!$C18</f>
        <v>2.7876055746868585E-6</v>
      </c>
      <c r="AF54" s="3">
        <f>+AF19/regions!$C18</f>
        <v>3.0784550327093331E-6</v>
      </c>
      <c r="AG54" s="3">
        <f>+AG19/regions!$C18</f>
        <v>3.3698281761959298E-6</v>
      </c>
      <c r="AH54" s="3">
        <f>+AH19/regions!$C18</f>
        <v>3.6617679897338758E-6</v>
      </c>
      <c r="AI54" s="3">
        <f>+AI19/regions!$C18</f>
        <v>3.9543216958274513E-6</v>
      </c>
      <c r="AJ54" s="3">
        <f>+AJ19/regions!$C18</f>
        <v>4.2475419657314274E-6</v>
      </c>
      <c r="AK54" s="3">
        <f>+AK19/regions!$C18</f>
        <v>4.5414826815340227E-6</v>
      </c>
      <c r="AL54" s="3">
        <f>+AL19/regions!$C18</f>
        <v>4.8362043849073868E-6</v>
      </c>
      <c r="AM54" s="3">
        <f>+AM19/regions!$C18</f>
        <v>5.1317730662741685E-6</v>
      </c>
      <c r="AN54" s="3">
        <f>+AN19/regions!$C18</f>
        <v>5.4282577431406226E-6</v>
      </c>
      <c r="AO54" s="3">
        <f>+AO19/regions!$C18</f>
        <v>5.7952383538951822E-6</v>
      </c>
      <c r="AP54" s="3">
        <f>+AP19/regions!$C18</f>
        <v>6.1991221409104511E-6</v>
      </c>
      <c r="AQ54" s="3">
        <f>+AQ19/regions!$C18</f>
        <v>7.3248703179219985E-6</v>
      </c>
      <c r="AR54" s="3">
        <f>+AR19/regions!$C18</f>
        <v>7.9404096070334502E-6</v>
      </c>
      <c r="AS54" s="3">
        <f>+AS19/regions!$C18</f>
        <v>9.1077862378172286E-6</v>
      </c>
      <c r="AT54" s="3">
        <f>+AT19/regions!$C18</f>
        <v>9.8779186867707307E-6</v>
      </c>
      <c r="AU54" s="3">
        <f>+AU19/regions!$C18</f>
        <v>1.1355547170668499E-5</v>
      </c>
      <c r="AV54" s="3">
        <f>+AV19/regions!$C18</f>
        <v>1.3034991318687463E-5</v>
      </c>
      <c r="AW54" s="3">
        <f>+AW19/regions!$C18</f>
        <v>1.4630361246587901E-5</v>
      </c>
      <c r="AX54" s="3">
        <f>+AX19/regions!$C18</f>
        <v>1.8155309295173608E-5</v>
      </c>
      <c r="AY54" s="3">
        <f>+AY19/regions!$C18</f>
        <v>1.6741503842059272E-5</v>
      </c>
      <c r="AZ54" s="3">
        <f>+AZ19/regions!$C18</f>
        <v>1.8640351009959808E-5</v>
      </c>
      <c r="BA54" s="3">
        <f>+BA19/regions!$C18</f>
        <v>2.3019790273476661E-5</v>
      </c>
      <c r="BB54" s="3">
        <f>+BB19/regions!$C18</f>
        <v>2.1026050088643907E-5</v>
      </c>
      <c r="BC54" s="3">
        <f>+BC19/regions!$C18</f>
        <v>2.4632257169593039E-5</v>
      </c>
      <c r="BD54" s="3">
        <f>+BD19/regions!$C18</f>
        <v>7.3061811037284434E-5</v>
      </c>
      <c r="BE54" s="3">
        <f>+BE19/regions!$C18</f>
        <v>1.3902614022308542E-4</v>
      </c>
      <c r="BF54" s="3">
        <f>+BF19/regions!$C18</f>
        <v>1.2817126057278571E-4</v>
      </c>
      <c r="BG54" s="3">
        <f>+BG19/regions!$C18</f>
        <v>1.0416981735618829E-4</v>
      </c>
      <c r="BH54" s="3">
        <f>+BH19/regions!$C18</f>
        <v>8.844351259778962E-5</v>
      </c>
      <c r="BI54" s="3">
        <f>+BI19/regions!$C18</f>
        <v>8.0929685666911687E-5</v>
      </c>
      <c r="BJ54" s="3">
        <f>+BJ19/regions!$C18</f>
        <v>8.8588812610956239E-5</v>
      </c>
      <c r="BK54" s="3">
        <f>+BK19/regions!$C18</f>
        <v>7.7234827415429276E-5</v>
      </c>
      <c r="BL54" s="3">
        <f>+BL19/regions!$C18</f>
        <v>8.4161400126425546E-5</v>
      </c>
      <c r="BM54" s="3">
        <f>+BM19/regions!$C18</f>
        <v>9.5292591968430378E-5</v>
      </c>
      <c r="BN54" s="3">
        <f>+BN19/regions!$C18</f>
        <v>9.5689139921030896E-5</v>
      </c>
      <c r="BO54" s="3">
        <f>+BO19/regions!$C18</f>
        <v>9.7918284289695185E-5</v>
      </c>
      <c r="BP54" s="3">
        <f>+BP19/regions!$C18</f>
        <v>1.0850399566560374E-4</v>
      </c>
      <c r="BQ54" s="3">
        <f>+BQ19/regions!$C18</f>
        <v>1.2262110277818226E-4</v>
      </c>
      <c r="BR54" s="3">
        <f>+BR19/regions!$C18</f>
        <v>1.2651029979727498E-4</v>
      </c>
      <c r="BS54" s="3">
        <f>+BS19/regions!$C18</f>
        <v>1.3250289613197077E-4</v>
      </c>
      <c r="BT54" s="3">
        <f>+BT19/regions!$C18</f>
        <v>1.4235381323296137E-4</v>
      </c>
      <c r="BU54" s="3">
        <f>+BU19/regions!$C18</f>
        <v>1.5154143577384642E-4</v>
      </c>
      <c r="BV54" s="3">
        <f>+BV19/regions!$C18</f>
        <v>1.587100540901094E-4</v>
      </c>
      <c r="BW54" s="3">
        <f>+BW19/regions!$C18</f>
        <v>1.655788095041998E-4</v>
      </c>
    </row>
    <row r="55" spans="1:75" x14ac:dyDescent="0.25">
      <c r="A55">
        <v>17</v>
      </c>
      <c r="B55" s="3">
        <f>+B20/regions!$C19</f>
        <v>0</v>
      </c>
      <c r="C55" s="3">
        <f>+C20/regions!$C19</f>
        <v>0</v>
      </c>
      <c r="D55" s="3">
        <f>+D20/regions!$C19</f>
        <v>0</v>
      </c>
      <c r="E55" s="3">
        <f>+E20/regions!$C19</f>
        <v>0</v>
      </c>
      <c r="F55" s="3">
        <f>+F20/regions!$C19</f>
        <v>0</v>
      </c>
      <c r="G55" s="3">
        <f>+G20/regions!$C19</f>
        <v>0</v>
      </c>
      <c r="H55" s="3">
        <f>+H20/regions!$C19</f>
        <v>0</v>
      </c>
      <c r="I55" s="3">
        <f>+I20/regions!$C19</f>
        <v>0</v>
      </c>
      <c r="J55" s="3">
        <f>+J20/regions!$C19</f>
        <v>7.5244649498414813E-8</v>
      </c>
      <c r="K55" s="3">
        <f>+K20/regions!$C19</f>
        <v>1.518118311985561E-7</v>
      </c>
      <c r="L55" s="3">
        <f>+L20/regions!$C19</f>
        <v>2.8775335330050167E-7</v>
      </c>
      <c r="M55" s="3">
        <f>+M20/regions!$C19</f>
        <v>4.51011994053333E-7</v>
      </c>
      <c r="N55" s="3">
        <f>+N20/regions!$C19</f>
        <v>7.055907922511689E-7</v>
      </c>
      <c r="O55" s="3">
        <f>+O20/regions!$C19</f>
        <v>1.0831313525677207E-6</v>
      </c>
      <c r="P55" s="3">
        <f>+P20/regions!$C19</f>
        <v>1.6618149201207336E-6</v>
      </c>
      <c r="Q55" s="3">
        <f>+Q20/regions!$C19</f>
        <v>2.505954468057762E-6</v>
      </c>
      <c r="R55" s="3">
        <f>+R20/regions!$C19</f>
        <v>3.7787788673502928E-6</v>
      </c>
      <c r="S55" s="3">
        <f>+S20/regions!$C19</f>
        <v>6.7624378046417716E-6</v>
      </c>
      <c r="T55" s="3">
        <f>+T20/regions!$C19</f>
        <v>1.1785058062733129E-5</v>
      </c>
      <c r="U55" s="3">
        <f>+U20/regions!$C19</f>
        <v>1.6941445160399244E-5</v>
      </c>
      <c r="V55" s="3">
        <f>+V20/regions!$C19</f>
        <v>2.430795435677252E-5</v>
      </c>
      <c r="W55" s="3">
        <f>+W20/regions!$C19</f>
        <v>2.9355382121616426E-5</v>
      </c>
      <c r="X55" s="3">
        <f>+X20/regions!$C19</f>
        <v>3.7402173349962177E-5</v>
      </c>
      <c r="Y55" s="3">
        <f>+Y20/regions!$C19</f>
        <v>3.6411748189464384E-5</v>
      </c>
      <c r="Z55" s="3">
        <f>+Z20/regions!$C19</f>
        <v>5.4605086113286393E-5</v>
      </c>
      <c r="AA55" s="3">
        <f>+AA20/regions!$C19</f>
        <v>8.3500389795948052E-5</v>
      </c>
      <c r="AB55" s="3">
        <f>+AB20/regions!$C19</f>
        <v>1.5253428966490305E-4</v>
      </c>
      <c r="AC55" s="3">
        <f>+AC20/regions!$C19</f>
        <v>2.2316085350474222E-4</v>
      </c>
      <c r="AD55" s="3">
        <f>+AD20/regions!$C19</f>
        <v>2.2995744923382238E-4</v>
      </c>
      <c r="AE55" s="3">
        <f>+AE20/regions!$C19</f>
        <v>2.3221241351550613E-4</v>
      </c>
      <c r="AF55" s="3">
        <f>+AF20/regions!$C19</f>
        <v>2.3440648506262238E-4</v>
      </c>
      <c r="AG55" s="3">
        <f>+AG20/regions!$C19</f>
        <v>2.3653096491309001E-4</v>
      </c>
      <c r="AH55" s="3">
        <f>+AH20/regions!$C19</f>
        <v>2.3857754072536486E-4</v>
      </c>
      <c r="AI55" s="3">
        <f>+AI20/regions!$C19</f>
        <v>2.4053635367575501E-4</v>
      </c>
      <c r="AJ55" s="3">
        <f>+AJ20/regions!$C19</f>
        <v>2.4239580514815248E-4</v>
      </c>
      <c r="AK55" s="3">
        <f>+AK20/regions!$C19</f>
        <v>2.4414410321618057E-4</v>
      </c>
      <c r="AL55" s="3">
        <f>+AL20/regions!$C19</f>
        <v>2.457684894021205E-4</v>
      </c>
      <c r="AM55" s="3">
        <f>+AM20/regions!$C19</f>
        <v>2.4725349888449465E-4</v>
      </c>
      <c r="AN55" s="3">
        <f>+AN20/regions!$C19</f>
        <v>2.4892176650137689E-4</v>
      </c>
      <c r="AO55" s="3">
        <f>+AO20/regions!$C19</f>
        <v>2.5043229293918883E-4</v>
      </c>
      <c r="AP55" s="3">
        <f>+AP20/regions!$C19</f>
        <v>2.6023602320456328E-4</v>
      </c>
      <c r="AQ55" s="3">
        <f>+AQ20/regions!$C19</f>
        <v>2.6943411239882623E-4</v>
      </c>
      <c r="AR55" s="3">
        <f>+AR20/regions!$C19</f>
        <v>2.7798635198613629E-4</v>
      </c>
      <c r="AS55" s="3">
        <f>+AS20/regions!$C19</f>
        <v>2.8584789398420881E-4</v>
      </c>
      <c r="AT55" s="3">
        <f>+AT20/regions!$C19</f>
        <v>2.937589234110092E-4</v>
      </c>
      <c r="AU55" s="3">
        <f>+AU20/regions!$C19</f>
        <v>3.312906919649526E-4</v>
      </c>
      <c r="AV55" s="3">
        <f>+AV20/regions!$C19</f>
        <v>3.6666144502768783E-4</v>
      </c>
      <c r="AW55" s="3">
        <f>+AW20/regions!$C19</f>
        <v>3.9020914876062787E-4</v>
      </c>
      <c r="AX55" s="3">
        <f>+AX20/regions!$C19</f>
        <v>4.1175357818142998E-4</v>
      </c>
      <c r="AY55" s="3">
        <f>+AY20/regions!$C19</f>
        <v>4.3054565599977913E-4</v>
      </c>
      <c r="AZ55" s="3">
        <f>+AZ20/regions!$C19</f>
        <v>4.4549936512741991E-4</v>
      </c>
      <c r="BA55" s="3">
        <f>+BA20/regions!$C19</f>
        <v>4.6506410408883727E-4</v>
      </c>
      <c r="BB55" s="3">
        <f>+BB20/regions!$C19</f>
        <v>5.4913957260245192E-4</v>
      </c>
      <c r="BC55" s="3">
        <f>+BC20/regions!$C19</f>
        <v>5.9191604205021124E-4</v>
      </c>
      <c r="BD55" s="3">
        <f>+BD20/regions!$C19</f>
        <v>8.7889673420764487E-4</v>
      </c>
      <c r="BE55" s="3">
        <f>+BE20/regions!$C19</f>
        <v>1.0007865908877036E-3</v>
      </c>
      <c r="BF55" s="3">
        <f>+BF20/regions!$C19</f>
        <v>1.1666021465615664E-3</v>
      </c>
      <c r="BG55" s="3">
        <f>+BG20/regions!$C19</f>
        <v>1.2262271523884934E-3</v>
      </c>
      <c r="BH55" s="3">
        <f>+BH20/regions!$C19</f>
        <v>1.1884541326195016E-3</v>
      </c>
      <c r="BI55" s="3">
        <f>+BI20/regions!$C19</f>
        <v>1.3744360088102552E-3</v>
      </c>
      <c r="BJ55" s="3">
        <f>+BJ20/regions!$C19</f>
        <v>1.2464317483385412E-3</v>
      </c>
      <c r="BK55" s="3">
        <f>+BK20/regions!$C19</f>
        <v>1.3521144721102103E-3</v>
      </c>
      <c r="BL55" s="3">
        <f>+BL20/regions!$C19</f>
        <v>1.4210330624040237E-3</v>
      </c>
      <c r="BM55" s="3">
        <f>+BM20/regions!$C19</f>
        <v>1.4620289509689208E-3</v>
      </c>
      <c r="BN55" s="3">
        <f>+BN20/regions!$C19</f>
        <v>1.4308050897853695E-3</v>
      </c>
      <c r="BO55" s="3">
        <f>+BO20/regions!$C19</f>
        <v>1.1824228522432879E-3</v>
      </c>
      <c r="BP55" s="3">
        <f>+BP20/regions!$C19</f>
        <v>1.1419574070550683E-3</v>
      </c>
      <c r="BQ55" s="3">
        <f>+BQ20/regions!$C19</f>
        <v>1.1820748937600447E-3</v>
      </c>
      <c r="BR55" s="3">
        <f>+BR20/regions!$C19</f>
        <v>1.2368632766698929E-3</v>
      </c>
      <c r="BS55" s="3">
        <f>+BS20/regions!$C19</f>
        <v>1.0814431739931863E-3</v>
      </c>
      <c r="BT55" s="3">
        <f>+BT20/regions!$C19</f>
        <v>1.0549240981236187E-3</v>
      </c>
      <c r="BU55" s="3">
        <f>+BU20/regions!$C19</f>
        <v>1.0701890367834936E-3</v>
      </c>
      <c r="BV55" s="3">
        <f>+BV20/regions!$C19</f>
        <v>1.0423579641218308E-3</v>
      </c>
      <c r="BW55" s="3">
        <f>+BW20/regions!$C19</f>
        <v>1.019993125921649E-3</v>
      </c>
    </row>
    <row r="56" spans="1:75" x14ac:dyDescent="0.25">
      <c r="A56">
        <v>18</v>
      </c>
      <c r="B56" s="3">
        <f>+B21/regions!$C20</f>
        <v>0</v>
      </c>
      <c r="C56" s="3">
        <f>+C21/regions!$C20</f>
        <v>0</v>
      </c>
      <c r="D56" s="3">
        <f>+D21/regions!$C20</f>
        <v>0</v>
      </c>
      <c r="E56" s="3">
        <f>+E21/regions!$C20</f>
        <v>2.3840495249268047E-5</v>
      </c>
      <c r="F56" s="3">
        <f>+F21/regions!$C20</f>
        <v>4.5432413948290597E-5</v>
      </c>
      <c r="G56" s="3">
        <f>+G21/regions!$C20</f>
        <v>8.6478365080729571E-5</v>
      </c>
      <c r="H56" s="3">
        <f>+H21/regions!$C20</f>
        <v>1.6440086165484251E-4</v>
      </c>
      <c r="I56" s="3">
        <f>+I21/regions!$C20</f>
        <v>3.121149353506035E-4</v>
      </c>
      <c r="J56" s="3">
        <f>+J21/regions!$C20</f>
        <v>5.9168893703952794E-4</v>
      </c>
      <c r="K56" s="3">
        <f>+K21/regions!$C20</f>
        <v>1.1199275380640071E-3</v>
      </c>
      <c r="L56" s="3">
        <f>+L21/regions!$C20</f>
        <v>2.1161464206433086E-3</v>
      </c>
      <c r="M56" s="3">
        <f>+M21/regions!$C20</f>
        <v>2.2123888798992715E-3</v>
      </c>
      <c r="N56" s="3">
        <f>+N21/regions!$C20</f>
        <v>2.3077214564191767E-3</v>
      </c>
      <c r="O56" s="3">
        <f>+O21/regions!$C20</f>
        <v>2.4021425699968144E-3</v>
      </c>
      <c r="P56" s="3">
        <f>+P21/regions!$C20</f>
        <v>2.4956525366734259E-3</v>
      </c>
      <c r="Q56" s="3">
        <f>+Q21/regions!$C20</f>
        <v>2.5882523045727373E-3</v>
      </c>
      <c r="R56" s="3">
        <f>+R21/regions!$C20</f>
        <v>2.6799418736947497E-3</v>
      </c>
      <c r="S56" s="3">
        <f>+S21/regions!$C20</f>
        <v>2.770718399668283E-3</v>
      </c>
      <c r="T56" s="3">
        <f>+T21/regions!$C20</f>
        <v>2.8605859910294856E-3</v>
      </c>
      <c r="U56" s="3">
        <f>+U21/regions!$C20</f>
        <v>2.9495421194484193E-3</v>
      </c>
      <c r="V56" s="3">
        <f>+V21/regions!$C20</f>
        <v>3.0375864688838437E-3</v>
      </c>
      <c r="W56" s="3">
        <f>+W21/regions!$C20</f>
        <v>3.1247212516244518E-3</v>
      </c>
      <c r="X56" s="3">
        <f>+X21/regions!$C20</f>
        <v>3.21094425538155E-3</v>
      </c>
      <c r="Y56" s="3">
        <f>+Y21/regions!$C20</f>
        <v>3.2962564282788646E-3</v>
      </c>
      <c r="Z56" s="3">
        <f>+Z21/regions!$C20</f>
        <v>3.3806584023988793E-3</v>
      </c>
      <c r="AA56" s="3">
        <f>+AA21/regions!$C20</f>
        <v>3.4641470173291731E-3</v>
      </c>
      <c r="AB56" s="3">
        <f>+AB21/regions!$C20</f>
        <v>3.5467285938945892E-3</v>
      </c>
      <c r="AC56" s="3">
        <f>+AC21/regions!$C20</f>
        <v>4.3148510308001148E-3</v>
      </c>
      <c r="AD56" s="3">
        <f>+AD21/regions!$C20</f>
        <v>4.408689996409771E-3</v>
      </c>
      <c r="AE56" s="3">
        <f>+AE21/regions!$C20</f>
        <v>4.5024341496467928E-3</v>
      </c>
      <c r="AF56" s="3">
        <f>+AF21/regions!$C20</f>
        <v>4.5960929717484417E-3</v>
      </c>
      <c r="AG56" s="3">
        <f>+AG21/regions!$C20</f>
        <v>4.6896664627147184E-3</v>
      </c>
      <c r="AH56" s="3">
        <f>+AH21/regions!$C20</f>
        <v>4.7831483017207813E-3</v>
      </c>
      <c r="AI56" s="3">
        <f>+AI21/regions!$C20</f>
        <v>4.8765384887666302E-3</v>
      </c>
      <c r="AJ56" s="3">
        <f>+AJ21/regions!$C20</f>
        <v>4.9698401842646856E-3</v>
      </c>
      <c r="AK56" s="3">
        <f>+AK21/regions!$C20</f>
        <v>5.0630533882149486E-3</v>
      </c>
      <c r="AL56" s="3">
        <f>+AL21/regions!$C20</f>
        <v>5.1561812610298394E-3</v>
      </c>
      <c r="AM56" s="3">
        <f>+AM21/regions!$C20</f>
        <v>5.2492143214720949E-3</v>
      </c>
      <c r="AN56" s="3">
        <f>+AN21/regions!$C20</f>
        <v>6.6777017733706178E-3</v>
      </c>
      <c r="AO56" s="3">
        <f>+AO21/regions!$C20</f>
        <v>8.3296872708700995E-3</v>
      </c>
      <c r="AP56" s="3">
        <f>+AP21/regions!$C20</f>
        <v>1.0965682977765866E-2</v>
      </c>
      <c r="AQ56" s="3">
        <f>+AQ21/regions!$C20</f>
        <v>1.344698281746975E-2</v>
      </c>
      <c r="AR56" s="3">
        <f>+AR21/regions!$C20</f>
        <v>1.8385857280831721E-2</v>
      </c>
      <c r="AS56" s="3">
        <f>+AS21/regions!$C20</f>
        <v>2.4159734828756215E-2</v>
      </c>
      <c r="AT56" s="3">
        <f>+AT21/regions!$C20</f>
        <v>3.1670113623147367E-2</v>
      </c>
      <c r="AU56" s="3">
        <f>+AU21/regions!$C20</f>
        <v>3.9754575013020897E-2</v>
      </c>
      <c r="AV56" s="3">
        <f>+AV21/regions!$C20</f>
        <v>5.4000797688095105E-2</v>
      </c>
      <c r="AW56" s="3">
        <f>+AW21/regions!$C20</f>
        <v>5.666951314478734E-2</v>
      </c>
      <c r="AX56" s="3">
        <f>+AX21/regions!$C20</f>
        <v>5.0119779630762702E-2</v>
      </c>
      <c r="AY56" s="3">
        <f>+AY21/regions!$C20</f>
        <v>6.4756092010983063E-2</v>
      </c>
      <c r="AZ56" s="3">
        <f>+AZ21/regions!$C20</f>
        <v>5.7242306292001881E-2</v>
      </c>
      <c r="BA56" s="3">
        <f>+BA21/regions!$C20</f>
        <v>6.2771732259972998E-2</v>
      </c>
      <c r="BB56" s="3">
        <f>+BB21/regions!$C20</f>
        <v>6.2357686628674303E-2</v>
      </c>
      <c r="BC56" s="3">
        <f>+BC21/regions!$C20</f>
        <v>7.0185743758817545E-2</v>
      </c>
      <c r="BD56" s="3">
        <f>+BD21/regions!$C20</f>
        <v>7.6011932453137407E-2</v>
      </c>
      <c r="BE56" s="3">
        <f>+BE21/regions!$C20</f>
        <v>8.1149688509751766E-2</v>
      </c>
      <c r="BF56" s="3">
        <f>+BF21/regions!$C20</f>
        <v>8.6232674619107094E-2</v>
      </c>
      <c r="BG56" s="3">
        <f>+BG21/regions!$C20</f>
        <v>9.028198463786731E-2</v>
      </c>
      <c r="BH56" s="3">
        <f>+BH21/regions!$C20</f>
        <v>9.0657125592261287E-2</v>
      </c>
      <c r="BI56" s="3">
        <f>+BI21/regions!$C20</f>
        <v>8.3134427510252379E-2</v>
      </c>
      <c r="BJ56" s="3">
        <f>+BJ21/regions!$C20</f>
        <v>8.5990112965781573E-2</v>
      </c>
      <c r="BK56" s="3">
        <f>+BK21/regions!$C20</f>
        <v>8.460145935203961E-2</v>
      </c>
      <c r="BL56" s="3">
        <f>+BL21/regions!$C20</f>
        <v>8.813660187399816E-2</v>
      </c>
      <c r="BM56" s="3">
        <f>+BM21/regions!$C20</f>
        <v>8.8435576889041717E-2</v>
      </c>
      <c r="BN56" s="3">
        <f>+BN21/regions!$C20</f>
        <v>8.8633165873613834E-2</v>
      </c>
      <c r="BO56" s="3">
        <f>+BO21/regions!$C20</f>
        <v>9.191392679979167E-2</v>
      </c>
      <c r="BP56" s="3">
        <f>+BP21/regions!$C20</f>
        <v>8.460509382632396E-2</v>
      </c>
      <c r="BQ56" s="3">
        <f>+BQ21/regions!$C20</f>
        <v>8.6506239918284378E-2</v>
      </c>
      <c r="BR56" s="3">
        <f>+BR21/regions!$C20</f>
        <v>8.8737617504133809E-2</v>
      </c>
      <c r="BS56" s="3">
        <f>+BS21/regions!$C20</f>
        <v>8.6920759611446255E-2</v>
      </c>
      <c r="BT56" s="3">
        <f>+BT21/regions!$C20</f>
        <v>8.6267439155740061E-2</v>
      </c>
      <c r="BU56" s="3">
        <f>+BU21/regions!$C20</f>
        <v>8.5587002361460149E-2</v>
      </c>
      <c r="BV56" s="3">
        <f>+BV21/regions!$C20</f>
        <v>8.6674847920954298E-2</v>
      </c>
      <c r="BW56" s="3">
        <f>+BW21/regions!$C20</f>
        <v>8.5856143083247793E-2</v>
      </c>
    </row>
    <row r="57" spans="1:75" x14ac:dyDescent="0.25">
      <c r="A57">
        <v>19</v>
      </c>
      <c r="B57" s="3">
        <f>+B22/regions!$C21</f>
        <v>0</v>
      </c>
      <c r="C57" s="3">
        <f>+C22/regions!$C21</f>
        <v>0</v>
      </c>
      <c r="D57" s="3">
        <f>+D22/regions!$C21</f>
        <v>0</v>
      </c>
      <c r="E57" s="3">
        <f>+E22/regions!$C21</f>
        <v>0</v>
      </c>
      <c r="F57" s="3">
        <f>+F22/regions!$C21</f>
        <v>0</v>
      </c>
      <c r="G57" s="3">
        <f>+G22/regions!$C21</f>
        <v>1.825039123630673E-4</v>
      </c>
      <c r="H57" s="3">
        <f>+H22/regions!$C21</f>
        <v>2.0704783656896333E-4</v>
      </c>
      <c r="I57" s="3">
        <f>+I22/regions!$C21</f>
        <v>2.3365059425622806E-4</v>
      </c>
      <c r="J57" s="3">
        <f>+J22/regions!$C21</f>
        <v>2.621063739796134E-4</v>
      </c>
      <c r="K57" s="3">
        <f>+K22/regions!$C21</f>
        <v>2.9205177007993909E-4</v>
      </c>
      <c r="L57" s="3">
        <f>+L22/regions!$C21</f>
        <v>3.2291963794780701E-4</v>
      </c>
      <c r="M57" s="3">
        <f>+M22/regions!$C21</f>
        <v>4.2476039419701394E-4</v>
      </c>
      <c r="N57" s="3">
        <f>+N22/regions!$C21</f>
        <v>5.5945438396142627E-4</v>
      </c>
      <c r="O57" s="3">
        <f>+O22/regions!$C21</f>
        <v>7.378200735947215E-4</v>
      </c>
      <c r="P57" s="3">
        <f>+P22/regions!$C21</f>
        <v>9.7430021570866642E-4</v>
      </c>
      <c r="Q57" s="3">
        <f>+Q22/regions!$C21</f>
        <v>1.2881965063655206E-3</v>
      </c>
      <c r="R57" s="3">
        <f>+R22/regions!$C21</f>
        <v>1.7053271581440595E-3</v>
      </c>
      <c r="S57" s="3">
        <f>+S22/regions!$C21</f>
        <v>2.2602525060271537E-3</v>
      </c>
      <c r="T57" s="3">
        <f>+T22/regions!$C21</f>
        <v>2.9992771644884323E-3</v>
      </c>
      <c r="U57" s="3">
        <f>+U22/regions!$C21</f>
        <v>3.3310332868079348E-3</v>
      </c>
      <c r="V57" s="3">
        <f>+V22/regions!$C21</f>
        <v>3.6534805227762977E-3</v>
      </c>
      <c r="W57" s="3">
        <f>+W22/regions!$C21</f>
        <v>4.3273104090005496E-3</v>
      </c>
      <c r="X57" s="3">
        <f>+X22/regions!$C21</f>
        <v>5.694374656346487E-3</v>
      </c>
      <c r="Y57" s="3">
        <f>+Y22/regions!$C21</f>
        <v>4.214585712473037E-3</v>
      </c>
      <c r="Z57" s="3">
        <f>+Z22/regions!$C21</f>
        <v>4.8518462124095933E-3</v>
      </c>
      <c r="AA57" s="3">
        <f>+AA22/regions!$C21</f>
        <v>5.4709385441779803E-3</v>
      </c>
      <c r="AB57" s="3">
        <f>+AB22/regions!$C21</f>
        <v>6.7466903523241547E-3</v>
      </c>
      <c r="AC57" s="3">
        <f>+AC22/regions!$C21</f>
        <v>8.3190881021866937E-3</v>
      </c>
      <c r="AD57" s="3">
        <f>+AD22/regions!$C21</f>
        <v>9.1323520703802379E-3</v>
      </c>
      <c r="AE57" s="3">
        <f>+AE22/regions!$C21</f>
        <v>9.7208856744068015E-3</v>
      </c>
      <c r="AF57" s="3">
        <f>+AF22/regions!$C21</f>
        <v>1.0348043818466355E-2</v>
      </c>
      <c r="AG57" s="3">
        <f>+AG22/regions!$C21</f>
        <v>1.1016410776974158E-2</v>
      </c>
      <c r="AH57" s="3">
        <f>+AH22/regions!$C21</f>
        <v>1.172871463012308E-2</v>
      </c>
      <c r="AI57" s="3">
        <f>+AI22/regions!$C21</f>
        <v>1.24879033963541E-2</v>
      </c>
      <c r="AJ57" s="3">
        <f>+AJ22/regions!$C21</f>
        <v>1.3297102736539355E-2</v>
      </c>
      <c r="AK57" s="3">
        <f>+AK22/regions!$C21</f>
        <v>1.4159662479380788E-2</v>
      </c>
      <c r="AL57" s="3">
        <f>+AL22/regions!$C21</f>
        <v>1.5079143932665058E-2</v>
      </c>
      <c r="AM57" s="3">
        <f>+AM22/regions!$C21</f>
        <v>1.60593537199171E-2</v>
      </c>
      <c r="AN57" s="3">
        <f>+AN22/regions!$C21</f>
        <v>1.7104369157890285E-2</v>
      </c>
      <c r="AO57" s="3">
        <f>+AO22/regions!$C21</f>
        <v>1.8218525567821341E-2</v>
      </c>
      <c r="AP57" s="3">
        <f>+AP22/regions!$C21</f>
        <v>1.8436666243708495E-2</v>
      </c>
      <c r="AQ57" s="3">
        <f>+AQ22/regions!$C21</f>
        <v>1.846265279363871E-2</v>
      </c>
      <c r="AR57" s="3">
        <f>+AR22/regions!$C21</f>
        <v>1.8488668950640781E-2</v>
      </c>
      <c r="AS57" s="3">
        <f>+AS22/regions!$C21</f>
        <v>1.8636894641119992E-2</v>
      </c>
      <c r="AT57" s="3">
        <f>+AT22/regions!$C21</f>
        <v>1.878481580171721E-2</v>
      </c>
      <c r="AU57" s="3">
        <f>+AU22/regions!$C21</f>
        <v>1.8848775536099479E-2</v>
      </c>
      <c r="AV57" s="3">
        <f>+AV22/regions!$C21</f>
        <v>1.8939318191430868E-2</v>
      </c>
      <c r="AW57" s="3">
        <f>+AW22/regions!$C21</f>
        <v>1.9030736370172989E-2</v>
      </c>
      <c r="AX57" s="3">
        <f>+AX22/regions!$C21</f>
        <v>3.5180408577591672E-2</v>
      </c>
      <c r="AY57" s="3">
        <f>+AY22/regions!$C21</f>
        <v>4.7749016622256057E-2</v>
      </c>
      <c r="AZ57" s="3">
        <f>+AZ22/regions!$C21</f>
        <v>5.1742503066446725E-2</v>
      </c>
      <c r="BA57" s="3">
        <f>+BA22/regions!$C21</f>
        <v>5.257666116821047E-2</v>
      </c>
      <c r="BB57" s="3">
        <f>+BB22/regions!$C21</f>
        <v>3.749001395761959E-2</v>
      </c>
      <c r="BC57" s="3">
        <f>+BC22/regions!$C21</f>
        <v>4.1910096011504465E-2</v>
      </c>
      <c r="BD57" s="3">
        <f>+BD22/regions!$C21</f>
        <v>4.6896629023389591E-2</v>
      </c>
      <c r="BE57" s="3">
        <f>+BE22/regions!$C21</f>
        <v>5.0932876538510342E-2</v>
      </c>
      <c r="BF57" s="3">
        <f>+BF22/regions!$C21</f>
        <v>4.9862707778200739E-2</v>
      </c>
      <c r="BG57" s="3">
        <f>+BG22/regions!$C21</f>
        <v>4.3435393139618493E-2</v>
      </c>
      <c r="BH57" s="3">
        <f>+BH22/regions!$C21</f>
        <v>4.4723977498625389E-2</v>
      </c>
      <c r="BI57" s="3">
        <f>+BI22/regions!$C21</f>
        <v>4.4206276699234451E-2</v>
      </c>
      <c r="BJ57" s="3">
        <f>+BJ22/regions!$C21</f>
        <v>4.3231146639597338E-2</v>
      </c>
      <c r="BK57" s="3">
        <f>+BK22/regions!$C21</f>
        <v>4.2800321448208778E-2</v>
      </c>
      <c r="BL57" s="3">
        <f>+BL22/regions!$C21</f>
        <v>4.2229801632618531E-2</v>
      </c>
      <c r="BM57" s="3">
        <f>+BM22/regions!$C21</f>
        <v>4.1566256397242311E-2</v>
      </c>
      <c r="BN57" s="3">
        <f>+BN22/regions!$C21</f>
        <v>4.1429831239690393E-2</v>
      </c>
      <c r="BO57" s="3">
        <f>+BO22/regions!$C21</f>
        <v>4.0685196464069699E-2</v>
      </c>
      <c r="BP57" s="3">
        <f>+BP22/regions!$C21</f>
        <v>4.0340663198409676E-2</v>
      </c>
      <c r="BQ57" s="3">
        <f>+BQ22/regions!$C21</f>
        <v>3.9490694920272386E-2</v>
      </c>
      <c r="BR57" s="3">
        <f>+BR22/regions!$C21</f>
        <v>3.8401032017933427E-2</v>
      </c>
      <c r="BS57" s="3">
        <f>+BS22/regions!$C21</f>
        <v>3.8120361206276702E-2</v>
      </c>
      <c r="BT57" s="3">
        <f>+BT22/regions!$C21</f>
        <v>3.7319967855179118E-2</v>
      </c>
      <c r="BU57" s="3">
        <f>+BU22/regions!$C21</f>
        <v>3.6602313581186818E-2</v>
      </c>
      <c r="BV57" s="3">
        <f>+BV22/regions!$C21</f>
        <v>3.5831040900054983E-2</v>
      </c>
      <c r="BW57" s="3">
        <f>+BW22/regions!$C21</f>
        <v>3.5178382607960072E-2</v>
      </c>
    </row>
    <row r="58" spans="1:75" x14ac:dyDescent="0.25">
      <c r="A58">
        <v>20</v>
      </c>
      <c r="B58" s="3">
        <f>+B23/regions!$C22</f>
        <v>0</v>
      </c>
      <c r="C58" s="3">
        <f>+C23/regions!$C22</f>
        <v>0</v>
      </c>
      <c r="D58" s="3">
        <f>+D23/regions!$C22</f>
        <v>5.6909227422350268E-7</v>
      </c>
      <c r="E58" s="3">
        <f>+E23/regions!$C22</f>
        <v>1.3771774342077448E-6</v>
      </c>
      <c r="F58" s="3">
        <f>+F23/regions!$C22</f>
        <v>3.3290596533730487E-6</v>
      </c>
      <c r="G58" s="3">
        <f>+G23/regions!$C22</f>
        <v>8.1110935151579933E-6</v>
      </c>
      <c r="H58" s="3">
        <f>+H23/regions!$C22</f>
        <v>1.9524186774164519E-5</v>
      </c>
      <c r="I58" s="3">
        <f>+I23/regions!$C22</f>
        <v>4.6950100452083096E-5</v>
      </c>
      <c r="J58" s="3">
        <f>+J23/regions!$C22</f>
        <v>1.1276995454157496E-4</v>
      </c>
      <c r="K58" s="3">
        <f>+K23/regions!$C22</f>
        <v>1.6270190857864774E-4</v>
      </c>
      <c r="L58" s="3">
        <f>+L23/regions!$C22</f>
        <v>1.0393961289352641E-3</v>
      </c>
      <c r="M58" s="3">
        <f>+M23/regions!$C22</f>
        <v>9.1826716276047606E-4</v>
      </c>
      <c r="N58" s="3">
        <f>+N23/regions!$C22</f>
        <v>7.6834830106051015E-4</v>
      </c>
      <c r="O58" s="3">
        <f>+O23/regions!$C22</f>
        <v>3.8941844330202957E-4</v>
      </c>
      <c r="P58" s="3">
        <f>+P23/regions!$C22</f>
        <v>5.3079163529235591E-4</v>
      </c>
      <c r="Q58" s="3">
        <f>+Q23/regions!$C22</f>
        <v>6.5604122547912929E-4</v>
      </c>
      <c r="R58" s="3">
        <f>+R23/regions!$C22</f>
        <v>8.7991756282798314E-4</v>
      </c>
      <c r="S58" s="3">
        <f>+S23/regions!$C22</f>
        <v>7.279246102285873E-4</v>
      </c>
      <c r="T58" s="3">
        <f>+T23/regions!$C22</f>
        <v>5.7004072138841749E-4</v>
      </c>
      <c r="U58" s="3">
        <f>+U23/regions!$C22</f>
        <v>6.8706734354984631E-4</v>
      </c>
      <c r="V58" s="3">
        <f>+V23/regions!$C22</f>
        <v>6.3555090862680577E-4</v>
      </c>
      <c r="W58" s="3">
        <f>+W23/regions!$C22</f>
        <v>1.556695288055511E-3</v>
      </c>
      <c r="X58" s="3">
        <f>+X23/regions!$C22</f>
        <v>1.7722697502492706E-3</v>
      </c>
      <c r="Y58" s="3">
        <f>+Y23/regions!$C22</f>
        <v>1.3712828235953878E-3</v>
      </c>
      <c r="Z58" s="3">
        <f>+Z23/regions!$C22</f>
        <v>1.2181919687669302E-3</v>
      </c>
      <c r="AA58" s="3">
        <f>+AA23/regions!$C22</f>
        <v>1.5532459717317768E-3</v>
      </c>
      <c r="AB58" s="3">
        <f>+AB23/regions!$C22</f>
        <v>1.6618264077941812E-3</v>
      </c>
      <c r="AC58" s="3">
        <f>+AC23/regions!$C22</f>
        <v>1.7053778155770179E-3</v>
      </c>
      <c r="AD58" s="3">
        <f>+AD23/regions!$C22</f>
        <v>1.7870223521558397E-3</v>
      </c>
      <c r="AE58" s="3">
        <f>+AE23/regions!$C22</f>
        <v>2.0480065355606425E-3</v>
      </c>
      <c r="AF58" s="3">
        <f>+AF23/regions!$C22</f>
        <v>2.1762907892379849E-3</v>
      </c>
      <c r="AG58" s="3">
        <f>+AG23/regions!$C22</f>
        <v>2.4450416755767879E-3</v>
      </c>
      <c r="AH58" s="3">
        <f>+AH23/regions!$C22</f>
        <v>3.0397717856628158E-3</v>
      </c>
      <c r="AI58" s="3">
        <f>+AI23/regions!$C22</f>
        <v>3.3551357499061614E-3</v>
      </c>
      <c r="AJ58" s="3">
        <f>+AJ23/regions!$C22</f>
        <v>3.7435517327810029E-3</v>
      </c>
      <c r="AK58" s="3">
        <f>+AK23/regions!$C22</f>
        <v>4.675949242620432E-3</v>
      </c>
      <c r="AL58" s="3">
        <f>+AL23/regions!$C22</f>
        <v>5.0631343110149E-3</v>
      </c>
      <c r="AM58" s="3">
        <f>+AM23/regions!$C22</f>
        <v>4.9518026892295709E-3</v>
      </c>
      <c r="AN58" s="3">
        <f>+AN23/regions!$C22</f>
        <v>5.7886867469493699E-3</v>
      </c>
      <c r="AO58" s="3">
        <f>+AO23/regions!$C22</f>
        <v>5.970513024744285E-3</v>
      </c>
      <c r="AP58" s="3">
        <f>+AP23/regions!$C22</f>
        <v>6.5665888734226623E-3</v>
      </c>
      <c r="AQ58" s="3">
        <f>+AQ23/regions!$C22</f>
        <v>6.9424642260840237E-3</v>
      </c>
      <c r="AR58" s="3">
        <f>+AR23/regions!$C22</f>
        <v>7.2484245548530514E-3</v>
      </c>
      <c r="AS58" s="3">
        <f>+AS23/regions!$C22</f>
        <v>7.1263160012141804E-3</v>
      </c>
      <c r="AT58" s="3">
        <f>+AT23/regions!$C22</f>
        <v>6.0591002864295732E-3</v>
      </c>
      <c r="AU58" s="3">
        <f>+AU23/regions!$C22</f>
        <v>6.1296610811276565E-3</v>
      </c>
      <c r="AV58" s="3">
        <f>+AV23/regions!$C22</f>
        <v>6.3194386990286277E-3</v>
      </c>
      <c r="AW58" s="3">
        <f>+AW23/regions!$C22</f>
        <v>6.7371256445281783E-3</v>
      </c>
      <c r="AX58" s="3">
        <f>+AX23/regions!$C22</f>
        <v>7.2699738255956542E-3</v>
      </c>
      <c r="AY58" s="3">
        <f>+AY23/regions!$C22</f>
        <v>8.0975957111470882E-3</v>
      </c>
      <c r="AZ58" s="3">
        <f>+AZ23/regions!$C22</f>
        <v>1.0399638193448692E-2</v>
      </c>
      <c r="BA58" s="3">
        <f>+BA23/regions!$C22</f>
        <v>8.7585343227908931E-3</v>
      </c>
      <c r="BB58" s="3">
        <f>+BB23/regions!$C22</f>
        <v>1.1307621341303514E-2</v>
      </c>
      <c r="BC58" s="3">
        <f>+BC23/regions!$C22</f>
        <v>1.6352625384333984E-2</v>
      </c>
      <c r="BD58" s="3">
        <f>+BD23/regions!$C22</f>
        <v>1.9914212131792806E-2</v>
      </c>
      <c r="BE58" s="3">
        <f>+BE23/regions!$C22</f>
        <v>2.0630604359370346E-2</v>
      </c>
      <c r="BF58" s="3">
        <f>+BF23/regions!$C22</f>
        <v>1.994831030008495E-2</v>
      </c>
      <c r="BG58" s="3">
        <f>+BG23/regions!$C22</f>
        <v>1.801840174158011E-2</v>
      </c>
      <c r="BH58" s="3">
        <f>+BH23/regions!$C22</f>
        <v>1.7338202074097142E-2</v>
      </c>
      <c r="BI58" s="3">
        <f>+BI23/regions!$C22</f>
        <v>1.6964656273019532E-2</v>
      </c>
      <c r="BJ58" s="3">
        <f>+BJ23/regions!$C22</f>
        <v>1.5949445776437823E-2</v>
      </c>
      <c r="BK58" s="3">
        <f>+BK23/regions!$C22</f>
        <v>1.7025788630235111E-2</v>
      </c>
      <c r="BL58" s="3">
        <f>+BL23/regions!$C22</f>
        <v>1.7318718718777194E-2</v>
      </c>
      <c r="BM58" s="3">
        <f>+BM23/regions!$C22</f>
        <v>1.7576953553644865E-2</v>
      </c>
      <c r="BN58" s="3">
        <f>+BN23/regions!$C22</f>
        <v>1.735389164075743E-2</v>
      </c>
      <c r="BO58" s="3">
        <f>+BO23/regions!$C22</f>
        <v>1.753745405912541E-2</v>
      </c>
      <c r="BP58" s="3">
        <f>+BP23/regions!$C22</f>
        <v>1.7764410805891043E-2</v>
      </c>
      <c r="BQ58" s="3">
        <f>+BQ23/regions!$C22</f>
        <v>1.7901804745316045E-2</v>
      </c>
      <c r="BR58" s="3">
        <f>+BR23/regions!$C22</f>
        <v>1.801480085742857E-2</v>
      </c>
      <c r="BS58" s="3">
        <f>+BS23/regions!$C22</f>
        <v>1.8097474218050687E-2</v>
      </c>
      <c r="BT58" s="3">
        <f>+BT23/regions!$C22</f>
        <v>1.8306876654577559E-2</v>
      </c>
      <c r="BU58" s="3">
        <f>+BU23/regions!$C22</f>
        <v>1.8433027016957954E-2</v>
      </c>
      <c r="BV58" s="3">
        <f>+BV23/regions!$C22</f>
        <v>1.8550441560899283E-2</v>
      </c>
      <c r="BW58" s="3">
        <f>+BW23/regions!$C22</f>
        <v>1.8688083520406153E-2</v>
      </c>
    </row>
    <row r="59" spans="1:75" x14ac:dyDescent="0.25">
      <c r="A59">
        <v>21</v>
      </c>
      <c r="B59" s="3">
        <f>+B24/regions!$C23</f>
        <v>0</v>
      </c>
      <c r="C59" s="3">
        <f>+C24/regions!$C23</f>
        <v>0</v>
      </c>
      <c r="D59" s="3">
        <f>+D24/regions!$C23</f>
        <v>0</v>
      </c>
      <c r="E59" s="3">
        <f>+E24/regions!$C23</f>
        <v>0</v>
      </c>
      <c r="F59" s="3">
        <f>+F24/regions!$C23</f>
        <v>0</v>
      </c>
      <c r="G59" s="3">
        <f>+G24/regions!$C23</f>
        <v>1.4385443686508708E-5</v>
      </c>
      <c r="H59" s="3">
        <f>+H24/regions!$C23</f>
        <v>3.4208200361805152E-5</v>
      </c>
      <c r="I59" s="3">
        <f>+I24/regions!$C23</f>
        <v>7.8886805358115852E-5</v>
      </c>
      <c r="J59" s="3">
        <f>+J24/regions!$C23</f>
        <v>1.7988765611516501E-4</v>
      </c>
      <c r="K59" s="3">
        <f>+K24/regions!$C23</f>
        <v>4.1049488066719798E-4</v>
      </c>
      <c r="L59" s="3">
        <f>+L24/regions!$C23</f>
        <v>9.7543769083690212E-4</v>
      </c>
      <c r="M59" s="3">
        <f>+M24/regions!$C23</f>
        <v>1.0422788460858071E-3</v>
      </c>
      <c r="N59" s="3">
        <f>+N24/regions!$C23</f>
        <v>1.1118159227554863E-3</v>
      </c>
      <c r="O59" s="3">
        <f>+O24/regions!$C23</f>
        <v>1.1842522694603752E-3</v>
      </c>
      <c r="P59" s="3">
        <f>+P24/regions!$C23</f>
        <v>1.2598183997061516E-3</v>
      </c>
      <c r="Q59" s="3">
        <f>+Q24/regions!$C23</f>
        <v>1.3387622901428621E-3</v>
      </c>
      <c r="R59" s="3">
        <f>+R24/regions!$C23</f>
        <v>1.4213559777527954E-3</v>
      </c>
      <c r="S59" s="3">
        <f>+S24/regions!$C23</f>
        <v>1.5078994405492323E-3</v>
      </c>
      <c r="T59" s="3">
        <f>+T24/regions!$C23</f>
        <v>1.5987190452969445E-3</v>
      </c>
      <c r="U59" s="3">
        <f>+U24/regions!$C23</f>
        <v>1.6753131726412716E-3</v>
      </c>
      <c r="V59" s="3">
        <f>+V24/regions!$C23</f>
        <v>1.751320150264909E-3</v>
      </c>
      <c r="W59" s="3">
        <f>+W24/regions!$C23</f>
        <v>2.1200975193827729E-3</v>
      </c>
      <c r="X59" s="3">
        <f>+X24/regions!$C23</f>
        <v>2.4872659507993947E-3</v>
      </c>
      <c r="Y59" s="3">
        <f>+Y24/regions!$C23</f>
        <v>2.7859761397984969E-3</v>
      </c>
      <c r="Z59" s="3">
        <f>+Z24/regions!$C23</f>
        <v>3.0487813278341808E-3</v>
      </c>
      <c r="AA59" s="3">
        <f>+AA24/regions!$C23</f>
        <v>3.3096224942331092E-3</v>
      </c>
      <c r="AB59" s="3">
        <f>+AB24/regions!$C23</f>
        <v>3.3194608417010042E-3</v>
      </c>
      <c r="AC59" s="3">
        <f>+AC24/regions!$C23</f>
        <v>3.704255406834563E-3</v>
      </c>
      <c r="AD59" s="3">
        <f>+AD24/regions!$C23</f>
        <v>3.7827343895611701E-3</v>
      </c>
      <c r="AE59" s="3">
        <f>+AE24/regions!$C23</f>
        <v>3.8763193802372597E-3</v>
      </c>
      <c r="AF59" s="3">
        <f>+AF24/regions!$C23</f>
        <v>3.9703816968594489E-3</v>
      </c>
      <c r="AG59" s="3">
        <f>+AG24/regions!$C23</f>
        <v>4.0649349218733581E-3</v>
      </c>
      <c r="AH59" s="3">
        <f>+AH24/regions!$C23</f>
        <v>4.1600081605196026E-3</v>
      </c>
      <c r="AI59" s="3">
        <f>+AI24/regions!$C23</f>
        <v>4.2556091741956809E-3</v>
      </c>
      <c r="AJ59" s="3">
        <f>+AJ24/regions!$C23</f>
        <v>4.3517418436003416E-3</v>
      </c>
      <c r="AK59" s="3">
        <f>+AK24/regions!$C23</f>
        <v>4.4484449757210718E-3</v>
      </c>
      <c r="AL59" s="3">
        <f>+AL24/regions!$C23</f>
        <v>4.545734093352868E-3</v>
      </c>
      <c r="AM59" s="3">
        <f>+AM24/regions!$C23</f>
        <v>4.6436285999894716E-3</v>
      </c>
      <c r="AN59" s="3">
        <f>+AN24/regions!$C23</f>
        <v>4.8259244237131892E-3</v>
      </c>
      <c r="AO59" s="3">
        <f>+AO24/regions!$C23</f>
        <v>5.0082086053406614E-3</v>
      </c>
      <c r="AP59" s="3">
        <f>+AP24/regions!$C23</f>
        <v>5.5421578268833966E-3</v>
      </c>
      <c r="AQ59" s="3">
        <f>+AQ24/regions!$C23</f>
        <v>6.49284752565961E-3</v>
      </c>
      <c r="AR59" s="3">
        <f>+AR24/regions!$C23</f>
        <v>7.4479728631056718E-3</v>
      </c>
      <c r="AS59" s="3">
        <f>+AS24/regions!$C23</f>
        <v>8.6306235681924276E-3</v>
      </c>
      <c r="AT59" s="3">
        <f>+AT24/regions!$C23</f>
        <v>9.8137438378277844E-3</v>
      </c>
      <c r="AU59" s="3">
        <f>+AU24/regions!$C23</f>
        <v>1.1343445432017511E-2</v>
      </c>
      <c r="AV59" s="3">
        <f>+AV24/regions!$C23</f>
        <v>1.3792344854637139E-2</v>
      </c>
      <c r="AW59" s="3">
        <f>+AW24/regions!$C23</f>
        <v>1.9402379983335362E-2</v>
      </c>
      <c r="AX59" s="3">
        <f>+AX24/regions!$C23</f>
        <v>2.3786940896254098E-2</v>
      </c>
      <c r="AY59" s="3">
        <f>+AY24/regions!$C23</f>
        <v>2.818535590370596E-2</v>
      </c>
      <c r="AZ59" s="3">
        <f>+AZ24/regions!$C23</f>
        <v>3.3080702147335994E-2</v>
      </c>
      <c r="BA59" s="3">
        <f>+BA24/regions!$C23</f>
        <v>3.6088674435197927E-2</v>
      </c>
      <c r="BB59" s="3">
        <f>+BB24/regions!$C23</f>
        <v>3.9519677812965101E-2</v>
      </c>
      <c r="BC59" s="3">
        <f>+BC24/regions!$C23</f>
        <v>5.3461010453965216E-2</v>
      </c>
      <c r="BD59" s="3">
        <f>+BD24/regions!$C23</f>
        <v>5.7747242221987481E-2</v>
      </c>
      <c r="BE59" s="3">
        <f>+BE24/regions!$C23</f>
        <v>6.411803012990186E-2</v>
      </c>
      <c r="BF59" s="3">
        <f>+BF24/regions!$C23</f>
        <v>6.443197865867778E-2</v>
      </c>
      <c r="BG59" s="3">
        <f>+BG24/regions!$C23</f>
        <v>7.701134126680774E-2</v>
      </c>
      <c r="BH59" s="3">
        <f>+BH24/regions!$C23</f>
        <v>7.7704511677313973E-2</v>
      </c>
      <c r="BI59" s="3">
        <f>+BI24/regions!$C23</f>
        <v>7.6459893974606785E-2</v>
      </c>
      <c r="BJ59" s="3">
        <f>+BJ24/regions!$C23</f>
        <v>7.8502849023912025E-2</v>
      </c>
      <c r="BK59" s="3">
        <f>+BK24/regions!$C23</f>
        <v>7.8095841339140479E-2</v>
      </c>
      <c r="BL59" s="3">
        <f>+BL24/regions!$C23</f>
        <v>8.1017929882993264E-2</v>
      </c>
      <c r="BM59" s="3">
        <f>+BM24/regions!$C23</f>
        <v>8.2980282819286447E-2</v>
      </c>
      <c r="BN59" s="3">
        <f>+BN24/regions!$C23</f>
        <v>8.4220282490482606E-2</v>
      </c>
      <c r="BO59" s="3">
        <f>+BO24/regions!$C23</f>
        <v>8.557026116421905E-2</v>
      </c>
      <c r="BP59" s="3">
        <f>+BP24/regions!$C23</f>
        <v>8.7200659129542002E-2</v>
      </c>
      <c r="BQ59" s="3">
        <f>+BQ24/regions!$C23</f>
        <v>8.9540720475053473E-2</v>
      </c>
      <c r="BR59" s="3">
        <f>+BR24/regions!$C23</f>
        <v>8.9261038516229241E-2</v>
      </c>
      <c r="BS59" s="3">
        <f>+BS24/regions!$C23</f>
        <v>9.1361233872078923E-2</v>
      </c>
      <c r="BT59" s="3">
        <f>+BT24/regions!$C23</f>
        <v>9.2770005131859318E-2</v>
      </c>
      <c r="BU59" s="3">
        <f>+BU24/regions!$C23</f>
        <v>9.4103452028925977E-2</v>
      </c>
      <c r="BV59" s="3">
        <f>+BV24/regions!$C23</f>
        <v>9.5335767916599562E-2</v>
      </c>
      <c r="BW59" s="3">
        <f>+BW24/regions!$C23</f>
        <v>9.6552638623253015E-2</v>
      </c>
    </row>
    <row r="60" spans="1:75" x14ac:dyDescent="0.25">
      <c r="A60">
        <v>22</v>
      </c>
      <c r="B60" s="3">
        <f>+B25/regions!$C24</f>
        <v>0</v>
      </c>
      <c r="C60" s="3">
        <f>+C25/regions!$C24</f>
        <v>0</v>
      </c>
      <c r="D60" s="3">
        <f>+D25/regions!$C24</f>
        <v>0</v>
      </c>
      <c r="E60" s="3">
        <f>+E25/regions!$C24</f>
        <v>2.5021264000231829E-7</v>
      </c>
      <c r="F60" s="3">
        <f>+F25/regions!$C24</f>
        <v>4.5362965906809319E-7</v>
      </c>
      <c r="G60" s="3">
        <f>+G25/regions!$C24</f>
        <v>8.2145981201241105E-7</v>
      </c>
      <c r="H60" s="3">
        <f>+H25/regions!$C24</f>
        <v>1.4856806943245632E-6</v>
      </c>
      <c r="I60" s="3">
        <f>+I25/regions!$C24</f>
        <v>2.6833566196180222E-6</v>
      </c>
      <c r="J60" s="3">
        <f>+J25/regions!$C24</f>
        <v>2.8391681518141569E-5</v>
      </c>
      <c r="K60" s="3">
        <f>+K25/regions!$C24</f>
        <v>7.6222115967767646E-5</v>
      </c>
      <c r="L60" s="3">
        <f>+L25/regions!$C24</f>
        <v>1.604648977369871E-4</v>
      </c>
      <c r="M60" s="3">
        <f>+M25/regions!$C24</f>
        <v>1.7378014021448223E-4</v>
      </c>
      <c r="N60" s="3">
        <f>+N25/regions!$C24</f>
        <v>1.8699184669552097E-4</v>
      </c>
      <c r="O60" s="3">
        <f>+O25/regions!$C24</f>
        <v>2.0010974567237334E-4</v>
      </c>
      <c r="P60" s="3">
        <f>+P25/regions!$C24</f>
        <v>2.1314969251754753E-4</v>
      </c>
      <c r="Q60" s="3">
        <f>+Q25/regions!$C24</f>
        <v>2.2613573937576198E-4</v>
      </c>
      <c r="R60" s="3">
        <f>+R25/regions!$C24</f>
        <v>2.3910551688307387E-4</v>
      </c>
      <c r="S60" s="3">
        <f>+S25/regions!$C24</f>
        <v>2.5212008685266719E-4</v>
      </c>
      <c r="T60" s="3">
        <f>+T25/regions!$C24</f>
        <v>2.6532897828062356E-4</v>
      </c>
      <c r="U60" s="3">
        <f>+U25/regions!$C24</f>
        <v>2.788182572751528E-4</v>
      </c>
      <c r="V60" s="3">
        <f>+V25/regions!$C24</f>
        <v>2.9287054688615803E-4</v>
      </c>
      <c r="W60" s="3">
        <f>+W25/regions!$C24</f>
        <v>3.2635423717236199E-4</v>
      </c>
      <c r="X60" s="3">
        <f>+X25/regions!$C24</f>
        <v>3.6128382979692291E-4</v>
      </c>
      <c r="Y60" s="3">
        <f>+Y25/regions!$C24</f>
        <v>3.9869385676761528E-4</v>
      </c>
      <c r="Z60" s="3">
        <f>+Z25/regions!$C24</f>
        <v>5.1248413945276195E-4</v>
      </c>
      <c r="AA60" s="3">
        <f>+AA25/regions!$C24</f>
        <v>6.3245549214786475E-4</v>
      </c>
      <c r="AB60" s="3">
        <f>+AB25/regions!$C24</f>
        <v>7.163043320769089E-4</v>
      </c>
      <c r="AC60" s="3">
        <f>+AC25/regions!$C24</f>
        <v>8.3685815237302761E-4</v>
      </c>
      <c r="AD60" s="3">
        <f>+AD25/regions!$C24</f>
        <v>8.4300531755247701E-4</v>
      </c>
      <c r="AE60" s="3">
        <f>+AE25/regions!$C24</f>
        <v>8.4909452575670076E-4</v>
      </c>
      <c r="AF60" s="3">
        <f>+AF25/regions!$C24</f>
        <v>8.5512246515854345E-4</v>
      </c>
      <c r="AG60" s="3">
        <f>+AG25/regions!$C24</f>
        <v>8.6108334006048228E-4</v>
      </c>
      <c r="AH60" s="3">
        <f>+AH25/regions!$C24</f>
        <v>8.6697466659215068E-4</v>
      </c>
      <c r="AI60" s="3">
        <f>+AI25/regions!$C24</f>
        <v>9.0244226553816149E-4</v>
      </c>
      <c r="AJ60" s="3">
        <f>+AJ25/regions!$C24</f>
        <v>9.3780140214482204E-4</v>
      </c>
      <c r="AK60" s="3">
        <f>+AK25/regions!$C24</f>
        <v>9.7304421082263718E-4</v>
      </c>
      <c r="AL60" s="3">
        <f>+AL25/regions!$C24</f>
        <v>1.0081661378092677E-3</v>
      </c>
      <c r="AM60" s="3">
        <f>+AM25/regions!$C24</f>
        <v>1.043156005688063E-3</v>
      </c>
      <c r="AN60" s="3">
        <f>+AN25/regions!$C24</f>
        <v>1.0927965689470666E-3</v>
      </c>
      <c r="AO60" s="3">
        <f>+AO25/regions!$C24</f>
        <v>1.1434522072293048E-3</v>
      </c>
      <c r="AP60" s="3">
        <f>+AP25/regions!$C24</f>
        <v>1.194022151983888E-3</v>
      </c>
      <c r="AQ60" s="3">
        <f>+AQ25/regions!$C24</f>
        <v>1.2444952257941659E-3</v>
      </c>
      <c r="AR60" s="3">
        <f>+AR25/regions!$C24</f>
        <v>1.2948544555459651E-3</v>
      </c>
      <c r="AS60" s="3">
        <f>+AS25/regions!$C24</f>
        <v>1.6180846461623169E-3</v>
      </c>
      <c r="AT60" s="3">
        <f>+AT25/regions!$C24</f>
        <v>1.9397197780247849E-3</v>
      </c>
      <c r="AU60" s="3">
        <f>+AU25/regions!$C24</f>
        <v>2.2608084584065558E-3</v>
      </c>
      <c r="AV60" s="3">
        <f>+AV25/regions!$C24</f>
        <v>2.5812931443107982E-3</v>
      </c>
      <c r="AW60" s="3">
        <f>+AW25/regions!$C24</f>
        <v>2.9010997336049033E-3</v>
      </c>
      <c r="AX60" s="3">
        <f>+AX25/regions!$C24</f>
        <v>6.2717850955358641E-3</v>
      </c>
      <c r="AY60" s="3">
        <f>+AY25/regions!$C24</f>
        <v>9.406632347857765E-3</v>
      </c>
      <c r="AZ60" s="3">
        <f>+AZ25/regions!$C24</f>
        <v>9.8887433064868344E-3</v>
      </c>
      <c r="BA60" s="3">
        <f>+BA25/regions!$C24</f>
        <v>1.1444830134315289E-2</v>
      </c>
      <c r="BB60" s="3">
        <f>+BB25/regions!$C24</f>
        <v>1.0526257614615094E-2</v>
      </c>
      <c r="BC60" s="3">
        <f>+BC25/regions!$C24</f>
        <v>1.8206935380042515E-2</v>
      </c>
      <c r="BD60" s="3">
        <f>+BD25/regions!$C24</f>
        <v>2.1578305048259534E-2</v>
      </c>
      <c r="BE60" s="3">
        <f>+BE25/regions!$C24</f>
        <v>2.3902876528873959E-2</v>
      </c>
      <c r="BF60" s="3">
        <f>+BF25/regions!$C24</f>
        <v>2.7865531537909036E-2</v>
      </c>
      <c r="BG60" s="3">
        <f>+BG25/regions!$C24</f>
        <v>3.1262961146057783E-2</v>
      </c>
      <c r="BH60" s="3">
        <f>+BH25/regions!$C24</f>
        <v>3.0561561692095292E-2</v>
      </c>
      <c r="BI60" s="3">
        <f>+BI25/regions!$C24</f>
        <v>3.0615805281122378E-2</v>
      </c>
      <c r="BJ60" s="3">
        <f>+BJ25/regions!$C24</f>
        <v>3.0534106644974197E-2</v>
      </c>
      <c r="BK60" s="3">
        <f>+BK25/regions!$C24</f>
        <v>3.1625958101246694E-2</v>
      </c>
      <c r="BL60" s="3">
        <f>+BL25/regions!$C24</f>
        <v>3.1472893729676245E-2</v>
      </c>
      <c r="BM60" s="3">
        <f>+BM25/regions!$C24</f>
        <v>3.1352897952255869E-2</v>
      </c>
      <c r="BN60" s="3">
        <f>+BN25/regions!$C24</f>
        <v>3.228591831792299E-2</v>
      </c>
      <c r="BO60" s="3">
        <f>+BO25/regions!$C24</f>
        <v>3.2734857187803369E-2</v>
      </c>
      <c r="BP60" s="3">
        <f>+BP25/regions!$C24</f>
        <v>3.4224446666128491E-2</v>
      </c>
      <c r="BQ60" s="3">
        <f>+BQ25/regions!$C24</f>
        <v>3.5190448690482844E-2</v>
      </c>
      <c r="BR60" s="3">
        <f>+BR25/regions!$C24</f>
        <v>3.504679818760259E-2</v>
      </c>
      <c r="BS60" s="3">
        <f>+BS25/regions!$C24</f>
        <v>3.6339441584543698E-2</v>
      </c>
      <c r="BT60" s="3">
        <f>+BT25/regions!$C24</f>
        <v>3.7120221395645366E-2</v>
      </c>
      <c r="BU60" s="3">
        <f>+BU25/regions!$C24</f>
        <v>3.7921869857612131E-2</v>
      </c>
      <c r="BV60" s="3">
        <f>+BV25/regions!$C24</f>
        <v>3.8530529871645999E-2</v>
      </c>
      <c r="BW60" s="3">
        <f>+BW25/regions!$C24</f>
        <v>3.930184613665013E-2</v>
      </c>
    </row>
    <row r="61" spans="1:75" x14ac:dyDescent="0.25">
      <c r="A61">
        <v>23</v>
      </c>
      <c r="B61" s="3">
        <f>+B26/regions!$C25</f>
        <v>0</v>
      </c>
      <c r="C61" s="3">
        <f>+C26/regions!$C25</f>
        <v>0</v>
      </c>
      <c r="D61" s="3">
        <f>+D26/regions!$C25</f>
        <v>0</v>
      </c>
      <c r="E61" s="3">
        <f>+E26/regions!$C25</f>
        <v>0</v>
      </c>
      <c r="F61" s="3">
        <f>+F26/regions!$C25</f>
        <v>0</v>
      </c>
      <c r="G61" s="3">
        <f>+G26/regions!$C25</f>
        <v>0</v>
      </c>
      <c r="H61" s="3">
        <f>+H26/regions!$C25</f>
        <v>3.7482441795054985E-5</v>
      </c>
      <c r="I61" s="3">
        <f>+I26/regions!$C25</f>
        <v>8.1238532872235131E-5</v>
      </c>
      <c r="J61" s="3">
        <f>+J26/regions!$C25</f>
        <v>1.7581857194057626E-4</v>
      </c>
      <c r="K61" s="3">
        <f>+K26/regions!$C25</f>
        <v>3.7991374583741782E-4</v>
      </c>
      <c r="L61" s="3">
        <f>+L26/regions!$C25</f>
        <v>8.1952989819920104E-4</v>
      </c>
      <c r="M61" s="3">
        <f>+M26/regions!$C25</f>
        <v>1.3367107115137677E-3</v>
      </c>
      <c r="N61" s="3">
        <f>+N26/regions!$C25</f>
        <v>1.8296594218550103E-3</v>
      </c>
      <c r="O61" s="3">
        <f>+O26/regions!$C25</f>
        <v>2.8080500720367042E-3</v>
      </c>
      <c r="P61" s="3">
        <f>+P26/regions!$C25</f>
        <v>3.7352562109405595E-3</v>
      </c>
      <c r="Q61" s="3">
        <f>+Q26/regions!$C25</f>
        <v>5.4580798598666547E-3</v>
      </c>
      <c r="R61" s="3">
        <f>+R26/regions!$C25</f>
        <v>7.0784167590366301E-3</v>
      </c>
      <c r="S61" s="3">
        <f>+S26/regions!$C25</f>
        <v>1.0308924718677087E-2</v>
      </c>
      <c r="T61" s="3">
        <f>+T26/regions!$C25</f>
        <v>1.2208308312347352E-2</v>
      </c>
      <c r="U61" s="3">
        <f>+U26/regions!$C25</f>
        <v>1.3731318520909632E-2</v>
      </c>
      <c r="V61" s="3">
        <f>+V26/regions!$C25</f>
        <v>1.2406999071948883E-2</v>
      </c>
      <c r="W61" s="3">
        <f>+W26/regions!$C25</f>
        <v>1.2313080773676578E-2</v>
      </c>
      <c r="X61" s="3">
        <f>+X26/regions!$C25</f>
        <v>1.2154137185417966E-2</v>
      </c>
      <c r="Y61" s="3">
        <f>+Y26/regions!$C25</f>
        <v>1.3183393344140816E-2</v>
      </c>
      <c r="Z61" s="3">
        <f>+Z26/regions!$C25</f>
        <v>1.5855235893504353E-2</v>
      </c>
      <c r="AA61" s="3">
        <f>+AA26/regions!$C25</f>
        <v>1.9597510639358388E-2</v>
      </c>
      <c r="AB61" s="3">
        <f>+AB26/regions!$C25</f>
        <v>2.4941124532117453E-2</v>
      </c>
      <c r="AC61" s="3">
        <f>+AC26/regions!$C25</f>
        <v>3.5216549216378325E-2</v>
      </c>
      <c r="AD61" s="3">
        <f>+AD26/regions!$C25</f>
        <v>3.7771609231141694E-2</v>
      </c>
      <c r="AE61" s="3">
        <f>+AE26/regions!$C25</f>
        <v>3.7281925789140143E-2</v>
      </c>
      <c r="AF61" s="3">
        <f>+AF26/regions!$C25</f>
        <v>3.6780422156449007E-2</v>
      </c>
      <c r="AG61" s="3">
        <f>+AG26/regions!$C25</f>
        <v>3.6266315067420181E-2</v>
      </c>
      <c r="AH61" s="3">
        <f>+AH26/regions!$C25</f>
        <v>3.5738631373824208E-2</v>
      </c>
      <c r="AI61" s="3">
        <f>+AI26/regions!$C25</f>
        <v>3.4953704253132468E-2</v>
      </c>
      <c r="AJ61" s="3">
        <f>+AJ26/regions!$C25</f>
        <v>3.4160730858055655E-2</v>
      </c>
      <c r="AK61" s="3">
        <f>+AK26/regions!$C25</f>
        <v>3.3358880452300309E-2</v>
      </c>
      <c r="AL61" s="3">
        <f>+AL26/regions!$C25</f>
        <v>3.2547037475700966E-2</v>
      </c>
      <c r="AM61" s="3">
        <f>+AM26/regions!$C25</f>
        <v>3.1723920220833444E-2</v>
      </c>
      <c r="AN61" s="3">
        <f>+AN26/regions!$C25</f>
        <v>3.1999297434448973E-2</v>
      </c>
      <c r="AO61" s="3">
        <f>+AO26/regions!$C25</f>
        <v>3.2214837899613831E-2</v>
      </c>
      <c r="AP61" s="3">
        <f>+AP26/regions!$C25</f>
        <v>3.2365865757762041E-2</v>
      </c>
      <c r="AQ61" s="3">
        <f>+AQ26/regions!$C25</f>
        <v>3.2446850678711552E-2</v>
      </c>
      <c r="AR61" s="3">
        <f>+AR26/regions!$C25</f>
        <v>3.2451099301469451E-2</v>
      </c>
      <c r="AS61" s="3">
        <f>+AS26/regions!$C25</f>
        <v>3.273960214852141E-2</v>
      </c>
      <c r="AT61" s="3">
        <f>+AT26/regions!$C25</f>
        <v>3.2912608915461904E-2</v>
      </c>
      <c r="AU61" s="3">
        <f>+AU26/regions!$C25</f>
        <v>3.4150121168822226E-2</v>
      </c>
      <c r="AV61" s="3">
        <f>+AV26/regions!$C25</f>
        <v>4.1537313114003126E-2</v>
      </c>
      <c r="AW61" s="3">
        <f>+AW26/regions!$C25</f>
        <v>4.2736682703833018E-2</v>
      </c>
      <c r="AX61" s="3">
        <f>+AX26/regions!$C25</f>
        <v>4.4544151260464307E-2</v>
      </c>
      <c r="AY61" s="3">
        <f>+AY26/regions!$C25</f>
        <v>4.7202246310937467E-2</v>
      </c>
      <c r="AZ61" s="3">
        <f>+AZ26/regions!$C25</f>
        <v>4.8884131275322623E-2</v>
      </c>
      <c r="BA61" s="3">
        <f>+BA26/regions!$C25</f>
        <v>4.7933555337718037E-2</v>
      </c>
      <c r="BB61" s="3">
        <f>+BB26/regions!$C25</f>
        <v>4.5509419362801527E-2</v>
      </c>
      <c r="BC61" s="3">
        <f>+BC26/regions!$C25</f>
        <v>5.0319406237168095E-2</v>
      </c>
      <c r="BD61" s="3">
        <f>+BD26/regions!$C25</f>
        <v>4.4449186234462264E-2</v>
      </c>
      <c r="BE61" s="3">
        <f>+BE26/regions!$C25</f>
        <v>3.6079969049139238E-2</v>
      </c>
      <c r="BF61" s="3">
        <f>+BF26/regions!$C25</f>
        <v>3.146598846938025E-2</v>
      </c>
      <c r="BG61" s="3">
        <f>+BG26/regions!$C25</f>
        <v>2.6841160847161139E-2</v>
      </c>
      <c r="BH61" s="3">
        <f>+BH26/regions!$C25</f>
        <v>2.5869389266412385E-2</v>
      </c>
      <c r="BI61" s="3">
        <f>+BI26/regions!$C25</f>
        <v>2.5595270024898354E-2</v>
      </c>
      <c r="BJ61" s="3">
        <f>+BJ26/regions!$C25</f>
        <v>2.5245292692131504E-2</v>
      </c>
      <c r="BK61" s="3">
        <f>+BK26/regions!$C25</f>
        <v>2.5789923406113743E-2</v>
      </c>
      <c r="BL61" s="3">
        <f>+BL26/regions!$C25</f>
        <v>2.5864523525265064E-2</v>
      </c>
      <c r="BM61" s="3">
        <f>+BM26/regions!$C25</f>
        <v>2.5590428019073706E-2</v>
      </c>
      <c r="BN61" s="3">
        <f>+BN26/regions!$C25</f>
        <v>2.5361833126440438E-2</v>
      </c>
      <c r="BO61" s="3">
        <f>+BO26/regions!$C25</f>
        <v>2.4663326315589595E-2</v>
      </c>
      <c r="BP61" s="3">
        <f>+BP26/regions!$C25</f>
        <v>2.4616686406543353E-2</v>
      </c>
      <c r="BQ61" s="3">
        <f>+BQ26/regions!$C25</f>
        <v>2.4676190860476652E-2</v>
      </c>
      <c r="BR61" s="3">
        <f>+BR26/regions!$C25</f>
        <v>2.388684896976832E-2</v>
      </c>
      <c r="BS61" s="3">
        <f>+BS26/regions!$C25</f>
        <v>2.3737197760334956E-2</v>
      </c>
      <c r="BT61" s="3">
        <f>+BT26/regions!$C25</f>
        <v>2.3451168133905194E-2</v>
      </c>
      <c r="BU61" s="3">
        <f>+BU26/regions!$C25</f>
        <v>2.3223140515483735E-2</v>
      </c>
      <c r="BV61" s="3">
        <f>+BV26/regions!$C25</f>
        <v>2.2852776914075761E-2</v>
      </c>
      <c r="BW61" s="3">
        <f>+BW26/regions!$C25</f>
        <v>2.2498641152777148E-2</v>
      </c>
    </row>
    <row r="62" spans="1:75" x14ac:dyDescent="0.25">
      <c r="A62">
        <v>24</v>
      </c>
      <c r="B62" s="3">
        <f>+B27/regions!$C26</f>
        <v>0</v>
      </c>
      <c r="C62" s="3">
        <f>+C27/regions!$C26</f>
        <v>0</v>
      </c>
      <c r="D62" s="3">
        <f>+D27/regions!$C26</f>
        <v>0</v>
      </c>
      <c r="E62" s="3">
        <f>+E27/regions!$C26</f>
        <v>0</v>
      </c>
      <c r="F62" s="3">
        <f>+F27/regions!$C26</f>
        <v>0</v>
      </c>
      <c r="G62" s="3">
        <f>+G27/regions!$C26</f>
        <v>0</v>
      </c>
      <c r="H62" s="3">
        <f>+H27/regions!$C26</f>
        <v>0</v>
      </c>
      <c r="I62" s="3">
        <f>+I27/regions!$C26</f>
        <v>0</v>
      </c>
      <c r="J62" s="3">
        <f>+J27/regions!$C26</f>
        <v>0</v>
      </c>
      <c r="K62" s="3">
        <f>+K27/regions!$C26</f>
        <v>0</v>
      </c>
      <c r="L62" s="3">
        <f>+L27/regions!$C26</f>
        <v>0</v>
      </c>
      <c r="M62" s="3">
        <f>+M27/regions!$C26</f>
        <v>0</v>
      </c>
      <c r="N62" s="3">
        <f>+N27/regions!$C26</f>
        <v>0</v>
      </c>
      <c r="O62" s="3">
        <f>+O27/regions!$C26</f>
        <v>0</v>
      </c>
      <c r="P62" s="3">
        <f>+P27/regions!$C26</f>
        <v>0</v>
      </c>
      <c r="Q62" s="3">
        <f>+Q27/regions!$C26</f>
        <v>0</v>
      </c>
      <c r="R62" s="3">
        <f>+R27/regions!$C26</f>
        <v>0</v>
      </c>
      <c r="S62" s="3">
        <f>+S27/regions!$C26</f>
        <v>0</v>
      </c>
      <c r="T62" s="3">
        <f>+T27/regions!$C26</f>
        <v>0</v>
      </c>
      <c r="U62" s="3">
        <f>+U27/regions!$C26</f>
        <v>0</v>
      </c>
      <c r="V62" s="3">
        <f>+V27/regions!$C26</f>
        <v>0</v>
      </c>
      <c r="W62" s="3">
        <f>+W27/regions!$C26</f>
        <v>0</v>
      </c>
      <c r="X62" s="3">
        <f>+X27/regions!$C26</f>
        <v>0</v>
      </c>
      <c r="Y62" s="3">
        <f>+Y27/regions!$C26</f>
        <v>0</v>
      </c>
      <c r="Z62" s="3">
        <f>+Z27/regions!$C26</f>
        <v>0</v>
      </c>
      <c r="AA62" s="3">
        <f>+AA27/regions!$C26</f>
        <v>1.6775678825009314E-8</v>
      </c>
      <c r="AB62" s="3">
        <f>+AB27/regions!$C26</f>
        <v>3.7745289802613865E-8</v>
      </c>
      <c r="AC62" s="3">
        <f>+AC27/regions!$C26</f>
        <v>8.4926886497952564E-8</v>
      </c>
      <c r="AD62" s="3">
        <f>+AD27/regions!$C26</f>
        <v>1.047799111606019E-7</v>
      </c>
      <c r="AE62" s="3">
        <f>+AE27/regions!$C26</f>
        <v>1.2920486340995998E-7</v>
      </c>
      <c r="AF62" s="3">
        <f>+AF27/regions!$C26</f>
        <v>1.5923141674845597E-7</v>
      </c>
      <c r="AG62" s="3">
        <f>+AG27/regions!$C26</f>
        <v>1.9611204666291383E-7</v>
      </c>
      <c r="AH62" s="3">
        <f>+AH27/regions!$C26</f>
        <v>2.4136856750068471E-7</v>
      </c>
      <c r="AI62" s="3">
        <f>+AI27/regions!$C26</f>
        <v>2.9684415818300237E-7</v>
      </c>
      <c r="AJ62" s="3">
        <f>+AJ27/regions!$C26</f>
        <v>3.6476571838295157E-7</v>
      </c>
      <c r="AK62" s="3">
        <f>+AK27/regions!$C26</f>
        <v>4.4781443928975631E-7</v>
      </c>
      <c r="AL62" s="3">
        <f>+AL27/regions!$C26</f>
        <v>5.4920546020339006E-7</v>
      </c>
      <c r="AM62" s="3">
        <f>+AM27/regions!$C26</f>
        <v>9.3349837043800461E-7</v>
      </c>
      <c r="AN62" s="3">
        <f>+AN27/regions!$C26</f>
        <v>1.0618786636303149E-6</v>
      </c>
      <c r="AO62" s="3">
        <f>+AO27/regions!$C26</f>
        <v>1.0760262971503172E-6</v>
      </c>
      <c r="AP62" s="3">
        <f>+AP27/regions!$C26</f>
        <v>1.1209732774399681E-6</v>
      </c>
      <c r="AQ62" s="3">
        <f>+AQ27/regions!$C26</f>
        <v>1.2156404105244569E-6</v>
      </c>
      <c r="AR62" s="3">
        <f>+AR27/regions!$C26</f>
        <v>1.5105155572594265E-6</v>
      </c>
      <c r="AS62" s="3">
        <f>+AS27/regions!$C26</f>
        <v>2.1888275547638042E-6</v>
      </c>
      <c r="AT62" s="3">
        <f>+AT27/regions!$C26</f>
        <v>2.7951660851345597E-6</v>
      </c>
      <c r="AU62" s="3">
        <f>+AU27/regions!$C26</f>
        <v>3.3427753018600087E-6</v>
      </c>
      <c r="AV62" s="3">
        <f>+AV27/regions!$C26</f>
        <v>4.2502742576708042E-6</v>
      </c>
      <c r="AW62" s="3">
        <f>+AW27/regions!$C26</f>
        <v>4.8865761139580824E-6</v>
      </c>
      <c r="AX62" s="3">
        <f>+AX27/regions!$C26</f>
        <v>1.0567825085266677E-5</v>
      </c>
      <c r="AY62" s="3">
        <f>+AY27/regions!$C26</f>
        <v>1.1608877034382311E-5</v>
      </c>
      <c r="AZ62" s="3">
        <f>+AZ27/regions!$C26</f>
        <v>1.5858370906352791E-5</v>
      </c>
      <c r="BA62" s="3">
        <f>+BA27/regions!$C26</f>
        <v>2.0809949290781772E-5</v>
      </c>
      <c r="BB62" s="3">
        <f>+BB27/regions!$C26</f>
        <v>3.9374005789201217E-5</v>
      </c>
      <c r="BC62" s="3">
        <f>+BC27/regions!$C26</f>
        <v>4.1153832825033604E-5</v>
      </c>
      <c r="BD62" s="3">
        <f>+BD27/regions!$C26</f>
        <v>6.4265446970748088E-5</v>
      </c>
      <c r="BE62" s="3">
        <f>+BE27/regions!$C26</f>
        <v>1.608478233019074E-4</v>
      </c>
      <c r="BF62" s="3">
        <f>+BF27/regions!$C26</f>
        <v>1.4608397134453411E-4</v>
      </c>
      <c r="BG62" s="3">
        <f>+BG27/regions!$C26</f>
        <v>1.7368373674284411E-4</v>
      </c>
      <c r="BH62" s="3">
        <f>+BH27/regions!$C26</f>
        <v>2.2832567137718934E-4</v>
      </c>
      <c r="BI62" s="3">
        <f>+BI27/regions!$C26</f>
        <v>1.8643750432058854E-4</v>
      </c>
      <c r="BJ62" s="3">
        <f>+BJ27/regions!$C26</f>
        <v>6.5895930338028368E-5</v>
      </c>
      <c r="BK62" s="3">
        <f>+BK27/regions!$C26</f>
        <v>9.1226727424224762E-5</v>
      </c>
      <c r="BL62" s="3">
        <f>+BL27/regions!$C26</f>
        <v>7.2955483589057005E-5</v>
      </c>
      <c r="BM62" s="3">
        <f>+BM27/regions!$C26</f>
        <v>1.312715786498199E-4</v>
      </c>
      <c r="BN62" s="3">
        <f>+BN27/regions!$C26</f>
        <v>3.297658553453094E-5</v>
      </c>
      <c r="BO62" s="3">
        <f>+BO27/regions!$C26</f>
        <v>1.0426302698597893E-5</v>
      </c>
      <c r="BP62" s="3">
        <f>+BP27/regions!$C26</f>
        <v>1.6619601684944013E-5</v>
      </c>
      <c r="BQ62" s="3">
        <f>+BQ27/regions!$C26</f>
        <v>2.8439893544594524E-5</v>
      </c>
      <c r="BR62" s="3">
        <f>+BR27/regions!$C26</f>
        <v>9.9174986897907535E-5</v>
      </c>
      <c r="BS62" s="3">
        <f>+BS27/regions!$C26</f>
        <v>3.6361492951768543E-5</v>
      </c>
      <c r="BT62" s="3">
        <f>+BT27/regions!$C26</f>
        <v>6.6832218929619469E-5</v>
      </c>
      <c r="BU62" s="3">
        <f>+BU27/regions!$C26</f>
        <v>8.4174753996027029E-5</v>
      </c>
      <c r="BV62" s="3">
        <f>+BV27/regions!$C26</f>
        <v>9.4464394604861694E-5</v>
      </c>
      <c r="BW62" s="3">
        <f>+BW27/regions!$C26</f>
        <v>1.0062746266891876E-4</v>
      </c>
    </row>
    <row r="63" spans="1:75" x14ac:dyDescent="0.25">
      <c r="A63">
        <v>25</v>
      </c>
      <c r="B63" s="3">
        <f>+B28/regions!$C27</f>
        <v>0</v>
      </c>
      <c r="C63" s="3">
        <f>+C28/regions!$C27</f>
        <v>0</v>
      </c>
      <c r="D63" s="3">
        <f>+D28/regions!$C27</f>
        <v>0</v>
      </c>
      <c r="E63" s="3">
        <f>+E28/regions!$C27</f>
        <v>6.3953650168066512E-7</v>
      </c>
      <c r="F63" s="3">
        <f>+F28/regions!$C27</f>
        <v>1.5988417966754921E-6</v>
      </c>
      <c r="G63" s="3">
        <f>+G28/regions!$C27</f>
        <v>3.4525470204109568E-5</v>
      </c>
      <c r="H63" s="3">
        <f>+H28/regions!$C27</f>
        <v>5.8810184555563927E-5</v>
      </c>
      <c r="I63" s="3">
        <f>+I28/regions!$C27</f>
        <v>1.0293619927320439E-4</v>
      </c>
      <c r="J63" s="3">
        <f>+J28/regions!$C27</f>
        <v>1.8675008756883785E-4</v>
      </c>
      <c r="K63" s="3">
        <f>+K28/regions!$C27</f>
        <v>3.540998463225888E-4</v>
      </c>
      <c r="L63" s="3">
        <f>+L28/regions!$C27</f>
        <v>7.0506354294323174E-4</v>
      </c>
      <c r="M63" s="3">
        <f>+M28/regions!$C27</f>
        <v>7.5737049698577116E-4</v>
      </c>
      <c r="N63" s="3">
        <f>+N28/regions!$C27</f>
        <v>8.0957763584371949E-4</v>
      </c>
      <c r="O63" s="3">
        <f>+O28/regions!$C27</f>
        <v>8.7128294897887142E-4</v>
      </c>
      <c r="P63" s="3">
        <f>+P28/regions!$C27</f>
        <v>9.3286620550243123E-4</v>
      </c>
      <c r="Q63" s="3">
        <f>+Q28/regions!$C27</f>
        <v>9.9443969749706354E-4</v>
      </c>
      <c r="R63" s="3">
        <f>+R28/regions!$C27</f>
        <v>1.0561726767975097E-3</v>
      </c>
      <c r="S63" s="3">
        <f>+S28/regions!$C27</f>
        <v>1.1663002888835879E-3</v>
      </c>
      <c r="T63" s="3">
        <f>+T28/regions!$C27</f>
        <v>1.2767631497961733E-3</v>
      </c>
      <c r="U63" s="3">
        <f>+U28/regions!$C27</f>
        <v>1.4260036674485701E-3</v>
      </c>
      <c r="V63" s="3">
        <f>+V28/regions!$C27</f>
        <v>1.5763464919221033E-3</v>
      </c>
      <c r="W63" s="3">
        <f>+W28/regions!$C27</f>
        <v>1.6501077434396062E-3</v>
      </c>
      <c r="X63" s="3">
        <f>+X28/regions!$C27</f>
        <v>1.7298557361372572E-3</v>
      </c>
      <c r="Y63" s="3">
        <f>+Y28/regions!$C27</f>
        <v>1.7255517487755954E-3</v>
      </c>
      <c r="Z63" s="3">
        <f>+Z28/regions!$C27</f>
        <v>1.9564150486797026E-3</v>
      </c>
      <c r="AA63" s="3">
        <f>+AA28/regions!$C27</f>
        <v>2.1198407144944497E-3</v>
      </c>
      <c r="AB63" s="3">
        <f>+AB28/regions!$C27</f>
        <v>2.8175320380975028E-3</v>
      </c>
      <c r="AC63" s="3">
        <f>+AC28/regions!$C27</f>
        <v>3.5198962312661401E-3</v>
      </c>
      <c r="AD63" s="3">
        <f>+AD28/regions!$C27</f>
        <v>3.5768749699266068E-3</v>
      </c>
      <c r="AE63" s="3">
        <f>+AE28/regions!$C27</f>
        <v>3.6422257071946507E-3</v>
      </c>
      <c r="AF63" s="3">
        <f>+AF28/regions!$C27</f>
        <v>3.7089261193499921E-3</v>
      </c>
      <c r="AG63" s="3">
        <f>+AG28/regions!$C27</f>
        <v>3.7769870558692163E-3</v>
      </c>
      <c r="AH63" s="3">
        <f>+AH28/regions!$C27</f>
        <v>3.8464383528129349E-3</v>
      </c>
      <c r="AI63" s="3">
        <f>+AI28/regions!$C27</f>
        <v>3.9173000817128321E-3</v>
      </c>
      <c r="AJ63" s="3">
        <f>+AJ28/regions!$C27</f>
        <v>3.9895901442052748E-3</v>
      </c>
      <c r="AK63" s="3">
        <f>+AK28/regions!$C27</f>
        <v>4.063337291403216E-3</v>
      </c>
      <c r="AL63" s="3">
        <f>+AL28/regions!$C27</f>
        <v>4.1385653921551446E-3</v>
      </c>
      <c r="AM63" s="3">
        <f>+AM28/regions!$C27</f>
        <v>4.215291263149768E-3</v>
      </c>
      <c r="AN63" s="3">
        <f>+AN28/regions!$C27</f>
        <v>4.6559611987998951E-3</v>
      </c>
      <c r="AO63" s="3">
        <f>+AO28/regions!$C27</f>
        <v>5.236868756431365E-3</v>
      </c>
      <c r="AP63" s="3">
        <f>+AP28/regions!$C27</f>
        <v>6.5165590950104386E-3</v>
      </c>
      <c r="AQ63" s="3">
        <f>+AQ28/regions!$C27</f>
        <v>7.5243127276999984E-3</v>
      </c>
      <c r="AR63" s="3">
        <f>+AR28/regions!$C27</f>
        <v>8.8011605034135423E-3</v>
      </c>
      <c r="AS63" s="3">
        <f>+AS28/regions!$C27</f>
        <v>1.0399939373124835E-2</v>
      </c>
      <c r="AT63" s="3">
        <f>+AT28/regions!$C27</f>
        <v>1.2506083165903304E-2</v>
      </c>
      <c r="AU63" s="3">
        <f>+AU28/regions!$C27</f>
        <v>1.52075160400018E-2</v>
      </c>
      <c r="AV63" s="3">
        <f>+AV28/regions!$C27</f>
        <v>2.0081947181601625E-2</v>
      </c>
      <c r="AW63" s="3">
        <f>+AW28/regions!$C27</f>
        <v>2.2993073314415819E-2</v>
      </c>
      <c r="AX63" s="3">
        <f>+AX28/regions!$C27</f>
        <v>2.3893612419482641E-2</v>
      </c>
      <c r="AY63" s="3">
        <f>+AY28/regions!$C27</f>
        <v>3.1006496720827066E-2</v>
      </c>
      <c r="AZ63" s="3">
        <f>+AZ28/regions!$C27</f>
        <v>2.9534629603480373E-2</v>
      </c>
      <c r="BA63" s="3">
        <f>+BA28/regions!$C27</f>
        <v>3.1452437332202668E-2</v>
      </c>
      <c r="BB63" s="3">
        <f>+BB28/regions!$C27</f>
        <v>3.192345108396849E-2</v>
      </c>
      <c r="BC63" s="3">
        <f>+BC28/regions!$C27</f>
        <v>3.7656764765283235E-2</v>
      </c>
      <c r="BD63" s="3">
        <f>+BD28/regions!$C27</f>
        <v>4.4382952022149848E-2</v>
      </c>
      <c r="BE63" s="3">
        <f>+BE28/regions!$C27</f>
        <v>4.8480235155895307E-2</v>
      </c>
      <c r="BF63" s="3">
        <f>+BF28/regions!$C27</f>
        <v>5.033170376003257E-2</v>
      </c>
      <c r="BG63" s="3">
        <f>+BG28/regions!$C27</f>
        <v>5.2914253494440094E-2</v>
      </c>
      <c r="BH63" s="3">
        <f>+BH28/regions!$C27</f>
        <v>5.0640664304771772E-2</v>
      </c>
      <c r="BI63" s="3">
        <f>+BI28/regions!$C27</f>
        <v>5.1891256347147217E-2</v>
      </c>
      <c r="BJ63" s="3">
        <f>+BJ28/regions!$C27</f>
        <v>5.3412895438332129E-2</v>
      </c>
      <c r="BK63" s="3">
        <f>+BK28/regions!$C27</f>
        <v>5.2020582108052209E-2</v>
      </c>
      <c r="BL63" s="3">
        <f>+BL28/regions!$C27</f>
        <v>5.3820331257304059E-2</v>
      </c>
      <c r="BM63" s="3">
        <f>+BM28/regions!$C27</f>
        <v>5.3772951593053044E-2</v>
      </c>
      <c r="BN63" s="3">
        <f>+BN28/regions!$C27</f>
        <v>5.2756409884328836E-2</v>
      </c>
      <c r="BO63" s="3">
        <f>+BO28/regions!$C27</f>
        <v>5.8454918444755727E-2</v>
      </c>
      <c r="BP63" s="3">
        <f>+BP28/regions!$C27</f>
        <v>5.7951394236399993E-2</v>
      </c>
      <c r="BQ63" s="3">
        <f>+BQ28/regions!$C27</f>
        <v>5.5829073874031812E-2</v>
      </c>
      <c r="BR63" s="3">
        <f>+BR28/regions!$C27</f>
        <v>5.8466093405639297E-2</v>
      </c>
      <c r="BS63" s="3">
        <f>+BS28/regions!$C27</f>
        <v>5.9422583261460063E-2</v>
      </c>
      <c r="BT63" s="3">
        <f>+BT28/regions!$C27</f>
        <v>6.027014437235749E-2</v>
      </c>
      <c r="BU63" s="3">
        <f>+BU28/regions!$C27</f>
        <v>6.0011113118867011E-2</v>
      </c>
      <c r="BV63" s="3">
        <f>+BV28/regions!$C27</f>
        <v>6.1115535587937739E-2</v>
      </c>
      <c r="BW63" s="3">
        <f>+BW28/regions!$C27</f>
        <v>6.2376570251527194E-2</v>
      </c>
    </row>
    <row r="64" spans="1:75" x14ac:dyDescent="0.25">
      <c r="A64">
        <v>26</v>
      </c>
      <c r="B64" s="3">
        <f>+B29/regions!$C28</f>
        <v>0</v>
      </c>
      <c r="C64" s="3">
        <f>+C29/regions!$C28</f>
        <v>0</v>
      </c>
      <c r="D64" s="3">
        <f>+D29/regions!$C28</f>
        <v>0</v>
      </c>
      <c r="E64" s="3">
        <f>+E29/regions!$C28</f>
        <v>0</v>
      </c>
      <c r="F64" s="3">
        <f>+F29/regions!$C28</f>
        <v>0</v>
      </c>
      <c r="G64" s="3">
        <f>+G29/regions!$C28</f>
        <v>0</v>
      </c>
      <c r="H64" s="3">
        <f>+H29/regions!$C28</f>
        <v>0</v>
      </c>
      <c r="I64" s="3">
        <f>+I29/regions!$C28</f>
        <v>0</v>
      </c>
      <c r="J64" s="3">
        <f>+J29/regions!$C28</f>
        <v>0</v>
      </c>
      <c r="K64" s="3">
        <f>+K29/regions!$C28</f>
        <v>1.8052017851509517E-8</v>
      </c>
      <c r="L64" s="3">
        <f>+L29/regions!$C28</f>
        <v>3.7793598336107575E-8</v>
      </c>
      <c r="M64" s="3">
        <f>+M29/regions!$C28</f>
        <v>1.1239314547546753E-7</v>
      </c>
      <c r="N64" s="3">
        <f>+N29/regions!$C28</f>
        <v>2.0222111239396689E-7</v>
      </c>
      <c r="O64" s="3">
        <f>+O29/regions!$C28</f>
        <v>3.8375356427272506E-7</v>
      </c>
      <c r="P64" s="3">
        <f>+P29/regions!$C28</f>
        <v>6.9526163034508776E-7</v>
      </c>
      <c r="Q64" s="3">
        <f>+Q29/regions!$C28</f>
        <v>1.2879788440045322E-6</v>
      </c>
      <c r="R64" s="3">
        <f>+R29/regions!$C28</f>
        <v>2.3462296674163275E-6</v>
      </c>
      <c r="S64" s="3">
        <f>+S29/regions!$C28</f>
        <v>4.2889052821581207E-6</v>
      </c>
      <c r="T64" s="3">
        <f>+T29/regions!$C28</f>
        <v>7.8684013914410742E-6</v>
      </c>
      <c r="U64" s="3">
        <f>+U29/regions!$C28</f>
        <v>1.4678249473833021E-5</v>
      </c>
      <c r="V64" s="3">
        <f>+V29/regions!$C28</f>
        <v>2.6330839041053392E-5</v>
      </c>
      <c r="W64" s="3">
        <f>+W29/regions!$C28</f>
        <v>3.7110362920446335E-5</v>
      </c>
      <c r="X64" s="3">
        <f>+X29/regions!$C28</f>
        <v>4.7982828815324656E-5</v>
      </c>
      <c r="Y64" s="3">
        <f>+Y29/regions!$C28</f>
        <v>5.899477023046352E-5</v>
      </c>
      <c r="Z64" s="3">
        <f>+Z29/regions!$C28</f>
        <v>7.096114846975392E-5</v>
      </c>
      <c r="AA64" s="3">
        <f>+AA29/regions!$C28</f>
        <v>6.5351182700092866E-5</v>
      </c>
      <c r="AB64" s="3">
        <f>+AB29/regions!$C28</f>
        <v>7.9168473054109812E-5</v>
      </c>
      <c r="AC64" s="3">
        <f>+AC29/regions!$C28</f>
        <v>9.5117894312839703E-5</v>
      </c>
      <c r="AD64" s="3">
        <f>+AD29/regions!$C28</f>
        <v>8.5840084843114337E-5</v>
      </c>
      <c r="AE64" s="3">
        <f>+AE29/regions!$C28</f>
        <v>8.7227947515849212E-5</v>
      </c>
      <c r="AF64" s="3">
        <f>+AF29/regions!$C28</f>
        <v>8.8655165462768484E-5</v>
      </c>
      <c r="AG64" s="3">
        <f>+AG29/regions!$C28</f>
        <v>9.0125899200607605E-5</v>
      </c>
      <c r="AH64" s="3">
        <f>+AH29/regions!$C28</f>
        <v>9.164496992901714E-5</v>
      </c>
      <c r="AI64" s="3">
        <f>+AI29/regions!$C28</f>
        <v>9.3218127374987688E-5</v>
      </c>
      <c r="AJ64" s="3">
        <f>+AJ29/regions!$C28</f>
        <v>9.4851835517310005E-5</v>
      </c>
      <c r="AK64" s="3">
        <f>+AK29/regions!$C28</f>
        <v>9.6554147545029956E-5</v>
      </c>
      <c r="AL64" s="3">
        <f>+AL29/regions!$C28</f>
        <v>9.8334580863383648E-5</v>
      </c>
      <c r="AM64" s="3">
        <f>+AM29/regions!$C28</f>
        <v>1.0020431351304231E-4</v>
      </c>
      <c r="AN64" s="3">
        <f>+AN29/regions!$C28</f>
        <v>1.0392317264792731E-4</v>
      </c>
      <c r="AO64" s="3">
        <f>+AO29/regions!$C28</f>
        <v>1.0612563949865311E-4</v>
      </c>
      <c r="AP64" s="3">
        <f>+AP29/regions!$C28</f>
        <v>1.0849245568857722E-4</v>
      </c>
      <c r="AQ64" s="3">
        <f>+AQ29/regions!$C28</f>
        <v>1.1366251377456918E-4</v>
      </c>
      <c r="AR64" s="3">
        <f>+AR29/regions!$C28</f>
        <v>1.1941466922133109E-4</v>
      </c>
      <c r="AS64" s="3">
        <f>+AS29/regions!$C28</f>
        <v>1.2583822136016793E-4</v>
      </c>
      <c r="AT64" s="3">
        <f>+AT29/regions!$C28</f>
        <v>1.310405814838185E-4</v>
      </c>
      <c r="AU64" s="3">
        <f>+AU29/regions!$C28</f>
        <v>1.3682646747183915E-4</v>
      </c>
      <c r="AV64" s="3">
        <f>+AV29/regions!$C28</f>
        <v>1.4335042555747222E-4</v>
      </c>
      <c r="AW64" s="3">
        <f>+AW29/regions!$C28</f>
        <v>1.5085328359140947E-4</v>
      </c>
      <c r="AX64" s="3">
        <f>+AX29/regions!$C28</f>
        <v>1.5974214724340143E-4</v>
      </c>
      <c r="AY64" s="3">
        <f>+AY29/regions!$C28</f>
        <v>1.7527851668614524E-4</v>
      </c>
      <c r="AZ64" s="3">
        <f>+AZ29/regions!$C28</f>
        <v>1.9562910396808125E-4</v>
      </c>
      <c r="BA64" s="3">
        <f>+BA29/regions!$C28</f>
        <v>2.3335874105549171E-4</v>
      </c>
      <c r="BB64" s="3">
        <f>+BB29/regions!$C28</f>
        <v>2.3058922970068264E-4</v>
      </c>
      <c r="BC64" s="3">
        <f>+BC29/regions!$C28</f>
        <v>3.2683787389452349E-4</v>
      </c>
      <c r="BD64" s="3">
        <f>+BD29/regions!$C28</f>
        <v>4.9758726634747833E-4</v>
      </c>
      <c r="BE64" s="3">
        <f>+BE29/regions!$C28</f>
        <v>7.0818065977902946E-4</v>
      </c>
      <c r="BF64" s="3">
        <f>+BF29/regions!$C28</f>
        <v>9.5879608145034694E-4</v>
      </c>
      <c r="BG64" s="3">
        <f>+BG29/regions!$C28</f>
        <v>1.1788892023859082E-3</v>
      </c>
      <c r="BH64" s="3">
        <f>+BH29/regions!$C28</f>
        <v>1.1493468551198615E-3</v>
      </c>
      <c r="BI64" s="3">
        <f>+BI29/regions!$C28</f>
        <v>1.3144254454060835E-3</v>
      </c>
      <c r="BJ64" s="3">
        <f>+BJ29/regions!$C28</f>
        <v>1.4542059511852821E-3</v>
      </c>
      <c r="BK64" s="3">
        <f>+BK29/regions!$C28</f>
        <v>1.3835094865763428E-3</v>
      </c>
      <c r="BL64" s="3">
        <f>+BL29/regions!$C28</f>
        <v>1.5020033245207163E-3</v>
      </c>
      <c r="BM64" s="3">
        <f>+BM29/regions!$C28</f>
        <v>1.4520296259504396E-3</v>
      </c>
      <c r="BN64" s="3">
        <f>+BN29/regions!$C28</f>
        <v>1.3257066954624425E-3</v>
      </c>
      <c r="BO64" s="3">
        <f>+BO29/regions!$C28</f>
        <v>2.1629972962533802E-3</v>
      </c>
      <c r="BP64" s="3">
        <f>+BP29/regions!$C28</f>
        <v>1.9662137828134196E-3</v>
      </c>
      <c r="BQ64" s="3">
        <f>+BQ29/regions!$C28</f>
        <v>2.6373533442403158E-3</v>
      </c>
      <c r="BR64" s="3">
        <f>+BR29/regions!$C28</f>
        <v>2.6311554242451239E-3</v>
      </c>
      <c r="BS64" s="3">
        <f>+BS29/regions!$C28</f>
        <v>2.9926221895999619E-3</v>
      </c>
      <c r="BT64" s="3">
        <f>+BT29/regions!$C28</f>
        <v>3.3270277398792804E-3</v>
      </c>
      <c r="BU64" s="3">
        <f>+BU29/regions!$C28</f>
        <v>3.5088798194385738E-3</v>
      </c>
      <c r="BV64" s="3">
        <f>+BV29/regions!$C28</f>
        <v>3.8582560874475622E-3</v>
      </c>
      <c r="BW64" s="3">
        <f>+BW29/regions!$C28</f>
        <v>4.0664247745807935E-3</v>
      </c>
    </row>
    <row r="65" spans="1:75" x14ac:dyDescent="0.25">
      <c r="A65">
        <v>27</v>
      </c>
      <c r="B65" s="3">
        <f>+B30/regions!$C29</f>
        <v>0</v>
      </c>
      <c r="C65" s="3">
        <f>+C30/regions!$C29</f>
        <v>0</v>
      </c>
      <c r="D65" s="3">
        <f>+D30/regions!$C29</f>
        <v>0</v>
      </c>
      <c r="E65" s="3">
        <f>+E30/regions!$C29</f>
        <v>0</v>
      </c>
      <c r="F65" s="3">
        <f>+F30/regions!$C29</f>
        <v>0</v>
      </c>
      <c r="G65" s="3">
        <f>+G30/regions!$C29</f>
        <v>0</v>
      </c>
      <c r="H65" s="3">
        <f>+H30/regions!$C29</f>
        <v>0</v>
      </c>
      <c r="I65" s="3">
        <f>+I30/regions!$C29</f>
        <v>0</v>
      </c>
      <c r="J65" s="3">
        <f>+J30/regions!$C29</f>
        <v>0</v>
      </c>
      <c r="K65" s="3">
        <f>+K30/regions!$C29</f>
        <v>0</v>
      </c>
      <c r="L65" s="3">
        <f>+L30/regions!$C29</f>
        <v>0</v>
      </c>
      <c r="M65" s="3">
        <f>+M30/regions!$C29</f>
        <v>0</v>
      </c>
      <c r="N65" s="3">
        <f>+N30/regions!$C29</f>
        <v>0</v>
      </c>
      <c r="O65" s="3">
        <f>+O30/regions!$C29</f>
        <v>0</v>
      </c>
      <c r="P65" s="3">
        <f>+P30/regions!$C29</f>
        <v>0</v>
      </c>
      <c r="Q65" s="3">
        <f>+Q30/regions!$C29</f>
        <v>0</v>
      </c>
      <c r="R65" s="3">
        <f>+R30/regions!$C29</f>
        <v>0</v>
      </c>
      <c r="S65" s="3">
        <f>+S30/regions!$C29</f>
        <v>0</v>
      </c>
      <c r="T65" s="3">
        <f>+T30/regions!$C29</f>
        <v>0</v>
      </c>
      <c r="U65" s="3">
        <f>+U30/regions!$C29</f>
        <v>0</v>
      </c>
      <c r="V65" s="3">
        <f>+V30/regions!$C29</f>
        <v>0</v>
      </c>
      <c r="W65" s="3">
        <f>+W30/regions!$C29</f>
        <v>0</v>
      </c>
      <c r="X65" s="3">
        <f>+X30/regions!$C29</f>
        <v>0</v>
      </c>
      <c r="Y65" s="3">
        <f>+Y30/regions!$C29</f>
        <v>0</v>
      </c>
      <c r="Z65" s="3">
        <f>+Z30/regions!$C29</f>
        <v>0</v>
      </c>
      <c r="AA65" s="3">
        <f>+AA30/regions!$C29</f>
        <v>0</v>
      </c>
      <c r="AB65" s="3">
        <f>+AB30/regions!$C29</f>
        <v>0</v>
      </c>
      <c r="AC65" s="3">
        <f>+AC30/regions!$C29</f>
        <v>0</v>
      </c>
      <c r="AD65" s="3">
        <f>+AD30/regions!$C29</f>
        <v>0</v>
      </c>
      <c r="AE65" s="3">
        <f>+AE30/regions!$C29</f>
        <v>0</v>
      </c>
      <c r="AF65" s="3">
        <f>+AF30/regions!$C29</f>
        <v>0</v>
      </c>
      <c r="AG65" s="3">
        <f>+AG30/regions!$C29</f>
        <v>0</v>
      </c>
      <c r="AH65" s="3">
        <f>+AH30/regions!$C29</f>
        <v>0</v>
      </c>
      <c r="AI65" s="3">
        <f>+AI30/regions!$C29</f>
        <v>0</v>
      </c>
      <c r="AJ65" s="3">
        <f>+AJ30/regions!$C29</f>
        <v>0</v>
      </c>
      <c r="AK65" s="3">
        <f>+AK30/regions!$C29</f>
        <v>0</v>
      </c>
      <c r="AL65" s="3">
        <f>+AL30/regions!$C29</f>
        <v>0</v>
      </c>
      <c r="AM65" s="3">
        <f>+AM30/regions!$C29</f>
        <v>0</v>
      </c>
      <c r="AN65" s="3">
        <f>+AN30/regions!$C29</f>
        <v>0</v>
      </c>
      <c r="AO65" s="3">
        <f>+AO30/regions!$C29</f>
        <v>0</v>
      </c>
      <c r="AP65" s="3">
        <f>+AP30/regions!$C29</f>
        <v>0</v>
      </c>
      <c r="AQ65" s="3">
        <f>+AQ30/regions!$C29</f>
        <v>0</v>
      </c>
      <c r="AR65" s="3">
        <f>+AR30/regions!$C29</f>
        <v>0</v>
      </c>
      <c r="AS65" s="3">
        <f>+AS30/regions!$C29</f>
        <v>0</v>
      </c>
      <c r="AT65" s="3">
        <f>+AT30/regions!$C29</f>
        <v>0</v>
      </c>
      <c r="AU65" s="3">
        <f>+AU30/regions!$C29</f>
        <v>0</v>
      </c>
      <c r="AV65" s="3">
        <f>+AV30/regions!$C29</f>
        <v>0</v>
      </c>
      <c r="AW65" s="3">
        <f>+AW30/regions!$C29</f>
        <v>0</v>
      </c>
      <c r="AX65" s="3">
        <f>+AX30/regions!$C29</f>
        <v>0</v>
      </c>
      <c r="AY65" s="3">
        <f>+AY30/regions!$C29</f>
        <v>0</v>
      </c>
      <c r="AZ65" s="3">
        <f>+AZ30/regions!$C29</f>
        <v>0</v>
      </c>
      <c r="BA65" s="3">
        <f>+BA30/regions!$C29</f>
        <v>0</v>
      </c>
      <c r="BB65" s="3">
        <f>+BB30/regions!$C29</f>
        <v>0</v>
      </c>
      <c r="BC65" s="3">
        <f>+BC30/regions!$C29</f>
        <v>0</v>
      </c>
      <c r="BD65" s="3">
        <f>+BD30/regions!$C29</f>
        <v>0</v>
      </c>
      <c r="BE65" s="3">
        <f>+BE30/regions!$C29</f>
        <v>0</v>
      </c>
      <c r="BF65" s="3">
        <f>+BF30/regions!$C29</f>
        <v>0</v>
      </c>
      <c r="BG65" s="3">
        <f>+BG30/regions!$C29</f>
        <v>0</v>
      </c>
      <c r="BH65" s="3">
        <f>+BH30/regions!$C29</f>
        <v>0</v>
      </c>
      <c r="BI65" s="3">
        <f>+BI30/regions!$C29</f>
        <v>0</v>
      </c>
      <c r="BJ65" s="3">
        <f>+BJ30/regions!$C29</f>
        <v>0</v>
      </c>
      <c r="BK65" s="3">
        <f>+BK30/regions!$C29</f>
        <v>0</v>
      </c>
      <c r="BL65" s="3">
        <f>+BL30/regions!$C29</f>
        <v>0</v>
      </c>
      <c r="BM65" s="3">
        <f>+BM30/regions!$C29</f>
        <v>0</v>
      </c>
      <c r="BN65" s="3">
        <f>+BN30/regions!$C29</f>
        <v>0</v>
      </c>
      <c r="BO65" s="3">
        <f>+BO30/regions!$C29</f>
        <v>0</v>
      </c>
      <c r="BP65" s="3">
        <f>+BP30/regions!$C29</f>
        <v>0</v>
      </c>
      <c r="BQ65" s="3">
        <f>+BQ30/regions!$C29</f>
        <v>0</v>
      </c>
      <c r="BR65" s="3">
        <f>+BR30/regions!$C29</f>
        <v>0</v>
      </c>
      <c r="BS65" s="3">
        <f>+BS30/regions!$C29</f>
        <v>0</v>
      </c>
      <c r="BT65" s="3">
        <f>+BT30/regions!$C29</f>
        <v>0</v>
      </c>
      <c r="BU65" s="3">
        <f>+BU30/regions!$C29</f>
        <v>0</v>
      </c>
      <c r="BV65" s="3">
        <f>+BV30/regions!$C29</f>
        <v>0</v>
      </c>
      <c r="BW65" s="3">
        <f>+BW30/regions!$C29</f>
        <v>0</v>
      </c>
    </row>
    <row r="66" spans="1:75" x14ac:dyDescent="0.25"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</row>
    <row r="67" spans="1:75" x14ac:dyDescent="0.25">
      <c r="A67" t="s">
        <v>1</v>
      </c>
      <c r="B67" s="3">
        <f>+B32/regions!$C32</f>
        <v>0</v>
      </c>
      <c r="C67" s="3">
        <f>+C32/regions!$C32</f>
        <v>0</v>
      </c>
      <c r="D67" s="3">
        <f>+D32/regions!$C32</f>
        <v>4.752082232531532E-8</v>
      </c>
      <c r="E67" s="3">
        <f>+E32/regions!$C32</f>
        <v>7.0730054215145536E-7</v>
      </c>
      <c r="F67" s="3">
        <f>+F32/regions!$C32</f>
        <v>1.4116706818787211E-6</v>
      </c>
      <c r="G67" s="3">
        <f>+G32/regions!$C32</f>
        <v>3.8949057348517895E-6</v>
      </c>
      <c r="H67" s="3">
        <f>+H32/regions!$C32</f>
        <v>7.6523030185473206E-6</v>
      </c>
      <c r="I67" s="3">
        <f>+I32/regions!$C32</f>
        <v>1.5246441773738945E-5</v>
      </c>
      <c r="J67" s="3">
        <f>+J32/regions!$C32</f>
        <v>3.1985592966670732E-5</v>
      </c>
      <c r="K67" s="3">
        <f>+K32/regions!$C32</f>
        <v>5.793343162020874E-5</v>
      </c>
      <c r="L67" s="3">
        <f>+L32/regions!$C32</f>
        <v>1.7617332152713636E-4</v>
      </c>
      <c r="M67" s="3">
        <f>+M32/regions!$C32</f>
        <v>1.7277660459721935E-4</v>
      </c>
      <c r="N67" s="3">
        <f>+N32/regions!$C32</f>
        <v>1.6700105050913158E-4</v>
      </c>
      <c r="O67" s="3">
        <f>+O32/regions!$C32</f>
        <v>1.4356513415616294E-4</v>
      </c>
      <c r="P67" s="3">
        <f>+P32/regions!$C32</f>
        <v>1.6359402423039184E-4</v>
      </c>
      <c r="Q67" s="3">
        <f>+Q32/regions!$C32</f>
        <v>1.8497825053216053E-4</v>
      </c>
      <c r="R67" s="3">
        <f>+R32/regions!$C32</f>
        <v>2.1462468232427722E-4</v>
      </c>
      <c r="S67" s="3">
        <f>+S32/regions!$C32</f>
        <v>2.1991249732891924E-4</v>
      </c>
      <c r="T67" s="3">
        <f>+T32/regions!$C32</f>
        <v>2.2131031156881519E-4</v>
      </c>
      <c r="U67" s="3">
        <f>+U32/regions!$C32</f>
        <v>2.4457228239971887E-4</v>
      </c>
      <c r="V67" s="3">
        <f>+V32/regions!$C32</f>
        <v>2.4740990671659474E-4</v>
      </c>
      <c r="W67" s="3">
        <f>+W32/regions!$C32</f>
        <v>3.3883863936371041E-4</v>
      </c>
      <c r="X67" s="3">
        <f>+X32/regions!$C32</f>
        <v>3.7346344057114764E-4</v>
      </c>
      <c r="Y67" s="3">
        <f>+Y32/regions!$C32</f>
        <v>3.5508139849391499E-4</v>
      </c>
      <c r="Z67" s="3">
        <f>+Z32/regions!$C32</f>
        <v>3.6855646040776278E-4</v>
      </c>
      <c r="AA67" s="3">
        <f>+AA32/regions!$C32</f>
        <v>4.321405910385095E-4</v>
      </c>
      <c r="AB67" s="3">
        <f>+AB32/regions!$C32</f>
        <v>4.9522644033263698E-4</v>
      </c>
      <c r="AC67" s="3">
        <f>+AC32/regions!$C32</f>
        <v>6.0231161977776515E-4</v>
      </c>
      <c r="AD67" s="3">
        <f>+AD32/regions!$C32</f>
        <v>6.2465071682136413E-4</v>
      </c>
      <c r="AE67" s="3">
        <f>+AE32/regions!$C32</f>
        <v>6.5183687883798441E-4</v>
      </c>
      <c r="AF67" s="3">
        <f>+AF32/regions!$C32</f>
        <v>6.6802551645419011E-4</v>
      </c>
      <c r="AG67" s="3">
        <f>+AG32/regions!$C32</f>
        <v>6.9603165015452587E-4</v>
      </c>
      <c r="AH67" s="3">
        <f>+AH32/regions!$C32</f>
        <v>7.5139666686537953E-4</v>
      </c>
      <c r="AI67" s="3">
        <f>+AI32/regions!$C32</f>
        <v>7.8326415544073015E-4</v>
      </c>
      <c r="AJ67" s="3">
        <f>+AJ32/regions!$C32</f>
        <v>8.2138085901875069E-4</v>
      </c>
      <c r="AK67" s="3">
        <f>+AK32/regions!$C32</f>
        <v>9.051064069595864E-4</v>
      </c>
      <c r="AL67" s="3">
        <f>+AL32/regions!$C32</f>
        <v>9.4353757371395356E-4</v>
      </c>
      <c r="AM67" s="3">
        <f>+AM32/regions!$C32</f>
        <v>9.4069250769898965E-4</v>
      </c>
      <c r="AN67" s="3">
        <f>+AN32/regions!$C32</f>
        <v>1.0610875724940867E-3</v>
      </c>
      <c r="AO67" s="3">
        <f>+AO32/regions!$C32</f>
        <v>1.1336648940308302E-3</v>
      </c>
      <c r="AP67" s="3">
        <f>+AP32/regions!$C32</f>
        <v>1.2805510740065899E-3</v>
      </c>
      <c r="AQ67" s="3">
        <f>+AQ32/regions!$C32</f>
        <v>1.4092880987287193E-3</v>
      </c>
      <c r="AR67" s="3">
        <f>+AR32/regions!$C32</f>
        <v>1.5959177038384765E-3</v>
      </c>
      <c r="AS67" s="3">
        <f>+AS32/regions!$C32</f>
        <v>1.7825480483011915E-3</v>
      </c>
      <c r="AT67" s="3">
        <f>+AT32/regions!$C32</f>
        <v>1.9405870162860597E-3</v>
      </c>
      <c r="AU67" s="3">
        <f>+AU32/regions!$C32</f>
        <v>2.230265978092753E-3</v>
      </c>
      <c r="AV67" s="3">
        <f>+AV32/regions!$C32</f>
        <v>2.7650823433484199E-3</v>
      </c>
      <c r="AW67" s="3">
        <f>+AW32/regions!$C32</f>
        <v>3.0395141049671948E-3</v>
      </c>
      <c r="AX67" s="3">
        <f>+AX32/regions!$C32</f>
        <v>3.1647740369598796E-3</v>
      </c>
      <c r="AY67" s="3">
        <f>+AY32/regions!$C32</f>
        <v>3.9265238220147413E-3</v>
      </c>
      <c r="AZ67" s="3">
        <f>+AZ32/regions!$C32</f>
        <v>4.0563549500783405E-3</v>
      </c>
      <c r="BA67" s="3">
        <f>+BA32/regions!$C32</f>
        <v>4.2371751874798903E-3</v>
      </c>
      <c r="BB67" s="3">
        <f>+BB32/regions!$C32</f>
        <v>4.6397989557638063E-3</v>
      </c>
      <c r="BC67" s="3">
        <f>+BC32/regions!$C32</f>
        <v>5.9066719003161442E-3</v>
      </c>
      <c r="BD67" s="3">
        <f>+BD32/regions!$C32</f>
        <v>6.8615888865112724E-3</v>
      </c>
      <c r="BE67" s="3">
        <f>+BE32/regions!$C32</f>
        <v>7.521480391006371E-3</v>
      </c>
      <c r="BF67" s="3">
        <f>+BF32/regions!$C32</f>
        <v>7.6164070454811826E-3</v>
      </c>
      <c r="BG67" s="3">
        <f>+BG32/regions!$C32</f>
        <v>8.0081823039040989E-3</v>
      </c>
      <c r="BH67" s="3">
        <f>+BH32/regions!$C32</f>
        <v>7.8818707887785538E-3</v>
      </c>
      <c r="BI67" s="3">
        <f>+BI32/regions!$C32</f>
        <v>7.6790740181299517E-3</v>
      </c>
      <c r="BJ67" s="3">
        <f>+BJ32/regions!$C32</f>
        <v>7.7341471810731446E-3</v>
      </c>
      <c r="BK67" s="3">
        <f>+BK32/regions!$C32</f>
        <v>7.8726525993242352E-3</v>
      </c>
      <c r="BL67" s="3">
        <f>+BL32/regions!$C32</f>
        <v>8.105406061108128E-3</v>
      </c>
      <c r="BM67" s="3">
        <f>+BM32/regions!$C32</f>
        <v>8.1127430820234821E-3</v>
      </c>
      <c r="BN67" s="3">
        <f>+BN32/regions!$C32</f>
        <v>8.0612509442831957E-3</v>
      </c>
      <c r="BO67" s="3">
        <f>+BO32/regions!$C32</f>
        <v>8.3345933601493942E-3</v>
      </c>
      <c r="BP67" s="3">
        <f>+BP32/regions!$C32</f>
        <v>8.2603195707708285E-3</v>
      </c>
      <c r="BQ67" s="3">
        <f>+BQ32/regions!$C32</f>
        <v>8.440121245518746E-3</v>
      </c>
      <c r="BR67" s="3">
        <f>+BR32/regions!$C32</f>
        <v>8.5437666976351592E-3</v>
      </c>
      <c r="BS67" s="3">
        <f>+BS32/regions!$C32</f>
        <v>8.6138544503495604E-3</v>
      </c>
      <c r="BT67" s="3">
        <f>+BT32/regions!$C32</f>
        <v>8.7326420302963597E-3</v>
      </c>
      <c r="BU67" s="3">
        <f>+BU32/regions!$C32</f>
        <v>8.8030474576386141E-3</v>
      </c>
      <c r="BV67" s="3">
        <f>+BV32/regions!$C32</f>
        <v>8.9332592969024946E-3</v>
      </c>
      <c r="BW67" s="3">
        <f>+BW32/regions!$C32</f>
        <v>9.0168670290504127E-3</v>
      </c>
    </row>
    <row r="71" spans="1:75" x14ac:dyDescent="0.25">
      <c r="A71" s="6" t="s">
        <v>294</v>
      </c>
    </row>
    <row r="73" spans="1:75" x14ac:dyDescent="0.25">
      <c r="A73" s="2" t="s">
        <v>0</v>
      </c>
      <c r="B73" s="2">
        <v>-10000</v>
      </c>
      <c r="C73" s="2">
        <v>-9000</v>
      </c>
      <c r="D73" s="2">
        <v>-8000</v>
      </c>
      <c r="E73" s="2">
        <v>-7000</v>
      </c>
      <c r="F73" s="2">
        <v>-6000</v>
      </c>
      <c r="G73" s="2">
        <v>-5000</v>
      </c>
      <c r="H73" s="2">
        <v>-4000</v>
      </c>
      <c r="I73" s="2">
        <v>-3000</v>
      </c>
      <c r="J73" s="2">
        <v>-2000</v>
      </c>
      <c r="K73" s="2">
        <v>-1000</v>
      </c>
      <c r="L73" s="2">
        <v>0</v>
      </c>
      <c r="M73" s="2">
        <v>100</v>
      </c>
      <c r="N73" s="2">
        <v>200</v>
      </c>
      <c r="O73" s="2">
        <v>300</v>
      </c>
      <c r="P73" s="2">
        <v>400</v>
      </c>
      <c r="Q73" s="2">
        <v>500</v>
      </c>
      <c r="R73" s="2">
        <v>600</v>
      </c>
      <c r="S73" s="2">
        <v>700</v>
      </c>
      <c r="T73" s="2">
        <v>800</v>
      </c>
      <c r="U73" s="2">
        <v>900</v>
      </c>
      <c r="V73" s="2">
        <v>1000</v>
      </c>
      <c r="W73" s="2">
        <v>1100</v>
      </c>
      <c r="X73" s="2">
        <v>1200</v>
      </c>
      <c r="Y73" s="2">
        <v>1300</v>
      </c>
      <c r="Z73" s="2">
        <v>1400</v>
      </c>
      <c r="AA73" s="2">
        <v>1500</v>
      </c>
      <c r="AB73" s="2">
        <v>1600</v>
      </c>
      <c r="AC73" s="2">
        <v>1700</v>
      </c>
      <c r="AD73" s="2">
        <v>1710</v>
      </c>
      <c r="AE73" s="2">
        <v>1720</v>
      </c>
      <c r="AF73" s="2">
        <v>1730</v>
      </c>
      <c r="AG73" s="2">
        <v>1740</v>
      </c>
      <c r="AH73" s="2">
        <v>1750</v>
      </c>
      <c r="AI73" s="2">
        <v>1760</v>
      </c>
      <c r="AJ73" s="2">
        <v>1770</v>
      </c>
      <c r="AK73" s="2">
        <v>1780</v>
      </c>
      <c r="AL73" s="2">
        <v>1790</v>
      </c>
      <c r="AM73" s="2">
        <v>1800</v>
      </c>
      <c r="AN73" s="2">
        <v>1810</v>
      </c>
      <c r="AO73" s="2">
        <v>1820</v>
      </c>
      <c r="AP73" s="2">
        <v>1830</v>
      </c>
      <c r="AQ73" s="2">
        <v>1840</v>
      </c>
      <c r="AR73" s="2">
        <v>1850</v>
      </c>
      <c r="AS73" s="2">
        <v>1860</v>
      </c>
      <c r="AT73" s="2">
        <v>1870</v>
      </c>
      <c r="AU73" s="2">
        <v>1880</v>
      </c>
      <c r="AV73" s="2">
        <v>1890</v>
      </c>
      <c r="AW73" s="2">
        <v>1900</v>
      </c>
      <c r="AX73" s="2">
        <v>1910</v>
      </c>
      <c r="AY73" s="2">
        <v>1920</v>
      </c>
      <c r="AZ73" s="2">
        <v>1930</v>
      </c>
      <c r="BA73" s="2">
        <v>1940</v>
      </c>
      <c r="BB73" s="2">
        <v>1950</v>
      </c>
      <c r="BC73" s="2">
        <v>1960</v>
      </c>
      <c r="BD73" s="2">
        <v>1970</v>
      </c>
      <c r="BE73" s="2">
        <v>1980</v>
      </c>
      <c r="BF73" s="2">
        <v>1990</v>
      </c>
      <c r="BG73" s="2">
        <v>2000</v>
      </c>
      <c r="BH73" s="2">
        <v>2001</v>
      </c>
      <c r="BI73" s="2">
        <v>2002</v>
      </c>
      <c r="BJ73" s="2">
        <v>2003</v>
      </c>
      <c r="BK73" s="2">
        <v>2004</v>
      </c>
      <c r="BL73" s="2">
        <v>2005</v>
      </c>
      <c r="BM73" s="2">
        <v>2006</v>
      </c>
      <c r="BN73" s="2">
        <v>2007</v>
      </c>
      <c r="BO73" s="2">
        <v>2008</v>
      </c>
      <c r="BP73" s="2">
        <v>2009</v>
      </c>
      <c r="BQ73" s="2">
        <v>2010</v>
      </c>
      <c r="BR73" s="2">
        <v>2011</v>
      </c>
      <c r="BS73" s="2">
        <v>2012</v>
      </c>
      <c r="BT73" s="2">
        <v>2013</v>
      </c>
      <c r="BU73" s="2">
        <v>2014</v>
      </c>
      <c r="BV73" s="2">
        <v>2015</v>
      </c>
      <c r="BW73" s="2">
        <v>2016</v>
      </c>
    </row>
    <row r="74" spans="1:75" x14ac:dyDescent="0.25">
      <c r="A74">
        <v>1</v>
      </c>
      <c r="B74" s="4">
        <f>+B6*100/'total population'!B4</f>
        <v>0</v>
      </c>
      <c r="C74" s="4">
        <f>+C6*100/'total population'!C4</f>
        <v>0</v>
      </c>
      <c r="D74" s="4">
        <f>+D6*100/'total population'!D4</f>
        <v>0</v>
      </c>
      <c r="E74" s="4">
        <f>+E6*100/'total population'!E4</f>
        <v>0</v>
      </c>
      <c r="F74" s="4">
        <f>+F6*100/'total population'!F4</f>
        <v>0</v>
      </c>
      <c r="G74" s="4">
        <f>+G6*100/'total population'!G4</f>
        <v>0</v>
      </c>
      <c r="H74" s="4">
        <f>+H6*100/'total population'!H4</f>
        <v>0</v>
      </c>
      <c r="I74" s="4">
        <f>+I6*100/'total population'!I4</f>
        <v>0</v>
      </c>
      <c r="J74" s="4">
        <f>+J6*100/'total population'!J4</f>
        <v>0</v>
      </c>
      <c r="K74" s="4">
        <f>+K6*100/'total population'!K4</f>
        <v>0</v>
      </c>
      <c r="L74" s="4">
        <f>+L6*100/'total population'!L4</f>
        <v>0</v>
      </c>
      <c r="M74" s="4">
        <f>+M6*100/'total population'!M4</f>
        <v>0</v>
      </c>
      <c r="N74" s="4">
        <f>+N6*100/'total population'!N4</f>
        <v>0</v>
      </c>
      <c r="O74" s="4">
        <f>+O6*100/'total population'!O4</f>
        <v>0</v>
      </c>
      <c r="P74" s="4">
        <f>+P6*100/'total population'!P4</f>
        <v>0</v>
      </c>
      <c r="Q74" s="4">
        <f>+Q6*100/'total population'!Q4</f>
        <v>0</v>
      </c>
      <c r="R74" s="4">
        <f>+R6*100/'total population'!R4</f>
        <v>0</v>
      </c>
      <c r="S74" s="4">
        <f>+S6*100/'total population'!S4</f>
        <v>0</v>
      </c>
      <c r="T74" s="4">
        <f>+T6*100/'total population'!T4</f>
        <v>0</v>
      </c>
      <c r="U74" s="4">
        <f>+U6*100/'total population'!U4</f>
        <v>0</v>
      </c>
      <c r="V74" s="4">
        <f>+V6*100/'total population'!V4</f>
        <v>0</v>
      </c>
      <c r="W74" s="4">
        <f>+W6*100/'total population'!W4</f>
        <v>0</v>
      </c>
      <c r="X74" s="4">
        <f>+X6*100/'total population'!X4</f>
        <v>0</v>
      </c>
      <c r="Y74" s="4">
        <f>+Y6*100/'total population'!Y4</f>
        <v>0</v>
      </c>
      <c r="Z74" s="4">
        <f>+Z6*100/'total population'!Z4</f>
        <v>0</v>
      </c>
      <c r="AA74" s="4">
        <f>+AA6*100/'total population'!AA4</f>
        <v>0</v>
      </c>
      <c r="AB74" s="4">
        <f>+AB6*100/'total population'!AB4</f>
        <v>1.9300951048573427E-2</v>
      </c>
      <c r="AC74" s="4">
        <f>+AC6*100/'total population'!AC4</f>
        <v>7.7203834194248713E-2</v>
      </c>
      <c r="AD74" s="4">
        <f>+AD6*100/'total population'!AD4</f>
        <v>7.3637116796687149E-2</v>
      </c>
      <c r="AE74" s="4">
        <f>+AE6*100/'total population'!AE4</f>
        <v>6.8229675499660594E-2</v>
      </c>
      <c r="AF74" s="4">
        <f>+AF6*100/'total population'!AF4</f>
        <v>6.2711032924932394E-2</v>
      </c>
      <c r="AG74" s="4">
        <f>+AG6*100/'total population'!AG4</f>
        <v>5.7221649591798519E-2</v>
      </c>
      <c r="AH74" s="4">
        <f>+AH6*100/'total population'!AH4</f>
        <v>5.1872248103401027E-2</v>
      </c>
      <c r="AI74" s="4">
        <f>+AI6*100/'total population'!AI4</f>
        <v>4.6745249377718519E-2</v>
      </c>
      <c r="AJ74" s="4">
        <f>+AJ6*100/'total population'!AJ4</f>
        <v>4.1899846632164027E-2</v>
      </c>
      <c r="AK74" s="4">
        <f>+AK6*100/'total population'!AK4</f>
        <v>3.7374749673134089E-2</v>
      </c>
      <c r="AL74" s="4">
        <f>+AL6*100/'total population'!AL4</f>
        <v>3.3191775409947284E-2</v>
      </c>
      <c r="AM74" s="4">
        <f>+AM6*100/'total population'!AM4</f>
        <v>2.9359489378788926E-2</v>
      </c>
      <c r="AN74" s="4">
        <f>+AN6*100/'total population'!AN4</f>
        <v>2.5875475124477822E-2</v>
      </c>
      <c r="AO74" s="4">
        <f>+AO6*100/'total population'!AO4</f>
        <v>2.2536331163353518E-2</v>
      </c>
      <c r="AP74" s="4">
        <f>+AP6*100/'total population'!AP4</f>
        <v>1.9549608900525463E-2</v>
      </c>
      <c r="AQ74" s="4">
        <f>+AQ6*100/'total population'!AQ4</f>
        <v>1.6893789047034778E-2</v>
      </c>
      <c r="AR74" s="4">
        <f>+AR6*100/'total population'!AR4</f>
        <v>1.4545722973443562E-2</v>
      </c>
      <c r="AS74" s="4">
        <f>+AS6*100/'total population'!AS4</f>
        <v>1.0646610486759108E-2</v>
      </c>
      <c r="AT74" s="4">
        <f>+AT6*100/'total population'!AT4</f>
        <v>9.6261581400702081E-3</v>
      </c>
      <c r="AU74" s="4">
        <f>+AU6*100/'total population'!AU4</f>
        <v>8.5446555785969221E-3</v>
      </c>
      <c r="AV74" s="4">
        <f>+AV6*100/'total population'!AV4</f>
        <v>8.9697661640048432E-3</v>
      </c>
      <c r="AW74" s="4">
        <f>+AW6*100/'total population'!AW4</f>
        <v>9.5374831779730523E-3</v>
      </c>
      <c r="AX74" s="4">
        <f>+AX6*100/'total population'!AX4</f>
        <v>1.1603613917927086E-2</v>
      </c>
      <c r="AY74" s="4">
        <f>+AY6*100/'total population'!AY4</f>
        <v>2.259852533322938E-3</v>
      </c>
      <c r="AZ74" s="4">
        <f>+AZ6*100/'total population'!AZ4</f>
        <v>3.5318180052272817E-3</v>
      </c>
      <c r="BA74" s="4">
        <f>+BA6*100/'total population'!BA4</f>
        <v>5.3036597561976042E-3</v>
      </c>
      <c r="BB74" s="4">
        <f>+BB6*100/'total population'!BB4</f>
        <v>7.7163970744372435E-3</v>
      </c>
      <c r="BC74" s="4">
        <f>+BC6*100/'total population'!BC4</f>
        <v>8.1713763900988657E-3</v>
      </c>
      <c r="BD74" s="4">
        <f>+BD6*100/'total population'!BD4</f>
        <v>6.9058453309462434E-3</v>
      </c>
      <c r="BE74" s="4">
        <f>+BE6*100/'total population'!BE4</f>
        <v>5.1996889902601023E-3</v>
      </c>
      <c r="BF74" s="4">
        <f>+BF6*100/'total population'!BF4</f>
        <v>3.8049914620355337E-3</v>
      </c>
      <c r="BG74" s="4">
        <f>+BG6*100/'total population'!BG4</f>
        <v>2.7413246829015958E-3</v>
      </c>
      <c r="BH74" s="4">
        <f>+BH6*100/'total population'!BH4</f>
        <v>1.7170350051673622E-3</v>
      </c>
      <c r="BI74" s="4">
        <f>+BI6*100/'total population'!BI4</f>
        <v>1.6101338647750501E-3</v>
      </c>
      <c r="BJ74" s="4">
        <f>+BJ6*100/'total population'!BJ4</f>
        <v>1.8944179018955483E-3</v>
      </c>
      <c r="BK74" s="4">
        <f>+BK6*100/'total population'!BK4</f>
        <v>1.9495775509144363E-3</v>
      </c>
      <c r="BL74" s="4">
        <f>+BL6*100/'total population'!BL4</f>
        <v>1.7772329246285401E-3</v>
      </c>
      <c r="BM74" s="4">
        <f>+BM6*100/'total population'!BM4</f>
        <v>2.1565790871748819E-3</v>
      </c>
      <c r="BN74" s="4">
        <f>+BN6*100/'total population'!BN4</f>
        <v>2.1492037563830293E-3</v>
      </c>
      <c r="BO74" s="4">
        <f>+BO6*100/'total population'!BO4</f>
        <v>1.5079820851032566E-3</v>
      </c>
      <c r="BP74" s="4">
        <f>+BP6*100/'total population'!BP4</f>
        <v>1.6100807742163805E-3</v>
      </c>
      <c r="BQ74" s="4">
        <f>+BQ6*100/'total population'!BQ4</f>
        <v>1.2272925305897107E-3</v>
      </c>
      <c r="BR74" s="4">
        <f>+BR6*100/'total population'!BR4</f>
        <v>9.8970315593094956E-4</v>
      </c>
      <c r="BS74" s="4">
        <f>+BS6*100/'total population'!BS4</f>
        <v>7.7770602150916204E-4</v>
      </c>
      <c r="BT74" s="4">
        <f>+BT6*100/'total population'!BT4</f>
        <v>5.2084113532495184E-4</v>
      </c>
      <c r="BU74" s="4">
        <f>+BU6*100/'total population'!BU4</f>
        <v>3.5721035343196908E-4</v>
      </c>
      <c r="BV74" s="4">
        <f>+BV6*100/'total population'!BV4</f>
        <v>3.5347838113995863E-4</v>
      </c>
      <c r="BW74" s="4">
        <f>+BW6*100/'total population'!BW4</f>
        <v>3.49826322057981E-4</v>
      </c>
    </row>
    <row r="75" spans="1:75" x14ac:dyDescent="0.25">
      <c r="A75">
        <v>2</v>
      </c>
      <c r="B75" s="4">
        <f>+B7*100/'total population'!B5</f>
        <v>0</v>
      </c>
      <c r="C75" s="4">
        <f>+C7*100/'total population'!C5</f>
        <v>0</v>
      </c>
      <c r="D75" s="4">
        <f>+D7*100/'total population'!D5</f>
        <v>0</v>
      </c>
      <c r="E75" s="4">
        <f>+E7*100/'total population'!E5</f>
        <v>0</v>
      </c>
      <c r="F75" s="4">
        <f>+F7*100/'total population'!F5</f>
        <v>0</v>
      </c>
      <c r="G75" s="4">
        <f>+G7*100/'total population'!G5</f>
        <v>0</v>
      </c>
      <c r="H75" s="4">
        <f>+H7*100/'total population'!H5</f>
        <v>0</v>
      </c>
      <c r="I75" s="4">
        <f>+I7*100/'total population'!I5</f>
        <v>0</v>
      </c>
      <c r="J75" s="4">
        <f>+J7*100/'total population'!J5</f>
        <v>0</v>
      </c>
      <c r="K75" s="4">
        <f>+K7*100/'total population'!K5</f>
        <v>0</v>
      </c>
      <c r="L75" s="4">
        <f>+L7*100/'total population'!L5</f>
        <v>0</v>
      </c>
      <c r="M75" s="4">
        <f>+M7*100/'total population'!M5</f>
        <v>0</v>
      </c>
      <c r="N75" s="4">
        <f>+N7*100/'total population'!N5</f>
        <v>0</v>
      </c>
      <c r="O75" s="4">
        <f>+O7*100/'total population'!O5</f>
        <v>0</v>
      </c>
      <c r="P75" s="4">
        <f>+P7*100/'total population'!P5</f>
        <v>0</v>
      </c>
      <c r="Q75" s="4">
        <f>+Q7*100/'total population'!Q5</f>
        <v>0</v>
      </c>
      <c r="R75" s="4">
        <f>+R7*100/'total population'!R5</f>
        <v>0</v>
      </c>
      <c r="S75" s="4">
        <f>+S7*100/'total population'!S5</f>
        <v>0</v>
      </c>
      <c r="T75" s="4">
        <f>+T7*100/'total population'!T5</f>
        <v>0</v>
      </c>
      <c r="U75" s="4">
        <f>+U7*100/'total population'!U5</f>
        <v>0</v>
      </c>
      <c r="V75" s="4">
        <f>+V7*100/'total population'!V5</f>
        <v>0</v>
      </c>
      <c r="W75" s="4">
        <f>+W7*100/'total population'!W5</f>
        <v>0</v>
      </c>
      <c r="X75" s="4">
        <f>+X7*100/'total population'!X5</f>
        <v>0</v>
      </c>
      <c r="Y75" s="4">
        <f>+Y7*100/'total population'!Y5</f>
        <v>0</v>
      </c>
      <c r="Z75" s="4">
        <f>+Z7*100/'total population'!Z5</f>
        <v>0</v>
      </c>
      <c r="AA75" s="4">
        <f>+AA7*100/'total population'!AA5</f>
        <v>0</v>
      </c>
      <c r="AB75" s="4">
        <f>+AB7*100/'total population'!AB5</f>
        <v>4.1195893969945944E-4</v>
      </c>
      <c r="AC75" s="4">
        <f>+AC7*100/'total population'!AC5</f>
        <v>3.0461310352058262E-3</v>
      </c>
      <c r="AD75" s="4">
        <f>+AD7*100/'total population'!AD5</f>
        <v>2.1196231673551568E-3</v>
      </c>
      <c r="AE75" s="4">
        <f>+AE7*100/'total population'!AE5</f>
        <v>1.6491078150114957E-3</v>
      </c>
      <c r="AF75" s="4">
        <f>+AF7*100/'total population'!AF5</f>
        <v>1.3728327669168617E-3</v>
      </c>
      <c r="AG75" s="4">
        <f>+AG7*100/'total population'!AG5</f>
        <v>1.1943319882875851E-3</v>
      </c>
      <c r="AH75" s="4">
        <f>+AH7*100/'total population'!AH5</f>
        <v>1.0815138065592327E-3</v>
      </c>
      <c r="AI75" s="4">
        <f>+AI7*100/'total population'!AI5</f>
        <v>1.0188549999000397E-3</v>
      </c>
      <c r="AJ75" s="4">
        <f>+AJ7*100/'total population'!AJ5</f>
        <v>1.0018791080006512E-3</v>
      </c>
      <c r="AK75" s="4">
        <f>+AK7*100/'total population'!AK5</f>
        <v>1.0681391388501665E-3</v>
      </c>
      <c r="AL75" s="4">
        <f>+AL7*100/'total population'!AL5</f>
        <v>1.2365054571858651E-3</v>
      </c>
      <c r="AM75" s="4">
        <f>+AM7*100/'total population'!AM5</f>
        <v>1.3642190366856227E-3</v>
      </c>
      <c r="AN75" s="4">
        <f>+AN7*100/'total population'!AN5</f>
        <v>1.6651776496755639E-3</v>
      </c>
      <c r="AO75" s="4">
        <f>+AO7*100/'total population'!AO5</f>
        <v>1.4150394446191584E-3</v>
      </c>
      <c r="AP75" s="4">
        <f>+AP7*100/'total population'!AP5</f>
        <v>1.2035518775226608E-3</v>
      </c>
      <c r="AQ75" s="4">
        <f>+AQ7*100/'total population'!AQ5</f>
        <v>1.0292862771673664E-3</v>
      </c>
      <c r="AR75" s="4">
        <f>+AR7*100/'total population'!AR5</f>
        <v>8.6875603079494769E-4</v>
      </c>
      <c r="AS75" s="4">
        <f>+AS7*100/'total population'!AS5</f>
        <v>7.4413844096550617E-4</v>
      </c>
      <c r="AT75" s="4">
        <f>+AT7*100/'total population'!AT5</f>
        <v>7.2399578003753658E-4</v>
      </c>
      <c r="AU75" s="4">
        <f>+AU7*100/'total population'!AU5</f>
        <v>6.6303567066369219E-4</v>
      </c>
      <c r="AV75" s="4">
        <f>+AV7*100/'total population'!AV5</f>
        <v>6.6575378757012689E-4</v>
      </c>
      <c r="AW75" s="4">
        <f>+AW7*100/'total population'!AW5</f>
        <v>7.1807954254288794E-4</v>
      </c>
      <c r="AX75" s="4">
        <f>+AX7*100/'total population'!AX5</f>
        <v>7.5399160718847373E-4</v>
      </c>
      <c r="AY75" s="4">
        <f>+AY7*100/'total population'!AY5</f>
        <v>9.432658806164825E-4</v>
      </c>
      <c r="AZ75" s="4">
        <f>+AZ7*100/'total population'!AZ5</f>
        <v>1.7462624055506089E-3</v>
      </c>
      <c r="BA75" s="4">
        <f>+BA7*100/'total population'!BA5</f>
        <v>1.5859602199219396E-3</v>
      </c>
      <c r="BB75" s="4">
        <f>+BB7*100/'total population'!BB5</f>
        <v>1.8937381353671869E-3</v>
      </c>
      <c r="BC75" s="4">
        <f>+BC7*100/'total population'!BC5</f>
        <v>2.4187069225224912E-3</v>
      </c>
      <c r="BD75" s="4">
        <f>+BD7*100/'total population'!BD5</f>
        <v>2.4880029975318488E-3</v>
      </c>
      <c r="BE75" s="4">
        <f>+BE7*100/'total population'!BE5</f>
        <v>2.4071210963290276E-3</v>
      </c>
      <c r="BF75" s="4">
        <f>+BF7*100/'total population'!BF5</f>
        <v>2.1970444983184815E-3</v>
      </c>
      <c r="BG75" s="4">
        <f>+BG7*100/'total population'!BG5</f>
        <v>2.3131086426055221E-3</v>
      </c>
      <c r="BH75" s="4">
        <f>+BH7*100/'total population'!BH5</f>
        <v>2.3813297503951772E-3</v>
      </c>
      <c r="BI75" s="4">
        <f>+BI7*100/'total population'!BI5</f>
        <v>2.4433391360519628E-3</v>
      </c>
      <c r="BJ75" s="4">
        <f>+BJ7*100/'total population'!BJ5</f>
        <v>2.4237847058907664E-3</v>
      </c>
      <c r="BK75" s="4">
        <f>+BK7*100/'total population'!BK5</f>
        <v>2.1794248445743325E-3</v>
      </c>
      <c r="BL75" s="4">
        <f>+BL7*100/'total population'!BL5</f>
        <v>2.1056965491718926E-3</v>
      </c>
      <c r="BM75" s="4">
        <f>+BM7*100/'total population'!BM5</f>
        <v>2.0357548229634416E-3</v>
      </c>
      <c r="BN75" s="4">
        <f>+BN7*100/'total population'!BN5</f>
        <v>1.9705859787907342E-3</v>
      </c>
      <c r="BO75" s="4">
        <f>+BO7*100/'total population'!BO5</f>
        <v>2.0634093632114119E-3</v>
      </c>
      <c r="BP75" s="4">
        <f>+BP7*100/'total population'!BP5</f>
        <v>2.3764813126116459E-3</v>
      </c>
      <c r="BQ75" s="4">
        <f>+BQ7*100/'total population'!BQ5</f>
        <v>2.3059346349313453E-3</v>
      </c>
      <c r="BR75" s="4">
        <f>+BR7*100/'total population'!BR5</f>
        <v>2.4020468371701706E-3</v>
      </c>
      <c r="BS75" s="4">
        <f>+BS7*100/'total population'!BS5</f>
        <v>2.5028940248610337E-3</v>
      </c>
      <c r="BT75" s="4">
        <f>+BT7*100/'total population'!BT5</f>
        <v>2.62423327440488E-3</v>
      </c>
      <c r="BU75" s="4">
        <f>+BU7*100/'total population'!BU5</f>
        <v>2.7012419452272646E-3</v>
      </c>
      <c r="BV75" s="4">
        <f>+BV7*100/'total population'!BV5</f>
        <v>2.7493146155361985E-3</v>
      </c>
      <c r="BW75" s="4">
        <f>+BW7*100/'total population'!BW5</f>
        <v>2.8641306047091498E-3</v>
      </c>
    </row>
    <row r="76" spans="1:75" x14ac:dyDescent="0.25">
      <c r="A76">
        <v>3</v>
      </c>
      <c r="B76" s="4">
        <f>+B8*100/'total population'!B6</f>
        <v>0</v>
      </c>
      <c r="C76" s="4">
        <f>+C8*100/'total population'!C6</f>
        <v>0</v>
      </c>
      <c r="D76" s="4">
        <f>+D8*100/'total population'!D6</f>
        <v>0</v>
      </c>
      <c r="E76" s="4">
        <f>+E8*100/'total population'!E6</f>
        <v>0</v>
      </c>
      <c r="F76" s="4">
        <f>+F8*100/'total population'!F6</f>
        <v>0</v>
      </c>
      <c r="G76" s="4">
        <f>+G8*100/'total population'!G6</f>
        <v>0</v>
      </c>
      <c r="H76" s="4">
        <f>+H8*100/'total population'!H6</f>
        <v>0</v>
      </c>
      <c r="I76" s="4">
        <f>+I8*100/'total population'!I6</f>
        <v>0</v>
      </c>
      <c r="J76" s="4">
        <f>+J8*100/'total population'!J6</f>
        <v>0</v>
      </c>
      <c r="K76" s="4">
        <f>+K8*100/'total population'!K6</f>
        <v>0</v>
      </c>
      <c r="L76" s="4">
        <f>+L8*100/'total population'!L6</f>
        <v>0</v>
      </c>
      <c r="M76" s="4">
        <f>+M8*100/'total population'!M6</f>
        <v>0</v>
      </c>
      <c r="N76" s="4">
        <f>+N8*100/'total population'!N6</f>
        <v>0</v>
      </c>
      <c r="O76" s="4">
        <f>+O8*100/'total population'!O6</f>
        <v>0</v>
      </c>
      <c r="P76" s="4">
        <f>+P8*100/'total population'!P6</f>
        <v>0</v>
      </c>
      <c r="Q76" s="4">
        <f>+Q8*100/'total population'!Q6</f>
        <v>0</v>
      </c>
      <c r="R76" s="4">
        <f>+R8*100/'total population'!R6</f>
        <v>0</v>
      </c>
      <c r="S76" s="4">
        <f>+S8*100/'total population'!S6</f>
        <v>0</v>
      </c>
      <c r="T76" s="4">
        <f>+T8*100/'total population'!T6</f>
        <v>0</v>
      </c>
      <c r="U76" s="4">
        <f>+U8*100/'total population'!U6</f>
        <v>0</v>
      </c>
      <c r="V76" s="4">
        <f>+V8*100/'total population'!V6</f>
        <v>0</v>
      </c>
      <c r="W76" s="4">
        <f>+W8*100/'total population'!W6</f>
        <v>0</v>
      </c>
      <c r="X76" s="4">
        <f>+X8*100/'total population'!X6</f>
        <v>0</v>
      </c>
      <c r="Y76" s="4">
        <f>+Y8*100/'total population'!Y6</f>
        <v>0</v>
      </c>
      <c r="Z76" s="4">
        <f>+Z8*100/'total population'!Z6</f>
        <v>0</v>
      </c>
      <c r="AA76" s="4">
        <f>+AA8*100/'total population'!AA6</f>
        <v>0</v>
      </c>
      <c r="AB76" s="4">
        <f>+AB8*100/'total population'!AB6</f>
        <v>0</v>
      </c>
      <c r="AC76" s="4">
        <f>+AC8*100/'total population'!AC6</f>
        <v>0</v>
      </c>
      <c r="AD76" s="4">
        <f>+AD8*100/'total population'!AD6</f>
        <v>0</v>
      </c>
      <c r="AE76" s="4">
        <f>+AE8*100/'total population'!AE6</f>
        <v>0</v>
      </c>
      <c r="AF76" s="4">
        <f>+AF8*100/'total population'!AF6</f>
        <v>0</v>
      </c>
      <c r="AG76" s="4">
        <f>+AG8*100/'total population'!AG6</f>
        <v>0</v>
      </c>
      <c r="AH76" s="4">
        <f>+AH8*100/'total population'!AH6</f>
        <v>0</v>
      </c>
      <c r="AI76" s="4">
        <f>+AI8*100/'total population'!AI6</f>
        <v>0</v>
      </c>
      <c r="AJ76" s="4">
        <f>+AJ8*100/'total population'!AJ6</f>
        <v>0</v>
      </c>
      <c r="AK76" s="4">
        <f>+AK8*100/'total population'!AK6</f>
        <v>0</v>
      </c>
      <c r="AL76" s="4">
        <f>+AL8*100/'total population'!AL6</f>
        <v>0</v>
      </c>
      <c r="AM76" s="4">
        <f>+AM8*100/'total population'!AM6</f>
        <v>2.7294321347713463E-6</v>
      </c>
      <c r="AN76" s="4">
        <f>+AN8*100/'total population'!AN6</f>
        <v>6.6848211697382781E-6</v>
      </c>
      <c r="AO76" s="4">
        <f>+AO8*100/'total population'!AO6</f>
        <v>1.573272235301826E-5</v>
      </c>
      <c r="AP76" s="4">
        <f>+AP8*100/'total population'!AP6</f>
        <v>3.8354256970367673E-5</v>
      </c>
      <c r="AQ76" s="4">
        <f>+AQ8*100/'total population'!AQ6</f>
        <v>8.9525818938390308E-5</v>
      </c>
      <c r="AR76" s="4">
        <f>+AR8*100/'total population'!AR6</f>
        <v>2.0301110709595736E-4</v>
      </c>
      <c r="AS76" s="4">
        <f>+AS8*100/'total population'!AS6</f>
        <v>4.5103194298529007E-4</v>
      </c>
      <c r="AT76" s="4">
        <f>+AT8*100/'total population'!AT6</f>
        <v>9.8721910601428015E-4</v>
      </c>
      <c r="AU76" s="4">
        <f>+AU8*100/'total population'!AU6</f>
        <v>2.1230814945285706E-3</v>
      </c>
      <c r="AV76" s="4">
        <f>+AV8*100/'total population'!AV6</f>
        <v>4.4701976107924908E-3</v>
      </c>
      <c r="AW76" s="4">
        <f>+AW8*100/'total population'!AW6</f>
        <v>9.4276746397145266E-3</v>
      </c>
      <c r="AX76" s="4">
        <f>+AX8*100/'total population'!AX6</f>
        <v>2.1346071785455639E-2</v>
      </c>
      <c r="AY76" s="4">
        <f>+AY8*100/'total population'!AY6</f>
        <v>2.5531884466719654E-2</v>
      </c>
      <c r="AZ76" s="4">
        <f>+AZ8*100/'total population'!AZ6</f>
        <v>4.343625587121705E-2</v>
      </c>
      <c r="BA76" s="4">
        <f>+BA8*100/'total population'!BA6</f>
        <v>5.0931237741013893E-2</v>
      </c>
      <c r="BB76" s="4">
        <f>+BB8*100/'total population'!BB6</f>
        <v>7.079826608869623E-2</v>
      </c>
      <c r="BC76" s="4">
        <f>+BC8*100/'total population'!BC6</f>
        <v>8.3725357105211701E-2</v>
      </c>
      <c r="BD76" s="4">
        <f>+BD8*100/'total population'!BD6</f>
        <v>9.5996093343321695E-2</v>
      </c>
      <c r="BE76" s="4">
        <f>+BE8*100/'total population'!BE6</f>
        <v>9.0774508476516233E-2</v>
      </c>
      <c r="BF76" s="4">
        <f>+BF8*100/'total population'!BF6</f>
        <v>4.6813585640875954E-2</v>
      </c>
      <c r="BG76" s="4">
        <f>+BG8*100/'total population'!BG6</f>
        <v>3.6567672383850003E-2</v>
      </c>
      <c r="BH76" s="4">
        <f>+BH8*100/'total population'!BH6</f>
        <v>3.1021369165708017E-2</v>
      </c>
      <c r="BI76" s="4">
        <f>+BI8*100/'total population'!BI6</f>
        <v>3.064590322547335E-2</v>
      </c>
      <c r="BJ76" s="4">
        <f>+BJ8*100/'total population'!BJ6</f>
        <v>3.0585676768624726E-2</v>
      </c>
      <c r="BK76" s="4">
        <f>+BK8*100/'total population'!BK6</f>
        <v>3.5437323182314434E-2</v>
      </c>
      <c r="BL76" s="4">
        <f>+BL8*100/'total population'!BL6</f>
        <v>3.6702666148661536E-2</v>
      </c>
      <c r="BM76" s="4">
        <f>+BM8*100/'total population'!BM6</f>
        <v>2.7498909407768387E-2</v>
      </c>
      <c r="BN76" s="4">
        <f>+BN8*100/'total population'!BN6</f>
        <v>2.6429151951700477E-2</v>
      </c>
      <c r="BO76" s="4">
        <f>+BO8*100/'total population'!BO6</f>
        <v>2.5744381522724881E-2</v>
      </c>
      <c r="BP76" s="4">
        <f>+BP8*100/'total population'!BP6</f>
        <v>2.5625721048963965E-2</v>
      </c>
      <c r="BQ76" s="4">
        <f>+BQ8*100/'total population'!BQ6</f>
        <v>2.4002663654464802E-2</v>
      </c>
      <c r="BR76" s="4">
        <f>+BR8*100/'total population'!BR6</f>
        <v>2.4000959029810569E-2</v>
      </c>
      <c r="BS76" s="4">
        <f>+BS8*100/'total population'!BS6</f>
        <v>2.3159312920295685E-2</v>
      </c>
      <c r="BT76" s="4">
        <f>+BT8*100/'total population'!BT6</f>
        <v>2.2592564700600583E-2</v>
      </c>
      <c r="BU76" s="4">
        <f>+BU8*100/'total population'!BU6</f>
        <v>2.195165452708971E-2</v>
      </c>
      <c r="BV76" s="4">
        <f>+BV8*100/'total population'!BV6</f>
        <v>2.1286612354233788E-2</v>
      </c>
      <c r="BW76" s="4">
        <f>+BW8*100/'total population'!BW6</f>
        <v>2.0856329361487323E-2</v>
      </c>
    </row>
    <row r="77" spans="1:75" x14ac:dyDescent="0.25">
      <c r="A77">
        <v>4</v>
      </c>
      <c r="B77" s="4">
        <f>+B9*100/'total population'!B7</f>
        <v>0</v>
      </c>
      <c r="C77" s="4">
        <f>+C9*100/'total population'!C7</f>
        <v>0</v>
      </c>
      <c r="D77" s="4">
        <f>+D9*100/'total population'!D7</f>
        <v>0</v>
      </c>
      <c r="E77" s="4">
        <f>+E9*100/'total population'!E7</f>
        <v>0</v>
      </c>
      <c r="F77" s="4">
        <f>+F9*100/'total population'!F7</f>
        <v>0</v>
      </c>
      <c r="G77" s="4">
        <f>+G9*100/'total population'!G7</f>
        <v>0</v>
      </c>
      <c r="H77" s="4">
        <f>+H9*100/'total population'!H7</f>
        <v>0</v>
      </c>
      <c r="I77" s="4">
        <f>+I9*100/'total population'!I7</f>
        <v>0</v>
      </c>
      <c r="J77" s="4">
        <f>+J9*100/'total population'!J7</f>
        <v>0</v>
      </c>
      <c r="K77" s="4">
        <f>+K9*100/'total population'!K7</f>
        <v>0</v>
      </c>
      <c r="L77" s="4">
        <f>+L9*100/'total population'!L7</f>
        <v>0</v>
      </c>
      <c r="M77" s="4">
        <f>+M9*100/'total population'!M7</f>
        <v>0</v>
      </c>
      <c r="N77" s="4">
        <f>+N9*100/'total population'!N7</f>
        <v>0</v>
      </c>
      <c r="O77" s="4">
        <f>+O9*100/'total population'!O7</f>
        <v>0</v>
      </c>
      <c r="P77" s="4">
        <f>+P9*100/'total population'!P7</f>
        <v>0</v>
      </c>
      <c r="Q77" s="4">
        <f>+Q9*100/'total population'!Q7</f>
        <v>0</v>
      </c>
      <c r="R77" s="4">
        <f>+R9*100/'total population'!R7</f>
        <v>0</v>
      </c>
      <c r="S77" s="4">
        <f>+S9*100/'total population'!S7</f>
        <v>0</v>
      </c>
      <c r="T77" s="4">
        <f>+T9*100/'total population'!T7</f>
        <v>0</v>
      </c>
      <c r="U77" s="4">
        <f>+U9*100/'total population'!U7</f>
        <v>0</v>
      </c>
      <c r="V77" s="4">
        <f>+V9*100/'total population'!V7</f>
        <v>0</v>
      </c>
      <c r="W77" s="4">
        <f>+W9*100/'total population'!W7</f>
        <v>0</v>
      </c>
      <c r="X77" s="4">
        <f>+X9*100/'total population'!X7</f>
        <v>0</v>
      </c>
      <c r="Y77" s="4">
        <f>+Y9*100/'total population'!Y7</f>
        <v>0</v>
      </c>
      <c r="Z77" s="4">
        <f>+Z9*100/'total population'!Z7</f>
        <v>0</v>
      </c>
      <c r="AA77" s="4">
        <f>+AA9*100/'total population'!AA7</f>
        <v>0</v>
      </c>
      <c r="AB77" s="4">
        <f>+AB9*100/'total population'!AB7</f>
        <v>0</v>
      </c>
      <c r="AC77" s="4">
        <f>+AC9*100/'total population'!AC7</f>
        <v>2.3555434675226945E-5</v>
      </c>
      <c r="AD77" s="4">
        <f>+AD9*100/'total population'!AD7</f>
        <v>2.4779850161510267E-5</v>
      </c>
      <c r="AE77" s="4">
        <f>+AE9*100/'total population'!AE7</f>
        <v>3.2277538377768008E-5</v>
      </c>
      <c r="AF77" s="4">
        <f>+AF9*100/'total population'!AF7</f>
        <v>3.9243751703840155E-5</v>
      </c>
      <c r="AG77" s="4">
        <f>+AG9*100/'total population'!AG7</f>
        <v>5.1466492789107234E-5</v>
      </c>
      <c r="AH77" s="4">
        <f>+AH9*100/'total population'!AH7</f>
        <v>7.9784603032906075E-5</v>
      </c>
      <c r="AI77" s="4">
        <f>+AI9*100/'total population'!AI7</f>
        <v>1.3142861496996734E-4</v>
      </c>
      <c r="AJ77" s="4">
        <f>+AJ9*100/'total population'!AJ7</f>
        <v>2.290069489161951E-4</v>
      </c>
      <c r="AK77" s="4">
        <f>+AK9*100/'total population'!AK7</f>
        <v>3.9833601373146258E-4</v>
      </c>
      <c r="AL77" s="4">
        <f>+AL9*100/'total population'!AL7</f>
        <v>7.1271994256732053E-4</v>
      </c>
      <c r="AM77" s="4">
        <f>+AM9*100/'total population'!AM7</f>
        <v>1.2798148804209146E-3</v>
      </c>
      <c r="AN77" s="4">
        <f>+AN9*100/'total population'!AN7</f>
        <v>2.3229552093930292E-3</v>
      </c>
      <c r="AO77" s="4">
        <f>+AO9*100/'total population'!AO7</f>
        <v>2.5080801629056965E-3</v>
      </c>
      <c r="AP77" s="4">
        <f>+AP9*100/'total population'!AP7</f>
        <v>2.6626311434277909E-3</v>
      </c>
      <c r="AQ77" s="4">
        <f>+AQ9*100/'total population'!AQ7</f>
        <v>2.6032886915324013E-3</v>
      </c>
      <c r="AR77" s="4">
        <f>+AR9*100/'total population'!AR7</f>
        <v>2.5838715483704261E-3</v>
      </c>
      <c r="AS77" s="4">
        <f>+AS9*100/'total population'!AS7</f>
        <v>2.9888708378255193E-3</v>
      </c>
      <c r="AT77" s="4">
        <f>+AT9*100/'total population'!AT7</f>
        <v>2.9107721700620728E-3</v>
      </c>
      <c r="AU77" s="4">
        <f>+AU9*100/'total population'!AU7</f>
        <v>3.101298119942782E-3</v>
      </c>
      <c r="AV77" s="4">
        <f>+AV9*100/'total population'!AV7</f>
        <v>4.5178160833331555E-3</v>
      </c>
      <c r="AW77" s="4">
        <f>+AW9*100/'total population'!AW7</f>
        <v>5.3262679213260415E-3</v>
      </c>
      <c r="AX77" s="4">
        <f>+AX9*100/'total population'!AX7</f>
        <v>7.3798973601550983E-3</v>
      </c>
      <c r="AY77" s="4">
        <f>+AY9*100/'total population'!AY7</f>
        <v>5.5460214291190935E-3</v>
      </c>
      <c r="AZ77" s="4">
        <f>+AZ9*100/'total population'!AZ7</f>
        <v>7.4633650648837533E-3</v>
      </c>
      <c r="BA77" s="4">
        <f>+BA9*100/'total population'!BA7</f>
        <v>1.2828698626555151E-2</v>
      </c>
      <c r="BB77" s="4">
        <f>+BB9*100/'total population'!BB7</f>
        <v>1.7736406988145111E-2</v>
      </c>
      <c r="BC77" s="4">
        <f>+BC9*100/'total population'!BC7</f>
        <v>2.1741592776912278E-2</v>
      </c>
      <c r="BD77" s="4">
        <f>+BD9*100/'total population'!BD7</f>
        <v>2.2845109109591377E-2</v>
      </c>
      <c r="BE77" s="4">
        <f>+BE9*100/'total population'!BE7</f>
        <v>2.416501990242546E-2</v>
      </c>
      <c r="BF77" s="4">
        <f>+BF9*100/'total population'!BF7</f>
        <v>2.4928435789166346E-2</v>
      </c>
      <c r="BG77" s="4">
        <f>+BG9*100/'total population'!BG7</f>
        <v>2.6938125263791211E-2</v>
      </c>
      <c r="BH77" s="4">
        <f>+BH9*100/'total population'!BH7</f>
        <v>2.6011872250743921E-2</v>
      </c>
      <c r="BI77" s="4">
        <f>+BI9*100/'total population'!BI7</f>
        <v>2.4456859848713104E-2</v>
      </c>
      <c r="BJ77" s="4">
        <f>+BJ9*100/'total population'!BJ7</f>
        <v>2.5414462664255566E-2</v>
      </c>
      <c r="BK77" s="4">
        <f>+BK9*100/'total population'!BK7</f>
        <v>2.7417265761900112E-2</v>
      </c>
      <c r="BL77" s="4">
        <f>+BL9*100/'total population'!BL7</f>
        <v>2.677214263982261E-2</v>
      </c>
      <c r="BM77" s="4">
        <f>+BM9*100/'total population'!BM7</f>
        <v>2.5644536950400337E-2</v>
      </c>
      <c r="BN77" s="4">
        <f>+BN9*100/'total population'!BN7</f>
        <v>2.5018995853894662E-2</v>
      </c>
      <c r="BO77" s="4">
        <f>+BO9*100/'total population'!BO7</f>
        <v>2.6476458636293623E-2</v>
      </c>
      <c r="BP77" s="4">
        <f>+BP9*100/'total population'!BP7</f>
        <v>2.8850088797814866E-2</v>
      </c>
      <c r="BQ77" s="4">
        <f>+BQ9*100/'total population'!BQ7</f>
        <v>2.8008199745217878E-2</v>
      </c>
      <c r="BR77" s="4">
        <f>+BR9*100/'total population'!BR7</f>
        <v>2.8012080896899008E-2</v>
      </c>
      <c r="BS77" s="4">
        <f>+BS9*100/'total population'!BS7</f>
        <v>2.930967310985336E-2</v>
      </c>
      <c r="BT77" s="4">
        <f>+BT9*100/'total population'!BT7</f>
        <v>3.0107215947563819E-2</v>
      </c>
      <c r="BU77" s="4">
        <f>+BU9*100/'total population'!BU7</f>
        <v>3.0411259938715868E-2</v>
      </c>
      <c r="BV77" s="4">
        <f>+BV9*100/'total population'!BV7</f>
        <v>3.0660480189528317E-2</v>
      </c>
      <c r="BW77" s="4">
        <f>+BW9*100/'total population'!BW7</f>
        <v>3.1498182428602139E-2</v>
      </c>
    </row>
    <row r="78" spans="1:75" x14ac:dyDescent="0.25">
      <c r="A78">
        <v>5</v>
      </c>
      <c r="B78" s="4">
        <f>+B10*100/'total population'!B8</f>
        <v>0</v>
      </c>
      <c r="C78" s="4">
        <f>+C10*100/'total population'!C8</f>
        <v>0</v>
      </c>
      <c r="D78" s="4">
        <f>+D10*100/'total population'!D8</f>
        <v>0</v>
      </c>
      <c r="E78" s="4">
        <f>+E10*100/'total population'!E8</f>
        <v>0</v>
      </c>
      <c r="F78" s="4">
        <f>+F10*100/'total population'!F8</f>
        <v>0</v>
      </c>
      <c r="G78" s="4">
        <f>+G10*100/'total population'!G8</f>
        <v>0</v>
      </c>
      <c r="H78" s="4">
        <f>+H10*100/'total population'!H8</f>
        <v>0</v>
      </c>
      <c r="I78" s="4">
        <f>+I10*100/'total population'!I8</f>
        <v>0</v>
      </c>
      <c r="J78" s="4">
        <f>+J10*100/'total population'!J8</f>
        <v>1.482991503481321E-3</v>
      </c>
      <c r="K78" s="4">
        <f>+K10*100/'total population'!K8</f>
        <v>2.2598145126119583E-3</v>
      </c>
      <c r="L78" s="4">
        <f>+L10*100/'total population'!L8</f>
        <v>5.1652728806476454E-3</v>
      </c>
      <c r="M78" s="4">
        <f>+M10*100/'total population'!M8</f>
        <v>5.1842384038808947E-3</v>
      </c>
      <c r="N78" s="4">
        <f>+N10*100/'total population'!N8</f>
        <v>5.1770964026722471E-3</v>
      </c>
      <c r="O78" s="4">
        <f>+O10*100/'total population'!O8</f>
        <v>4.5184999514443751E-3</v>
      </c>
      <c r="P78" s="4">
        <f>+P10*100/'total population'!P8</f>
        <v>3.9254824143048848E-3</v>
      </c>
      <c r="Q78" s="4">
        <f>+Q10*100/'total population'!Q8</f>
        <v>3.2098700575242268E-3</v>
      </c>
      <c r="R78" s="4">
        <f>+R10*100/'total population'!R8</f>
        <v>2.5740617549465149E-3</v>
      </c>
      <c r="S78" s="4">
        <f>+S10*100/'total population'!S8</f>
        <v>2.7286147920716243E-3</v>
      </c>
      <c r="T78" s="4">
        <f>+T10*100/'total population'!T8</f>
        <v>2.8553018948806368E-3</v>
      </c>
      <c r="U78" s="4">
        <f>+U10*100/'total population'!U8</f>
        <v>3.2605708862850288E-3</v>
      </c>
      <c r="V78" s="4">
        <f>+V10*100/'total population'!V8</f>
        <v>3.661616246261891E-3</v>
      </c>
      <c r="W78" s="4">
        <f>+W10*100/'total population'!W8</f>
        <v>2.8790995558507816E-3</v>
      </c>
      <c r="X78" s="4">
        <f>+X10*100/'total population'!X8</f>
        <v>2.4129582066765216E-3</v>
      </c>
      <c r="Y78" s="4">
        <f>+Y10*100/'total population'!Y8</f>
        <v>2.6000385391890721E-3</v>
      </c>
      <c r="Z78" s="4">
        <f>+Z10*100/'total population'!Z8</f>
        <v>2.0726613986204513E-3</v>
      </c>
      <c r="AA78" s="4">
        <f>+AA10*100/'total population'!AA8</f>
        <v>1.7699508217280972E-3</v>
      </c>
      <c r="AB78" s="4">
        <f>+AB10*100/'total population'!AB8</f>
        <v>4.6879718698145362E-2</v>
      </c>
      <c r="AC78" s="4">
        <f>+AC10*100/'total population'!AC8</f>
        <v>6.7731305941950801E-2</v>
      </c>
      <c r="AD78" s="4">
        <f>+AD10*100/'total population'!AD8</f>
        <v>5.7648551486800037E-2</v>
      </c>
      <c r="AE78" s="4">
        <f>+AE10*100/'total population'!AE8</f>
        <v>4.8791213976188255E-2</v>
      </c>
      <c r="AF78" s="4">
        <f>+AF10*100/'total population'!AF8</f>
        <v>4.1058590121602401E-2</v>
      </c>
      <c r="AG78" s="4">
        <f>+AG10*100/'total population'!AG8</f>
        <v>3.4350340774182808E-2</v>
      </c>
      <c r="AH78" s="4">
        <f>+AH10*100/'total population'!AH8</f>
        <v>2.8570022571666322E-2</v>
      </c>
      <c r="AI78" s="4">
        <f>+AI10*100/'total population'!AI8</f>
        <v>2.3623998599703159E-2</v>
      </c>
      <c r="AJ78" s="4">
        <f>+AJ10*100/'total population'!AJ8</f>
        <v>1.9421822849181852E-2</v>
      </c>
      <c r="AK78" s="4">
        <f>+AK10*100/'total population'!AK8</f>
        <v>1.5876659870814148E-2</v>
      </c>
      <c r="AL78" s="4">
        <f>+AL10*100/'total population'!AL8</f>
        <v>1.2907340083334291E-2</v>
      </c>
      <c r="AM78" s="4">
        <f>+AM10*100/'total population'!AM8</f>
        <v>1.0437214819964758E-2</v>
      </c>
      <c r="AN78" s="4">
        <f>+AN10*100/'total population'!AN8</f>
        <v>9.0577922790963071E-3</v>
      </c>
      <c r="AO78" s="4">
        <f>+AO10*100/'total population'!AO8</f>
        <v>8.1136270199472955E-3</v>
      </c>
      <c r="AP78" s="4">
        <f>+AP10*100/'total population'!AP8</f>
        <v>7.0010734719742071E-3</v>
      </c>
      <c r="AQ78" s="4">
        <f>+AQ10*100/'total population'!AQ8</f>
        <v>6.2714097304702012E-3</v>
      </c>
      <c r="AR78" s="4">
        <f>+AR10*100/'total population'!AR8</f>
        <v>5.7538454798502451E-3</v>
      </c>
      <c r="AS78" s="4">
        <f>+AS10*100/'total population'!AS8</f>
        <v>4.4909160416612736E-3</v>
      </c>
      <c r="AT78" s="4">
        <f>+AT10*100/'total population'!AT8</f>
        <v>4.5203491264353395E-3</v>
      </c>
      <c r="AU78" s="4">
        <f>+AU10*100/'total population'!AU8</f>
        <v>4.6348202967862323E-3</v>
      </c>
      <c r="AV78" s="4">
        <f>+AV10*100/'total population'!AV8</f>
        <v>5.1363489281852108E-3</v>
      </c>
      <c r="AW78" s="4">
        <f>+AW10*100/'total population'!AW8</f>
        <v>2.9888390254944682E-3</v>
      </c>
      <c r="AX78" s="4">
        <f>+AX10*100/'total population'!AX8</f>
        <v>5.5678695879027209E-3</v>
      </c>
      <c r="AY78" s="4">
        <f>+AY10*100/'total population'!AY8</f>
        <v>2.2712400164549007E-3</v>
      </c>
      <c r="AZ78" s="4">
        <f>+AZ10*100/'total population'!AZ8</f>
        <v>3.6081219253325182E-3</v>
      </c>
      <c r="BA78" s="4">
        <f>+BA10*100/'total population'!BA8</f>
        <v>5.186236135648439E-3</v>
      </c>
      <c r="BB78" s="4">
        <f>+BB10*100/'total population'!BB8</f>
        <v>5.5183526186016766E-3</v>
      </c>
      <c r="BC78" s="4">
        <f>+BC10*100/'total population'!BC8</f>
        <v>3.2042762468014975E-3</v>
      </c>
      <c r="BD78" s="4">
        <f>+BD10*100/'total population'!BD8</f>
        <v>5.0934610605489986E-3</v>
      </c>
      <c r="BE78" s="4">
        <f>+BE10*100/'total population'!BE8</f>
        <v>3.4071877501817408E-3</v>
      </c>
      <c r="BF78" s="4">
        <f>+BF10*100/'total population'!BF8</f>
        <v>2.9218534602865735E-3</v>
      </c>
      <c r="BG78" s="4">
        <f>+BG10*100/'total population'!BG8</f>
        <v>3.8125991039608788E-3</v>
      </c>
      <c r="BH78" s="4">
        <f>+BH10*100/'total population'!BH8</f>
        <v>3.2337913499846725E-3</v>
      </c>
      <c r="BI78" s="4">
        <f>+BI10*100/'total population'!BI8</f>
        <v>3.679384010134755E-3</v>
      </c>
      <c r="BJ78" s="4">
        <f>+BJ10*100/'total population'!BJ8</f>
        <v>3.5282749810847422E-3</v>
      </c>
      <c r="BK78" s="4">
        <f>+BK10*100/'total population'!BK8</f>
        <v>3.5604506496869971E-3</v>
      </c>
      <c r="BL78" s="4">
        <f>+BL10*100/'total population'!BL8</f>
        <v>3.3558663349570299E-3</v>
      </c>
      <c r="BM78" s="4">
        <f>+BM10*100/'total population'!BM8</f>
        <v>3.6182875212984276E-3</v>
      </c>
      <c r="BN78" s="4">
        <f>+BN10*100/'total population'!BN8</f>
        <v>3.7542407270503364E-3</v>
      </c>
      <c r="BO78" s="4">
        <f>+BO10*100/'total population'!BO8</f>
        <v>3.9389071163437473E-3</v>
      </c>
      <c r="BP78" s="4">
        <f>+BP10*100/'total population'!BP8</f>
        <v>3.0246844008865901E-3</v>
      </c>
      <c r="BQ78" s="4">
        <f>+BQ10*100/'total population'!BQ8</f>
        <v>2.39589936772164E-3</v>
      </c>
      <c r="BR78" s="4">
        <f>+BR10*100/'total population'!BR8</f>
        <v>3.0322407669916064E-3</v>
      </c>
      <c r="BS78" s="4">
        <f>+BS10*100/'total population'!BS8</f>
        <v>2.530012906969718E-3</v>
      </c>
      <c r="BT78" s="4">
        <f>+BT10*100/'total population'!BT8</f>
        <v>2.1994243442468278E-3</v>
      </c>
      <c r="BU78" s="4">
        <f>+BU10*100/'total population'!BU8</f>
        <v>1.9296770789847093E-3</v>
      </c>
      <c r="BV78" s="4">
        <f>+BV10*100/'total population'!BV8</f>
        <v>1.8758282409660602E-3</v>
      </c>
      <c r="BW78" s="4">
        <f>+BW10*100/'total population'!BW8</f>
        <v>1.7135717910608827E-3</v>
      </c>
    </row>
    <row r="79" spans="1:75" x14ac:dyDescent="0.25">
      <c r="A79">
        <v>6</v>
      </c>
      <c r="B79" s="4">
        <f>+B11*100/'total population'!B9</f>
        <v>0</v>
      </c>
      <c r="C79" s="4">
        <f>+C11*100/'total population'!C9</f>
        <v>0</v>
      </c>
      <c r="D79" s="4">
        <f>+D11*100/'total population'!D9</f>
        <v>0</v>
      </c>
      <c r="E79" s="4">
        <f>+E11*100/'total population'!E9</f>
        <v>0</v>
      </c>
      <c r="F79" s="4">
        <f>+F11*100/'total population'!F9</f>
        <v>0</v>
      </c>
      <c r="G79" s="4">
        <f>+G11*100/'total population'!G9</f>
        <v>0</v>
      </c>
      <c r="H79" s="4">
        <f>+H11*100/'total population'!H9</f>
        <v>0</v>
      </c>
      <c r="I79" s="4">
        <f>+I11*100/'total population'!I9</f>
        <v>0</v>
      </c>
      <c r="J79" s="4">
        <f>+J11*100/'total population'!J9</f>
        <v>1.1727565982637465E-4</v>
      </c>
      <c r="K79" s="4">
        <f>+K11*100/'total population'!K9</f>
        <v>1.43517520560427E-4</v>
      </c>
      <c r="L79" s="4">
        <f>+L11*100/'total population'!L9</f>
        <v>1.6596769414947452E-4</v>
      </c>
      <c r="M79" s="4">
        <f>+M11*100/'total population'!M9</f>
        <v>2.0389775608006889E-4</v>
      </c>
      <c r="N79" s="4">
        <f>+N11*100/'total population'!N9</f>
        <v>2.6525489108744117E-4</v>
      </c>
      <c r="O79" s="4">
        <f>+O11*100/'total population'!O9</f>
        <v>3.4312959915235817E-4</v>
      </c>
      <c r="P79" s="4">
        <f>+P11*100/'total population'!P9</f>
        <v>4.6484803046362096E-4</v>
      </c>
      <c r="Q79" s="4">
        <f>+Q11*100/'total population'!Q9</f>
        <v>6.6858116716386317E-4</v>
      </c>
      <c r="R79" s="4">
        <f>+R11*100/'total population'!R9</f>
        <v>9.9495706085095045E-4</v>
      </c>
      <c r="S79" s="4">
        <f>+S11*100/'total population'!S9</f>
        <v>1.5353376179792053E-3</v>
      </c>
      <c r="T79" s="4">
        <f>+T11*100/'total population'!T9</f>
        <v>2.4454494346686827E-3</v>
      </c>
      <c r="U79" s="4">
        <f>+U11*100/'total population'!U9</f>
        <v>3.5827123459924262E-3</v>
      </c>
      <c r="V79" s="4">
        <f>+V11*100/'total population'!V9</f>
        <v>5.3341715565250504E-3</v>
      </c>
      <c r="W79" s="4">
        <f>+W11*100/'total population'!W9</f>
        <v>6.0848757311920895E-3</v>
      </c>
      <c r="X79" s="4">
        <f>+X11*100/'total population'!X9</f>
        <v>7.1337969799659786E-3</v>
      </c>
      <c r="Y79" s="4">
        <f>+Y11*100/'total population'!Y9</f>
        <v>8.717412218159375E-3</v>
      </c>
      <c r="Z79" s="4">
        <f>+Z11*100/'total population'!Z9</f>
        <v>1.1238092653117286E-2</v>
      </c>
      <c r="AA79" s="4">
        <f>+AA11*100/'total population'!AA9</f>
        <v>1.5009533611362908E-2</v>
      </c>
      <c r="AB79" s="4">
        <f>+AB11*100/'total population'!AB9</f>
        <v>4.4830123929910579E-2</v>
      </c>
      <c r="AC79" s="4">
        <f>+AC11*100/'total population'!AC9</f>
        <v>7.0402060375784198E-2</v>
      </c>
      <c r="AD79" s="4">
        <f>+AD11*100/'total population'!AD9</f>
        <v>6.9582578465680417E-2</v>
      </c>
      <c r="AE79" s="4">
        <f>+AE11*100/'total population'!AE9</f>
        <v>6.8693805860322033E-2</v>
      </c>
      <c r="AF79" s="4">
        <f>+AF11*100/'total population'!AF9</f>
        <v>6.784479536700895E-2</v>
      </c>
      <c r="AG79" s="4">
        <f>+AG11*100/'total population'!AG9</f>
        <v>6.7036706484186789E-2</v>
      </c>
      <c r="AH79" s="4">
        <f>+AH11*100/'total population'!AH9</f>
        <v>6.6370080565281972E-2</v>
      </c>
      <c r="AI79" s="4">
        <f>+AI11*100/'total population'!AI9</f>
        <v>6.5672323713673098E-2</v>
      </c>
      <c r="AJ79" s="4">
        <f>+AJ11*100/'total population'!AJ9</f>
        <v>6.5027299008282607E-2</v>
      </c>
      <c r="AK79" s="4">
        <f>+AK11*100/'total population'!AK9</f>
        <v>6.4439225874030226E-2</v>
      </c>
      <c r="AL79" s="4">
        <f>+AL11*100/'total population'!AL9</f>
        <v>6.3913680439340301E-2</v>
      </c>
      <c r="AM79" s="4">
        <f>+AM11*100/'total population'!AM9</f>
        <v>6.3457666588123005E-2</v>
      </c>
      <c r="AN79" s="4">
        <f>+AN11*100/'total population'!AN9</f>
        <v>6.2944921987609218E-2</v>
      </c>
      <c r="AO79" s="4">
        <f>+AO11*100/'total population'!AO9</f>
        <v>5.9404972555379965E-2</v>
      </c>
      <c r="AP79" s="4">
        <f>+AP11*100/'total population'!AP9</f>
        <v>5.1077443815247488E-2</v>
      </c>
      <c r="AQ79" s="4">
        <f>+AQ11*100/'total population'!AQ9</f>
        <v>4.5455948891721394E-2</v>
      </c>
      <c r="AR79" s="4">
        <f>+AR11*100/'total population'!AR9</f>
        <v>3.9844107801408082E-2</v>
      </c>
      <c r="AS79" s="4">
        <f>+AS11*100/'total population'!AS9</f>
        <v>3.4668395515236448E-2</v>
      </c>
      <c r="AT79" s="4">
        <f>+AT11*100/'total population'!AT9</f>
        <v>3.2188501995961828E-2</v>
      </c>
      <c r="AU79" s="4">
        <f>+AU11*100/'total population'!AU9</f>
        <v>2.8685857672840254E-2</v>
      </c>
      <c r="AV79" s="4">
        <f>+AV11*100/'total population'!AV9</f>
        <v>2.4329320591123034E-2</v>
      </c>
      <c r="AW79" s="4">
        <f>+AW11*100/'total population'!AW9</f>
        <v>2.2362713379063825E-2</v>
      </c>
      <c r="AX79" s="4">
        <f>+AX11*100/'total population'!AX9</f>
        <v>2.0480526353814824E-2</v>
      </c>
      <c r="AY79" s="4">
        <f>+AY11*100/'total population'!AY9</f>
        <v>3.2539309710263205E-2</v>
      </c>
      <c r="AZ79" s="4">
        <f>+AZ11*100/'total population'!AZ9</f>
        <v>2.0212321782084989E-2</v>
      </c>
      <c r="BA79" s="4">
        <f>+BA11*100/'total population'!BA9</f>
        <v>2.3413318964818745E-2</v>
      </c>
      <c r="BB79" s="4">
        <f>+BB11*100/'total population'!BB9</f>
        <v>2.8828159555277379E-2</v>
      </c>
      <c r="BC79" s="4">
        <f>+BC11*100/'total population'!BC9</f>
        <v>2.0453949596501202E-2</v>
      </c>
      <c r="BD79" s="4">
        <f>+BD11*100/'total population'!BD9</f>
        <v>2.0776333022965152E-2</v>
      </c>
      <c r="BE79" s="4">
        <f>+BE11*100/'total population'!BE9</f>
        <v>2.2113091310385351E-2</v>
      </c>
      <c r="BF79" s="4">
        <f>+BF11*100/'total population'!BF9</f>
        <v>2.6062406523443226E-2</v>
      </c>
      <c r="BG79" s="4">
        <f>+BG11*100/'total population'!BG9</f>
        <v>2.8266336314930078E-2</v>
      </c>
      <c r="BH79" s="4">
        <f>+BH11*100/'total population'!BH9</f>
        <v>2.8393603182843299E-2</v>
      </c>
      <c r="BI79" s="4">
        <f>+BI11*100/'total population'!BI9</f>
        <v>2.8468031537396639E-2</v>
      </c>
      <c r="BJ79" s="4">
        <f>+BJ11*100/'total population'!BJ9</f>
        <v>2.8644405817665447E-2</v>
      </c>
      <c r="BK79" s="4">
        <f>+BK11*100/'total population'!BK9</f>
        <v>3.0042640185381834E-2</v>
      </c>
      <c r="BL79" s="4">
        <f>+BL11*100/'total population'!BL9</f>
        <v>3.1323476678417644E-2</v>
      </c>
      <c r="BM79" s="4">
        <f>+BM11*100/'total population'!BM9</f>
        <v>3.2748569076320157E-2</v>
      </c>
      <c r="BN79" s="4">
        <f>+BN11*100/'total population'!BN9</f>
        <v>2.940529812455777E-2</v>
      </c>
      <c r="BO79" s="4">
        <f>+BO11*100/'total population'!BO9</f>
        <v>3.0532326861789427E-2</v>
      </c>
      <c r="BP79" s="4">
        <f>+BP11*100/'total population'!BP9</f>
        <v>2.9976275169887479E-2</v>
      </c>
      <c r="BQ79" s="4">
        <f>+BQ11*100/'total population'!BQ9</f>
        <v>3.3526164877019836E-2</v>
      </c>
      <c r="BR79" s="4">
        <f>+BR11*100/'total population'!BR9</f>
        <v>3.5410826783700201E-2</v>
      </c>
      <c r="BS79" s="4">
        <f>+BS11*100/'total population'!BS9</f>
        <v>3.4487677832186266E-2</v>
      </c>
      <c r="BT79" s="4">
        <f>+BT11*100/'total population'!BT9</f>
        <v>3.6510303495580536E-2</v>
      </c>
      <c r="BU79" s="4">
        <f>+BU11*100/'total population'!BU9</f>
        <v>3.7838989578147596E-2</v>
      </c>
      <c r="BV79" s="4">
        <f>+BV11*100/'total population'!BV9</f>
        <v>3.9227752088723616E-2</v>
      </c>
      <c r="BW79" s="4">
        <f>+BW11*100/'total population'!BW9</f>
        <v>3.9857553360245601E-2</v>
      </c>
    </row>
    <row r="80" spans="1:75" x14ac:dyDescent="0.25">
      <c r="A80">
        <v>7</v>
      </c>
      <c r="B80" s="4">
        <f>+B12*100/'total population'!B10</f>
        <v>0</v>
      </c>
      <c r="C80" s="4">
        <f>+C12*100/'total population'!C10</f>
        <v>0</v>
      </c>
      <c r="D80" s="4">
        <f>+D12*100/'total population'!D10</f>
        <v>0</v>
      </c>
      <c r="E80" s="4">
        <f>+E12*100/'total population'!E10</f>
        <v>0</v>
      </c>
      <c r="F80" s="4">
        <f>+F12*100/'total population'!F10</f>
        <v>0</v>
      </c>
      <c r="G80" s="4">
        <f>+G12*100/'total population'!G10</f>
        <v>0</v>
      </c>
      <c r="H80" s="4">
        <f>+H12*100/'total population'!H10</f>
        <v>0</v>
      </c>
      <c r="I80" s="4">
        <f>+I12*100/'total population'!I10</f>
        <v>0</v>
      </c>
      <c r="J80" s="4">
        <f>+J12*100/'total population'!J10</f>
        <v>0</v>
      </c>
      <c r="K80" s="4">
        <f>+K12*100/'total population'!K10</f>
        <v>0</v>
      </c>
      <c r="L80" s="4">
        <f>+L12*100/'total population'!L10</f>
        <v>0</v>
      </c>
      <c r="M80" s="4">
        <f>+M12*100/'total population'!M10</f>
        <v>0</v>
      </c>
      <c r="N80" s="4">
        <f>+N12*100/'total population'!N10</f>
        <v>0</v>
      </c>
      <c r="O80" s="4">
        <f>+O12*100/'total population'!O10</f>
        <v>0</v>
      </c>
      <c r="P80" s="4">
        <f>+P12*100/'total population'!P10</f>
        <v>1.618589569068663E-6</v>
      </c>
      <c r="Q80" s="4">
        <f>+Q12*100/'total population'!Q10</f>
        <v>5.1468137962184609E-6</v>
      </c>
      <c r="R80" s="4">
        <f>+R12*100/'total population'!R10</f>
        <v>1.6409926949056353E-5</v>
      </c>
      <c r="S80" s="4">
        <f>+S12*100/'total population'!S10</f>
        <v>4.6230949510411123E-5</v>
      </c>
      <c r="T80" s="4">
        <f>+T12*100/'total population'!T10</f>
        <v>1.2834095401864653E-4</v>
      </c>
      <c r="U80" s="4">
        <f>+U12*100/'total population'!U10</f>
        <v>2.6054143321442347E-4</v>
      </c>
      <c r="V80" s="4">
        <f>+V12*100/'total population'!V10</f>
        <v>4.7707057931649263E-4</v>
      </c>
      <c r="W80" s="4">
        <f>+W12*100/'total population'!W10</f>
        <v>1.1196302050312387E-3</v>
      </c>
      <c r="X80" s="4">
        <f>+X12*100/'total population'!X10</f>
        <v>2.3206981413331934E-3</v>
      </c>
      <c r="Y80" s="4">
        <f>+Y12*100/'total population'!Y10</f>
        <v>3.9206694219555936E-3</v>
      </c>
      <c r="Z80" s="4">
        <f>+Z12*100/'total population'!Z10</f>
        <v>7.9295160182705129E-3</v>
      </c>
      <c r="AA80" s="4">
        <f>+AA12*100/'total population'!AA10</f>
        <v>1.6014758458253141E-2</v>
      </c>
      <c r="AB80" s="4">
        <f>+AB12*100/'total population'!AB10</f>
        <v>2.201071583988547E-2</v>
      </c>
      <c r="AC80" s="4">
        <f>+AC12*100/'total population'!AC10</f>
        <v>4.5677064791908292E-2</v>
      </c>
      <c r="AD80" s="4">
        <f>+AD12*100/'total population'!AD10</f>
        <v>4.6240270236090807E-2</v>
      </c>
      <c r="AE80" s="4">
        <f>+AE12*100/'total population'!AE10</f>
        <v>4.5973270092136864E-2</v>
      </c>
      <c r="AF80" s="4">
        <f>+AF12*100/'total population'!AF10</f>
        <v>4.5713044742116807E-2</v>
      </c>
      <c r="AG80" s="4">
        <f>+AG12*100/'total population'!AG10</f>
        <v>4.5458656116108408E-2</v>
      </c>
      <c r="AH80" s="4">
        <f>+AH12*100/'total population'!AH10</f>
        <v>4.5207324063137065E-2</v>
      </c>
      <c r="AI80" s="4">
        <f>+AI12*100/'total population'!AI10</f>
        <v>4.495157917592392E-2</v>
      </c>
      <c r="AJ80" s="4">
        <f>+AJ12*100/'total population'!AJ10</f>
        <v>4.4703731189850736E-2</v>
      </c>
      <c r="AK80" s="4">
        <f>+AK12*100/'total population'!AK10</f>
        <v>4.4464180812126358E-2</v>
      </c>
      <c r="AL80" s="4">
        <f>+AL12*100/'total population'!AL10</f>
        <v>4.4233931951641874E-2</v>
      </c>
      <c r="AM80" s="4">
        <f>+AM12*100/'total population'!AM10</f>
        <v>4.4012499384016905E-2</v>
      </c>
      <c r="AN80" s="4">
        <f>+AN12*100/'total population'!AN10</f>
        <v>4.1734189119919024E-2</v>
      </c>
      <c r="AO80" s="4">
        <f>+AO12*100/'total population'!AO10</f>
        <v>3.9568838317625039E-2</v>
      </c>
      <c r="AP80" s="4">
        <f>+AP12*100/'total population'!AP10</f>
        <v>3.5384666212340925E-2</v>
      </c>
      <c r="AQ80" s="4">
        <f>+AQ12*100/'total population'!AQ10</f>
        <v>3.2041290385360473E-2</v>
      </c>
      <c r="AR80" s="4">
        <f>+AR12*100/'total population'!AR10</f>
        <v>2.9317027351812238E-2</v>
      </c>
      <c r="AS80" s="4">
        <f>+AS12*100/'total population'!AS10</f>
        <v>2.8786012812749718E-2</v>
      </c>
      <c r="AT80" s="4">
        <f>+AT12*100/'total population'!AT10</f>
        <v>2.6198106072800927E-2</v>
      </c>
      <c r="AU80" s="4">
        <f>+AU12*100/'total population'!AU10</f>
        <v>2.3979321909457257E-2</v>
      </c>
      <c r="AV80" s="4">
        <f>+AV12*100/'total population'!AV10</f>
        <v>2.0510808269481678E-2</v>
      </c>
      <c r="AW80" s="4">
        <f>+AW12*100/'total population'!AW10</f>
        <v>1.8412827830920568E-2</v>
      </c>
      <c r="AX80" s="4">
        <f>+AX12*100/'total population'!AX10</f>
        <v>1.7085355702587544E-2</v>
      </c>
      <c r="AY80" s="4">
        <f>+AY12*100/'total population'!AY10</f>
        <v>1.6519849903419884E-2</v>
      </c>
      <c r="AZ80" s="4">
        <f>+AZ12*100/'total population'!AZ10</f>
        <v>1.647129517005342E-2</v>
      </c>
      <c r="BA80" s="4">
        <f>+BA12*100/'total population'!BA10</f>
        <v>1.3682757466523355E-2</v>
      </c>
      <c r="BB80" s="4">
        <f>+BB12*100/'total population'!BB10</f>
        <v>1.4499468891200656E-2</v>
      </c>
      <c r="BC80" s="4">
        <f>+BC12*100/'total population'!BC10</f>
        <v>1.4745837812453809E-2</v>
      </c>
      <c r="BD80" s="4">
        <f>+BD12*100/'total population'!BD10</f>
        <v>1.4374277805026061E-2</v>
      </c>
      <c r="BE80" s="4">
        <f>+BE12*100/'total population'!BE10</f>
        <v>1.3504180681124139E-2</v>
      </c>
      <c r="BF80" s="4">
        <f>+BF12*100/'total population'!BF10</f>
        <v>1.0478872416319323E-2</v>
      </c>
      <c r="BG80" s="4">
        <f>+BG12*100/'total population'!BG10</f>
        <v>9.4828168037121748E-3</v>
      </c>
      <c r="BH80" s="4">
        <f>+BH12*100/'total population'!BH10</f>
        <v>9.3940460160606646E-3</v>
      </c>
      <c r="BI80" s="4">
        <f>+BI12*100/'total population'!BI10</f>
        <v>9.305753036486307E-3</v>
      </c>
      <c r="BJ80" s="4">
        <f>+BJ12*100/'total population'!BJ10</f>
        <v>9.2362569801979297E-3</v>
      </c>
      <c r="BK80" s="4">
        <f>+BK12*100/'total population'!BK10</f>
        <v>9.3056211121981067E-3</v>
      </c>
      <c r="BL80" s="4">
        <f>+BL12*100/'total population'!BL10</f>
        <v>9.293819111502389E-3</v>
      </c>
      <c r="BM80" s="4">
        <f>+BM12*100/'total population'!BM10</f>
        <v>9.3616148696668913E-3</v>
      </c>
      <c r="BN80" s="4">
        <f>+BN12*100/'total population'!BN10</f>
        <v>9.2670803388045925E-3</v>
      </c>
      <c r="BO80" s="4">
        <f>+BO12*100/'total population'!BO10</f>
        <v>9.3527042481360515E-3</v>
      </c>
      <c r="BP80" s="4">
        <f>+BP12*100/'total population'!BP10</f>
        <v>1.0786927138968913E-2</v>
      </c>
      <c r="BQ80" s="4">
        <f>+BQ12*100/'total population'!BQ10</f>
        <v>1.0939699322948323E-2</v>
      </c>
      <c r="BR80" s="4">
        <f>+BR12*100/'total population'!BR10</f>
        <v>1.0011106368858479E-2</v>
      </c>
      <c r="BS80" s="4">
        <f>+BS12*100/'total population'!BS10</f>
        <v>1.0882488284899719E-2</v>
      </c>
      <c r="BT80" s="4">
        <f>+BT12*100/'total population'!BT10</f>
        <v>1.1181983742623839E-2</v>
      </c>
      <c r="BU80" s="4">
        <f>+BU12*100/'total population'!BU10</f>
        <v>1.1342105522473764E-2</v>
      </c>
      <c r="BV80" s="4">
        <f>+BV12*100/'total population'!BV10</f>
        <v>1.1288682126731482E-2</v>
      </c>
      <c r="BW80" s="4">
        <f>+BW12*100/'total population'!BW10</f>
        <v>1.1526369738466545E-2</v>
      </c>
    </row>
    <row r="81" spans="1:75" x14ac:dyDescent="0.25">
      <c r="A81">
        <v>8</v>
      </c>
      <c r="B81" s="4">
        <f>+B13*100/'total population'!B11</f>
        <v>0</v>
      </c>
      <c r="C81" s="4">
        <f>+C13*100/'total population'!C11</f>
        <v>0</v>
      </c>
      <c r="D81" s="4">
        <f>+D13*100/'total population'!D11</f>
        <v>0</v>
      </c>
      <c r="E81" s="4">
        <f>+E13*100/'total population'!E11</f>
        <v>0</v>
      </c>
      <c r="F81" s="4">
        <f>+F13*100/'total population'!F11</f>
        <v>0</v>
      </c>
      <c r="G81" s="4">
        <f>+G13*100/'total population'!G11</f>
        <v>0</v>
      </c>
      <c r="H81" s="4">
        <f>+H13*100/'total population'!H11</f>
        <v>0</v>
      </c>
      <c r="I81" s="4">
        <f>+I13*100/'total population'!I11</f>
        <v>0</v>
      </c>
      <c r="J81" s="4">
        <f>+J13*100/'total population'!J11</f>
        <v>0</v>
      </c>
      <c r="K81" s="4">
        <f>+K13*100/'total population'!K11</f>
        <v>0</v>
      </c>
      <c r="L81" s="4">
        <f>+L13*100/'total population'!L11</f>
        <v>0</v>
      </c>
      <c r="M81" s="4">
        <f>+M13*100/'total population'!M11</f>
        <v>0</v>
      </c>
      <c r="N81" s="4">
        <f>+N13*100/'total population'!N11</f>
        <v>0</v>
      </c>
      <c r="O81" s="4">
        <f>+O13*100/'total population'!O11</f>
        <v>0</v>
      </c>
      <c r="P81" s="4">
        <f>+P13*100/'total population'!P11</f>
        <v>0</v>
      </c>
      <c r="Q81" s="4">
        <f>+Q13*100/'total population'!Q11</f>
        <v>0</v>
      </c>
      <c r="R81" s="4">
        <f>+R13*100/'total population'!R11</f>
        <v>0</v>
      </c>
      <c r="S81" s="4">
        <f>+S13*100/'total population'!S11</f>
        <v>0</v>
      </c>
      <c r="T81" s="4">
        <f>+T13*100/'total population'!T11</f>
        <v>0</v>
      </c>
      <c r="U81" s="4">
        <f>+U13*100/'total population'!U11</f>
        <v>0</v>
      </c>
      <c r="V81" s="4">
        <f>+V13*100/'total population'!V11</f>
        <v>0</v>
      </c>
      <c r="W81" s="4">
        <f>+W13*100/'total population'!W11</f>
        <v>0</v>
      </c>
      <c r="X81" s="4">
        <f>+X13*100/'total population'!X11</f>
        <v>0</v>
      </c>
      <c r="Y81" s="4">
        <f>+Y13*100/'total population'!Y11</f>
        <v>0</v>
      </c>
      <c r="Z81" s="4">
        <f>+Z13*100/'total population'!Z11</f>
        <v>0</v>
      </c>
      <c r="AA81" s="4">
        <f>+AA13*100/'total population'!AA11</f>
        <v>0</v>
      </c>
      <c r="AB81" s="4">
        <f>+AB13*100/'total population'!AB11</f>
        <v>0</v>
      </c>
      <c r="AC81" s="4">
        <f>+AC13*100/'total population'!AC11</f>
        <v>0</v>
      </c>
      <c r="AD81" s="4">
        <f>+AD13*100/'total population'!AD11</f>
        <v>0</v>
      </c>
      <c r="AE81" s="4">
        <f>+AE13*100/'total population'!AE11</f>
        <v>0</v>
      </c>
      <c r="AF81" s="4">
        <f>+AF13*100/'total population'!AF11</f>
        <v>0</v>
      </c>
      <c r="AG81" s="4">
        <f>+AG13*100/'total population'!AG11</f>
        <v>0</v>
      </c>
      <c r="AH81" s="4">
        <f>+AH13*100/'total population'!AH11</f>
        <v>0</v>
      </c>
      <c r="AI81" s="4">
        <f>+AI13*100/'total population'!AI11</f>
        <v>0</v>
      </c>
      <c r="AJ81" s="4">
        <f>+AJ13*100/'total population'!AJ11</f>
        <v>0</v>
      </c>
      <c r="AK81" s="4">
        <f>+AK13*100/'total population'!AK11</f>
        <v>0</v>
      </c>
      <c r="AL81" s="4">
        <f>+AL13*100/'total population'!AL11</f>
        <v>0</v>
      </c>
      <c r="AM81" s="4">
        <f>+AM13*100/'total population'!AM11</f>
        <v>0</v>
      </c>
      <c r="AN81" s="4">
        <f>+AN13*100/'total population'!AN11</f>
        <v>0</v>
      </c>
      <c r="AO81" s="4">
        <f>+AO13*100/'total population'!AO11</f>
        <v>0</v>
      </c>
      <c r="AP81" s="4">
        <f>+AP13*100/'total population'!AP11</f>
        <v>0</v>
      </c>
      <c r="AQ81" s="4">
        <f>+AQ13*100/'total population'!AQ11</f>
        <v>0</v>
      </c>
      <c r="AR81" s="4">
        <f>+AR13*100/'total population'!AR11</f>
        <v>0</v>
      </c>
      <c r="AS81" s="4">
        <f>+AS13*100/'total population'!AS11</f>
        <v>0</v>
      </c>
      <c r="AT81" s="4">
        <f>+AT13*100/'total population'!AT11</f>
        <v>0</v>
      </c>
      <c r="AU81" s="4">
        <f>+AU13*100/'total population'!AU11</f>
        <v>0</v>
      </c>
      <c r="AV81" s="4">
        <f>+AV13*100/'total population'!AV11</f>
        <v>0</v>
      </c>
      <c r="AW81" s="4">
        <f>+AW13*100/'total population'!AW11</f>
        <v>0</v>
      </c>
      <c r="AX81" s="4">
        <f>+AX13*100/'total population'!AX11</f>
        <v>0</v>
      </c>
      <c r="AY81" s="4">
        <f>+AY13*100/'total population'!AY11</f>
        <v>0</v>
      </c>
      <c r="AZ81" s="4">
        <f>+AZ13*100/'total population'!AZ11</f>
        <v>0</v>
      </c>
      <c r="BA81" s="4">
        <f>+BA13*100/'total population'!BA11</f>
        <v>0</v>
      </c>
      <c r="BB81" s="4">
        <f>+BB13*100/'total population'!BB11</f>
        <v>0</v>
      </c>
      <c r="BC81" s="4">
        <f>+BC13*100/'total population'!BC11</f>
        <v>1.4440992345281239E-5</v>
      </c>
      <c r="BD81" s="4">
        <f>+BD13*100/'total population'!BD11</f>
        <v>9.1429619553616684E-6</v>
      </c>
      <c r="BE81" s="4">
        <f>+BE13*100/'total population'!BE11</f>
        <v>7.0077802532611787E-6</v>
      </c>
      <c r="BF81" s="4">
        <f>+BF13*100/'total population'!BF11</f>
        <v>4.8840090899159607E-6</v>
      </c>
      <c r="BG81" s="4">
        <f>+BG13*100/'total population'!BG11</f>
        <v>3.2017137534552091E-6</v>
      </c>
      <c r="BH81" s="4">
        <f>+BH13*100/'total population'!BH11</f>
        <v>4.2768421947874338E-6</v>
      </c>
      <c r="BI81" s="4">
        <f>+BI13*100/'total population'!BI11</f>
        <v>4.4427436365270266E-6</v>
      </c>
      <c r="BJ81" s="4">
        <f>+BJ13*100/'total population'!BJ11</f>
        <v>4.2817678281024503E-6</v>
      </c>
      <c r="BK81" s="4">
        <f>+BK13*100/'total population'!BK11</f>
        <v>3.8676661841225695E-6</v>
      </c>
      <c r="BL81" s="4">
        <f>+BL13*100/'total population'!BL11</f>
        <v>3.7298037021576628E-6</v>
      </c>
      <c r="BM81" s="4">
        <f>+BM13*100/'total population'!BM11</f>
        <v>2.5301586494969625E-6</v>
      </c>
      <c r="BN81" s="4">
        <f>+BN13*100/'total population'!BN11</f>
        <v>2.8070739514640494E-6</v>
      </c>
      <c r="BO81" s="4">
        <f>+BO13*100/'total population'!BO11</f>
        <v>3.0503940618113635E-6</v>
      </c>
      <c r="BP81" s="4">
        <f>+BP13*100/'total population'!BP11</f>
        <v>2.5990718480861888E-6</v>
      </c>
      <c r="BQ81" s="4">
        <f>+BQ13*100/'total population'!BQ11</f>
        <v>2.7267775675998026E-6</v>
      </c>
      <c r="BR81" s="4">
        <f>+BR13*100/'total population'!BR11</f>
        <v>2.3922388019762633E-6</v>
      </c>
      <c r="BS81" s="4">
        <f>+BS13*100/'total population'!BS11</f>
        <v>2.529381791420958E-6</v>
      </c>
      <c r="BT81" s="4">
        <f>+BT13*100/'total population'!BT11</f>
        <v>2.368124505612684E-6</v>
      </c>
      <c r="BU81" s="4">
        <f>+BU13*100/'total population'!BU11</f>
        <v>2.2368253054700894E-6</v>
      </c>
      <c r="BV81" s="4">
        <f>+BV13*100/'total population'!BV11</f>
        <v>2.2126789032079528E-6</v>
      </c>
      <c r="BW81" s="4">
        <f>+BW13*100/'total population'!BW11</f>
        <v>2.1126243795518554E-6</v>
      </c>
    </row>
    <row r="82" spans="1:75" x14ac:dyDescent="0.25">
      <c r="A82">
        <v>9</v>
      </c>
      <c r="B82" s="4">
        <f>+B14*100/'total population'!B12</f>
        <v>0</v>
      </c>
      <c r="C82" s="4">
        <f>+C14*100/'total population'!C12</f>
        <v>0</v>
      </c>
      <c r="D82" s="4">
        <f>+D14*100/'total population'!D12</f>
        <v>0</v>
      </c>
      <c r="E82" s="4">
        <f>+E14*100/'total population'!E12</f>
        <v>0</v>
      </c>
      <c r="F82" s="4">
        <f>+F14*100/'total population'!F12</f>
        <v>0</v>
      </c>
      <c r="G82" s="4">
        <f>+G14*100/'total population'!G12</f>
        <v>0</v>
      </c>
      <c r="H82" s="4">
        <f>+H14*100/'total population'!H12</f>
        <v>0</v>
      </c>
      <c r="I82" s="4">
        <f>+I14*100/'total population'!I12</f>
        <v>0</v>
      </c>
      <c r="J82" s="4">
        <f>+J14*100/'total population'!J12</f>
        <v>0</v>
      </c>
      <c r="K82" s="4">
        <f>+K14*100/'total population'!K12</f>
        <v>0</v>
      </c>
      <c r="L82" s="4">
        <f>+L14*100/'total population'!L12</f>
        <v>0</v>
      </c>
      <c r="M82" s="4">
        <f>+M14*100/'total population'!M12</f>
        <v>0</v>
      </c>
      <c r="N82" s="4">
        <f>+N14*100/'total population'!N12</f>
        <v>0</v>
      </c>
      <c r="O82" s="4">
        <f>+O14*100/'total population'!O12</f>
        <v>0</v>
      </c>
      <c r="P82" s="4">
        <f>+P14*100/'total population'!P12</f>
        <v>0</v>
      </c>
      <c r="Q82" s="4">
        <f>+Q14*100/'total population'!Q12</f>
        <v>0</v>
      </c>
      <c r="R82" s="4">
        <f>+R14*100/'total population'!R12</f>
        <v>0</v>
      </c>
      <c r="S82" s="4">
        <f>+S14*100/'total population'!S12</f>
        <v>0</v>
      </c>
      <c r="T82" s="4">
        <f>+T14*100/'total population'!T12</f>
        <v>0</v>
      </c>
      <c r="U82" s="4">
        <f>+U14*100/'total population'!U12</f>
        <v>0</v>
      </c>
      <c r="V82" s="4">
        <f>+V14*100/'total population'!V12</f>
        <v>2.6299130581934837E-3</v>
      </c>
      <c r="W82" s="4">
        <f>+W14*100/'total population'!W12</f>
        <v>3.7859902047925587E-3</v>
      </c>
      <c r="X82" s="4">
        <f>+X14*100/'total population'!X12</f>
        <v>4.4742285747217982E-3</v>
      </c>
      <c r="Y82" s="4">
        <f>+Y14*100/'total population'!Y12</f>
        <v>5.8458725367311962E-3</v>
      </c>
      <c r="Z82" s="4">
        <f>+Z14*100/'total population'!Z12</f>
        <v>3.6591200442961233E-3</v>
      </c>
      <c r="AA82" s="4">
        <f>+AA14*100/'total population'!AA12</f>
        <v>4.0010523830778886E-3</v>
      </c>
      <c r="AB82" s="4">
        <f>+AB14*100/'total population'!AB12</f>
        <v>5.0409211981338083E-3</v>
      </c>
      <c r="AC82" s="4">
        <f>+AC14*100/'total population'!AC12</f>
        <v>4.7915310834715811E-3</v>
      </c>
      <c r="AD82" s="4">
        <f>+AD14*100/'total population'!AD12</f>
        <v>4.9752350334228796E-3</v>
      </c>
      <c r="AE82" s="4">
        <f>+AE14*100/'total population'!AE12</f>
        <v>5.0701751661469154E-3</v>
      </c>
      <c r="AF82" s="4">
        <f>+AF14*100/'total population'!AF12</f>
        <v>5.1640124924249324E-3</v>
      </c>
      <c r="AG82" s="4">
        <f>+AG14*100/'total population'!AG12</f>
        <v>5.2564929638416113E-3</v>
      </c>
      <c r="AH82" s="4">
        <f>+AH14*100/'total population'!AH12</f>
        <v>5.3472599993006128E-3</v>
      </c>
      <c r="AI82" s="4">
        <f>+AI14*100/'total population'!AI12</f>
        <v>5.4349197702434574E-3</v>
      </c>
      <c r="AJ82" s="4">
        <f>+AJ14*100/'total population'!AJ12</f>
        <v>5.5200953383303473E-3</v>
      </c>
      <c r="AK82" s="4">
        <f>+AK14*100/'total population'!AK12</f>
        <v>5.6022419538739789E-3</v>
      </c>
      <c r="AL82" s="4">
        <f>+AL14*100/'total population'!AL12</f>
        <v>5.6796358905651005E-3</v>
      </c>
      <c r="AM82" s="4">
        <f>+AM14*100/'total population'!AM12</f>
        <v>5.7530949602887429E-3</v>
      </c>
      <c r="AN82" s="4">
        <f>+AN14*100/'total population'!AN12</f>
        <v>5.881865133903718E-3</v>
      </c>
      <c r="AO82" s="4">
        <f>+AO14*100/'total population'!AO12</f>
        <v>5.9931950446557181E-3</v>
      </c>
      <c r="AP82" s="4">
        <f>+AP14*100/'total population'!AP12</f>
        <v>5.8557685412536347E-3</v>
      </c>
      <c r="AQ82" s="4">
        <f>+AQ14*100/'total population'!AQ12</f>
        <v>5.6743946353815427E-3</v>
      </c>
      <c r="AR82" s="4">
        <f>+AR14*100/'total population'!AR12</f>
        <v>5.6377831021808761E-3</v>
      </c>
      <c r="AS82" s="4">
        <f>+AS14*100/'total population'!AS12</f>
        <v>5.5771601376577535E-3</v>
      </c>
      <c r="AT82" s="4">
        <f>+AT14*100/'total population'!AT12</f>
        <v>5.4016176899409013E-3</v>
      </c>
      <c r="AU82" s="4">
        <f>+AU14*100/'total population'!AU12</f>
        <v>5.3657376275084582E-3</v>
      </c>
      <c r="AV82" s="4">
        <f>+AV14*100/'total population'!AV12</f>
        <v>9.4269180537224686E-3</v>
      </c>
      <c r="AW82" s="4">
        <f>+AW14*100/'total population'!AW12</f>
        <v>8.0578908874985519E-3</v>
      </c>
      <c r="AX82" s="4">
        <f>+AX14*100/'total population'!AX12</f>
        <v>7.2362473415191857E-3</v>
      </c>
      <c r="AY82" s="4">
        <f>+AY14*100/'total population'!AY12</f>
        <v>6.2689178094633051E-3</v>
      </c>
      <c r="AZ82" s="4">
        <f>+AZ14*100/'total population'!AZ12</f>
        <v>6.6401338028753906E-3</v>
      </c>
      <c r="BA82" s="4">
        <f>+BA14*100/'total population'!BA12</f>
        <v>6.7361159041966481E-3</v>
      </c>
      <c r="BB82" s="4">
        <f>+BB14*100/'total population'!BB12</f>
        <v>5.3613828984205546E-3</v>
      </c>
      <c r="BC82" s="4">
        <f>+BC14*100/'total population'!BC12</f>
        <v>4.244368928513563E-3</v>
      </c>
      <c r="BD82" s="4">
        <f>+BD14*100/'total population'!BD12</f>
        <v>3.7062986304841525E-3</v>
      </c>
      <c r="BE82" s="4">
        <f>+BE14*100/'total population'!BE12</f>
        <v>2.6824559095277728E-3</v>
      </c>
      <c r="BF82" s="4">
        <f>+BF14*100/'total population'!BF12</f>
        <v>2.4689019500066488E-3</v>
      </c>
      <c r="BG82" s="4">
        <f>+BG14*100/'total population'!BG12</f>
        <v>2.0176873721880748E-3</v>
      </c>
      <c r="BH82" s="4">
        <f>+BH14*100/'total population'!BH12</f>
        <v>1.9444249507856964E-3</v>
      </c>
      <c r="BI82" s="4">
        <f>+BI14*100/'total population'!BI12</f>
        <v>1.8877746116628001E-3</v>
      </c>
      <c r="BJ82" s="4">
        <f>+BJ14*100/'total population'!BJ12</f>
        <v>1.8615013757895943E-3</v>
      </c>
      <c r="BK82" s="4">
        <f>+BK14*100/'total population'!BK12</f>
        <v>1.8895119955676034E-3</v>
      </c>
      <c r="BL82" s="4">
        <f>+BL14*100/'total population'!BL12</f>
        <v>1.770554876156259E-3</v>
      </c>
      <c r="BM82" s="4">
        <f>+BM14*100/'total population'!BM12</f>
        <v>1.6919954106999261E-3</v>
      </c>
      <c r="BN82" s="4">
        <f>+BN14*100/'total population'!BN12</f>
        <v>1.6718192337388405E-3</v>
      </c>
      <c r="BO82" s="4">
        <f>+BO14*100/'total population'!BO12</f>
        <v>1.6028716364225157E-3</v>
      </c>
      <c r="BP82" s="4">
        <f>+BP14*100/'total population'!BP12</f>
        <v>1.7318604345895657E-3</v>
      </c>
      <c r="BQ82" s="4">
        <f>+BQ14*100/'total population'!BQ12</f>
        <v>1.747736769967908E-3</v>
      </c>
      <c r="BR82" s="4">
        <f>+BR14*100/'total population'!BR12</f>
        <v>1.7012839741969309E-3</v>
      </c>
      <c r="BS82" s="4">
        <f>+BS14*100/'total population'!BS12</f>
        <v>1.7209079298112827E-3</v>
      </c>
      <c r="BT82" s="4">
        <f>+BT14*100/'total population'!BT12</f>
        <v>1.7396652443903342E-3</v>
      </c>
      <c r="BU82" s="4">
        <f>+BU14*100/'total population'!BU12</f>
        <v>1.7573595687834951E-3</v>
      </c>
      <c r="BV82" s="4">
        <f>+BV14*100/'total population'!BV12</f>
        <v>1.7434776304021511E-3</v>
      </c>
      <c r="BW82" s="4">
        <f>+BW14*100/'total population'!BW12</f>
        <v>1.7511018577102693E-3</v>
      </c>
    </row>
    <row r="83" spans="1:75" x14ac:dyDescent="0.25">
      <c r="A83">
        <v>10</v>
      </c>
      <c r="B83" s="4">
        <f>+B15*100/'total population'!B13</f>
        <v>0</v>
      </c>
      <c r="C83" s="4">
        <f>+C15*100/'total population'!C13</f>
        <v>0</v>
      </c>
      <c r="D83" s="4">
        <f>+D15*100/'total population'!D13</f>
        <v>0</v>
      </c>
      <c r="E83" s="4">
        <f>+E15*100/'total population'!E13</f>
        <v>0</v>
      </c>
      <c r="F83" s="4">
        <f>+F15*100/'total population'!F13</f>
        <v>0</v>
      </c>
      <c r="G83" s="4">
        <f>+G15*100/'total population'!G13</f>
        <v>0</v>
      </c>
      <c r="H83" s="4">
        <f>+H15*100/'total population'!H13</f>
        <v>0</v>
      </c>
      <c r="I83" s="4">
        <f>+I15*100/'total population'!I13</f>
        <v>0</v>
      </c>
      <c r="J83" s="4">
        <f>+J15*100/'total population'!J13</f>
        <v>0</v>
      </c>
      <c r="K83" s="4">
        <f>+K15*100/'total population'!K13</f>
        <v>0</v>
      </c>
      <c r="L83" s="4">
        <f>+L15*100/'total population'!L13</f>
        <v>0</v>
      </c>
      <c r="M83" s="4">
        <f>+M15*100/'total population'!M13</f>
        <v>0</v>
      </c>
      <c r="N83" s="4">
        <f>+N15*100/'total population'!N13</f>
        <v>0</v>
      </c>
      <c r="O83" s="4">
        <f>+O15*100/'total population'!O13</f>
        <v>0</v>
      </c>
      <c r="P83" s="4">
        <f>+P15*100/'total population'!P13</f>
        <v>0</v>
      </c>
      <c r="Q83" s="4">
        <f>+Q15*100/'total population'!Q13</f>
        <v>0</v>
      </c>
      <c r="R83" s="4">
        <f>+R15*100/'total population'!R13</f>
        <v>0</v>
      </c>
      <c r="S83" s="4">
        <f>+S15*100/'total population'!S13</f>
        <v>0</v>
      </c>
      <c r="T83" s="4">
        <f>+T15*100/'total population'!T13</f>
        <v>0</v>
      </c>
      <c r="U83" s="4">
        <f>+U15*100/'total population'!U13</f>
        <v>0</v>
      </c>
      <c r="V83" s="4">
        <f>+V15*100/'total population'!V13</f>
        <v>1.1583847609835045E-2</v>
      </c>
      <c r="W83" s="4">
        <f>+W15*100/'total population'!W13</f>
        <v>1.0850643914878446E-2</v>
      </c>
      <c r="X83" s="4">
        <f>+X15*100/'total population'!X13</f>
        <v>1.0901482576672136E-2</v>
      </c>
      <c r="Y83" s="4">
        <f>+Y15*100/'total population'!Y13</f>
        <v>1.2866386676139097E-2</v>
      </c>
      <c r="Z83" s="4">
        <f>+Z15*100/'total population'!Z13</f>
        <v>8.6594734531537203E-3</v>
      </c>
      <c r="AA83" s="4">
        <f>+AA15*100/'total population'!AA13</f>
        <v>1.0339340908734188E-2</v>
      </c>
      <c r="AB83" s="4">
        <f>+AB15*100/'total population'!AB13</f>
        <v>9.8490717152265681E-3</v>
      </c>
      <c r="AC83" s="4">
        <f>+AC15*100/'total population'!AC13</f>
        <v>8.0852403405167455E-3</v>
      </c>
      <c r="AD83" s="4">
        <f>+AD15*100/'total population'!AD13</f>
        <v>9.0908424035028926E-3</v>
      </c>
      <c r="AE83" s="4">
        <f>+AE15*100/'total population'!AE13</f>
        <v>9.973282861047799E-3</v>
      </c>
      <c r="AF83" s="4">
        <f>+AF15*100/'total population'!AF13</f>
        <v>1.0906775472574824E-2</v>
      </c>
      <c r="AG83" s="4">
        <f>+AG15*100/'total population'!AG13</f>
        <v>1.1895303170153571E-2</v>
      </c>
      <c r="AH83" s="4">
        <f>+AH15*100/'total population'!AH13</f>
        <v>1.2943464694996335E-2</v>
      </c>
      <c r="AI83" s="4">
        <f>+AI15*100/'total population'!AI13</f>
        <v>1.4056161391423294E-2</v>
      </c>
      <c r="AJ83" s="4">
        <f>+AJ15*100/'total population'!AJ13</f>
        <v>1.5239075944308214E-2</v>
      </c>
      <c r="AK83" s="4">
        <f>+AK15*100/'total population'!AK13</f>
        <v>1.6498293395697458E-2</v>
      </c>
      <c r="AL83" s="4">
        <f>+AL15*100/'total population'!AL13</f>
        <v>1.784047554281978E-2</v>
      </c>
      <c r="AM83" s="4">
        <f>+AM15*100/'total population'!AM13</f>
        <v>1.9273329362142242E-2</v>
      </c>
      <c r="AN83" s="4">
        <f>+AN15*100/'total population'!AN13</f>
        <v>2.0804974395329308E-2</v>
      </c>
      <c r="AO83" s="4">
        <f>+AO15*100/'total population'!AO13</f>
        <v>2.2444817750318501E-2</v>
      </c>
      <c r="AP83" s="4">
        <f>+AP15*100/'total population'!AP13</f>
        <v>2.5308633985671247E-2</v>
      </c>
      <c r="AQ83" s="4">
        <f>+AQ15*100/'total population'!AQ13</f>
        <v>2.8245147517552509E-2</v>
      </c>
      <c r="AR83" s="4">
        <f>+AR15*100/'total population'!AR13</f>
        <v>2.5465692569796985E-2</v>
      </c>
      <c r="AS83" s="4">
        <f>+AS15*100/'total population'!AS13</f>
        <v>2.170970557014127E-2</v>
      </c>
      <c r="AT83" s="4">
        <f>+AT15*100/'total population'!AT13</f>
        <v>1.7260651466493464E-2</v>
      </c>
      <c r="AU83" s="4">
        <f>+AU15*100/'total population'!AU13</f>
        <v>9.4893720845121154E-3</v>
      </c>
      <c r="AV83" s="4">
        <f>+AV15*100/'total population'!AV13</f>
        <v>8.4033873370035917E-3</v>
      </c>
      <c r="AW83" s="4">
        <f>+AW15*100/'total population'!AW13</f>
        <v>6.4279069970353689E-3</v>
      </c>
      <c r="AX83" s="4">
        <f>+AX15*100/'total population'!AX13</f>
        <v>5.2713335017198189E-3</v>
      </c>
      <c r="AY83" s="4">
        <f>+AY15*100/'total population'!AY13</f>
        <v>4.5049836700309662E-3</v>
      </c>
      <c r="AZ83" s="4">
        <f>+AZ15*100/'total population'!AZ13</f>
        <v>4.0672037735809217E-3</v>
      </c>
      <c r="BA83" s="4">
        <f>+BA15*100/'total population'!BA13</f>
        <v>3.7359965676693526E-3</v>
      </c>
      <c r="BB83" s="4">
        <f>+BB15*100/'total population'!BB13</f>
        <v>3.0560528034513593E-3</v>
      </c>
      <c r="BC83" s="4">
        <f>+BC15*100/'total population'!BC13</f>
        <v>2.6437015891869484E-3</v>
      </c>
      <c r="BD83" s="4">
        <f>+BD15*100/'total population'!BD13</f>
        <v>3.2662392848309806E-3</v>
      </c>
      <c r="BE83" s="4">
        <f>+BE15*100/'total population'!BE13</f>
        <v>1.9240150237678714E-3</v>
      </c>
      <c r="BF83" s="4">
        <f>+BF15*100/'total population'!BF13</f>
        <v>1.7726540483987119E-3</v>
      </c>
      <c r="BG83" s="4">
        <f>+BG15*100/'total population'!BG13</f>
        <v>1.8922366056531799E-4</v>
      </c>
      <c r="BH83" s="4">
        <f>+BH15*100/'total population'!BH13</f>
        <v>1.6895210176749869E-4</v>
      </c>
      <c r="BI83" s="4">
        <f>+BI15*100/'total population'!BI13</f>
        <v>1.5133916266717512E-4</v>
      </c>
      <c r="BJ83" s="4">
        <f>+BJ15*100/'total population'!BJ13</f>
        <v>1.8260699409874403E-4</v>
      </c>
      <c r="BK83" s="4">
        <f>+BK15*100/'total population'!BK13</f>
        <v>2.1063173314168345E-4</v>
      </c>
      <c r="BL83" s="4">
        <f>+BL15*100/'total population'!BL13</f>
        <v>2.2529936012421505E-4</v>
      </c>
      <c r="BM83" s="4">
        <f>+BM15*100/'total population'!BM13</f>
        <v>2.6339642098607515E-4</v>
      </c>
      <c r="BN83" s="4">
        <f>+BN15*100/'total population'!BN13</f>
        <v>3.5525426839276748E-4</v>
      </c>
      <c r="BO83" s="4">
        <f>+BO15*100/'total population'!BO13</f>
        <v>3.5688900023747718E-4</v>
      </c>
      <c r="BP83" s="4">
        <f>+BP15*100/'total population'!BP13</f>
        <v>4.5403228284351173E-4</v>
      </c>
      <c r="BQ83" s="4">
        <f>+BQ15*100/'total population'!BQ13</f>
        <v>5.1745924911772423E-4</v>
      </c>
      <c r="BR83" s="4">
        <f>+BR15*100/'total population'!BR13</f>
        <v>5.3804814715812212E-4</v>
      </c>
      <c r="BS83" s="4">
        <f>+BS15*100/'total population'!BS13</f>
        <v>6.1065386940060669E-4</v>
      </c>
      <c r="BT83" s="4">
        <f>+BT15*100/'total population'!BT13</f>
        <v>6.6208038387253478E-4</v>
      </c>
      <c r="BU83" s="4">
        <f>+BU15*100/'total population'!BU13</f>
        <v>7.2512847684636276E-4</v>
      </c>
      <c r="BV83" s="4">
        <f>+BV15*100/'total population'!BV13</f>
        <v>7.7011510787126979E-4</v>
      </c>
      <c r="BW83" s="4">
        <f>+BW15*100/'total population'!BW13</f>
        <v>8.2278286033272822E-4</v>
      </c>
    </row>
    <row r="84" spans="1:75" x14ac:dyDescent="0.25">
      <c r="A84">
        <v>11</v>
      </c>
      <c r="B84" s="4">
        <f>+B16*100/'total population'!B14</f>
        <v>0</v>
      </c>
      <c r="C84" s="4">
        <f>+C16*100/'total population'!C14</f>
        <v>0</v>
      </c>
      <c r="D84" s="4">
        <f>+D16*100/'total population'!D14</f>
        <v>0</v>
      </c>
      <c r="E84" s="4">
        <f>+E16*100/'total population'!E14</f>
        <v>0</v>
      </c>
      <c r="F84" s="4">
        <f>+F16*100/'total population'!F14</f>
        <v>0</v>
      </c>
      <c r="G84" s="4">
        <f>+G16*100/'total population'!G14</f>
        <v>0</v>
      </c>
      <c r="H84" s="4">
        <f>+H16*100/'total population'!H14</f>
        <v>0</v>
      </c>
      <c r="I84" s="4">
        <f>+I16*100/'total population'!I14</f>
        <v>0</v>
      </c>
      <c r="J84" s="4">
        <f>+J16*100/'total population'!J14</f>
        <v>3.4372852724575901E-6</v>
      </c>
      <c r="K84" s="4">
        <f>+K16*100/'total population'!K14</f>
        <v>3.7037177563538737E-6</v>
      </c>
      <c r="L84" s="4">
        <f>+L16*100/'total population'!L14</f>
        <v>2.5450311779682274E-6</v>
      </c>
      <c r="M84" s="4">
        <f>+M16*100/'total population'!M14</f>
        <v>3.9718522229183512E-6</v>
      </c>
      <c r="N84" s="4">
        <f>+N16*100/'total population'!N14</f>
        <v>6.1878811451102009E-6</v>
      </c>
      <c r="O84" s="4">
        <f>+O16*100/'total population'!O14</f>
        <v>9.1344445373394928E-6</v>
      </c>
      <c r="P84" s="4">
        <f>+P16*100/'total population'!P14</f>
        <v>1.3450210209794109E-5</v>
      </c>
      <c r="Q84" s="4">
        <f>+Q16*100/'total population'!Q14</f>
        <v>2.1725471281950269E-5</v>
      </c>
      <c r="R84" s="4">
        <f>+R16*100/'total population'!R14</f>
        <v>3.6217142074726694E-5</v>
      </c>
      <c r="S84" s="4">
        <f>+S16*100/'total population'!S14</f>
        <v>5.4232229803056899E-5</v>
      </c>
      <c r="T84" s="4">
        <f>+T16*100/'total population'!T14</f>
        <v>8.0073206163835234E-5</v>
      </c>
      <c r="U84" s="4">
        <f>+U16*100/'total population'!U14</f>
        <v>1.1863224571668524E-4</v>
      </c>
      <c r="V84" s="4">
        <f>+V16*100/'total population'!V14</f>
        <v>1.7497901974151698E-4</v>
      </c>
      <c r="W84" s="4">
        <f>+W16*100/'total population'!W14</f>
        <v>1.579128364950461E-4</v>
      </c>
      <c r="X84" s="4">
        <f>+X16*100/'total population'!X14</f>
        <v>2.0588282166533059E-4</v>
      </c>
      <c r="Y84" s="4">
        <f>+Y16*100/'total population'!Y14</f>
        <v>2.441947546578097E-4</v>
      </c>
      <c r="Z84" s="4">
        <f>+Z16*100/'total population'!Z14</f>
        <v>2.9774686967790217E-4</v>
      </c>
      <c r="AA84" s="4">
        <f>+AA16*100/'total population'!AA14</f>
        <v>2.4458488419213894E-4</v>
      </c>
      <c r="AB84" s="4">
        <f>+AB16*100/'total population'!AB14</f>
        <v>2.3842990920568838E-4</v>
      </c>
      <c r="AC84" s="4">
        <f>+AC16*100/'total population'!AC14</f>
        <v>2.2346468093346284E-4</v>
      </c>
      <c r="AD84" s="4">
        <f>+AD16*100/'total population'!AD14</f>
        <v>2.1217702635664421E-4</v>
      </c>
      <c r="AE84" s="4">
        <f>+AE16*100/'total population'!AE14</f>
        <v>2.0666167921253663E-4</v>
      </c>
      <c r="AF84" s="4">
        <f>+AF16*100/'total population'!AF14</f>
        <v>2.0127890218199851E-4</v>
      </c>
      <c r="AG84" s="4">
        <f>+AG16*100/'total population'!AG14</f>
        <v>1.9639295534986908E-4</v>
      </c>
      <c r="AH84" s="4">
        <f>+AH16*100/'total population'!AH14</f>
        <v>1.9190448902856204E-4</v>
      </c>
      <c r="AI84" s="4">
        <f>+AI16*100/'total population'!AI14</f>
        <v>1.8770438964116072E-4</v>
      </c>
      <c r="AJ84" s="4">
        <f>+AJ16*100/'total population'!AJ14</f>
        <v>1.8382229098152497E-4</v>
      </c>
      <c r="AK84" s="4">
        <f>+AK16*100/'total population'!AK14</f>
        <v>1.7954681497239322E-4</v>
      </c>
      <c r="AL84" s="4">
        <f>+AL16*100/'total population'!AL14</f>
        <v>1.749920131767612E-4</v>
      </c>
      <c r="AM84" s="4">
        <f>+AM16*100/'total population'!AM14</f>
        <v>1.7127143480220536E-4</v>
      </c>
      <c r="AN84" s="4">
        <f>+AN16*100/'total population'!AN14</f>
        <v>1.6618605501172193E-4</v>
      </c>
      <c r="AO84" s="4">
        <f>+AO16*100/'total population'!AO14</f>
        <v>1.5703836040505009E-4</v>
      </c>
      <c r="AP84" s="4">
        <f>+AP16*100/'total population'!AP14</f>
        <v>1.4986196817482595E-4</v>
      </c>
      <c r="AQ84" s="4">
        <f>+AQ16*100/'total population'!AQ14</f>
        <v>1.4332532058700838E-4</v>
      </c>
      <c r="AR84" s="4">
        <f>+AR16*100/'total population'!AR14</f>
        <v>1.4051774741715578E-4</v>
      </c>
      <c r="AS84" s="4">
        <f>+AS16*100/'total population'!AS14</f>
        <v>1.3745768701399242E-4</v>
      </c>
      <c r="AT84" s="4">
        <f>+AT16*100/'total population'!AT14</f>
        <v>1.343515414074028E-4</v>
      </c>
      <c r="AU84" s="4">
        <f>+AU16*100/'total population'!AU14</f>
        <v>1.2735641293726144E-4</v>
      </c>
      <c r="AV84" s="4">
        <f>+AV16*100/'total population'!AV14</f>
        <v>1.2144452525440591E-4</v>
      </c>
      <c r="AW84" s="4">
        <f>+AW16*100/'total population'!AW14</f>
        <v>1.1447799315457251E-4</v>
      </c>
      <c r="AX84" s="4">
        <f>+AX16*100/'total population'!AX14</f>
        <v>1.070130085604372E-4</v>
      </c>
      <c r="AY84" s="4">
        <f>+AY16*100/'total population'!AY14</f>
        <v>1.1484692896410046E-4</v>
      </c>
      <c r="AZ84" s="4">
        <f>+AZ16*100/'total population'!AZ14</f>
        <v>1.2001812931307459E-4</v>
      </c>
      <c r="BA84" s="4">
        <f>+BA16*100/'total population'!BA14</f>
        <v>1.3585550567785267E-4</v>
      </c>
      <c r="BB84" s="4">
        <f>+BB16*100/'total population'!BB14</f>
        <v>1.4609866497000205E-4</v>
      </c>
      <c r="BC84" s="4">
        <f>+BC16*100/'total population'!BC14</f>
        <v>1.7931175710417225E-4</v>
      </c>
      <c r="BD84" s="4">
        <f>+BD16*100/'total population'!BD14</f>
        <v>1.8580527117730358E-4</v>
      </c>
      <c r="BE84" s="4">
        <f>+BE16*100/'total population'!BE14</f>
        <v>1.4102748175416274E-4</v>
      </c>
      <c r="BF84" s="4">
        <f>+BF16*100/'total population'!BF14</f>
        <v>1.2293871159869502E-4</v>
      </c>
      <c r="BG84" s="4">
        <f>+BG16*100/'total population'!BG14</f>
        <v>1.4885740794794221E-4</v>
      </c>
      <c r="BH84" s="4">
        <f>+BH16*100/'total population'!BH14</f>
        <v>1.5073801074572956E-4</v>
      </c>
      <c r="BI84" s="4">
        <f>+BI16*100/'total population'!BI14</f>
        <v>1.5260265566218579E-4</v>
      </c>
      <c r="BJ84" s="4">
        <f>+BJ16*100/'total population'!BJ14</f>
        <v>1.645785325466278E-4</v>
      </c>
      <c r="BK84" s="4">
        <f>+BK16*100/'total population'!BK14</f>
        <v>1.7644745879397876E-4</v>
      </c>
      <c r="BL84" s="4">
        <f>+BL16*100/'total population'!BL14</f>
        <v>2.1330569828355666E-4</v>
      </c>
      <c r="BM84" s="4">
        <f>+BM16*100/'total population'!BM14</f>
        <v>2.4758979678097257E-4</v>
      </c>
      <c r="BN84" s="4">
        <f>+BN16*100/'total population'!BN14</f>
        <v>2.3331255220983667E-4</v>
      </c>
      <c r="BO84" s="4">
        <f>+BO16*100/'total population'!BO14</f>
        <v>2.4639328562576541E-4</v>
      </c>
      <c r="BP84" s="4">
        <f>+BP16*100/'total population'!BP14</f>
        <v>2.3779298518387875E-4</v>
      </c>
      <c r="BQ84" s="4">
        <f>+BQ16*100/'total population'!BQ14</f>
        <v>2.429573938811787E-4</v>
      </c>
      <c r="BR84" s="4">
        <f>+BR16*100/'total population'!BR14</f>
        <v>2.4295354004363583E-4</v>
      </c>
      <c r="BS84" s="4">
        <f>+BS16*100/'total population'!BS14</f>
        <v>2.4155280980286617E-4</v>
      </c>
      <c r="BT84" s="4">
        <f>+BT16*100/'total population'!BT14</f>
        <v>2.4434718829628499E-4</v>
      </c>
      <c r="BU84" s="4">
        <f>+BU16*100/'total population'!BU14</f>
        <v>2.4277493433074341E-4</v>
      </c>
      <c r="BV84" s="4">
        <f>+BV16*100/'total population'!BV14</f>
        <v>2.4478082844660895E-4</v>
      </c>
      <c r="BW84" s="4">
        <f>+BW16*100/'total population'!BW14</f>
        <v>2.443591512024267E-4</v>
      </c>
    </row>
    <row r="85" spans="1:75" x14ac:dyDescent="0.25">
      <c r="A85">
        <v>12</v>
      </c>
      <c r="B85" s="4">
        <f>+B17*100/'total population'!B15</f>
        <v>0</v>
      </c>
      <c r="C85" s="4">
        <f>+C17*100/'total population'!C15</f>
        <v>0</v>
      </c>
      <c r="D85" s="4">
        <f>+D17*100/'total population'!D15</f>
        <v>0</v>
      </c>
      <c r="E85" s="4">
        <f>+E17*100/'total population'!E15</f>
        <v>0</v>
      </c>
      <c r="F85" s="4">
        <f>+F17*100/'total population'!F15</f>
        <v>0</v>
      </c>
      <c r="G85" s="4">
        <f>+G17*100/'total population'!G15</f>
        <v>0</v>
      </c>
      <c r="H85" s="4">
        <f>+H17*100/'total population'!H15</f>
        <v>0</v>
      </c>
      <c r="I85" s="4">
        <f>+I17*100/'total population'!I15</f>
        <v>0</v>
      </c>
      <c r="J85" s="4">
        <f>+J17*100/'total population'!J15</f>
        <v>0</v>
      </c>
      <c r="K85" s="4">
        <f>+K17*100/'total population'!K15</f>
        <v>0</v>
      </c>
      <c r="L85" s="4">
        <f>+L17*100/'total population'!L15</f>
        <v>0</v>
      </c>
      <c r="M85" s="4">
        <f>+M17*100/'total population'!M15</f>
        <v>0</v>
      </c>
      <c r="N85" s="4">
        <f>+N17*100/'total population'!N15</f>
        <v>0</v>
      </c>
      <c r="O85" s="4">
        <f>+O17*100/'total population'!O15</f>
        <v>0</v>
      </c>
      <c r="P85" s="4">
        <f>+P17*100/'total population'!P15</f>
        <v>0</v>
      </c>
      <c r="Q85" s="4">
        <f>+Q17*100/'total population'!Q15</f>
        <v>0</v>
      </c>
      <c r="R85" s="4">
        <f>+R17*100/'total population'!R15</f>
        <v>0</v>
      </c>
      <c r="S85" s="4">
        <f>+S17*100/'total population'!S15</f>
        <v>0</v>
      </c>
      <c r="T85" s="4">
        <f>+T17*100/'total population'!T15</f>
        <v>0</v>
      </c>
      <c r="U85" s="4">
        <f>+U17*100/'total population'!U15</f>
        <v>0</v>
      </c>
      <c r="V85" s="4">
        <f>+V17*100/'total population'!V15</f>
        <v>0</v>
      </c>
      <c r="W85" s="4">
        <f>+W17*100/'total population'!W15</f>
        <v>0</v>
      </c>
      <c r="X85" s="4">
        <f>+X17*100/'total population'!X15</f>
        <v>0</v>
      </c>
      <c r="Y85" s="4">
        <f>+Y17*100/'total population'!Y15</f>
        <v>0</v>
      </c>
      <c r="Z85" s="4">
        <f>+Z17*100/'total population'!Z15</f>
        <v>0</v>
      </c>
      <c r="AA85" s="4">
        <f>+AA17*100/'total population'!AA15</f>
        <v>0</v>
      </c>
      <c r="AB85" s="4">
        <f>+AB17*100/'total population'!AB15</f>
        <v>0</v>
      </c>
      <c r="AC85" s="4">
        <f>+AC17*100/'total population'!AC15</f>
        <v>0</v>
      </c>
      <c r="AD85" s="4">
        <f>+AD17*100/'total population'!AD15</f>
        <v>0</v>
      </c>
      <c r="AE85" s="4">
        <f>+AE17*100/'total population'!AE15</f>
        <v>0</v>
      </c>
      <c r="AF85" s="4">
        <f>+AF17*100/'total population'!AF15</f>
        <v>0</v>
      </c>
      <c r="AG85" s="4">
        <f>+AG17*100/'total population'!AG15</f>
        <v>0</v>
      </c>
      <c r="AH85" s="4">
        <f>+AH17*100/'total population'!AH15</f>
        <v>0</v>
      </c>
      <c r="AI85" s="4">
        <f>+AI17*100/'total population'!AI15</f>
        <v>0</v>
      </c>
      <c r="AJ85" s="4">
        <f>+AJ17*100/'total population'!AJ15</f>
        <v>0</v>
      </c>
      <c r="AK85" s="4">
        <f>+AK17*100/'total population'!AK15</f>
        <v>0</v>
      </c>
      <c r="AL85" s="4">
        <f>+AL17*100/'total population'!AL15</f>
        <v>0</v>
      </c>
      <c r="AM85" s="4">
        <f>+AM17*100/'total population'!AM15</f>
        <v>0</v>
      </c>
      <c r="AN85" s="4">
        <f>+AN17*100/'total population'!AN15</f>
        <v>0</v>
      </c>
      <c r="AO85" s="4">
        <f>+AO17*100/'total population'!AO15</f>
        <v>0</v>
      </c>
      <c r="AP85" s="4">
        <f>+AP17*100/'total population'!AP15</f>
        <v>0</v>
      </c>
      <c r="AQ85" s="4">
        <f>+AQ17*100/'total population'!AQ15</f>
        <v>0</v>
      </c>
      <c r="AR85" s="4">
        <f>+AR17*100/'total population'!AR15</f>
        <v>0</v>
      </c>
      <c r="AS85" s="4">
        <f>+AS17*100/'total population'!AS15</f>
        <v>0</v>
      </c>
      <c r="AT85" s="4">
        <f>+AT17*100/'total population'!AT15</f>
        <v>0</v>
      </c>
      <c r="AU85" s="4">
        <f>+AU17*100/'total population'!AU15</f>
        <v>0</v>
      </c>
      <c r="AV85" s="4">
        <f>+AV17*100/'total population'!AV15</f>
        <v>0</v>
      </c>
      <c r="AW85" s="4">
        <f>+AW17*100/'total population'!AW15</f>
        <v>0</v>
      </c>
      <c r="AX85" s="4">
        <f>+AX17*100/'total population'!AX15</f>
        <v>0</v>
      </c>
      <c r="AY85" s="4">
        <f>+AY17*100/'total population'!AY15</f>
        <v>0</v>
      </c>
      <c r="AZ85" s="4">
        <f>+AZ17*100/'total population'!AZ15</f>
        <v>0</v>
      </c>
      <c r="BA85" s="4">
        <f>+BA17*100/'total population'!BA15</f>
        <v>0</v>
      </c>
      <c r="BB85" s="4">
        <f>+BB17*100/'total population'!BB15</f>
        <v>0</v>
      </c>
      <c r="BC85" s="4">
        <f>+BC17*100/'total population'!BC15</f>
        <v>5.6566898986754816E-5</v>
      </c>
      <c r="BD85" s="4">
        <f>+BD17*100/'total population'!BD15</f>
        <v>1.5503214572165777E-4</v>
      </c>
      <c r="BE85" s="4">
        <f>+BE17*100/'total population'!BE15</f>
        <v>2.7334801985891348E-4</v>
      </c>
      <c r="BF85" s="4">
        <f>+BF17*100/'total population'!BF15</f>
        <v>2.4036063261639423E-4</v>
      </c>
      <c r="BG85" s="4">
        <f>+BG17*100/'total population'!BG15</f>
        <v>1.9886931744735764E-4</v>
      </c>
      <c r="BH85" s="4">
        <f>+BH17*100/'total population'!BH15</f>
        <v>1.4896636214376912E-4</v>
      </c>
      <c r="BI85" s="4">
        <f>+BI17*100/'total population'!BI15</f>
        <v>1.4953991552656327E-4</v>
      </c>
      <c r="BJ85" s="4">
        <f>+BJ17*100/'total population'!BJ15</f>
        <v>1.7746344213479649E-4</v>
      </c>
      <c r="BK85" s="4">
        <f>+BK17*100/'total population'!BK15</f>
        <v>1.6896867312867392E-4</v>
      </c>
      <c r="BL85" s="4">
        <f>+BL17*100/'total population'!BL15</f>
        <v>1.6998338134437157E-4</v>
      </c>
      <c r="BM85" s="4">
        <f>+BM17*100/'total population'!BM15</f>
        <v>1.7179640662364228E-4</v>
      </c>
      <c r="BN85" s="4">
        <f>+BN17*100/'total population'!BN15</f>
        <v>1.5927972434413786E-4</v>
      </c>
      <c r="BO85" s="4">
        <f>+BO17*100/'total population'!BO15</f>
        <v>1.5789394359502022E-4</v>
      </c>
      <c r="BP85" s="4">
        <f>+BP17*100/'total population'!BP15</f>
        <v>1.9562944652756534E-4</v>
      </c>
      <c r="BQ85" s="4">
        <f>+BQ17*100/'total population'!BQ15</f>
        <v>2.3426491348029074E-4</v>
      </c>
      <c r="BR85" s="4">
        <f>+BR17*100/'total population'!BR15</f>
        <v>2.369246033874135E-4</v>
      </c>
      <c r="BS85" s="4">
        <f>+BS17*100/'total population'!BS15</f>
        <v>2.5155685880078358E-4</v>
      </c>
      <c r="BT85" s="4">
        <f>+BT17*100/'total population'!BT15</f>
        <v>2.7982279552295978E-4</v>
      </c>
      <c r="BU85" s="4">
        <f>+BU17*100/'total population'!BU15</f>
        <v>3.0424975871256834E-4</v>
      </c>
      <c r="BV85" s="4">
        <f>+BV17*100/'total population'!BV15</f>
        <v>3.2003614038213354E-4</v>
      </c>
      <c r="BW85" s="4">
        <f>+BW17*100/'total population'!BW15</f>
        <v>3.3723318647613064E-4</v>
      </c>
    </row>
    <row r="86" spans="1:75" x14ac:dyDescent="0.25">
      <c r="A86">
        <v>13</v>
      </c>
      <c r="B86" s="4">
        <f>+B18*100/'total population'!B16</f>
        <v>0</v>
      </c>
      <c r="C86" s="4">
        <f>+C18*100/'total population'!C16</f>
        <v>0</v>
      </c>
      <c r="D86" s="4">
        <f>+D18*100/'total population'!D16</f>
        <v>0</v>
      </c>
      <c r="E86" s="4">
        <f>+E18*100/'total population'!E16</f>
        <v>0</v>
      </c>
      <c r="F86" s="4">
        <f>+F18*100/'total population'!F16</f>
        <v>0</v>
      </c>
      <c r="G86" s="4">
        <f>+G18*100/'total population'!G16</f>
        <v>0</v>
      </c>
      <c r="H86" s="4">
        <f>+H18*100/'total population'!H16</f>
        <v>0</v>
      </c>
      <c r="I86" s="4">
        <f>+I18*100/'total population'!I16</f>
        <v>0</v>
      </c>
      <c r="J86" s="4">
        <f>+J18*100/'total population'!J16</f>
        <v>0</v>
      </c>
      <c r="K86" s="4">
        <f>+K18*100/'total population'!K16</f>
        <v>3.8325565932830284E-6</v>
      </c>
      <c r="L86" s="4">
        <f>+L18*100/'total population'!L16</f>
        <v>7.7962568087341135E-6</v>
      </c>
      <c r="M86" s="4">
        <f>+M18*100/'total population'!M16</f>
        <v>1.1565910194406273E-5</v>
      </c>
      <c r="N86" s="4">
        <f>+N18*100/'total population'!N16</f>
        <v>1.7260362583271523E-5</v>
      </c>
      <c r="O86" s="4">
        <f>+O18*100/'total population'!O16</f>
        <v>3.1437050115107767E-5</v>
      </c>
      <c r="P86" s="4">
        <f>+P18*100/'total population'!P16</f>
        <v>5.6465384914101862E-5</v>
      </c>
      <c r="Q86" s="4">
        <f>+Q18*100/'total population'!Q16</f>
        <v>9.8997765823056379E-5</v>
      </c>
      <c r="R86" s="4">
        <f>+R18*100/'total population'!R16</f>
        <v>1.7501440001152E-4</v>
      </c>
      <c r="S86" s="4">
        <f>+S18*100/'total population'!S16</f>
        <v>2.5570216937708502E-4</v>
      </c>
      <c r="T86" s="4">
        <f>+T18*100/'total population'!T16</f>
        <v>4.8788202827526736E-4</v>
      </c>
      <c r="U86" s="4">
        <f>+U18*100/'total population'!U16</f>
        <v>6.8618537616788771E-4</v>
      </c>
      <c r="V86" s="4">
        <f>+V18*100/'total population'!V16</f>
        <v>9.7262082758620692E-4</v>
      </c>
      <c r="W86" s="4">
        <f>+W18*100/'total population'!W16</f>
        <v>1.4399907094269507E-3</v>
      </c>
      <c r="X86" s="4">
        <f>+X18*100/'total population'!X16</f>
        <v>1.332128368513474E-3</v>
      </c>
      <c r="Y86" s="4">
        <f>+Y18*100/'total population'!Y16</f>
        <v>1.2963871606452677E-3</v>
      </c>
      <c r="Z86" s="4">
        <f>+Z18*100/'total population'!Z16</f>
        <v>1.8365810344827586E-3</v>
      </c>
      <c r="AA86" s="4">
        <f>+AA18*100/'total population'!AA16</f>
        <v>1.9983295933183732E-3</v>
      </c>
      <c r="AB86" s="4">
        <f>+AB18*100/'total population'!AB16</f>
        <v>1.9899535075348696E-3</v>
      </c>
      <c r="AC86" s="4">
        <f>+AC18*100/'total population'!AC16</f>
        <v>2.4148006518135284E-3</v>
      </c>
      <c r="AD86" s="4">
        <f>+AD18*100/'total population'!AD16</f>
        <v>2.5111282028978566E-3</v>
      </c>
      <c r="AE86" s="4">
        <f>+AE18*100/'total population'!AE16</f>
        <v>2.5769532767915379E-3</v>
      </c>
      <c r="AF86" s="4">
        <f>+AF18*100/'total population'!AF16</f>
        <v>2.6449359817942138E-3</v>
      </c>
      <c r="AG86" s="4">
        <f>+AG18*100/'total population'!AG16</f>
        <v>2.7150805385011629E-3</v>
      </c>
      <c r="AH86" s="4">
        <f>+AH18*100/'total population'!AH16</f>
        <v>2.7873488419887528E-3</v>
      </c>
      <c r="AI86" s="4">
        <f>+AI18*100/'total population'!AI16</f>
        <v>2.8617310766901284E-3</v>
      </c>
      <c r="AJ86" s="4">
        <f>+AJ18*100/'total population'!AJ16</f>
        <v>2.9381486022081395E-3</v>
      </c>
      <c r="AK86" s="4">
        <f>+AK18*100/'total population'!AK16</f>
        <v>3.0165332487679789E-3</v>
      </c>
      <c r="AL86" s="4">
        <f>+AL18*100/'total population'!AL16</f>
        <v>3.0968243439326725E-3</v>
      </c>
      <c r="AM86" s="4">
        <f>+AM18*100/'total population'!AM16</f>
        <v>3.1788626889843181E-3</v>
      </c>
      <c r="AN86" s="4">
        <f>+AN18*100/'total population'!AN16</f>
        <v>3.2625009881557263E-3</v>
      </c>
      <c r="AO86" s="4">
        <f>+AO18*100/'total population'!AO16</f>
        <v>3.3475428397061863E-3</v>
      </c>
      <c r="AP86" s="4">
        <f>+AP18*100/'total population'!AP16</f>
        <v>3.3566390690612244E-3</v>
      </c>
      <c r="AQ86" s="4">
        <f>+AQ18*100/'total population'!AQ16</f>
        <v>3.3751192765737108E-3</v>
      </c>
      <c r="AR86" s="4">
        <f>+AR18*100/'total population'!AR16</f>
        <v>3.3919882031822738E-3</v>
      </c>
      <c r="AS86" s="4">
        <f>+AS18*100/'total population'!AS16</f>
        <v>3.4067381620263111E-3</v>
      </c>
      <c r="AT86" s="4">
        <f>+AT18*100/'total population'!AT16</f>
        <v>3.4187943456702188E-3</v>
      </c>
      <c r="AU86" s="4">
        <f>+AU18*100/'total population'!AU16</f>
        <v>3.5294622446669483E-3</v>
      </c>
      <c r="AV86" s="4">
        <f>+AV18*100/'total population'!AV16</f>
        <v>3.6284831824160532E-3</v>
      </c>
      <c r="AW86" s="4">
        <f>+AW18*100/'total population'!AW16</f>
        <v>3.7799843390698131E-3</v>
      </c>
      <c r="AX86" s="4">
        <f>+AX18*100/'total population'!AX16</f>
        <v>3.9195777426103452E-3</v>
      </c>
      <c r="AY86" s="4">
        <f>+AY18*100/'total population'!AY16</f>
        <v>3.8221614026000385E-3</v>
      </c>
      <c r="AZ86" s="4">
        <f>+AZ18*100/'total population'!AZ16</f>
        <v>3.5790736420857061E-3</v>
      </c>
      <c r="BA86" s="4">
        <f>+BA18*100/'total population'!BA16</f>
        <v>3.2203211119250495E-3</v>
      </c>
      <c r="BB86" s="4">
        <f>+BB18*100/'total population'!BB16</f>
        <v>2.7534039080837065E-3</v>
      </c>
      <c r="BC86" s="4">
        <f>+BC18*100/'total population'!BC16</f>
        <v>2.5273450679915628E-3</v>
      </c>
      <c r="BD86" s="4">
        <f>+BD18*100/'total population'!BD16</f>
        <v>5.9678550344944882E-3</v>
      </c>
      <c r="BE86" s="4">
        <f>+BE18*100/'total population'!BE16</f>
        <v>9.1311358134440104E-3</v>
      </c>
      <c r="BF86" s="4">
        <f>+BF18*100/'total population'!BF16</f>
        <v>6.8591302129664515E-3</v>
      </c>
      <c r="BG86" s="4">
        <f>+BG18*100/'total population'!BG16</f>
        <v>4.7425613998603637E-3</v>
      </c>
      <c r="BH86" s="4">
        <f>+BH18*100/'total population'!BH16</f>
        <v>2.5369534410395272E-3</v>
      </c>
      <c r="BI86" s="4">
        <f>+BI18*100/'total population'!BI16</f>
        <v>2.9735668344819644E-3</v>
      </c>
      <c r="BJ86" s="4">
        <f>+BJ18*100/'total population'!BJ16</f>
        <v>4.0113925511249208E-3</v>
      </c>
      <c r="BK86" s="4">
        <f>+BK18*100/'total population'!BK16</f>
        <v>3.1061638312840207E-3</v>
      </c>
      <c r="BL86" s="4">
        <f>+BL18*100/'total population'!BL16</f>
        <v>3.1171626674260937E-3</v>
      </c>
      <c r="BM86" s="4">
        <f>+BM18*100/'total population'!BM16</f>
        <v>3.1891052123517259E-3</v>
      </c>
      <c r="BN86" s="4">
        <f>+BN18*100/'total population'!BN16</f>
        <v>2.975584684369328E-3</v>
      </c>
      <c r="BO86" s="4">
        <f>+BO18*100/'total population'!BO16</f>
        <v>2.4145494996769519E-3</v>
      </c>
      <c r="BP86" s="4">
        <f>+BP18*100/'total population'!BP16</f>
        <v>2.6677797953242152E-3</v>
      </c>
      <c r="BQ86" s="4">
        <f>+BQ18*100/'total population'!BQ16</f>
        <v>2.7837917635470809E-3</v>
      </c>
      <c r="BR86" s="4">
        <f>+BR18*100/'total population'!BR16</f>
        <v>2.564248324399936E-3</v>
      </c>
      <c r="BS86" s="4">
        <f>+BS18*100/'total population'!BS16</f>
        <v>2.4569648674598395E-3</v>
      </c>
      <c r="BT86" s="4">
        <f>+BT18*100/'total population'!BT16</f>
        <v>2.4644107031723417E-3</v>
      </c>
      <c r="BU86" s="4">
        <f>+BU18*100/'total population'!BU16</f>
        <v>2.5068185874836625E-3</v>
      </c>
      <c r="BV86" s="4">
        <f>+BV18*100/'total population'!BV16</f>
        <v>2.4797561716830645E-3</v>
      </c>
      <c r="BW86" s="4">
        <f>+BW18*100/'total population'!BW16</f>
        <v>2.4890018178288557E-3</v>
      </c>
    </row>
    <row r="87" spans="1:75" x14ac:dyDescent="0.25">
      <c r="A87">
        <v>14</v>
      </c>
      <c r="B87" s="4">
        <f>+B19*100/'total population'!B17</f>
        <v>0</v>
      </c>
      <c r="C87" s="4">
        <f>+C19*100/'total population'!C17</f>
        <v>0</v>
      </c>
      <c r="D87" s="4">
        <f>+D19*100/'total population'!D17</f>
        <v>0</v>
      </c>
      <c r="E87" s="4">
        <f>+E19*100/'total population'!E17</f>
        <v>0</v>
      </c>
      <c r="F87" s="4">
        <f>+F19*100/'total population'!F17</f>
        <v>0</v>
      </c>
      <c r="G87" s="4">
        <f>+G19*100/'total population'!G17</f>
        <v>0</v>
      </c>
      <c r="H87" s="4">
        <f>+H19*100/'total population'!H17</f>
        <v>0</v>
      </c>
      <c r="I87" s="4">
        <f>+I19*100/'total population'!I17</f>
        <v>0</v>
      </c>
      <c r="J87" s="4">
        <f>+J19*100/'total population'!J17</f>
        <v>0</v>
      </c>
      <c r="K87" s="4">
        <f>+K19*100/'total population'!K17</f>
        <v>0</v>
      </c>
      <c r="L87" s="4">
        <f>+L19*100/'total population'!L17</f>
        <v>0</v>
      </c>
      <c r="M87" s="4">
        <f>+M19*100/'total population'!M17</f>
        <v>1.7772056865383349E-5</v>
      </c>
      <c r="N87" s="4">
        <f>+N19*100/'total population'!N17</f>
        <v>2.7489674524446407E-5</v>
      </c>
      <c r="O87" s="4">
        <f>+O19*100/'total population'!O17</f>
        <v>4.2175482532533639E-5</v>
      </c>
      <c r="P87" s="4">
        <f>+P19*100/'total population'!P17</f>
        <v>6.430025638627826E-5</v>
      </c>
      <c r="Q87" s="4">
        <f>+Q19*100/'total population'!Q17</f>
        <v>9.1361164220834083E-5</v>
      </c>
      <c r="R87" s="4">
        <f>+R19*100/'total population'!R17</f>
        <v>1.3011485286650325E-4</v>
      </c>
      <c r="S87" s="4">
        <f>+S19*100/'total population'!S17</f>
        <v>2.1165451500322952E-4</v>
      </c>
      <c r="T87" s="4">
        <f>+T19*100/'total population'!T17</f>
        <v>3.2439587401779726E-4</v>
      </c>
      <c r="U87" s="4">
        <f>+U19*100/'total population'!U17</f>
        <v>4.8620503320117404E-4</v>
      </c>
      <c r="V87" s="4">
        <f>+V19*100/'total population'!V17</f>
        <v>7.2880447921161646E-4</v>
      </c>
      <c r="W87" s="4">
        <f>+W19*100/'total population'!W17</f>
        <v>7.2880418041804183E-4</v>
      </c>
      <c r="X87" s="4">
        <f>+X19*100/'total population'!X17</f>
        <v>7.2418202386867643E-4</v>
      </c>
      <c r="Y87" s="4">
        <f>+Y19*100/'total population'!Y17</f>
        <v>7.5742142020274997E-4</v>
      </c>
      <c r="Z87" s="4">
        <f>+Z19*100/'total population'!Z17</f>
        <v>7.4818014635103349E-4</v>
      </c>
      <c r="AA87" s="4">
        <f>+AA19*100/'total population'!AA17</f>
        <v>7.2187254022412534E-4</v>
      </c>
      <c r="AB87" s="4">
        <f>+AB19*100/'total population'!AB17</f>
        <v>7.2048351822434219E-4</v>
      </c>
      <c r="AC87" s="4">
        <f>+AC19*100/'total population'!AC17</f>
        <v>6.1324493738125008E-4</v>
      </c>
      <c r="AD87" s="4">
        <f>+AD19*100/'total population'!AD17</f>
        <v>6.2573373183741603E-4</v>
      </c>
      <c r="AE87" s="4">
        <f>+AE19*100/'total population'!AE17</f>
        <v>6.5784795738056429E-4</v>
      </c>
      <c r="AF87" s="4">
        <f>+AF19*100/'total population'!AF17</f>
        <v>6.8413211598695469E-4</v>
      </c>
      <c r="AG87" s="4">
        <f>+AG19*100/'total population'!AG17</f>
        <v>7.0514181557995107E-4</v>
      </c>
      <c r="AH87" s="4">
        <f>+AH19*100/'total population'!AH17</f>
        <v>7.2138587447214081E-4</v>
      </c>
      <c r="AI87" s="4">
        <f>+AI19*100/'total population'!AI17</f>
        <v>7.3333896210660439E-4</v>
      </c>
      <c r="AJ87" s="4">
        <f>+AJ19*100/'total population'!AJ17</f>
        <v>7.414267324787569E-4</v>
      </c>
      <c r="AK87" s="4">
        <f>+AK19*100/'total population'!AK17</f>
        <v>7.4605819965582385E-4</v>
      </c>
      <c r="AL87" s="4">
        <f>+AL19*100/'total population'!AL17</f>
        <v>7.4759830950937465E-4</v>
      </c>
      <c r="AM87" s="4">
        <f>+AM19*100/'total population'!AM17</f>
        <v>7.4638480537834648E-4</v>
      </c>
      <c r="AN87" s="4">
        <f>+AN19*100/'total population'!AN17</f>
        <v>7.4272869586625341E-4</v>
      </c>
      <c r="AO87" s="4">
        <f>+AO19*100/'total population'!AO17</f>
        <v>7.3805484342291422E-4</v>
      </c>
      <c r="AP87" s="4">
        <f>+AP19*100/'total population'!AP17</f>
        <v>7.3350811474195553E-4</v>
      </c>
      <c r="AQ87" s="4">
        <f>+AQ19*100/'total population'!AQ17</f>
        <v>7.9726209575679927E-4</v>
      </c>
      <c r="AR87" s="4">
        <f>+AR19*100/'total population'!AR17</f>
        <v>8.1704174499790008E-4</v>
      </c>
      <c r="AS87" s="4">
        <f>+AS19*100/'total population'!AS17</f>
        <v>8.3277662955701809E-4</v>
      </c>
      <c r="AT87" s="4">
        <f>+AT19*100/'total population'!AT17</f>
        <v>8.1110398013091282E-4</v>
      </c>
      <c r="AU87" s="4">
        <f>+AU19*100/'total population'!AU17</f>
        <v>8.0849648528703443E-4</v>
      </c>
      <c r="AV87" s="4">
        <f>+AV19*100/'total population'!AV17</f>
        <v>8.0444385660307131E-4</v>
      </c>
      <c r="AW87" s="4">
        <f>+AW19*100/'total population'!AW17</f>
        <v>7.6090014153267773E-4</v>
      </c>
      <c r="AX87" s="4">
        <f>+AX19*100/'total population'!AX17</f>
        <v>7.8586010928411853E-4</v>
      </c>
      <c r="AY87" s="4">
        <f>+AY19*100/'total population'!AY17</f>
        <v>7.0345153692206932E-4</v>
      </c>
      <c r="AZ87" s="4">
        <f>+AZ19*100/'total population'!AZ17</f>
        <v>8.0577479846790918E-4</v>
      </c>
      <c r="BA87" s="4">
        <f>+BA19*100/'total population'!BA17</f>
        <v>9.3157911603418452E-4</v>
      </c>
      <c r="BB87" s="4">
        <f>+BB19*100/'total population'!BB17</f>
        <v>7.3294981473379008E-4</v>
      </c>
      <c r="BC87" s="4">
        <f>+BC19*100/'total population'!BC17</f>
        <v>7.5378103545981252E-4</v>
      </c>
      <c r="BD87" s="4">
        <f>+BD19*100/'total population'!BD17</f>
        <v>2.0129917484822688E-3</v>
      </c>
      <c r="BE87" s="4">
        <f>+BE19*100/'total population'!BE17</f>
        <v>3.6043008434459285E-3</v>
      </c>
      <c r="BF87" s="4">
        <f>+BF19*100/'total population'!BF17</f>
        <v>3.194694731098323E-3</v>
      </c>
      <c r="BG87" s="4">
        <f>+BG19*100/'total population'!BG17</f>
        <v>2.7287198609852008E-3</v>
      </c>
      <c r="BH87" s="4">
        <f>+BH19*100/'total population'!BH17</f>
        <v>2.3331962784619376E-3</v>
      </c>
      <c r="BI87" s="4">
        <f>+BI19*100/'total population'!BI17</f>
        <v>2.1502240913245899E-3</v>
      </c>
      <c r="BJ87" s="4">
        <f>+BJ19*100/'total population'!BJ17</f>
        <v>2.3706480632187505E-3</v>
      </c>
      <c r="BK87" s="4">
        <f>+BK19*100/'total population'!BK17</f>
        <v>2.0817931439810456E-3</v>
      </c>
      <c r="BL87" s="4">
        <f>+BL19*100/'total population'!BL17</f>
        <v>2.285041794958568E-3</v>
      </c>
      <c r="BM87" s="4">
        <f>+BM19*100/'total population'!BM17</f>
        <v>2.6062859643453456E-3</v>
      </c>
      <c r="BN87" s="4">
        <f>+BN19*100/'total population'!BN17</f>
        <v>2.6365131829162152E-3</v>
      </c>
      <c r="BO87" s="4">
        <f>+BO19*100/'total population'!BO17</f>
        <v>2.7180532905624966E-3</v>
      </c>
      <c r="BP87" s="4">
        <f>+BP19*100/'total population'!BP17</f>
        <v>3.0345413027583032E-3</v>
      </c>
      <c r="BQ87" s="4">
        <f>+BQ19*100/'total population'!BQ17</f>
        <v>3.4553370644286102E-3</v>
      </c>
      <c r="BR87" s="4">
        <f>+BR19*100/'total population'!BR17</f>
        <v>3.584553778255953E-3</v>
      </c>
      <c r="BS87" s="4">
        <f>+BS19*100/'total population'!BS17</f>
        <v>3.7751404011121285E-3</v>
      </c>
      <c r="BT87" s="4">
        <f>+BT19*100/'total population'!BT17</f>
        <v>4.0783780344797963E-3</v>
      </c>
      <c r="BU87" s="4">
        <f>+BU19*100/'total population'!BU17</f>
        <v>4.365877042633028E-3</v>
      </c>
      <c r="BV87" s="4">
        <f>+BV19*100/'total population'!BV17</f>
        <v>4.5981971776358939E-3</v>
      </c>
      <c r="BW87" s="4">
        <f>+BW19*100/'total population'!BW17</f>
        <v>4.8243574028953252E-3</v>
      </c>
    </row>
    <row r="88" spans="1:75" x14ac:dyDescent="0.25">
      <c r="A88">
        <v>15</v>
      </c>
      <c r="B88" s="4">
        <f>+B20*100/'total population'!B18</f>
        <v>0</v>
      </c>
      <c r="C88" s="4">
        <f>+C20*100/'total population'!C18</f>
        <v>0</v>
      </c>
      <c r="D88" s="4">
        <f>+D20*100/'total population'!D18</f>
        <v>0</v>
      </c>
      <c r="E88" s="4">
        <f>+E20*100/'total population'!E18</f>
        <v>0</v>
      </c>
      <c r="F88" s="4">
        <f>+F20*100/'total population'!F18</f>
        <v>0</v>
      </c>
      <c r="G88" s="4">
        <f>+G20*100/'total population'!G18</f>
        <v>0</v>
      </c>
      <c r="H88" s="4">
        <f>+H20*100/'total population'!H18</f>
        <v>0</v>
      </c>
      <c r="I88" s="4">
        <f>+I20*100/'total population'!I18</f>
        <v>0</v>
      </c>
      <c r="J88" s="4">
        <f>+J20*100/'total population'!J18</f>
        <v>4.0002567199372527E-5</v>
      </c>
      <c r="K88" s="4">
        <f>+K20*100/'total population'!K18</f>
        <v>6.9178423565476293E-5</v>
      </c>
      <c r="L88" s="4">
        <f>+L20*100/'total population'!L18</f>
        <v>1.1239278357988075E-4</v>
      </c>
      <c r="M88" s="4">
        <f>+M20*100/'total population'!M18</f>
        <v>1.6441494230922367E-4</v>
      </c>
      <c r="N88" s="4">
        <f>+N20*100/'total population'!N18</f>
        <v>2.4007344187594465E-4</v>
      </c>
      <c r="O88" s="4">
        <f>+O20*100/'total population'!O18</f>
        <v>3.4396072157771764E-4</v>
      </c>
      <c r="P88" s="4">
        <f>+P20*100/'total population'!P18</f>
        <v>4.9254644648441385E-4</v>
      </c>
      <c r="Q88" s="4">
        <f>+Q20*100/'total population'!Q18</f>
        <v>6.9322479921241119E-4</v>
      </c>
      <c r="R88" s="4">
        <f>+R20*100/'total population'!R18</f>
        <v>9.7564255111859996E-4</v>
      </c>
      <c r="S88" s="4">
        <f>+S20*100/'total population'!S18</f>
        <v>1.6295955719653457E-3</v>
      </c>
      <c r="T88" s="4">
        <f>+T20*100/'total population'!T18</f>
        <v>2.6506060816862461E-3</v>
      </c>
      <c r="U88" s="4">
        <f>+U20*100/'total population'!U18</f>
        <v>3.682253184522697E-3</v>
      </c>
      <c r="V88" s="4">
        <f>+V20*100/'total population'!V18</f>
        <v>5.1115555501355676E-3</v>
      </c>
      <c r="W88" s="4">
        <f>+W20*100/'total population'!W18</f>
        <v>5.8585427976091502E-3</v>
      </c>
      <c r="X88" s="4">
        <f>+X20*100/'total population'!X18</f>
        <v>7.0767632692100187E-3</v>
      </c>
      <c r="Y88" s="4">
        <f>+Y20*100/'total population'!Y18</f>
        <v>6.3504603734908481E-3</v>
      </c>
      <c r="Z88" s="4">
        <f>+Z20*100/'total population'!Z18</f>
        <v>8.7722902832206382E-3</v>
      </c>
      <c r="AA88" s="4">
        <f>+AA20*100/'total population'!AA18</f>
        <v>1.2341128189421633E-2</v>
      </c>
      <c r="AB88" s="4">
        <f>+AB20*100/'total population'!AB18</f>
        <v>1.9726097189948767E-2</v>
      </c>
      <c r="AC88" s="4">
        <f>+AC20*100/'total population'!AC18</f>
        <v>2.571029598449923E-2</v>
      </c>
      <c r="AD88" s="4">
        <f>+AD20*100/'total population'!AD18</f>
        <v>2.5564829026527677E-2</v>
      </c>
      <c r="AE88" s="4">
        <f>+AE20*100/'total population'!AE18</f>
        <v>2.5022079984535678E-2</v>
      </c>
      <c r="AF88" s="4">
        <f>+AF20*100/'total population'!AF18</f>
        <v>2.4460734674116962E-2</v>
      </c>
      <c r="AG88" s="4">
        <f>+AG20*100/'total population'!AG18</f>
        <v>2.3881835095025183E-2</v>
      </c>
      <c r="AH88" s="4">
        <f>+AH20*100/'total population'!AH18</f>
        <v>2.3286783126148968E-2</v>
      </c>
      <c r="AI88" s="4">
        <f>+AI20*100/'total population'!AI18</f>
        <v>2.2677579395092989E-2</v>
      </c>
      <c r="AJ88" s="4">
        <f>+AJ20*100/'total population'!AJ18</f>
        <v>2.2055711241241362E-2</v>
      </c>
      <c r="AK88" s="4">
        <f>+AK20*100/'total population'!AK18</f>
        <v>2.1422365773200908E-2</v>
      </c>
      <c r="AL88" s="4">
        <f>+AL20*100/'total population'!AL18</f>
        <v>2.0779276815895288E-2</v>
      </c>
      <c r="AM88" s="4">
        <f>+AM20*100/'total population'!AM18</f>
        <v>2.0127960988217498E-2</v>
      </c>
      <c r="AN88" s="4">
        <f>+AN20*100/'total population'!AN18</f>
        <v>1.9496153549166589E-2</v>
      </c>
      <c r="AO88" s="4">
        <f>+AO20*100/'total population'!AO18</f>
        <v>1.8857842649897979E-2</v>
      </c>
      <c r="AP88" s="4">
        <f>+AP20*100/'total population'!AP18</f>
        <v>1.8826828736859976E-2</v>
      </c>
      <c r="AQ88" s="4">
        <f>+AQ20*100/'total population'!AQ18</f>
        <v>1.8714577619540842E-2</v>
      </c>
      <c r="AR88" s="4">
        <f>+AR20*100/'total population'!AR18</f>
        <v>1.8526159566203779E-2</v>
      </c>
      <c r="AS88" s="4">
        <f>+AS20*100/'total population'!AS18</f>
        <v>1.8266515464834456E-2</v>
      </c>
      <c r="AT88" s="4">
        <f>+AT20*100/'total population'!AT18</f>
        <v>1.7989127616852313E-2</v>
      </c>
      <c r="AU88" s="4">
        <f>+AU20*100/'total population'!AU18</f>
        <v>1.8526433655818825E-2</v>
      </c>
      <c r="AV88" s="4">
        <f>+AV20*100/'total population'!AV18</f>
        <v>1.8972773047243305E-2</v>
      </c>
      <c r="AW88" s="4">
        <f>+AW20*100/'total population'!AW18</f>
        <v>1.8002901599357926E-2</v>
      </c>
      <c r="AX88" s="4">
        <f>+AX20*100/'total population'!AX18</f>
        <v>1.7105908165166498E-2</v>
      </c>
      <c r="AY88" s="4">
        <f>+AY20*100/'total population'!AY18</f>
        <v>1.5595644502161847E-2</v>
      </c>
      <c r="AZ88" s="4">
        <f>+AZ20*100/'total population'!AZ18</f>
        <v>1.4954654843013832E-2</v>
      </c>
      <c r="BA88" s="4">
        <f>+BA20*100/'total population'!BA18</f>
        <v>1.3349538024795897E-2</v>
      </c>
      <c r="BB88" s="4">
        <f>+BB20*100/'total population'!BB18</f>
        <v>1.6232946701810899E-2</v>
      </c>
      <c r="BC88" s="4">
        <f>+BC20*100/'total population'!BC18</f>
        <v>1.254760262111305E-2</v>
      </c>
      <c r="BD88" s="4">
        <f>+BD20*100/'total population'!BD18</f>
        <v>1.370367809521961E-2</v>
      </c>
      <c r="BE88" s="4">
        <f>+BE20*100/'total population'!BE18</f>
        <v>1.2531629832729575E-2</v>
      </c>
      <c r="BF88" s="4">
        <f>+BF20*100/'total population'!BF18</f>
        <v>1.1971289942327084E-2</v>
      </c>
      <c r="BG88" s="4">
        <f>+BG20*100/'total population'!BG18</f>
        <v>1.1457959352773181E-2</v>
      </c>
      <c r="BH88" s="4">
        <f>+BH20*100/'total population'!BH18</f>
        <v>1.0998444380725204E-2</v>
      </c>
      <c r="BI88" s="4">
        <f>+BI20*100/'total population'!BI18</f>
        <v>1.2598652231269153E-2</v>
      </c>
      <c r="BJ88" s="4">
        <f>+BJ20*100/'total population'!BJ18</f>
        <v>1.1317738220974555E-2</v>
      </c>
      <c r="BK88" s="4">
        <f>+BK20*100/'total population'!BK18</f>
        <v>1.2162789012154495E-2</v>
      </c>
      <c r="BL88" s="4">
        <f>+BL20*100/'total population'!BL18</f>
        <v>1.266466105412156E-2</v>
      </c>
      <c r="BM88" s="4">
        <f>+BM20*100/'total population'!BM18</f>
        <v>1.2910671599557968E-2</v>
      </c>
      <c r="BN88" s="4">
        <f>+BN20*100/'total population'!BN18</f>
        <v>1.2520303884001237E-2</v>
      </c>
      <c r="BO88" s="4">
        <f>+BO20*100/'total population'!BO18</f>
        <v>1.0253768409211576E-2</v>
      </c>
      <c r="BP88" s="4">
        <f>+BP20*100/'total population'!BP18</f>
        <v>9.8145770979261825E-3</v>
      </c>
      <c r="BQ88" s="4">
        <f>+BQ20*100/'total population'!BQ18</f>
        <v>1.0069623206444443E-2</v>
      </c>
      <c r="BR88" s="4">
        <f>+BR20*100/'total population'!BR18</f>
        <v>1.0433182569329614E-2</v>
      </c>
      <c r="BS88" s="4">
        <f>+BS20*100/'total population'!BS18</f>
        <v>9.0337015126802939E-3</v>
      </c>
      <c r="BT88" s="4">
        <f>+BT20*100/'total population'!BT18</f>
        <v>8.7275067975703252E-3</v>
      </c>
      <c r="BU88" s="4">
        <f>+BU20*100/'total population'!BU18</f>
        <v>8.7695825440459122E-3</v>
      </c>
      <c r="BV88" s="4">
        <f>+BV20*100/'total population'!BV18</f>
        <v>8.4610239776112973E-3</v>
      </c>
      <c r="BW88" s="4">
        <f>+BW20*100/'total population'!BW18</f>
        <v>8.202216981437107E-3</v>
      </c>
    </row>
    <row r="89" spans="1:75" x14ac:dyDescent="0.25">
      <c r="A89">
        <v>16</v>
      </c>
      <c r="B89" s="4">
        <f>+B21*100/'total population'!B19</f>
        <v>0</v>
      </c>
      <c r="C89" s="4">
        <f>+C21*100/'total population'!C19</f>
        <v>0</v>
      </c>
      <c r="D89" s="4">
        <f>+D21*100/'total population'!D19</f>
        <v>0</v>
      </c>
      <c r="E89" s="4">
        <f>+E21*100/'total population'!E19</f>
        <v>1.5115908033428835E-2</v>
      </c>
      <c r="F89" s="4">
        <f>+F21*100/'total population'!F19</f>
        <v>2.4691134738251613E-2</v>
      </c>
      <c r="G89" s="4">
        <f>+G21*100/'total population'!G19</f>
        <v>4.0283899689953981E-2</v>
      </c>
      <c r="H89" s="4">
        <f>+H21*100/'total population'!H19</f>
        <v>6.564152314560627E-2</v>
      </c>
      <c r="I89" s="4">
        <f>+I21*100/'total population'!I19</f>
        <v>0.10681603238908435</v>
      </c>
      <c r="J89" s="4">
        <f>+J21*100/'total population'!J19</f>
        <v>0.17356232223709631</v>
      </c>
      <c r="K89" s="4">
        <f>+K21*100/'total population'!K19</f>
        <v>0.2815653058305656</v>
      </c>
      <c r="L89" s="4">
        <f>+L21*100/'total population'!L19</f>
        <v>0.45597933047406713</v>
      </c>
      <c r="M89" s="4">
        <f>+M21*100/'total population'!M19</f>
        <v>0.42725709702935488</v>
      </c>
      <c r="N89" s="4">
        <f>+N21*100/'total population'!N19</f>
        <v>0.40339773992260158</v>
      </c>
      <c r="O89" s="4">
        <f>+O21*100/'total population'!O19</f>
        <v>0.38312114143080078</v>
      </c>
      <c r="P89" s="4">
        <f>+P21*100/'total population'!P19</f>
        <v>0.36548876217277004</v>
      </c>
      <c r="Q89" s="4">
        <f>+Q21*100/'total population'!Q19</f>
        <v>0.37388516101581171</v>
      </c>
      <c r="R89" s="4">
        <f>+R21*100/'total population'!R19</f>
        <v>0.3806802907989969</v>
      </c>
      <c r="S89" s="4">
        <f>+S21*100/'total population'!S19</f>
        <v>0.36096797755538479</v>
      </c>
      <c r="T89" s="4">
        <f>+T21*100/'total population'!T19</f>
        <v>0.34104804579407139</v>
      </c>
      <c r="U89" s="4">
        <f>+U21*100/'total population'!U19</f>
        <v>0.32896834418817456</v>
      </c>
      <c r="V89" s="4">
        <f>+V21*100/'total population'!V19</f>
        <v>0.31825888366222055</v>
      </c>
      <c r="W89" s="4">
        <f>+W21*100/'total population'!W19</f>
        <v>0.21826181170848349</v>
      </c>
      <c r="X89" s="4">
        <f>+X21*100/'total population'!X19</f>
        <v>0.15232433560532938</v>
      </c>
      <c r="Y89" s="4">
        <f>+Y21*100/'total population'!Y19</f>
        <v>0.14650925818751467</v>
      </c>
      <c r="Z89" s="4">
        <f>+Z21*100/'total population'!Z19</f>
        <v>0.15575202194324961</v>
      </c>
      <c r="AA89" s="4">
        <f>+AA21*100/'total population'!AA19</f>
        <v>0.12440487783396642</v>
      </c>
      <c r="AB89" s="4">
        <f>+AB21*100/'total population'!AB19</f>
        <v>0.10248852269478999</v>
      </c>
      <c r="AC89" s="4">
        <f>+AC21*100/'total population'!AC19</f>
        <v>0.10953318621735159</v>
      </c>
      <c r="AD89" s="4">
        <f>+AD21*100/'total population'!AD19</f>
        <v>0.10420455204173162</v>
      </c>
      <c r="AE89" s="4">
        <f>+AE21*100/'total population'!AE19</f>
        <v>9.5589029606642617E-2</v>
      </c>
      <c r="AF89" s="4">
        <f>+AF21*100/'total population'!AF19</f>
        <v>8.8525435197655086E-2</v>
      </c>
      <c r="AG89" s="4">
        <f>+AG21*100/'total population'!AG19</f>
        <v>8.2622364372089113E-2</v>
      </c>
      <c r="AH89" s="4">
        <f>+AH21*100/'total population'!AH19</f>
        <v>7.7610966579619578E-2</v>
      </c>
      <c r="AI89" s="4">
        <f>+AI21*100/'total population'!AI19</f>
        <v>7.3301173440525794E-2</v>
      </c>
      <c r="AJ89" s="4">
        <f>+AJ21*100/'total population'!AJ19</f>
        <v>6.9548856717490726E-2</v>
      </c>
      <c r="AK89" s="4">
        <f>+AK21*100/'total population'!AK19</f>
        <v>6.6252025372259077E-2</v>
      </c>
      <c r="AL89" s="4">
        <f>+AL21*100/'total population'!AL19</f>
        <v>6.3326092287661437E-2</v>
      </c>
      <c r="AM89" s="4">
        <f>+AM21*100/'total population'!AM19</f>
        <v>6.0710314854387167E-2</v>
      </c>
      <c r="AN89" s="4">
        <f>+AN21*100/'total population'!AN19</f>
        <v>7.2943818800365226E-2</v>
      </c>
      <c r="AO89" s="4">
        <f>+AO21*100/'total population'!AO19</f>
        <v>8.5193758423186577E-2</v>
      </c>
      <c r="AP89" s="4">
        <f>+AP21*100/'total population'!AP19</f>
        <v>0.10481631210918563</v>
      </c>
      <c r="AQ89" s="4">
        <f>+AQ21*100/'total population'!AQ19</f>
        <v>0.1094144506662042</v>
      </c>
      <c r="AR89" s="4">
        <f>+AR21*100/'total population'!AR19</f>
        <v>0.13807311539352837</v>
      </c>
      <c r="AS89" s="4">
        <f>+AS21*100/'total population'!AS19</f>
        <v>0.15875924156970386</v>
      </c>
      <c r="AT89" s="4">
        <f>+AT21*100/'total population'!AT19</f>
        <v>0.19197701566402545</v>
      </c>
      <c r="AU89" s="4">
        <f>+AU21*100/'total population'!AU19</f>
        <v>0.21036329884127031</v>
      </c>
      <c r="AV89" s="4">
        <f>+AV21*100/'total population'!AV19</f>
        <v>0.24973323405563394</v>
      </c>
      <c r="AW89" s="4">
        <f>+AW21*100/'total population'!AW19</f>
        <v>0.23396285706799938</v>
      </c>
      <c r="AX89" s="4">
        <f>+AX21*100/'total population'!AX19</f>
        <v>0.16777064987860643</v>
      </c>
      <c r="AY89" s="4">
        <f>+AY21*100/'total population'!AY19</f>
        <v>0.23351018166461593</v>
      </c>
      <c r="AZ89" s="4">
        <f>+AZ21*100/'total population'!AZ19</f>
        <v>0.18568098188893092</v>
      </c>
      <c r="BA89" s="4">
        <f>+BA21*100/'total population'!BA19</f>
        <v>0.16491197888263695</v>
      </c>
      <c r="BB89" s="4">
        <f>+BB21*100/'total population'!BB19</f>
        <v>0.17859590344588</v>
      </c>
      <c r="BC89" s="4">
        <f>+BC21*100/'total population'!BC19</f>
        <v>0.17105900654464315</v>
      </c>
      <c r="BD89" s="4">
        <f>+BD21*100/'total population'!BD19</f>
        <v>0.16843966018585232</v>
      </c>
      <c r="BE89" s="4">
        <f>+BE21*100/'total population'!BE19</f>
        <v>0.16784222565529375</v>
      </c>
      <c r="BF89" s="4">
        <f>+BF21*100/'total population'!BF19</f>
        <v>0.16591278464245388</v>
      </c>
      <c r="BG89" s="4">
        <f>+BG21*100/'total population'!BG19</f>
        <v>0.17559243234119412</v>
      </c>
      <c r="BH89" s="4">
        <f>+BH21*100/'total population'!BH19</f>
        <v>0.17665838674716913</v>
      </c>
      <c r="BI89" s="4">
        <f>+BI21*100/'total population'!BI19</f>
        <v>0.16230928377020079</v>
      </c>
      <c r="BJ89" s="4">
        <f>+BJ21*100/'total population'!BJ19</f>
        <v>0.1682064177013535</v>
      </c>
      <c r="BK89" s="4">
        <f>+BK21*100/'total population'!BK19</f>
        <v>0.16580691376239529</v>
      </c>
      <c r="BL89" s="4">
        <f>+BL21*100/'total population'!BL19</f>
        <v>0.17307001178078227</v>
      </c>
      <c r="BM89" s="4">
        <f>+BM21*100/'total population'!BM19</f>
        <v>0.17399264142242954</v>
      </c>
      <c r="BN89" s="4">
        <f>+BN21*100/'total population'!BN19</f>
        <v>0.17471677561541588</v>
      </c>
      <c r="BO89" s="4">
        <f>+BO21*100/'total population'!BO19</f>
        <v>0.18153513023601595</v>
      </c>
      <c r="BP89" s="4">
        <f>+BP21*100/'total population'!BP19</f>
        <v>0.16742433178227126</v>
      </c>
      <c r="BQ89" s="4">
        <f>+BQ21*100/'total population'!BQ19</f>
        <v>0.17151842932901715</v>
      </c>
      <c r="BR89" s="4">
        <f>+BR21*100/'total population'!BR19</f>
        <v>0.17597598120824362</v>
      </c>
      <c r="BS89" s="4">
        <f>+BS21*100/'total population'!BS19</f>
        <v>0.17240532400163686</v>
      </c>
      <c r="BT89" s="4">
        <f>+BT21*100/'total population'!BT19</f>
        <v>0.17114664147979239</v>
      </c>
      <c r="BU89" s="4">
        <f>+BU21*100/'total population'!BU19</f>
        <v>0.16983170826204477</v>
      </c>
      <c r="BV89" s="4">
        <f>+BV21*100/'total population'!BV19</f>
        <v>0.17202419124982185</v>
      </c>
      <c r="BW89" s="4">
        <f>+BW21*100/'total population'!BW19</f>
        <v>0.17043279487406468</v>
      </c>
    </row>
    <row r="90" spans="1:75" x14ac:dyDescent="0.25">
      <c r="A90">
        <v>17</v>
      </c>
      <c r="B90" s="4">
        <f>+B22*100/'total population'!B20</f>
        <v>0</v>
      </c>
      <c r="C90" s="4">
        <f>+C22*100/'total population'!C20</f>
        <v>0</v>
      </c>
      <c r="D90" s="4">
        <f>+D22*100/'total population'!D20</f>
        <v>0</v>
      </c>
      <c r="E90" s="4">
        <f>+E22*100/'total population'!E20</f>
        <v>0</v>
      </c>
      <c r="F90" s="4">
        <f>+F22*100/'total population'!F20</f>
        <v>0</v>
      </c>
      <c r="G90" s="4">
        <f>+G22*100/'total population'!G20</f>
        <v>3.5368998457349227E-3</v>
      </c>
      <c r="H90" s="4">
        <f>+H22*100/'total population'!H20</f>
        <v>2.3347873989459375E-3</v>
      </c>
      <c r="I90" s="4">
        <f>+I22*100/'total population'!I20</f>
        <v>1.7640035036101042E-3</v>
      </c>
      <c r="J90" s="4">
        <f>+J22*100/'total population'!J20</f>
        <v>1.3495473329535339E-3</v>
      </c>
      <c r="K90" s="4">
        <f>+K22*100/'total population'!K20</f>
        <v>1.06969389625163E-3</v>
      </c>
      <c r="L90" s="4">
        <f>+L22*100/'total population'!L20</f>
        <v>7.6499964278990207E-4</v>
      </c>
      <c r="M90" s="4">
        <f>+M22*100/'total population'!M20</f>
        <v>8.805947625769784E-4</v>
      </c>
      <c r="N90" s="4">
        <f>+N22*100/'total population'!N20</f>
        <v>1.0017503696588053E-3</v>
      </c>
      <c r="O90" s="4">
        <f>+O22*100/'total population'!O20</f>
        <v>1.1280435638724045E-3</v>
      </c>
      <c r="P90" s="4">
        <f>+P22*100/'total population'!P20</f>
        <v>1.5487797047651674E-3</v>
      </c>
      <c r="Q90" s="4">
        <f>+Q22*100/'total population'!Q20</f>
        <v>2.087393728709675E-3</v>
      </c>
      <c r="R90" s="4">
        <f>+R22*100/'total population'!R20</f>
        <v>2.7573820693860391E-3</v>
      </c>
      <c r="S90" s="4">
        <f>+S22*100/'total population'!S20</f>
        <v>3.7375089749900436E-3</v>
      </c>
      <c r="T90" s="4">
        <f>+T22*100/'total population'!T20</f>
        <v>5.0271837051891035E-3</v>
      </c>
      <c r="U90" s="4">
        <f>+U22*100/'total population'!U20</f>
        <v>5.3897186562320036E-3</v>
      </c>
      <c r="V90" s="4">
        <f>+V22*100/'total population'!V20</f>
        <v>6.6492507826486436E-3</v>
      </c>
      <c r="W90" s="4">
        <f>+W22*100/'total population'!W20</f>
        <v>7.9264034924004679E-3</v>
      </c>
      <c r="X90" s="4">
        <f>+X22*100/'total population'!X20</f>
        <v>1.0317002051490408E-2</v>
      </c>
      <c r="Y90" s="4">
        <f>+Y22*100/'total population'!Y20</f>
        <v>8.7089427577398872E-3</v>
      </c>
      <c r="Z90" s="4">
        <f>+Z22*100/'total population'!Z20</f>
        <v>1.0596084114907716E-2</v>
      </c>
      <c r="AA90" s="4">
        <f>+AA22*100/'total population'!AA20</f>
        <v>1.125736322871204E-2</v>
      </c>
      <c r="AB90" s="4">
        <f>+AB22*100/'total population'!AB20</f>
        <v>1.1725448152241469E-2</v>
      </c>
      <c r="AC90" s="4">
        <f>+AC22*100/'total population'!AC20</f>
        <v>1.5423116678995969E-2</v>
      </c>
      <c r="AD90" s="4">
        <f>+AD22*100/'total population'!AD20</f>
        <v>1.6612754283406941E-2</v>
      </c>
      <c r="AE90" s="4">
        <f>+AE22*100/'total population'!AE20</f>
        <v>1.7443006302469033E-2</v>
      </c>
      <c r="AF90" s="4">
        <f>+AF22*100/'total population'!AF20</f>
        <v>1.8313628831988064E-2</v>
      </c>
      <c r="AG90" s="4">
        <f>+AG22*100/'total population'!AG20</f>
        <v>1.9226263598251615E-2</v>
      </c>
      <c r="AH90" s="4">
        <f>+AH22*100/'total population'!AH20</f>
        <v>2.0182902504619727E-2</v>
      </c>
      <c r="AI90" s="4">
        <f>+AI22*100/'total population'!AI20</f>
        <v>2.1185207497738702E-2</v>
      </c>
      <c r="AJ90" s="4">
        <f>+AJ22*100/'total population'!AJ20</f>
        <v>2.2235122669176027E-2</v>
      </c>
      <c r="AK90" s="4">
        <f>+AK22*100/'total population'!AK20</f>
        <v>2.3334662785280357E-2</v>
      </c>
      <c r="AL90" s="4">
        <f>+AL22*100/'total population'!AL20</f>
        <v>2.448598088476981E-2</v>
      </c>
      <c r="AM90" s="4">
        <f>+AM22*100/'total population'!AM20</f>
        <v>2.569063864994461E-2</v>
      </c>
      <c r="AN90" s="4">
        <f>+AN22*100/'total population'!AN20</f>
        <v>2.6879070549894912E-2</v>
      </c>
      <c r="AO90" s="4">
        <f>+AO22*100/'total population'!AO20</f>
        <v>2.8105326250092814E-2</v>
      </c>
      <c r="AP90" s="4">
        <f>+AP22*100/'total population'!AP20</f>
        <v>2.7255966278238793E-2</v>
      </c>
      <c r="AQ90" s="4">
        <f>+AQ22*100/'total population'!AQ20</f>
        <v>2.6205584457249558E-2</v>
      </c>
      <c r="AR90" s="4">
        <f>+AR22*100/'total population'!AR20</f>
        <v>2.5218587677491071E-2</v>
      </c>
      <c r="AS90" s="4">
        <f>+AS22*100/'total population'!AS20</f>
        <v>2.4448812654396097E-2</v>
      </c>
      <c r="AT90" s="4">
        <f>+AT22*100/'total population'!AT20</f>
        <v>2.3612678185232997E-2</v>
      </c>
      <c r="AU90" s="4">
        <f>+AU22*100/'total population'!AU20</f>
        <v>2.136807962529948E-2</v>
      </c>
      <c r="AV90" s="4">
        <f>+AV22*100/'total population'!AV20</f>
        <v>1.9577049928871906E-2</v>
      </c>
      <c r="AW90" s="4">
        <f>+AW22*100/'total population'!AW20</f>
        <v>1.8399223471972065E-2</v>
      </c>
      <c r="AX90" s="4">
        <f>+AX22*100/'total population'!AX20</f>
        <v>3.1950088789683112E-2</v>
      </c>
      <c r="AY90" s="4">
        <f>+AY22*100/'total population'!AY20</f>
        <v>4.0318156766713326E-2</v>
      </c>
      <c r="AZ90" s="4">
        <f>+AZ22*100/'total population'!AZ20</f>
        <v>4.0724426260188948E-2</v>
      </c>
      <c r="BA90" s="4">
        <f>+BA22*100/'total population'!BA20</f>
        <v>3.6011048714787927E-2</v>
      </c>
      <c r="BB90" s="4">
        <f>+BB22*100/'total population'!BB20</f>
        <v>2.2914315241331078E-2</v>
      </c>
      <c r="BC90" s="4">
        <f>+BC22*100/'total population'!BC20</f>
        <v>1.9718458856439695E-2</v>
      </c>
      <c r="BD90" s="4">
        <f>+BD22*100/'total population'!BD20</f>
        <v>1.6528862664245563E-2</v>
      </c>
      <c r="BE90" s="4">
        <f>+BE22*100/'total population'!BE20</f>
        <v>1.288749845676132E-2</v>
      </c>
      <c r="BF90" s="4">
        <f>+BF22*100/'total population'!BF20</f>
        <v>8.9039648452812013E-3</v>
      </c>
      <c r="BG90" s="4">
        <f>+BG22*100/'total population'!BG20</f>
        <v>6.0710988187362503E-3</v>
      </c>
      <c r="BH90" s="4">
        <f>+BH22*100/'total population'!BH20</f>
        <v>6.083287050348868E-3</v>
      </c>
      <c r="BI90" s="4">
        <f>+BI22*100/'total population'!BI20</f>
        <v>5.8556027824910716E-3</v>
      </c>
      <c r="BJ90" s="4">
        <f>+BJ22*100/'total population'!BJ20</f>
        <v>5.580438453427863E-3</v>
      </c>
      <c r="BK90" s="4">
        <f>+BK22*100/'total population'!BK20</f>
        <v>5.3874963603861153E-3</v>
      </c>
      <c r="BL90" s="4">
        <f>+BL22*100/'total population'!BL20</f>
        <v>5.1867548034040482E-3</v>
      </c>
      <c r="BM90" s="4">
        <f>+BM22*100/'total population'!BM20</f>
        <v>4.9843703188365692E-3</v>
      </c>
      <c r="BN90" s="4">
        <f>+BN22*100/'total population'!BN20</f>
        <v>4.8530632758567891E-3</v>
      </c>
      <c r="BO90" s="4">
        <f>+BO22*100/'total population'!BO20</f>
        <v>4.6580693129861777E-3</v>
      </c>
      <c r="BP90" s="4">
        <f>+BP22*100/'total population'!BP20</f>
        <v>4.5165477832661612E-3</v>
      </c>
      <c r="BQ90" s="4">
        <f>+BQ22*100/'total population'!BQ20</f>
        <v>4.3257456453953099E-3</v>
      </c>
      <c r="BR90" s="4">
        <f>+BR22*100/'total population'!BR20</f>
        <v>4.1145279268727858E-3</v>
      </c>
      <c r="BS90" s="4">
        <f>+BS22*100/'total population'!BS20</f>
        <v>3.9971739303881785E-3</v>
      </c>
      <c r="BT90" s="4">
        <f>+BT22*100/'total population'!BT20</f>
        <v>3.8313460201906025E-3</v>
      </c>
      <c r="BU90" s="4">
        <f>+BU22*100/'total population'!BU20</f>
        <v>3.6806415374551083E-3</v>
      </c>
      <c r="BV90" s="4">
        <f>+BV22*100/'total population'!BV20</f>
        <v>3.5307186959026731E-3</v>
      </c>
      <c r="BW90" s="4">
        <f>+BW22*100/'total population'!BW20</f>
        <v>3.3981500215070071E-3</v>
      </c>
    </row>
    <row r="91" spans="1:75" x14ac:dyDescent="0.25">
      <c r="A91">
        <v>18</v>
      </c>
      <c r="B91" s="4">
        <f>+B23*100/'total population'!B21</f>
        <v>0</v>
      </c>
      <c r="C91" s="4">
        <f>+C23*100/'total population'!C21</f>
        <v>0</v>
      </c>
      <c r="D91" s="4">
        <f>+D23*100/'total population'!D21</f>
        <v>1.8804089072082342E-3</v>
      </c>
      <c r="E91" s="4">
        <f>+E23*100/'total population'!E21</f>
        <v>2.3089222370360541E-3</v>
      </c>
      <c r="F91" s="4">
        <f>+F23*100/'total population'!F21</f>
        <v>2.831963229111641E-3</v>
      </c>
      <c r="G91" s="4">
        <f>+G23*100/'total population'!G21</f>
        <v>3.5009668396021624E-3</v>
      </c>
      <c r="H91" s="4">
        <f>+H23*100/'total population'!H21</f>
        <v>4.2759143612075314E-3</v>
      </c>
      <c r="I91" s="4">
        <f>+I23*100/'total population'!I21</f>
        <v>5.2172085878392262E-3</v>
      </c>
      <c r="J91" s="4">
        <f>+J23*100/'total population'!J21</f>
        <v>6.358225946207427E-3</v>
      </c>
      <c r="K91" s="4">
        <f>+K23*100/'total population'!K21</f>
        <v>4.6545636644831599E-3</v>
      </c>
      <c r="L91" s="4">
        <f>+L23*100/'total population'!L21</f>
        <v>1.5087209913195431E-2</v>
      </c>
      <c r="M91" s="4">
        <f>+M23*100/'total population'!M21</f>
        <v>1.269428768775035E-2</v>
      </c>
      <c r="N91" s="4">
        <f>+N23*100/'total population'!N21</f>
        <v>1.0138963746256379E-2</v>
      </c>
      <c r="O91" s="4">
        <f>+O23*100/'total population'!O21</f>
        <v>4.9152426781743338E-3</v>
      </c>
      <c r="P91" s="4">
        <f>+P23*100/'total population'!P21</f>
        <v>6.4205332901676338E-3</v>
      </c>
      <c r="Q91" s="4">
        <f>+Q23*100/'total population'!Q21</f>
        <v>7.6181012709753077E-3</v>
      </c>
      <c r="R91" s="4">
        <f>+R23*100/'total population'!R21</f>
        <v>9.824849468793995E-3</v>
      </c>
      <c r="S91" s="4">
        <f>+S23*100/'total population'!S21</f>
        <v>7.8266818808229045E-3</v>
      </c>
      <c r="T91" s="4">
        <f>+T23*100/'total population'!T21</f>
        <v>5.9102023603147718E-3</v>
      </c>
      <c r="U91" s="4">
        <f>+U23*100/'total population'!U21</f>
        <v>6.8779178259654548E-3</v>
      </c>
      <c r="V91" s="4">
        <f>+V23*100/'total population'!V21</f>
        <v>6.1501302428711322E-3</v>
      </c>
      <c r="W91" s="4">
        <f>+W23*100/'total population'!W21</f>
        <v>1.4577909939737427E-2</v>
      </c>
      <c r="X91" s="4">
        <f>+X23*100/'total population'!X21</f>
        <v>1.6078012901870949E-2</v>
      </c>
      <c r="Y91" s="4">
        <f>+Y23*100/'total population'!Y21</f>
        <v>1.2063356200360541E-2</v>
      </c>
      <c r="Z91" s="4">
        <f>+Z23*100/'total population'!Z21</f>
        <v>1.0401305365195897E-2</v>
      </c>
      <c r="AA91" s="4">
        <f>+AA23*100/'total population'!AA21</f>
        <v>1.2883211261724932E-2</v>
      </c>
      <c r="AB91" s="4">
        <f>+AB23*100/'total population'!AB21</f>
        <v>1.3400764564322189E-2</v>
      </c>
      <c r="AC91" s="4">
        <f>+AC23*100/'total population'!AC21</f>
        <v>1.1251616595905841E-2</v>
      </c>
      <c r="AD91" s="4">
        <f>+AD23*100/'total population'!AD21</f>
        <v>1.1534034928117385E-2</v>
      </c>
      <c r="AE91" s="4">
        <f>+AE23*100/'total population'!AE21</f>
        <v>1.2937296670974643E-2</v>
      </c>
      <c r="AF91" s="4">
        <f>+AF23*100/'total population'!AF21</f>
        <v>1.3461231750060639E-2</v>
      </c>
      <c r="AG91" s="4">
        <f>+AG23*100/'total population'!AG21</f>
        <v>1.4814890469801886E-2</v>
      </c>
      <c r="AH91" s="4">
        <f>+AH23*100/'total population'!AH21</f>
        <v>1.8050160422609571E-2</v>
      </c>
      <c r="AI91" s="4">
        <f>+AI23*100/'total population'!AI21</f>
        <v>1.9532118741186419E-2</v>
      </c>
      <c r="AJ91" s="4">
        <f>+AJ23*100/'total population'!AJ21</f>
        <v>2.1374212394156551E-2</v>
      </c>
      <c r="AK91" s="4">
        <f>+AK23*100/'total population'!AK21</f>
        <v>2.6194130970577666E-2</v>
      </c>
      <c r="AL91" s="4">
        <f>+AL23*100/'total population'!AL21</f>
        <v>2.7837740567211746E-2</v>
      </c>
      <c r="AM91" s="4">
        <f>+AM23*100/'total population'!AM21</f>
        <v>2.6730735139485418E-2</v>
      </c>
      <c r="AN91" s="4">
        <f>+AN23*100/'total population'!AN21</f>
        <v>3.0690450878220251E-2</v>
      </c>
      <c r="AO91" s="4">
        <f>+AO23*100/'total population'!AO21</f>
        <v>3.1705816642113582E-2</v>
      </c>
      <c r="AP91" s="4">
        <f>+AP23*100/'total population'!AP21</f>
        <v>3.3095458457329863E-2</v>
      </c>
      <c r="AQ91" s="4">
        <f>+AQ23*100/'total population'!AQ21</f>
        <v>3.5649665992341588E-2</v>
      </c>
      <c r="AR91" s="4">
        <f>+AR23*100/'total population'!AR21</f>
        <v>3.4012330712405003E-2</v>
      </c>
      <c r="AS91" s="4">
        <f>+AS23*100/'total population'!AS21</f>
        <v>3.179467126843831E-2</v>
      </c>
      <c r="AT91" s="4">
        <f>+AT23*100/'total population'!AT21</f>
        <v>2.5766007496910142E-2</v>
      </c>
      <c r="AU91" s="4">
        <f>+AU23*100/'total population'!AU21</f>
        <v>2.5944343511255682E-2</v>
      </c>
      <c r="AV91" s="4">
        <f>+AV23*100/'total population'!AV21</f>
        <v>2.4602325740244776E-2</v>
      </c>
      <c r="AW91" s="4">
        <f>+AW23*100/'total population'!AW21</f>
        <v>2.5779162568252998E-2</v>
      </c>
      <c r="AX91" s="4">
        <f>+AX23*100/'total population'!AX21</f>
        <v>2.9972751940403598E-2</v>
      </c>
      <c r="AY91" s="4">
        <f>+AY23*100/'total population'!AY21</f>
        <v>3.3296140024215874E-2</v>
      </c>
      <c r="AZ91" s="4">
        <f>+AZ23*100/'total population'!AZ21</f>
        <v>3.8928667093733632E-2</v>
      </c>
      <c r="BA91" s="4">
        <f>+BA23*100/'total population'!BA21</f>
        <v>2.8805296071422973E-2</v>
      </c>
      <c r="BB91" s="4">
        <f>+BB23*100/'total population'!BB21</f>
        <v>3.3103094416421661E-2</v>
      </c>
      <c r="BC91" s="4">
        <f>+BC23*100/'total population'!BC21</f>
        <v>3.9707837298201647E-2</v>
      </c>
      <c r="BD91" s="4">
        <f>+BD23*100/'total population'!BD21</f>
        <v>3.9140224510903363E-2</v>
      </c>
      <c r="BE91" s="4">
        <f>+BE23*100/'total population'!BE21</f>
        <v>3.2081358351749099E-2</v>
      </c>
      <c r="BF91" s="4">
        <f>+BF23*100/'total population'!BF21</f>
        <v>2.4852948842568497E-2</v>
      </c>
      <c r="BG91" s="4">
        <f>+BG23*100/'total population'!BG21</f>
        <v>1.8612112739082077E-2</v>
      </c>
      <c r="BH91" s="4">
        <f>+BH23*100/'total population'!BH21</f>
        <v>1.7623907816215076E-2</v>
      </c>
      <c r="BI91" s="4">
        <f>+BI23*100/'total population'!BI21</f>
        <v>1.6973671911770422E-2</v>
      </c>
      <c r="BJ91" s="4">
        <f>+BJ23*100/'total population'!BJ21</f>
        <v>1.5711505119861587E-2</v>
      </c>
      <c r="BK91" s="4">
        <f>+BK23*100/'total population'!BK21</f>
        <v>1.6516666696370808E-2</v>
      </c>
      <c r="BL91" s="4">
        <f>+BL23*100/'total population'!BL21</f>
        <v>1.6548981695249935E-2</v>
      </c>
      <c r="BM91" s="4">
        <f>+BM23*100/'total population'!BM21</f>
        <v>1.6547817408034265E-2</v>
      </c>
      <c r="BN91" s="4">
        <f>+BN23*100/'total population'!BN21</f>
        <v>1.6100132666289017E-2</v>
      </c>
      <c r="BO91" s="4">
        <f>+BO23*100/'total population'!BO21</f>
        <v>1.6037112500743404E-2</v>
      </c>
      <c r="BP91" s="4">
        <f>+BP23*100/'total population'!BP21</f>
        <v>1.6015007071416586E-2</v>
      </c>
      <c r="BQ91" s="4">
        <f>+BQ23*100/'total population'!BQ21</f>
        <v>1.5913869423287604E-2</v>
      </c>
      <c r="BR91" s="4">
        <f>+BR23*100/'total population'!BR21</f>
        <v>1.5803357696772605E-2</v>
      </c>
      <c r="BS91" s="4">
        <f>+BS23*100/'total population'!BS21</f>
        <v>1.5669528698836498E-2</v>
      </c>
      <c r="BT91" s="4">
        <f>+BT23*100/'total population'!BT21</f>
        <v>1.5647356264117396E-2</v>
      </c>
      <c r="BU91" s="4">
        <f>+BU23*100/'total population'!BU21</f>
        <v>1.5555500947442154E-2</v>
      </c>
      <c r="BV91" s="4">
        <f>+BV23*100/'total population'!BV21</f>
        <v>1.5458719420293716E-2</v>
      </c>
      <c r="BW91" s="4">
        <f>+BW23*100/'total population'!BW21</f>
        <v>1.5380893964918022E-2</v>
      </c>
    </row>
    <row r="92" spans="1:75" x14ac:dyDescent="0.25">
      <c r="A92">
        <v>19</v>
      </c>
      <c r="B92" s="4">
        <f>+B24*100/'total population'!B22</f>
        <v>0</v>
      </c>
      <c r="C92" s="4">
        <f>+C24*100/'total population'!C22</f>
        <v>0</v>
      </c>
      <c r="D92" s="4">
        <f>+D24*100/'total population'!D22</f>
        <v>0</v>
      </c>
      <c r="E92" s="4">
        <f>+E24*100/'total population'!E22</f>
        <v>0</v>
      </c>
      <c r="F92" s="4">
        <f>+F24*100/'total population'!F22</f>
        <v>0</v>
      </c>
      <c r="G92" s="4">
        <f>+G24*100/'total population'!G22</f>
        <v>5.6339259239219883E-2</v>
      </c>
      <c r="H92" s="4">
        <f>+H24*100/'total population'!H22</f>
        <v>0.10717874799076911</v>
      </c>
      <c r="I92" s="4">
        <f>+I24*100/'total population'!I22</f>
        <v>0.19772962930539748</v>
      </c>
      <c r="J92" s="4">
        <f>+J24*100/'total population'!J22</f>
        <v>0.36071115918402286</v>
      </c>
      <c r="K92" s="4">
        <f>+K24*100/'total population'!K22</f>
        <v>0.6585003573305046</v>
      </c>
      <c r="L92" s="4">
        <f>+L24*100/'total population'!L22</f>
        <v>1.2518063216776529</v>
      </c>
      <c r="M92" s="4">
        <f>+M24*100/'total population'!M22</f>
        <v>1.0080087432251827</v>
      </c>
      <c r="N92" s="4">
        <f>+N24*100/'total population'!N22</f>
        <v>0.80927800543418849</v>
      </c>
      <c r="O92" s="4">
        <f>+O24*100/'total population'!O22</f>
        <v>0.64794328524013189</v>
      </c>
      <c r="P92" s="4">
        <f>+P24*100/'total population'!P22</f>
        <v>0.51746013731692908</v>
      </c>
      <c r="Q92" s="4">
        <f>+Q24*100/'total population'!Q22</f>
        <v>0.41228596020357849</v>
      </c>
      <c r="R92" s="4">
        <f>+R24*100/'total population'!R22</f>
        <v>0.32778136746017539</v>
      </c>
      <c r="S92" s="4">
        <f>+S24*100/'total population'!S22</f>
        <v>0.26007927599411257</v>
      </c>
      <c r="T92" s="4">
        <f>+T24*100/'total population'!T22</f>
        <v>0.20598339999999998</v>
      </c>
      <c r="U92" s="4">
        <f>+U24*100/'total population'!U22</f>
        <v>0.19186827389486766</v>
      </c>
      <c r="V92" s="4">
        <f>+V24*100/'total population'!V22</f>
        <v>0.18051596</v>
      </c>
      <c r="W92" s="4">
        <f>+W24*100/'total population'!W22</f>
        <v>0.18210598456068211</v>
      </c>
      <c r="X92" s="4">
        <f>+X24*100/'total population'!X22</f>
        <v>0.160233125</v>
      </c>
      <c r="Y92" s="4">
        <f>+Y24*100/'total population'!Y22</f>
        <v>0.23930169403163931</v>
      </c>
      <c r="Z92" s="4">
        <f>+Z24*100/'total population'!Z22</f>
        <v>0.22446489270425507</v>
      </c>
      <c r="AA92" s="4">
        <f>+AA24*100/'total population'!AA22</f>
        <v>0.21321047500000001</v>
      </c>
      <c r="AB92" s="4">
        <f>+AB24*100/'total population'!AB22</f>
        <v>0.17107542000000001</v>
      </c>
      <c r="AC92" s="4">
        <f>+AC24*100/'total population'!AC22</f>
        <v>0.15272529599999998</v>
      </c>
      <c r="AD92" s="4">
        <f>+AD24*100/'total population'!AD22</f>
        <v>0.14188802858150981</v>
      </c>
      <c r="AE92" s="4">
        <f>+AE24*100/'total population'!AE22</f>
        <v>0.13656688481897297</v>
      </c>
      <c r="AF92" s="4">
        <f>+AF24*100/'total population'!AF22</f>
        <v>0.13137523525901701</v>
      </c>
      <c r="AG92" s="4">
        <f>+AG24*100/'total population'!AG22</f>
        <v>0.12631616140202107</v>
      </c>
      <c r="AH92" s="4">
        <f>+AH24*100/'total population'!AH22</f>
        <v>0.12139279414374275</v>
      </c>
      <c r="AI92" s="4">
        <f>+AI24*100/'total population'!AI22</f>
        <v>0.11660671915450083</v>
      </c>
      <c r="AJ92" s="4">
        <f>+AJ24*100/'total population'!AJ22</f>
        <v>0.11195844029086525</v>
      </c>
      <c r="AK92" s="4">
        <f>+AK24*100/'total population'!AK22</f>
        <v>0.10744931285119277</v>
      </c>
      <c r="AL92" s="4">
        <f>+AL24*100/'total population'!AL22</f>
        <v>0.10307927521991365</v>
      </c>
      <c r="AM92" s="4">
        <f>+AM24*100/'total population'!AM22</f>
        <v>9.8847798910886256E-2</v>
      </c>
      <c r="AN92" s="4">
        <f>+AN24*100/'total population'!AN22</f>
        <v>9.6427732878095321E-2</v>
      </c>
      <c r="AO92" s="4">
        <f>+AO24*100/'total population'!AO22</f>
        <v>9.3925900501396944E-2</v>
      </c>
      <c r="AP92" s="4">
        <f>+AP24*100/'total population'!AP22</f>
        <v>0.1025346808246978</v>
      </c>
      <c r="AQ92" s="4">
        <f>+AQ24*100/'total population'!AQ22</f>
        <v>0.11976821654979018</v>
      </c>
      <c r="AR92" s="4">
        <f>+AR24*100/'total population'!AR22</f>
        <v>0.13698069422508288</v>
      </c>
      <c r="AS92" s="4">
        <f>+AS24*100/'total population'!AS22</f>
        <v>0.15731170548813103</v>
      </c>
      <c r="AT92" s="4">
        <f>+AT24*100/'total population'!AT22</f>
        <v>0.1772898294642424</v>
      </c>
      <c r="AU92" s="4">
        <f>+AU24*100/'total population'!AU22</f>
        <v>0.20395528008072131</v>
      </c>
      <c r="AV92" s="4">
        <f>+AV24*100/'total population'!AV22</f>
        <v>0.24638258455170914</v>
      </c>
      <c r="AW92" s="4">
        <f>+AW24*100/'total population'!AW22</f>
        <v>0.34434947582524472</v>
      </c>
      <c r="AX92" s="4">
        <f>+AX24*100/'total population'!AX22</f>
        <v>0.41511265682486392</v>
      </c>
      <c r="AY92" s="4">
        <f>+AY24*100/'total population'!AY22</f>
        <v>0.41648416112631992</v>
      </c>
      <c r="AZ92" s="4">
        <f>+AZ24*100/'total population'!AZ22</f>
        <v>0.41257163627141463</v>
      </c>
      <c r="BA92" s="4">
        <f>+BA24*100/'total population'!BA22</f>
        <v>0.39170749546164979</v>
      </c>
      <c r="BB92" s="4">
        <f>+BB24*100/'total population'!BB22</f>
        <v>0.35178837198601587</v>
      </c>
      <c r="BC92" s="4">
        <f>+BC24*100/'total population'!BC22</f>
        <v>0.38251136555602061</v>
      </c>
      <c r="BD92" s="4">
        <f>+BD24*100/'total population'!BD22</f>
        <v>0.32568768626117517</v>
      </c>
      <c r="BE92" s="4">
        <f>+BE24*100/'total population'!BE22</f>
        <v>0.30205915092630092</v>
      </c>
      <c r="BF92" s="4">
        <f>+BF24*100/'total population'!BF22</f>
        <v>0.26302656514144374</v>
      </c>
      <c r="BG92" s="4">
        <f>+BG24*100/'total population'!BG22</f>
        <v>0.28809821794312085</v>
      </c>
      <c r="BH92" s="4">
        <f>+BH24*100/'total population'!BH22</f>
        <v>0.28915982339287666</v>
      </c>
      <c r="BI92" s="4">
        <f>+BI24*100/'total population'!BI22</f>
        <v>0.28303731264981036</v>
      </c>
      <c r="BJ92" s="4">
        <f>+BJ24*100/'total population'!BJ22</f>
        <v>0.28908475042483023</v>
      </c>
      <c r="BK92" s="4">
        <f>+BK24*100/'total population'!BK22</f>
        <v>0.28609494222989534</v>
      </c>
      <c r="BL92" s="4">
        <f>+BL24*100/'total population'!BL22</f>
        <v>0.29526842432312073</v>
      </c>
      <c r="BM92" s="4">
        <f>+BM24*100/'total population'!BM22</f>
        <v>0.30086723886000932</v>
      </c>
      <c r="BN92" s="4">
        <f>+BN24*100/'total population'!BN22</f>
        <v>0.30380440071677756</v>
      </c>
      <c r="BO92" s="4">
        <f>+BO24*100/'total population'!BO22</f>
        <v>0.30710534112280269</v>
      </c>
      <c r="BP92" s="4">
        <f>+BP24*100/'total population'!BP22</f>
        <v>0.31137469662572087</v>
      </c>
      <c r="BQ92" s="4">
        <f>+BQ24*100/'total population'!BQ22</f>
        <v>0.31812227401762605</v>
      </c>
      <c r="BR92" s="4">
        <f>+BR24*100/'total population'!BR22</f>
        <v>0.3161504409695855</v>
      </c>
      <c r="BS92" s="4">
        <f>+BS24*100/'total population'!BS22</f>
        <v>0.3225945467345237</v>
      </c>
      <c r="BT92" s="4">
        <f>+BT24*100/'total population'!BT22</f>
        <v>0.32656445552158975</v>
      </c>
      <c r="BU92" s="4">
        <f>+BU24*100/'total population'!BU22</f>
        <v>0.33024632578133867</v>
      </c>
      <c r="BV92" s="4">
        <f>+BV24*100/'total population'!BV22</f>
        <v>0.33355154045520391</v>
      </c>
      <c r="BW92" s="4">
        <f>+BW24*100/'total population'!BW22</f>
        <v>0.33678323739608002</v>
      </c>
    </row>
    <row r="93" spans="1:75" x14ac:dyDescent="0.25">
      <c r="A93">
        <v>20</v>
      </c>
      <c r="B93" s="4">
        <f>+B25*100/'total population'!B23</f>
        <v>0</v>
      </c>
      <c r="C93" s="4">
        <f>+C25*100/'total population'!C23</f>
        <v>0</v>
      </c>
      <c r="D93" s="4">
        <f>+D25*100/'total population'!D23</f>
        <v>0</v>
      </c>
      <c r="E93" s="4">
        <f>+E25*100/'total population'!E23</f>
        <v>5.6903846878059806E-5</v>
      </c>
      <c r="F93" s="4">
        <f>+F25*100/'total population'!F23</f>
        <v>6.246873801041771E-5</v>
      </c>
      <c r="G93" s="4">
        <f>+G25*100/'total population'!G23</f>
        <v>6.8373536217052495E-5</v>
      </c>
      <c r="H93" s="4">
        <f>+H25*100/'total population'!H23</f>
        <v>7.4634034547887355E-5</v>
      </c>
      <c r="I93" s="4">
        <f>+I25*100/'total population'!I23</f>
        <v>8.1262177963311712E-5</v>
      </c>
      <c r="J93" s="4">
        <f>+J25*100/'total population'!J23</f>
        <v>5.1782273883129934E-4</v>
      </c>
      <c r="K93" s="4">
        <f>+K25*100/'total population'!K23</f>
        <v>1.375369779886753E-3</v>
      </c>
      <c r="L93" s="4">
        <f>+L25*100/'total population'!L23</f>
        <v>6.6406418107603678E-4</v>
      </c>
      <c r="M93" s="4">
        <f>+M25*100/'total population'!M23</f>
        <v>8.0993913947862675E-4</v>
      </c>
      <c r="N93" s="4">
        <f>+N25*100/'total population'!N23</f>
        <v>1.0362714876866927E-3</v>
      </c>
      <c r="O93" s="4">
        <f>+O25*100/'total population'!O23</f>
        <v>2.1640041952972846E-3</v>
      </c>
      <c r="P93" s="4">
        <f>+P25*100/'total population'!P23</f>
        <v>1.6868665583153601E-3</v>
      </c>
      <c r="Q93" s="4">
        <f>+Q25*100/'total population'!Q23</f>
        <v>1.4470744121156966E-3</v>
      </c>
      <c r="R93" s="4">
        <f>+R25*100/'total population'!R23</f>
        <v>1.140432403350683E-3</v>
      </c>
      <c r="S93" s="4">
        <f>+S25*100/'total population'!S23</f>
        <v>1.4440570815330562E-3</v>
      </c>
      <c r="T93" s="4">
        <f>+T25*100/'total population'!T23</f>
        <v>1.924542523634117E-3</v>
      </c>
      <c r="U93" s="4">
        <f>+U25*100/'total population'!U23</f>
        <v>1.6762471531564732E-3</v>
      </c>
      <c r="V93" s="4">
        <f>+V25*100/'total population'!V23</f>
        <v>1.8931570324401577E-3</v>
      </c>
      <c r="W93" s="4">
        <f>+W25*100/'total population'!W23</f>
        <v>8.6260752935487595E-4</v>
      </c>
      <c r="X93" s="4">
        <f>+X25*100/'total population'!X23</f>
        <v>8.350518788221862E-4</v>
      </c>
      <c r="Y93" s="4">
        <f>+Y25*100/'total population'!Y23</f>
        <v>1.1891354520517634E-3</v>
      </c>
      <c r="Z93" s="4">
        <f>+Z25*100/'total population'!Z23</f>
        <v>1.7183130301241846E-3</v>
      </c>
      <c r="AA93" s="4">
        <f>+AA25*100/'total population'!AA23</f>
        <v>1.6593237540219118E-3</v>
      </c>
      <c r="AB93" s="4">
        <f>+AB25*100/'total population'!AB23</f>
        <v>1.7501656609408283E-3</v>
      </c>
      <c r="AC93" s="4">
        <f>+AC25*100/'total population'!AC23</f>
        <v>2.0008458675175094E-3</v>
      </c>
      <c r="AD93" s="4">
        <f>+AD25*100/'total population'!AD23</f>
        <v>1.9250263416567233E-3</v>
      </c>
      <c r="AE93" s="4">
        <f>+AE25*100/'total population'!AE23</f>
        <v>1.6909493409365294E-3</v>
      </c>
      <c r="AF93" s="4">
        <f>+AF25*100/'total population'!AF23</f>
        <v>1.6022876426140574E-3</v>
      </c>
      <c r="AG93" s="4">
        <f>+AG25*100/'total population'!AG23</f>
        <v>1.4354165052126167E-3</v>
      </c>
      <c r="AH93" s="4">
        <f>+AH25*100/'total population'!AH23</f>
        <v>1.1613376584926392E-3</v>
      </c>
      <c r="AI93" s="4">
        <f>+AI25*100/'total population'!AI23</f>
        <v>1.0947552363091816E-3</v>
      </c>
      <c r="AJ93" s="4">
        <f>+AJ25*100/'total population'!AJ23</f>
        <v>1.0191003918293246E-3</v>
      </c>
      <c r="AK93" s="4">
        <f>+AK25*100/'total population'!AK23</f>
        <v>8.4572494886278366E-4</v>
      </c>
      <c r="AL93" s="4">
        <f>+AL25*100/'total population'!AL23</f>
        <v>8.0893168419593194E-4</v>
      </c>
      <c r="AM93" s="4">
        <f>+AM25*100/'total population'!AM23</f>
        <v>8.5583346109423968E-4</v>
      </c>
      <c r="AN93" s="4">
        <f>+AN25*100/'total population'!AN23</f>
        <v>7.6638746736947363E-4</v>
      </c>
      <c r="AO93" s="4">
        <f>+AO25*100/'total population'!AO23</f>
        <v>7.7733245948232669E-4</v>
      </c>
      <c r="AP93" s="4">
        <f>+AP25*100/'total population'!AP23</f>
        <v>7.3755371615184654E-4</v>
      </c>
      <c r="AQ93" s="4">
        <f>+AQ25*100/'total population'!AQ23</f>
        <v>7.267525813247043E-4</v>
      </c>
      <c r="AR93" s="4">
        <f>+AR25*100/'total population'!AR23</f>
        <v>7.2393752377862856E-4</v>
      </c>
      <c r="AS93" s="4">
        <f>+AS25*100/'total population'!AS23</f>
        <v>9.1988511170674493E-4</v>
      </c>
      <c r="AT93" s="4">
        <f>+AT25*100/'total population'!AT23</f>
        <v>1.2974236318296511E-3</v>
      </c>
      <c r="AU93" s="4">
        <f>+AU25*100/'total population'!AU23</f>
        <v>1.4941860487386175E-3</v>
      </c>
      <c r="AV93" s="4">
        <f>+AV25*100/'total population'!AV23</f>
        <v>1.6537312098030177E-3</v>
      </c>
      <c r="AW93" s="4">
        <f>+AW25*100/'total population'!AW23</f>
        <v>1.7432221675049259E-3</v>
      </c>
      <c r="AX93" s="4">
        <f>+AX25*100/'total population'!AX23</f>
        <v>3.5599605195285652E-3</v>
      </c>
      <c r="AY93" s="4">
        <f>+AY25*100/'total population'!AY23</f>
        <v>4.7846366856791368E-3</v>
      </c>
      <c r="AZ93" s="4">
        <f>+AZ25*100/'total population'!AZ23</f>
        <v>4.8469278535770068E-3</v>
      </c>
      <c r="BA93" s="4">
        <f>+BA25*100/'total population'!BA23</f>
        <v>5.2489957763806848E-3</v>
      </c>
      <c r="BB93" s="4">
        <f>+BB25*100/'total population'!BB23</f>
        <v>4.6655267622461851E-3</v>
      </c>
      <c r="BC93" s="4">
        <f>+BC25*100/'total population'!BC23</f>
        <v>6.8013227663780793E-3</v>
      </c>
      <c r="BD93" s="4">
        <f>+BD25*100/'total population'!BD23</f>
        <v>6.2792350898067967E-3</v>
      </c>
      <c r="BE93" s="4">
        <f>+BE25*100/'total population'!BE23</f>
        <v>5.7599043850423363E-3</v>
      </c>
      <c r="BF93" s="4">
        <f>+BF25*100/'total population'!BF23</f>
        <v>5.7667411959212407E-3</v>
      </c>
      <c r="BG93" s="4">
        <f>+BG25*100/'total population'!BG23</f>
        <v>5.8395500416440517E-3</v>
      </c>
      <c r="BH93" s="4">
        <f>+BH25*100/'total population'!BH23</f>
        <v>5.676101816083785E-3</v>
      </c>
      <c r="BI93" s="4">
        <f>+BI25*100/'total population'!BI23</f>
        <v>5.6540485941078689E-3</v>
      </c>
      <c r="BJ93" s="4">
        <f>+BJ25*100/'total population'!BJ23</f>
        <v>5.6072485040098456E-3</v>
      </c>
      <c r="BK93" s="4">
        <f>+BK25*100/'total population'!BK23</f>
        <v>5.7752472437711472E-3</v>
      </c>
      <c r="BL93" s="4">
        <f>+BL25*100/'total population'!BL23</f>
        <v>5.7153715935572037E-3</v>
      </c>
      <c r="BM93" s="4">
        <f>+BM25*100/'total population'!BM23</f>
        <v>5.662121802965229E-3</v>
      </c>
      <c r="BN93" s="4">
        <f>+BN25*100/'total population'!BN23</f>
        <v>5.7985716767968371E-3</v>
      </c>
      <c r="BO93" s="4">
        <f>+BO25*100/'total population'!BO23</f>
        <v>5.8470316974071406E-3</v>
      </c>
      <c r="BP93" s="4">
        <f>+BP25*100/'total population'!BP23</f>
        <v>6.0798400557269244E-3</v>
      </c>
      <c r="BQ93" s="4">
        <f>+BQ25*100/'total population'!BQ23</f>
        <v>6.2176725793136982E-3</v>
      </c>
      <c r="BR93" s="4">
        <f>+BR25*100/'total population'!BR23</f>
        <v>6.1749931454627271E-3</v>
      </c>
      <c r="BS93" s="4">
        <f>+BS25*100/'total population'!BS23</f>
        <v>6.3849000088738762E-3</v>
      </c>
      <c r="BT93" s="4">
        <f>+BT25*100/'total population'!BT23</f>
        <v>6.5039447102265653E-3</v>
      </c>
      <c r="BU93" s="4">
        <f>+BU25*100/'total population'!BU23</f>
        <v>6.6259672294786409E-3</v>
      </c>
      <c r="BV93" s="4">
        <f>+BV25*100/'total population'!BV23</f>
        <v>6.7136763668760469E-3</v>
      </c>
      <c r="BW93" s="4">
        <f>+BW25*100/'total population'!BW23</f>
        <v>6.829237325779257E-3</v>
      </c>
    </row>
    <row r="94" spans="1:75" x14ac:dyDescent="0.25">
      <c r="A94">
        <v>21</v>
      </c>
      <c r="B94" s="4">
        <f>+B26*100/'total population'!B24</f>
        <v>0</v>
      </c>
      <c r="C94" s="4">
        <f>+C26*100/'total population'!C24</f>
        <v>0</v>
      </c>
      <c r="D94" s="4">
        <f>+D26*100/'total population'!D24</f>
        <v>0</v>
      </c>
      <c r="E94" s="4">
        <f>+E26*100/'total population'!E24</f>
        <v>0</v>
      </c>
      <c r="F94" s="4">
        <f>+F26*100/'total population'!F24</f>
        <v>0</v>
      </c>
      <c r="G94" s="4">
        <f>+G26*100/'total population'!G24</f>
        <v>0</v>
      </c>
      <c r="H94" s="4">
        <f>+H26*100/'total population'!H24</f>
        <v>3.7259115091769668E-3</v>
      </c>
      <c r="I94" s="4">
        <f>+I26*100/'total population'!I24</f>
        <v>5.8653679070585218E-3</v>
      </c>
      <c r="J94" s="4">
        <f>+J26*100/'total population'!J24</f>
        <v>9.4110347778604154E-3</v>
      </c>
      <c r="K94" s="4">
        <f>+K26*100/'total population'!K24</f>
        <v>1.0550688756441643E-2</v>
      </c>
      <c r="L94" s="4">
        <f>+L26*100/'total population'!L24</f>
        <v>1.3221360272423618E-2</v>
      </c>
      <c r="M94" s="4">
        <f>+M26*100/'total population'!M24</f>
        <v>1.981736345629331E-2</v>
      </c>
      <c r="N94" s="4">
        <f>+N26*100/'total population'!N24</f>
        <v>2.5030353625582764E-2</v>
      </c>
      <c r="O94" s="4">
        <f>+O26*100/'total population'!O24</f>
        <v>3.5565001600784012E-2</v>
      </c>
      <c r="P94" s="4">
        <f>+P26*100/'total population'!P24</f>
        <v>4.3908933950440231E-2</v>
      </c>
      <c r="Q94" s="4">
        <f>+Q26*100/'total population'!Q24</f>
        <v>5.965448773191228E-2</v>
      </c>
      <c r="R94" s="4">
        <f>+R26*100/'total population'!R24</f>
        <v>7.1993407629073636E-2</v>
      </c>
      <c r="S94" s="4">
        <f>+S26*100/'total population'!S24</f>
        <v>9.7561985884424787E-2</v>
      </c>
      <c r="T94" s="4">
        <f>+T26*100/'total population'!T24</f>
        <v>0.10736798181086439</v>
      </c>
      <c r="U94" s="4">
        <f>+U26*100/'total population'!U24</f>
        <v>0.1140501607691686</v>
      </c>
      <c r="V94" s="4">
        <f>+V26*100/'total population'!V24</f>
        <v>9.762476164507386E-2</v>
      </c>
      <c r="W94" s="4">
        <f>+W26*100/'total population'!W24</f>
        <v>7.9233156813702549E-2</v>
      </c>
      <c r="X94" s="4">
        <f>+X26*100/'total population'!X24</f>
        <v>6.6146334557304773E-2</v>
      </c>
      <c r="Y94" s="4">
        <f>+Y26*100/'total population'!Y24</f>
        <v>6.6642114316128057E-2</v>
      </c>
      <c r="Z94" s="4">
        <f>+Z26*100/'total population'!Z24</f>
        <v>6.9746135155136724E-2</v>
      </c>
      <c r="AA94" s="4">
        <f>+AA26*100/'total population'!AA24</f>
        <v>7.6313897643246267E-2</v>
      </c>
      <c r="AB94" s="4">
        <f>+AB26*100/'total population'!AB24</f>
        <v>8.2499766429065494E-2</v>
      </c>
      <c r="AC94" s="4">
        <f>+AC26*100/'total population'!AC24</f>
        <v>0.10021932871539135</v>
      </c>
      <c r="AD94" s="4">
        <f>+AD26*100/'total population'!AD24</f>
        <v>0.10366811236543109</v>
      </c>
      <c r="AE94" s="4">
        <f>+AE26*100/'total population'!AE24</f>
        <v>9.8640101497691299E-2</v>
      </c>
      <c r="AF94" s="4">
        <f>+AF26*100/'total population'!AF24</f>
        <v>9.3924615290247329E-2</v>
      </c>
      <c r="AG94" s="4">
        <f>+AG26*100/'total population'!AG24</f>
        <v>8.9490635370409202E-2</v>
      </c>
      <c r="AH94" s="4">
        <f>+AH26*100/'total population'!AH24</f>
        <v>8.5306383802271096E-2</v>
      </c>
      <c r="AI94" s="4">
        <f>+AI26*100/'total population'!AI24</f>
        <v>8.0787440070947708E-2</v>
      </c>
      <c r="AJ94" s="4">
        <f>+AJ26*100/'total population'!AJ24</f>
        <v>7.6521738020835381E-2</v>
      </c>
      <c r="AK94" s="4">
        <f>+AK26*100/'total population'!AK24</f>
        <v>7.2486152386821115E-2</v>
      </c>
      <c r="AL94" s="4">
        <f>+AL26*100/'total population'!AL24</f>
        <v>6.8658510121511002E-2</v>
      </c>
      <c r="AM94" s="4">
        <f>+AM26*100/'total population'!AM24</f>
        <v>6.5018324818721968E-2</v>
      </c>
      <c r="AN94" s="4">
        <f>+AN26*100/'total population'!AN24</f>
        <v>6.2191217100292039E-2</v>
      </c>
      <c r="AO94" s="4">
        <f>+AO26*100/'total population'!AO24</f>
        <v>5.9529648177377041E-2</v>
      </c>
      <c r="AP94" s="4">
        <f>+AP26*100/'total population'!AP24</f>
        <v>5.5215298264390873E-2</v>
      </c>
      <c r="AQ94" s="4">
        <f>+AQ26*100/'total population'!AQ24</f>
        <v>5.10544602869792E-2</v>
      </c>
      <c r="AR94" s="4">
        <f>+AR26*100/'total population'!AR24</f>
        <v>4.7210000623616327E-2</v>
      </c>
      <c r="AS94" s="4">
        <f>+AS26*100/'total population'!AS24</f>
        <v>4.2529132981169011E-2</v>
      </c>
      <c r="AT94" s="4">
        <f>+AT26*100/'total population'!AT24</f>
        <v>3.8611450109860099E-2</v>
      </c>
      <c r="AU94" s="4">
        <f>+AU26*100/'total population'!AU24</f>
        <v>3.518823649336613E-2</v>
      </c>
      <c r="AV94" s="4">
        <f>+AV26*100/'total population'!AV24</f>
        <v>3.8129696759685743E-2</v>
      </c>
      <c r="AW94" s="4">
        <f>+AW26*100/'total population'!AW24</f>
        <v>3.5287261566518673E-2</v>
      </c>
      <c r="AX94" s="4">
        <f>+AX26*100/'total population'!AX24</f>
        <v>3.2374620353109992E-2</v>
      </c>
      <c r="AY94" s="4">
        <f>+AY26*100/'total population'!AY24</f>
        <v>3.0260413766071009E-2</v>
      </c>
      <c r="AZ94" s="4">
        <f>+AZ26*100/'total population'!AZ24</f>
        <v>2.7328986566181691E-2</v>
      </c>
      <c r="BA94" s="4">
        <f>+BA26*100/'total population'!BA24</f>
        <v>2.3194144173529382E-2</v>
      </c>
      <c r="BB94" s="4">
        <f>+BB26*100/'total population'!BB24</f>
        <v>1.9502943082768839E-2</v>
      </c>
      <c r="BC94" s="4">
        <f>+BC26*100/'total population'!BC24</f>
        <v>1.6715874167674404E-2</v>
      </c>
      <c r="BD94" s="4">
        <f>+BD26*100/'total population'!BD24</f>
        <v>1.1272178364952621E-2</v>
      </c>
      <c r="BE94" s="4">
        <f>+BE26*100/'total population'!BE24</f>
        <v>7.3237675552148291E-3</v>
      </c>
      <c r="BF94" s="4">
        <f>+BF26*100/'total population'!BF24</f>
        <v>5.0946794672968778E-3</v>
      </c>
      <c r="BG94" s="4">
        <f>+BG26*100/'total population'!BG24</f>
        <v>3.6532943236126918E-3</v>
      </c>
      <c r="BH94" s="4">
        <f>+BH26*100/'total population'!BH24</f>
        <v>3.4729919369023738E-3</v>
      </c>
      <c r="BI94" s="4">
        <f>+BI26*100/'total population'!BI24</f>
        <v>3.3899661639024666E-3</v>
      </c>
      <c r="BJ94" s="4">
        <f>+BJ26*100/'total population'!BJ24</f>
        <v>3.2991963781135009E-3</v>
      </c>
      <c r="BK94" s="4">
        <f>+BK26*100/'total population'!BK24</f>
        <v>3.3262244319167155E-3</v>
      </c>
      <c r="BL94" s="4">
        <f>+BL26*100/'total population'!BL24</f>
        <v>3.2926814160174457E-3</v>
      </c>
      <c r="BM94" s="4">
        <f>+BM26*100/'total population'!BM24</f>
        <v>3.2161910474004843E-3</v>
      </c>
      <c r="BN94" s="4">
        <f>+BN26*100/'total population'!BN24</f>
        <v>3.1472647337677183E-3</v>
      </c>
      <c r="BO94" s="4">
        <f>+BO26*100/'total population'!BO24</f>
        <v>3.0224916746788592E-3</v>
      </c>
      <c r="BP94" s="4">
        <f>+BP26*100/'total population'!BP24</f>
        <v>2.9796666844217087E-3</v>
      </c>
      <c r="BQ94" s="4">
        <f>+BQ26*100/'total population'!BQ24</f>
        <v>2.9505873957549845E-3</v>
      </c>
      <c r="BR94" s="4">
        <f>+BR26*100/'total population'!BR24</f>
        <v>2.8253345578890328E-3</v>
      </c>
      <c r="BS94" s="4">
        <f>+BS26*100/'total population'!BS24</f>
        <v>2.7776128314687121E-3</v>
      </c>
      <c r="BT94" s="4">
        <f>+BT26*100/'total population'!BT24</f>
        <v>2.7151071560102759E-3</v>
      </c>
      <c r="BU94" s="4">
        <f>+BU26*100/'total population'!BU24</f>
        <v>2.6605469062604631E-3</v>
      </c>
      <c r="BV94" s="4">
        <f>+BV26*100/'total population'!BV24</f>
        <v>2.5909882689100689E-3</v>
      </c>
      <c r="BW94" s="4">
        <f>+BW26*100/'total population'!BW24</f>
        <v>2.5246891085488705E-3</v>
      </c>
    </row>
    <row r="95" spans="1:75" x14ac:dyDescent="0.25">
      <c r="A95">
        <v>22</v>
      </c>
      <c r="B95" s="4">
        <f>+B27*100/'total population'!B25</f>
        <v>0</v>
      </c>
      <c r="C95" s="4">
        <f>+C27*100/'total population'!C25</f>
        <v>0</v>
      </c>
      <c r="D95" s="4">
        <f>+D27*100/'total population'!D25</f>
        <v>0</v>
      </c>
      <c r="E95" s="4">
        <f>+E27*100/'total population'!E25</f>
        <v>0</v>
      </c>
      <c r="F95" s="4">
        <f>+F27*100/'total population'!F25</f>
        <v>0</v>
      </c>
      <c r="G95" s="4">
        <f>+G27*100/'total population'!G25</f>
        <v>0</v>
      </c>
      <c r="H95" s="4">
        <f>+H27*100/'total population'!H25</f>
        <v>0</v>
      </c>
      <c r="I95" s="4">
        <f>+I27*100/'total population'!I25</f>
        <v>0</v>
      </c>
      <c r="J95" s="4">
        <f>+J27*100/'total population'!J25</f>
        <v>0</v>
      </c>
      <c r="K95" s="4">
        <f>+K27*100/'total population'!K25</f>
        <v>0</v>
      </c>
      <c r="L95" s="4">
        <f>+L27*100/'total population'!L25</f>
        <v>0</v>
      </c>
      <c r="M95" s="4">
        <f>+M27*100/'total population'!M25</f>
        <v>0</v>
      </c>
      <c r="N95" s="4">
        <f>+N27*100/'total population'!N25</f>
        <v>0</v>
      </c>
      <c r="O95" s="4">
        <f>+O27*100/'total population'!O25</f>
        <v>0</v>
      </c>
      <c r="P95" s="4">
        <f>+P27*100/'total population'!P25</f>
        <v>0</v>
      </c>
      <c r="Q95" s="4">
        <f>+Q27*100/'total population'!Q25</f>
        <v>0</v>
      </c>
      <c r="R95" s="4">
        <f>+R27*100/'total population'!R25</f>
        <v>0</v>
      </c>
      <c r="S95" s="4">
        <f>+S27*100/'total population'!S25</f>
        <v>0</v>
      </c>
      <c r="T95" s="4">
        <f>+T27*100/'total population'!T25</f>
        <v>0</v>
      </c>
      <c r="U95" s="4">
        <f>+U27*100/'total population'!U25</f>
        <v>0</v>
      </c>
      <c r="V95" s="4">
        <f>+V27*100/'total population'!V25</f>
        <v>0</v>
      </c>
      <c r="W95" s="4">
        <f>+W27*100/'total population'!W25</f>
        <v>0</v>
      </c>
      <c r="X95" s="4">
        <f>+X27*100/'total population'!X25</f>
        <v>0</v>
      </c>
      <c r="Y95" s="4">
        <f>+Y27*100/'total population'!Y25</f>
        <v>0</v>
      </c>
      <c r="Z95" s="4">
        <f>+Z27*100/'total population'!Z25</f>
        <v>0</v>
      </c>
      <c r="AA95" s="4">
        <f>+AA27*100/'total population'!AA25</f>
        <v>1.4878294241714659E-6</v>
      </c>
      <c r="AB95" s="4">
        <f>+AB27*100/'total population'!AB25</f>
        <v>3.0656770423763516E-6</v>
      </c>
      <c r="AC95" s="4">
        <f>+AC27*100/'total population'!AC25</f>
        <v>6.2119095630641499E-6</v>
      </c>
      <c r="AD95" s="4">
        <f>+AD27*100/'total population'!AD25</f>
        <v>7.5898503997448208E-6</v>
      </c>
      <c r="AE95" s="4">
        <f>+AE27*100/'total population'!AE25</f>
        <v>9.2693103451662786E-6</v>
      </c>
      <c r="AF95" s="4">
        <f>+AF27*100/'total population'!AF25</f>
        <v>1.1314713488590194E-5</v>
      </c>
      <c r="AG95" s="4">
        <f>+AG27*100/'total population'!AG25</f>
        <v>1.3804096180644199E-5</v>
      </c>
      <c r="AH95" s="4">
        <f>+AH27*100/'total population'!AH25</f>
        <v>1.6830868205602077E-5</v>
      </c>
      <c r="AI95" s="4">
        <f>+AI27*100/'total population'!AI25</f>
        <v>1.9825582429596472E-5</v>
      </c>
      <c r="AJ95" s="4">
        <f>+AJ27*100/'total population'!AJ25</f>
        <v>2.3375072112272854E-5</v>
      </c>
      <c r="AK95" s="4">
        <f>+AK27*100/'total population'!AK25</f>
        <v>2.757987578799563E-5</v>
      </c>
      <c r="AL95" s="4">
        <f>+AL27*100/'total population'!AL25</f>
        <v>3.2556481178842862E-5</v>
      </c>
      <c r="AM95" s="4">
        <f>+AM27*100/'total population'!AM25</f>
        <v>5.3337722565803639E-5</v>
      </c>
      <c r="AN95" s="4">
        <f>+AN27*100/'total population'!AN25</f>
        <v>5.7764151778859078E-5</v>
      </c>
      <c r="AO95" s="4">
        <f>+AO27*100/'total population'!AO25</f>
        <v>5.5806886294705576E-5</v>
      </c>
      <c r="AP95" s="4">
        <f>+AP27*100/'total population'!AP25</f>
        <v>5.5545073274413824E-5</v>
      </c>
      <c r="AQ95" s="4">
        <f>+AQ27*100/'total population'!AQ25</f>
        <v>5.7658711492769285E-5</v>
      </c>
      <c r="AR95" s="4">
        <f>+AR27*100/'total population'!AR25</f>
        <v>6.869831728401575E-5</v>
      </c>
      <c r="AS95" s="4">
        <f>+AS27*100/'total population'!AS25</f>
        <v>7.9595363347890579E-5</v>
      </c>
      <c r="AT95" s="4">
        <f>+AT27*100/'total population'!AT25</f>
        <v>8.4713934074430108E-5</v>
      </c>
      <c r="AU95" s="4">
        <f>+AU27*100/'total population'!AU25</f>
        <v>8.6843101174360375E-5</v>
      </c>
      <c r="AV95" s="4">
        <f>+AV27*100/'total population'!AV25</f>
        <v>9.661991925172146E-5</v>
      </c>
      <c r="AW95" s="4">
        <f>+AW27*100/'total population'!AW25</f>
        <v>9.8743583488218259E-5</v>
      </c>
      <c r="AX95" s="4">
        <f>+AX27*100/'total population'!AX25</f>
        <v>1.7845443250204734E-4</v>
      </c>
      <c r="AY95" s="4">
        <f>+AY27*100/'total population'!AY25</f>
        <v>1.6810908128773926E-4</v>
      </c>
      <c r="AZ95" s="4">
        <f>+AZ27*100/'total population'!AZ25</f>
        <v>2.0099292291837903E-4</v>
      </c>
      <c r="BA95" s="4">
        <f>+BA27*100/'total population'!BA25</f>
        <v>2.3447040414038787E-4</v>
      </c>
      <c r="BB95" s="4">
        <f>+BB27*100/'total population'!BB25</f>
        <v>3.9850896802011833E-4</v>
      </c>
      <c r="BC95" s="4">
        <f>+BC27*100/'total population'!BC25</f>
        <v>3.4572739286852796E-4</v>
      </c>
      <c r="BD95" s="4">
        <f>+BD27*100/'total population'!BD25</f>
        <v>4.2531851937030387E-4</v>
      </c>
      <c r="BE95" s="4">
        <f>+BE27*100/'total population'!BE25</f>
        <v>8.3583448339022068E-4</v>
      </c>
      <c r="BF95" s="4">
        <f>+BF27*100/'total population'!BF25</f>
        <v>6.2020290718758692E-4</v>
      </c>
      <c r="BG95" s="4">
        <f>+BG27*100/'total population'!BG25</f>
        <v>6.3544617159004709E-4</v>
      </c>
      <c r="BH95" s="4">
        <f>+BH27*100/'total population'!BH25</f>
        <v>8.2474979506913385E-4</v>
      </c>
      <c r="BI95" s="4">
        <f>+BI27*100/'total population'!BI25</f>
        <v>6.6499888281182124E-4</v>
      </c>
      <c r="BJ95" s="4">
        <f>+BJ27*100/'total population'!BJ25</f>
        <v>2.3213050551336155E-4</v>
      </c>
      <c r="BK95" s="4">
        <f>+BK27*100/'total population'!BK25</f>
        <v>3.1743183235048976E-4</v>
      </c>
      <c r="BL95" s="4">
        <f>+BL27*100/'total population'!BL25</f>
        <v>2.5078620980472423E-4</v>
      </c>
      <c r="BM95" s="4">
        <f>+BM27*100/'total population'!BM25</f>
        <v>4.4586138585065002E-4</v>
      </c>
      <c r="BN95" s="4">
        <f>+BN27*100/'total population'!BN25</f>
        <v>1.1068258886220262E-4</v>
      </c>
      <c r="BO95" s="4">
        <f>+BO27*100/'total population'!BO25</f>
        <v>3.4586658106363151E-5</v>
      </c>
      <c r="BP95" s="4">
        <f>+BP27*100/'total population'!BP25</f>
        <v>5.4495634798848137E-5</v>
      </c>
      <c r="BQ95" s="4">
        <f>+BQ27*100/'total population'!BQ25</f>
        <v>9.2191835676626543E-5</v>
      </c>
      <c r="BR95" s="4">
        <f>+BR27*100/'total population'!BR25</f>
        <v>3.1847344315697623E-4</v>
      </c>
      <c r="BS95" s="4">
        <f>+BS27*100/'total population'!BS25</f>
        <v>1.1567984448994885E-4</v>
      </c>
      <c r="BT95" s="4">
        <f>+BT27*100/'total population'!BT25</f>
        <v>2.1066155697786615E-4</v>
      </c>
      <c r="BU95" s="4">
        <f>+BU27*100/'total population'!BU25</f>
        <v>2.6290644841255571E-4</v>
      </c>
      <c r="BV95" s="4">
        <f>+BV27*100/'total population'!BV25</f>
        <v>2.9237675517020551E-4</v>
      </c>
      <c r="BW95" s="4">
        <f>+BW27*100/'total population'!BW25</f>
        <v>3.0866375644947086E-4</v>
      </c>
    </row>
    <row r="96" spans="1:75" x14ac:dyDescent="0.25">
      <c r="A96">
        <v>23</v>
      </c>
      <c r="B96" s="4">
        <f>+B28*100/'total population'!B26</f>
        <v>0</v>
      </c>
      <c r="C96" s="4">
        <f>+C28*100/'total population'!C26</f>
        <v>0</v>
      </c>
      <c r="D96" s="4">
        <f>+D28*100/'total population'!D26</f>
        <v>0</v>
      </c>
      <c r="E96" s="4">
        <f>+E28*100/'total population'!E26</f>
        <v>6.7143630893020771E-3</v>
      </c>
      <c r="F96" s="4">
        <f>+F28*100/'total population'!F26</f>
        <v>1.1190589825514618E-2</v>
      </c>
      <c r="G96" s="4">
        <f>+G28*100/'total population'!G26</f>
        <v>0.16110069779221045</v>
      </c>
      <c r="H96" s="4">
        <f>+H28*100/'total population'!H26</f>
        <v>0.1829439450657358</v>
      </c>
      <c r="I96" s="4">
        <f>+I28*100/'total population'!I26</f>
        <v>0.21347224369095019</v>
      </c>
      <c r="J96" s="4">
        <f>+J28*100/'total population'!J26</f>
        <v>0.25819255819255815</v>
      </c>
      <c r="K96" s="4">
        <f>+K28*100/'total population'!K26</f>
        <v>0.32637619231667309</v>
      </c>
      <c r="L96" s="4">
        <f>+L28*100/'total population'!L26</f>
        <v>0.433239089014548</v>
      </c>
      <c r="M96" s="4">
        <f>+M28*100/'total population'!M26</f>
        <v>0.27922884676615484</v>
      </c>
      <c r="N96" s="4">
        <f>+N28*100/'total population'!N26</f>
        <v>0.21319786439420338</v>
      </c>
      <c r="O96" s="4">
        <f>+O28*100/'total population'!O26</f>
        <v>0.14601199274907772</v>
      </c>
      <c r="P96" s="4">
        <f>+P28*100/'total population'!P26</f>
        <v>0.11464354309569541</v>
      </c>
      <c r="Q96" s="4">
        <f>+Q28*100/'total population'!Q26</f>
        <v>8.1473934129543568E-2</v>
      </c>
      <c r="R96" s="4">
        <f>+R28*100/'total population'!R26</f>
        <v>6.4898576599051058E-2</v>
      </c>
      <c r="S96" s="4">
        <f>+S28*100/'total population'!S26</f>
        <v>4.7777202713876914E-2</v>
      </c>
      <c r="T96" s="4">
        <f>+T28*100/'total population'!T26</f>
        <v>4.2792680425716982E-2</v>
      </c>
      <c r="U96" s="4">
        <f>+U28*100/'total population'!U26</f>
        <v>4.1073663233477248E-2</v>
      </c>
      <c r="V96" s="4">
        <f>+V28*100/'total population'!V26</f>
        <v>4.8430824215412109E-2</v>
      </c>
      <c r="W96" s="4">
        <f>+W28*100/'total population'!W26</f>
        <v>4.9061612903225804E-2</v>
      </c>
      <c r="X96" s="4">
        <f>+X28*100/'total population'!X26</f>
        <v>4.9825616560809513E-2</v>
      </c>
      <c r="Y96" s="4">
        <f>+Y28*100/'total population'!Y26</f>
        <v>4.3573854596831836E-2</v>
      </c>
      <c r="Z96" s="4">
        <f>+Z28*100/'total population'!Z26</f>
        <v>3.8779265747834434E-2</v>
      </c>
      <c r="AA96" s="4">
        <f>+AA28*100/'total population'!AA26</f>
        <v>3.1770040822618195E-2</v>
      </c>
      <c r="AB96" s="4">
        <f>+AB28*100/'total population'!AB26</f>
        <v>3.0552285601680013E-2</v>
      </c>
      <c r="AC96" s="4">
        <f>+AC28*100/'total population'!AC26</f>
        <v>2.430187276376438E-2</v>
      </c>
      <c r="AD96" s="4">
        <f>+AD28*100/'total population'!AD26</f>
        <v>2.2736661749658226E-2</v>
      </c>
      <c r="AE96" s="4">
        <f>+AE28*100/'total population'!AE26</f>
        <v>2.31521019189809E-2</v>
      </c>
      <c r="AF96" s="4">
        <f>+AF28*100/'total population'!AF26</f>
        <v>2.3576046202438149E-2</v>
      </c>
      <c r="AG96" s="4">
        <f>+AG28*100/'total population'!AG26</f>
        <v>2.4008693513644062E-2</v>
      </c>
      <c r="AH96" s="4">
        <f>+AH28*100/'total population'!AH26</f>
        <v>2.445015056880976E-2</v>
      </c>
      <c r="AI96" s="4">
        <f>+AI28*100/'total population'!AI26</f>
        <v>2.507353994587638E-2</v>
      </c>
      <c r="AJ96" s="4">
        <f>+AJ28*100/'total population'!AJ26</f>
        <v>2.5714857743137788E-2</v>
      </c>
      <c r="AK96" s="4">
        <f>+AK28*100/'total population'!AK26</f>
        <v>2.6374563688841175E-2</v>
      </c>
      <c r="AL96" s="4">
        <f>+AL28*100/'total population'!AL26</f>
        <v>2.7053404255319147E-2</v>
      </c>
      <c r="AM96" s="4">
        <f>+AM28*100/'total population'!AM26</f>
        <v>2.7751828521383578E-2</v>
      </c>
      <c r="AN96" s="4">
        <f>+AN28*100/'total population'!AN26</f>
        <v>2.9801496527777777E-2</v>
      </c>
      <c r="AO96" s="4">
        <f>+AO28*100/'total population'!AO26</f>
        <v>3.2613781580149895E-2</v>
      </c>
      <c r="AP96" s="4">
        <f>+AP28*100/'total population'!AP26</f>
        <v>3.9515408636668123E-2</v>
      </c>
      <c r="AQ96" s="4">
        <f>+AQ28*100/'total population'!AQ26</f>
        <v>4.4456362548600213E-2</v>
      </c>
      <c r="AR96" s="4">
        <f>+AR28*100/'total population'!AR26</f>
        <v>5.0700419362866941E-2</v>
      </c>
      <c r="AS96" s="4">
        <f>+AS28*100/'total population'!AS26</f>
        <v>5.779111346613864E-2</v>
      </c>
      <c r="AT96" s="4">
        <f>+AT28*100/'total population'!AT26</f>
        <v>6.7120319413272359E-2</v>
      </c>
      <c r="AU96" s="4">
        <f>+AU28*100/'total population'!AU26</f>
        <v>7.6164006027124226E-2</v>
      </c>
      <c r="AV96" s="4">
        <f>+AV28*100/'total population'!AV26</f>
        <v>9.2370039881164934E-2</v>
      </c>
      <c r="AW96" s="4">
        <f>+AW28*100/'total population'!AW26</f>
        <v>9.46651159537166E-2</v>
      </c>
      <c r="AX96" s="4">
        <f>+AX28*100/'total population'!AX26</f>
        <v>8.7447414195588186E-2</v>
      </c>
      <c r="AY96" s="4">
        <f>+AY28*100/'total population'!AY26</f>
        <v>0.10213642456406671</v>
      </c>
      <c r="AZ96" s="4">
        <f>+AZ28*100/'total population'!AZ26</f>
        <v>8.4474024477267873E-2</v>
      </c>
      <c r="BA96" s="4">
        <f>+BA28*100/'total population'!BA26</f>
        <v>7.9299969767895565E-2</v>
      </c>
      <c r="BB96" s="4">
        <f>+BB28*100/'total population'!BB26</f>
        <v>7.1051959384412458E-2</v>
      </c>
      <c r="BC96" s="4">
        <f>+BC28*100/'total population'!BC26</f>
        <v>7.4490611381377914E-2</v>
      </c>
      <c r="BD96" s="4">
        <f>+BD28*100/'total population'!BD26</f>
        <v>7.8888835427998516E-2</v>
      </c>
      <c r="BE96" s="4">
        <f>+BE28*100/'total population'!BE26</f>
        <v>7.7098683326256301E-2</v>
      </c>
      <c r="BF96" s="4">
        <f>+BF28*100/'total population'!BF26</f>
        <v>7.5894402336697087E-2</v>
      </c>
      <c r="BG96" s="4">
        <f>+BG28*100/'total population'!BG26</f>
        <v>7.7586962542699978E-2</v>
      </c>
      <c r="BH96" s="4">
        <f>+BH28*100/'total population'!BH26</f>
        <v>7.4205110611312491E-2</v>
      </c>
      <c r="BI96" s="4">
        <f>+BI28*100/'total population'!BI26</f>
        <v>7.5988256764010345E-2</v>
      </c>
      <c r="BJ96" s="4">
        <f>+BJ28*100/'total population'!BJ26</f>
        <v>7.8165906693778958E-2</v>
      </c>
      <c r="BK96" s="4">
        <f>+BK28*100/'total population'!BK26</f>
        <v>7.6078982428506498E-2</v>
      </c>
      <c r="BL96" s="4">
        <f>+BL28*100/'total population'!BL26</f>
        <v>7.8660440817579544E-2</v>
      </c>
      <c r="BM96" s="4">
        <f>+BM28*100/'total population'!BM26</f>
        <v>7.8540362321263518E-2</v>
      </c>
      <c r="BN96" s="4">
        <f>+BN28*100/'total population'!BN26</f>
        <v>7.70057484579693E-2</v>
      </c>
      <c r="BO96" s="4">
        <f>+BO28*100/'total population'!BO26</f>
        <v>8.526843967337934E-2</v>
      </c>
      <c r="BP96" s="4">
        <f>+BP28*100/'total population'!BP26</f>
        <v>8.4479397728036573E-2</v>
      </c>
      <c r="BQ96" s="4">
        <f>+BQ28*100/'total population'!BQ26</f>
        <v>8.133304198049332E-2</v>
      </c>
      <c r="BR96" s="4">
        <f>+BR28*100/'total population'!BR26</f>
        <v>8.5290970102403649E-2</v>
      </c>
      <c r="BS96" s="4">
        <f>+BS28*100/'total population'!BS26</f>
        <v>8.6804798877385889E-2</v>
      </c>
      <c r="BT96" s="4">
        <f>+BT28*100/'total population'!BT26</f>
        <v>8.8163311428146554E-2</v>
      </c>
      <c r="BU96" s="4">
        <f>+BU28*100/'total population'!BU26</f>
        <v>8.790462286161134E-2</v>
      </c>
      <c r="BV96" s="4">
        <f>+BV28*100/'total population'!BV26</f>
        <v>8.9645258423340007E-2</v>
      </c>
      <c r="BW96" s="4">
        <f>+BW28*100/'total population'!BW26</f>
        <v>9.162043098623511E-2</v>
      </c>
    </row>
    <row r="97" spans="1:75" x14ac:dyDescent="0.25">
      <c r="A97">
        <v>24</v>
      </c>
      <c r="B97" s="4">
        <f>+B29*100/'total population'!B27</f>
        <v>0</v>
      </c>
      <c r="C97" s="4">
        <f>+C29*100/'total population'!C27</f>
        <v>0</v>
      </c>
      <c r="D97" s="4">
        <f>+D29*100/'total population'!D27</f>
        <v>0</v>
      </c>
      <c r="E97" s="4">
        <f>+E29*100/'total population'!E27</f>
        <v>0</v>
      </c>
      <c r="F97" s="4">
        <f>+F29*100/'total population'!F27</f>
        <v>0</v>
      </c>
      <c r="G97" s="4">
        <f>+G29*100/'total population'!G27</f>
        <v>0</v>
      </c>
      <c r="H97" s="4">
        <f>+H29*100/'total population'!H27</f>
        <v>0</v>
      </c>
      <c r="I97" s="4">
        <f>+I29*100/'total population'!I27</f>
        <v>0</v>
      </c>
      <c r="J97" s="4">
        <f>+J29*100/'total population'!J27</f>
        <v>0</v>
      </c>
      <c r="K97" s="4">
        <f>+K29*100/'total population'!K27</f>
        <v>3.8724182403680895E-5</v>
      </c>
      <c r="L97" s="4">
        <f>+L29*100/'total population'!L27</f>
        <v>7.9861312348317444E-5</v>
      </c>
      <c r="M97" s="4">
        <f>+M29*100/'total population'!M27</f>
        <v>2.3604528062444243E-4</v>
      </c>
      <c r="N97" s="4">
        <f>+N29*100/'total population'!N27</f>
        <v>4.2182997654869497E-4</v>
      </c>
      <c r="O97" s="4">
        <f>+O29*100/'total population'!O27</f>
        <v>7.9451685100826559E-4</v>
      </c>
      <c r="P97" s="4">
        <f>+P29*100/'total population'!P27</f>
        <v>1.4275260114293006E-3</v>
      </c>
      <c r="Q97" s="4">
        <f>+Q29*100/'total population'!Q27</f>
        <v>2.6201861550158435E-3</v>
      </c>
      <c r="R97" s="4">
        <f>+R29*100/'total population'!R27</f>
        <v>4.7241993010512994E-3</v>
      </c>
      <c r="S97" s="4">
        <f>+S29*100/'total population'!S27</f>
        <v>8.5372573161481662E-3</v>
      </c>
      <c r="T97" s="4">
        <f>+T29*100/'total population'!T27</f>
        <v>1.5462239306912106E-2</v>
      </c>
      <c r="U97" s="4">
        <f>+U29*100/'total population'!U27</f>
        <v>2.8429172704541292E-2</v>
      </c>
      <c r="V97" s="4">
        <f>+V29*100/'total population'!V27</f>
        <v>5.0165745292486685E-2</v>
      </c>
      <c r="W97" s="4">
        <f>+W29*100/'total population'!W27</f>
        <v>6.9382677224237549E-2</v>
      </c>
      <c r="X97" s="4">
        <f>+X29*100/'total population'!X27</f>
        <v>8.3413088744553818E-2</v>
      </c>
      <c r="Y97" s="4">
        <f>+Y29*100/'total population'!Y27</f>
        <v>9.8661946784261587E-2</v>
      </c>
      <c r="Z97" s="4">
        <f>+Z29*100/'total population'!Z27</f>
        <v>0.11492542018204081</v>
      </c>
      <c r="AA97" s="4">
        <f>+AA29*100/'total population'!AA27</f>
        <v>8.7183843508164438E-2</v>
      </c>
      <c r="AB97" s="4">
        <f>+AB29*100/'total population'!AB27</f>
        <v>8.9007586326103422E-2</v>
      </c>
      <c r="AC97" s="4">
        <f>+AC29*100/'total population'!AC27</f>
        <v>9.23720334192282E-2</v>
      </c>
      <c r="AD97" s="4">
        <f>+AD29*100/'total population'!AD27</f>
        <v>8.4083967950208047E-2</v>
      </c>
      <c r="AE97" s="4">
        <f>+AE29*100/'total population'!AE27</f>
        <v>8.4556817282904789E-2</v>
      </c>
      <c r="AF97" s="4">
        <f>+AF29*100/'total population'!AF27</f>
        <v>8.4965267248466494E-2</v>
      </c>
      <c r="AG97" s="4">
        <f>+AG29*100/'total population'!AG27</f>
        <v>8.5302167297565609E-2</v>
      </c>
      <c r="AH97" s="4">
        <f>+AH29*100/'total population'!AH27</f>
        <v>8.5560257629571229E-2</v>
      </c>
      <c r="AI97" s="4">
        <f>+AI29*100/'total population'!AI27</f>
        <v>8.5729053544869344E-2</v>
      </c>
      <c r="AJ97" s="4">
        <f>+AJ29*100/'total population'!AJ27</f>
        <v>8.5797834555435215E-2</v>
      </c>
      <c r="AK97" s="4">
        <f>+AK29*100/'total population'!AK27</f>
        <v>8.5752725005217509E-2</v>
      </c>
      <c r="AL97" s="4">
        <f>+AL29*100/'total population'!AL27</f>
        <v>8.5515564940997033E-2</v>
      </c>
      <c r="AM97" s="4">
        <f>+AM29*100/'total population'!AM27</f>
        <v>8.5052348109548037E-2</v>
      </c>
      <c r="AN97" s="4">
        <f>+AN29*100/'total population'!AN27</f>
        <v>8.8803519808842699E-2</v>
      </c>
      <c r="AO97" s="4">
        <f>+AO29*100/'total population'!AO27</f>
        <v>8.6580519070731762E-2</v>
      </c>
      <c r="AP97" s="4">
        <f>+AP29*100/'total population'!AP27</f>
        <v>8.0645662671503568E-2</v>
      </c>
      <c r="AQ97" s="4">
        <f>+AQ29*100/'total population'!AQ27</f>
        <v>7.2691917924201002E-2</v>
      </c>
      <c r="AR97" s="4">
        <f>+AR29*100/'total population'!AR27</f>
        <v>5.5733671692043567E-2</v>
      </c>
      <c r="AS97" s="4">
        <f>+AS29*100/'total population'!AS27</f>
        <v>3.700081433267511E-2</v>
      </c>
      <c r="AT97" s="4">
        <f>+AT29*100/'total population'!AT27</f>
        <v>2.8601018761740704E-2</v>
      </c>
      <c r="AU97" s="4">
        <f>+AU29*100/'total population'!AU27</f>
        <v>2.4057818037509698E-2</v>
      </c>
      <c r="AV97" s="4">
        <f>+AV29*100/'total population'!AV27</f>
        <v>1.8868361997807625E-2</v>
      </c>
      <c r="AW97" s="4">
        <f>+AW29*100/'total population'!AW27</f>
        <v>1.6665631005601249E-2</v>
      </c>
      <c r="AX97" s="4">
        <f>+AX29*100/'total population'!AX27</f>
        <v>1.5049433079873492E-2</v>
      </c>
      <c r="AY97" s="4">
        <f>+AY29*100/'total population'!AY27</f>
        <v>1.3677824370393553E-2</v>
      </c>
      <c r="AZ97" s="4">
        <f>+AZ29*100/'total population'!AZ27</f>
        <v>1.2952848710443313E-2</v>
      </c>
      <c r="BA97" s="4">
        <f>+BA29*100/'total population'!BA27</f>
        <v>1.3664312799151998E-2</v>
      </c>
      <c r="BB97" s="4">
        <f>+BB29*100/'total population'!BB27</f>
        <v>1.1723684191413581E-2</v>
      </c>
      <c r="BC97" s="4">
        <f>+BC29*100/'total population'!BC27</f>
        <v>1.3308977373242787E-2</v>
      </c>
      <c r="BD97" s="4">
        <f>+BD29*100/'total population'!BD27</f>
        <v>1.6460048327178831E-2</v>
      </c>
      <c r="BE97" s="4">
        <f>+BE29*100/'total population'!BE27</f>
        <v>2.0315202194656518E-2</v>
      </c>
      <c r="BF97" s="4">
        <f>+BF29*100/'total population'!BF27</f>
        <v>2.3948720826072988E-2</v>
      </c>
      <c r="BG97" s="4">
        <f>+BG29*100/'total population'!BG27</f>
        <v>2.614922067151932E-2</v>
      </c>
      <c r="BH97" s="4">
        <f>+BH29*100/'total population'!BH27</f>
        <v>2.5100581349868204E-2</v>
      </c>
      <c r="BI97" s="4">
        <f>+BI29*100/'total population'!BI27</f>
        <v>2.82697480869201E-2</v>
      </c>
      <c r="BJ97" s="4">
        <f>+BJ29*100/'total population'!BJ27</f>
        <v>3.0808125324624475E-2</v>
      </c>
      <c r="BK97" s="4">
        <f>+BK29*100/'total population'!BK27</f>
        <v>2.8878057700200653E-2</v>
      </c>
      <c r="BL97" s="4">
        <f>+BL29*100/'total population'!BL27</f>
        <v>3.089571978616194E-2</v>
      </c>
      <c r="BM97" s="4">
        <f>+BM29*100/'total population'!BM27</f>
        <v>2.9440290142690565E-2</v>
      </c>
      <c r="BN97" s="4">
        <f>+BN29*100/'total population'!BN27</f>
        <v>2.6499746649585324E-2</v>
      </c>
      <c r="BO97" s="4">
        <f>+BO29*100/'total population'!BO27</f>
        <v>4.2634301272972491E-2</v>
      </c>
      <c r="BP97" s="4">
        <f>+BP29*100/'total population'!BP27</f>
        <v>3.8223488055220731E-2</v>
      </c>
      <c r="BQ97" s="4">
        <f>+BQ29*100/'total population'!BQ27</f>
        <v>5.0576116989638487E-2</v>
      </c>
      <c r="BR97" s="4">
        <f>+BR29*100/'total population'!BR27</f>
        <v>4.9681137427668165E-2</v>
      </c>
      <c r="BS97" s="4">
        <f>+BS29*100/'total population'!BS27</f>
        <v>5.5650012983192242E-2</v>
      </c>
      <c r="BT97" s="4">
        <f>+BT29*100/'total population'!BT27</f>
        <v>6.0943622249656826E-2</v>
      </c>
      <c r="BU97" s="4">
        <f>+BU29*100/'total population'!BU27</f>
        <v>6.333015307399073E-2</v>
      </c>
      <c r="BV97" s="4">
        <f>+BV29*100/'total population'!BV27</f>
        <v>6.8626244695242727E-2</v>
      </c>
      <c r="BW97" s="4">
        <f>+BW29*100/'total population'!BW27</f>
        <v>7.1295570438197522E-2</v>
      </c>
    </row>
    <row r="98" spans="1:75" x14ac:dyDescent="0.25">
      <c r="A98">
        <v>25</v>
      </c>
      <c r="B98" s="4">
        <f>+B30*100/'total population'!B28</f>
        <v>0</v>
      </c>
      <c r="C98" s="4">
        <f>+C30*100/'total population'!C28</f>
        <v>0</v>
      </c>
      <c r="D98" s="4">
        <f>+D30*100/'total population'!D28</f>
        <v>0</v>
      </c>
      <c r="E98" s="4">
        <f>+E30*100/'total population'!E28</f>
        <v>0</v>
      </c>
      <c r="F98" s="4">
        <f>+F30*100/'total population'!F28</f>
        <v>0</v>
      </c>
      <c r="G98" s="4">
        <f>+G30*100/'total population'!G28</f>
        <v>0</v>
      </c>
      <c r="H98" s="4">
        <f>+H30*100/'total population'!H28</f>
        <v>0</v>
      </c>
      <c r="I98" s="4">
        <f>+I30*100/'total population'!I28</f>
        <v>0</v>
      </c>
      <c r="J98" s="4">
        <f>+J30*100/'total population'!J28</f>
        <v>0</v>
      </c>
      <c r="K98" s="4">
        <f>+K30*100/'total population'!K28</f>
        <v>0</v>
      </c>
      <c r="L98" s="4">
        <f>+L30*100/'total population'!L28</f>
        <v>0</v>
      </c>
      <c r="M98" s="4">
        <f>+M30*100/'total population'!M28</f>
        <v>0</v>
      </c>
      <c r="N98" s="4">
        <f>+N30*100/'total population'!N28</f>
        <v>0</v>
      </c>
      <c r="O98" s="4">
        <f>+O30*100/'total population'!O28</f>
        <v>0</v>
      </c>
      <c r="P98" s="4">
        <f>+P30*100/'total population'!P28</f>
        <v>0</v>
      </c>
      <c r="Q98" s="4">
        <f>+Q30*100/'total population'!Q28</f>
        <v>0</v>
      </c>
      <c r="R98" s="4">
        <f>+R30*100/'total population'!R28</f>
        <v>0</v>
      </c>
      <c r="S98" s="4">
        <f>+S30*100/'total population'!S28</f>
        <v>0</v>
      </c>
      <c r="T98" s="4">
        <f>+T30*100/'total population'!T28</f>
        <v>0</v>
      </c>
      <c r="U98" s="4">
        <f>+U30*100/'total population'!U28</f>
        <v>0</v>
      </c>
      <c r="V98" s="4">
        <f>+V30*100/'total population'!V28</f>
        <v>0</v>
      </c>
      <c r="W98" s="4">
        <f>+W30*100/'total population'!W28</f>
        <v>0</v>
      </c>
      <c r="X98" s="4">
        <f>+X30*100/'total population'!X28</f>
        <v>0</v>
      </c>
      <c r="Y98" s="4">
        <f>+Y30*100/'total population'!Y28</f>
        <v>0</v>
      </c>
      <c r="Z98" s="4">
        <f>+Z30*100/'total population'!Z28</f>
        <v>0</v>
      </c>
      <c r="AA98" s="4">
        <f>+AA30*100/'total population'!AA28</f>
        <v>0</v>
      </c>
      <c r="AB98" s="4">
        <f>+AB30*100/'total population'!AB28</f>
        <v>0</v>
      </c>
      <c r="AC98" s="4">
        <f>+AC30*100/'total population'!AC28</f>
        <v>0</v>
      </c>
      <c r="AD98" s="4">
        <f>+AD30*100/'total population'!AD28</f>
        <v>0</v>
      </c>
      <c r="AE98" s="4">
        <f>+AE30*100/'total population'!AE28</f>
        <v>0</v>
      </c>
      <c r="AF98" s="4">
        <f>+AF30*100/'total population'!AF28</f>
        <v>0</v>
      </c>
      <c r="AG98" s="4">
        <f>+AG30*100/'total population'!AG28</f>
        <v>0</v>
      </c>
      <c r="AH98" s="4">
        <f>+AH30*100/'total population'!AH28</f>
        <v>0</v>
      </c>
      <c r="AI98" s="4">
        <f>+AI30*100/'total population'!AI28</f>
        <v>0</v>
      </c>
      <c r="AJ98" s="4">
        <f>+AJ30*100/'total population'!AJ28</f>
        <v>0</v>
      </c>
      <c r="AK98" s="4">
        <f>+AK30*100/'total population'!AK28</f>
        <v>0</v>
      </c>
      <c r="AL98" s="4">
        <f>+AL30*100/'total population'!AL28</f>
        <v>0</v>
      </c>
      <c r="AM98" s="4">
        <f>+AM30*100/'total population'!AM28</f>
        <v>0</v>
      </c>
      <c r="AN98" s="4">
        <f>+AN30*100/'total population'!AN28</f>
        <v>0</v>
      </c>
      <c r="AO98" s="4">
        <f>+AO30*100/'total population'!AO28</f>
        <v>0</v>
      </c>
      <c r="AP98" s="4">
        <f>+AP30*100/'total population'!AP28</f>
        <v>0</v>
      </c>
      <c r="AQ98" s="4">
        <f>+AQ30*100/'total population'!AQ28</f>
        <v>0</v>
      </c>
      <c r="AR98" s="4">
        <f>+AR30*100/'total population'!AR28</f>
        <v>0</v>
      </c>
      <c r="AS98" s="4">
        <f>+AS30*100/'total population'!AS28</f>
        <v>0</v>
      </c>
      <c r="AT98" s="4">
        <f>+AT30*100/'total population'!AT28</f>
        <v>0</v>
      </c>
      <c r="AU98" s="4">
        <f>+AU30*100/'total population'!AU28</f>
        <v>0</v>
      </c>
      <c r="AV98" s="4">
        <f>+AV30*100/'total population'!AV28</f>
        <v>0</v>
      </c>
      <c r="AW98" s="4">
        <f>+AW30*100/'total population'!AW28</f>
        <v>0</v>
      </c>
      <c r="AX98" s="4">
        <f>+AX30*100/'total population'!AX28</f>
        <v>0</v>
      </c>
      <c r="AY98" s="4">
        <f>+AY30*100/'total population'!AY28</f>
        <v>0</v>
      </c>
      <c r="AZ98" s="4">
        <f>+AZ30*100/'total population'!AZ28</f>
        <v>0</v>
      </c>
      <c r="BA98" s="4">
        <f>+BA30*100/'total population'!BA28</f>
        <v>0</v>
      </c>
      <c r="BB98" s="4">
        <f>+BB30*100/'total population'!BB28</f>
        <v>0</v>
      </c>
      <c r="BC98" s="4">
        <f>+BC30*100/'total population'!BC28</f>
        <v>0</v>
      </c>
      <c r="BD98" s="4">
        <f>+BD30*100/'total population'!BD28</f>
        <v>0</v>
      </c>
      <c r="BE98" s="4">
        <f>+BE30*100/'total population'!BE28</f>
        <v>0</v>
      </c>
      <c r="BF98" s="4">
        <f>+BF30*100/'total population'!BF28</f>
        <v>0</v>
      </c>
      <c r="BG98" s="4">
        <f>+BG30*100/'total population'!BG28</f>
        <v>0</v>
      </c>
      <c r="BH98" s="4">
        <f>+BH30*100/'total population'!BH28</f>
        <v>0</v>
      </c>
      <c r="BI98" s="4">
        <f>+BI30*100/'total population'!BI28</f>
        <v>0</v>
      </c>
      <c r="BJ98" s="4">
        <f>+BJ30*100/'total population'!BJ28</f>
        <v>0</v>
      </c>
      <c r="BK98" s="4">
        <f>+BK30*100/'total population'!BK28</f>
        <v>0</v>
      </c>
      <c r="BL98" s="4">
        <f>+BL30*100/'total population'!BL28</f>
        <v>0</v>
      </c>
      <c r="BM98" s="4">
        <f>+BM30*100/'total population'!BM28</f>
        <v>0</v>
      </c>
      <c r="BN98" s="4">
        <f>+BN30*100/'total population'!BN28</f>
        <v>0</v>
      </c>
      <c r="BO98" s="4">
        <f>+BO30*100/'total population'!BO28</f>
        <v>0</v>
      </c>
      <c r="BP98" s="4">
        <f>+BP30*100/'total population'!BP28</f>
        <v>0</v>
      </c>
      <c r="BQ98" s="4">
        <f>+BQ30*100/'total population'!BQ28</f>
        <v>0</v>
      </c>
      <c r="BR98" s="4">
        <f>+BR30*100/'total population'!BR28</f>
        <v>0</v>
      </c>
      <c r="BS98" s="4">
        <f>+BS30*100/'total population'!BS28</f>
        <v>0</v>
      </c>
      <c r="BT98" s="4">
        <f>+BT30*100/'total population'!BT28</f>
        <v>0</v>
      </c>
      <c r="BU98" s="4">
        <f>+BU30*100/'total population'!BU28</f>
        <v>0</v>
      </c>
      <c r="BV98" s="4">
        <f>+BV30*100/'total population'!BV28</f>
        <v>0</v>
      </c>
      <c r="BW98" s="4">
        <f>+BW30*100/'total population'!BW28</f>
        <v>0</v>
      </c>
    </row>
    <row r="99" spans="1:75" x14ac:dyDescent="0.25">
      <c r="A99">
        <v>26</v>
      </c>
      <c r="B99" s="4">
        <f>+B31*100/'total population'!B29</f>
        <v>0</v>
      </c>
      <c r="C99" s="4">
        <f>+C31*100/'total population'!C29</f>
        <v>0</v>
      </c>
      <c r="D99" s="4">
        <f>+D31*100/'total population'!D29</f>
        <v>0</v>
      </c>
      <c r="E99" s="4">
        <f>+E31*100/'total population'!E29</f>
        <v>0</v>
      </c>
      <c r="F99" s="4">
        <f>+F31*100/'total population'!F29</f>
        <v>0</v>
      </c>
      <c r="G99" s="4">
        <f>+G31*100/'total population'!G29</f>
        <v>0</v>
      </c>
      <c r="H99" s="4">
        <f>+H31*100/'total population'!H29</f>
        <v>0</v>
      </c>
      <c r="I99" s="4">
        <f>+I31*100/'total population'!I29</f>
        <v>0</v>
      </c>
      <c r="J99" s="4">
        <f>+J31*100/'total population'!J29</f>
        <v>0</v>
      </c>
      <c r="K99" s="4">
        <f>+K31*100/'total population'!K29</f>
        <v>0</v>
      </c>
      <c r="L99" s="4">
        <f>+L31*100/'total population'!L29</f>
        <v>0</v>
      </c>
      <c r="M99" s="4">
        <f>+M31*100/'total population'!M29</f>
        <v>0</v>
      </c>
      <c r="N99" s="4">
        <f>+N31*100/'total population'!N29</f>
        <v>0</v>
      </c>
      <c r="O99" s="4">
        <f>+O31*100/'total population'!O29</f>
        <v>0</v>
      </c>
      <c r="P99" s="4">
        <f>+P31*100/'total population'!P29</f>
        <v>0</v>
      </c>
      <c r="Q99" s="4">
        <f>+Q31*100/'total population'!Q29</f>
        <v>0</v>
      </c>
      <c r="R99" s="4">
        <f>+R31*100/'total population'!R29</f>
        <v>0</v>
      </c>
      <c r="S99" s="4">
        <f>+S31*100/'total population'!S29</f>
        <v>0</v>
      </c>
      <c r="T99" s="4">
        <f>+T31*100/'total population'!T29</f>
        <v>0</v>
      </c>
      <c r="U99" s="4">
        <f>+U31*100/'total population'!U29</f>
        <v>0</v>
      </c>
      <c r="V99" s="4">
        <f>+V31*100/'total population'!V29</f>
        <v>0</v>
      </c>
      <c r="W99" s="4">
        <f>+W31*100/'total population'!W29</f>
        <v>0</v>
      </c>
      <c r="X99" s="4">
        <f>+X31*100/'total population'!X29</f>
        <v>0</v>
      </c>
      <c r="Y99" s="4">
        <f>+Y31*100/'total population'!Y29</f>
        <v>0</v>
      </c>
      <c r="Z99" s="4">
        <f>+Z31*100/'total population'!Z29</f>
        <v>0</v>
      </c>
      <c r="AA99" s="4">
        <f>+AA31*100/'total population'!AA29</f>
        <v>0</v>
      </c>
      <c r="AB99" s="4">
        <f>+AB31*100/'total population'!AB29</f>
        <v>0</v>
      </c>
      <c r="AC99" s="4">
        <f>+AC31*100/'total population'!AC29</f>
        <v>0</v>
      </c>
      <c r="AD99" s="4">
        <f>+AD31*100/'total population'!AD29</f>
        <v>0</v>
      </c>
      <c r="AE99" s="4">
        <f>+AE31*100/'total population'!AE29</f>
        <v>0</v>
      </c>
      <c r="AF99" s="4">
        <f>+AF31*100/'total population'!AF29</f>
        <v>0</v>
      </c>
      <c r="AG99" s="4">
        <f>+AG31*100/'total population'!AG29</f>
        <v>0</v>
      </c>
      <c r="AH99" s="4">
        <f>+AH31*100/'total population'!AH29</f>
        <v>0</v>
      </c>
      <c r="AI99" s="4">
        <f>+AI31*100/'total population'!AI29</f>
        <v>0</v>
      </c>
      <c r="AJ99" s="4">
        <f>+AJ31*100/'total population'!AJ29</f>
        <v>0</v>
      </c>
      <c r="AK99" s="4">
        <f>+AK31*100/'total population'!AK29</f>
        <v>0</v>
      </c>
      <c r="AL99" s="4">
        <f>+AL31*100/'total population'!AL29</f>
        <v>0</v>
      </c>
      <c r="AM99" s="4">
        <f>+AM31*100/'total population'!AM29</f>
        <v>0</v>
      </c>
      <c r="AN99" s="4">
        <f>+AN31*100/'total population'!AN29</f>
        <v>0</v>
      </c>
      <c r="AO99" s="4">
        <f>+AO31*100/'total population'!AO29</f>
        <v>0</v>
      </c>
      <c r="AP99" s="4">
        <f>+AP31*100/'total population'!AP29</f>
        <v>0</v>
      </c>
      <c r="AQ99" s="4">
        <f>+AQ31*100/'total population'!AQ29</f>
        <v>0</v>
      </c>
      <c r="AR99" s="4">
        <f>+AR31*100/'total population'!AR29</f>
        <v>0</v>
      </c>
      <c r="AS99" s="4">
        <f>+AS31*100/'total population'!AS29</f>
        <v>0</v>
      </c>
      <c r="AT99" s="4">
        <f>+AT31*100/'total population'!AT29</f>
        <v>0</v>
      </c>
      <c r="AU99" s="4">
        <f>+AU31*100/'total population'!AU29</f>
        <v>0</v>
      </c>
      <c r="AV99" s="4">
        <f>+AV31*100/'total population'!AV29</f>
        <v>0</v>
      </c>
      <c r="AW99" s="4">
        <f>+AW31*100/'total population'!AW29</f>
        <v>0</v>
      </c>
      <c r="AX99" s="4">
        <f>+AX31*100/'total population'!AX29</f>
        <v>0</v>
      </c>
      <c r="AY99" s="4">
        <f>+AY31*100/'total population'!AY29</f>
        <v>0</v>
      </c>
      <c r="AZ99" s="4">
        <f>+AZ31*100/'total population'!AZ29</f>
        <v>0</v>
      </c>
      <c r="BA99" s="4">
        <f>+BA31*100/'total population'!BA29</f>
        <v>0</v>
      </c>
      <c r="BB99" s="4">
        <f>+BB31*100/'total population'!BB29</f>
        <v>0</v>
      </c>
      <c r="BC99" s="4">
        <f>+BC31*100/'total population'!BC29</f>
        <v>0</v>
      </c>
      <c r="BD99" s="4">
        <f>+BD31*100/'total population'!BD29</f>
        <v>0</v>
      </c>
      <c r="BE99" s="4">
        <f>+BE31*100/'total population'!BE29</f>
        <v>0</v>
      </c>
      <c r="BF99" s="4">
        <f>+BF31*100/'total population'!BF29</f>
        <v>0</v>
      </c>
      <c r="BG99" s="4">
        <f>+BG31*100/'total population'!BG29</f>
        <v>0</v>
      </c>
      <c r="BH99" s="4">
        <f>+BH31*100/'total population'!BH29</f>
        <v>0</v>
      </c>
      <c r="BI99" s="4">
        <f>+BI31*100/'total population'!BI29</f>
        <v>0</v>
      </c>
      <c r="BJ99" s="4">
        <f>+BJ31*100/'total population'!BJ29</f>
        <v>0</v>
      </c>
      <c r="BK99" s="4">
        <f>+BK31*100/'total population'!BK29</f>
        <v>0</v>
      </c>
      <c r="BL99" s="4">
        <f>+BL31*100/'total population'!BL29</f>
        <v>0</v>
      </c>
      <c r="BM99" s="4">
        <f>+BM31*100/'total population'!BM29</f>
        <v>0</v>
      </c>
      <c r="BN99" s="4">
        <f>+BN31*100/'total population'!BN29</f>
        <v>0</v>
      </c>
      <c r="BO99" s="4">
        <f>+BO31*100/'total population'!BO29</f>
        <v>0</v>
      </c>
      <c r="BP99" s="4">
        <f>+BP31*100/'total population'!BP29</f>
        <v>0</v>
      </c>
      <c r="BQ99" s="4">
        <f>+BQ31*100/'total population'!BQ29</f>
        <v>0</v>
      </c>
      <c r="BR99" s="4">
        <f>+BR31*100/'total population'!BR29</f>
        <v>0</v>
      </c>
      <c r="BS99" s="4">
        <f>+BS31*100/'total population'!BS29</f>
        <v>0</v>
      </c>
      <c r="BT99" s="4">
        <f>+BT31*100/'total population'!BT29</f>
        <v>0</v>
      </c>
      <c r="BU99" s="4">
        <f>+BU31*100/'total population'!BU29</f>
        <v>0</v>
      </c>
      <c r="BV99" s="4">
        <f>+BV31*100/'total population'!BV29</f>
        <v>0</v>
      </c>
      <c r="BW99" s="4">
        <f>+BW31*100/'total population'!BW29</f>
        <v>0</v>
      </c>
    </row>
    <row r="100" spans="1:75" x14ac:dyDescent="0.25">
      <c r="A100">
        <v>27</v>
      </c>
      <c r="B100" s="4">
        <v>0</v>
      </c>
      <c r="C100" s="4">
        <v>0</v>
      </c>
      <c r="D100" s="4">
        <v>0</v>
      </c>
      <c r="E100" s="4">
        <v>0</v>
      </c>
      <c r="F100" s="4">
        <v>0</v>
      </c>
      <c r="G100" s="4">
        <v>0</v>
      </c>
      <c r="H100" s="4">
        <v>0</v>
      </c>
      <c r="I100" s="4">
        <v>0</v>
      </c>
      <c r="J100" s="4">
        <v>0</v>
      </c>
      <c r="K100" s="4">
        <v>0</v>
      </c>
      <c r="L100" s="4">
        <v>0</v>
      </c>
      <c r="M100" s="4">
        <v>0</v>
      </c>
      <c r="N100" s="4">
        <v>0</v>
      </c>
      <c r="O100" s="4">
        <v>0</v>
      </c>
      <c r="P100" s="4">
        <v>0</v>
      </c>
      <c r="Q100" s="4">
        <v>0</v>
      </c>
      <c r="R100" s="4">
        <v>0</v>
      </c>
      <c r="S100" s="4">
        <v>0</v>
      </c>
      <c r="T100" s="4">
        <v>0</v>
      </c>
      <c r="U100" s="4">
        <v>0</v>
      </c>
      <c r="V100" s="4">
        <v>0</v>
      </c>
      <c r="W100" s="4">
        <v>0</v>
      </c>
      <c r="X100" s="4">
        <v>0</v>
      </c>
      <c r="Y100" s="4">
        <v>0</v>
      </c>
      <c r="Z100" s="4">
        <v>0</v>
      </c>
      <c r="AA100" s="4">
        <v>0</v>
      </c>
      <c r="AB100" s="4">
        <v>0</v>
      </c>
      <c r="AC100" s="4">
        <v>0</v>
      </c>
      <c r="AD100" s="4">
        <v>0</v>
      </c>
      <c r="AE100" s="4">
        <v>0</v>
      </c>
      <c r="AF100" s="4">
        <v>0</v>
      </c>
      <c r="AG100" s="4">
        <v>0</v>
      </c>
      <c r="AH100" s="4">
        <v>0</v>
      </c>
      <c r="AI100" s="4">
        <v>0</v>
      </c>
      <c r="AJ100" s="4">
        <v>0</v>
      </c>
      <c r="AK100" s="4">
        <v>0</v>
      </c>
      <c r="AL100" s="4">
        <v>0</v>
      </c>
      <c r="AM100" s="4">
        <v>0</v>
      </c>
      <c r="AN100" s="4">
        <v>0</v>
      </c>
      <c r="AO100" s="4">
        <v>0</v>
      </c>
      <c r="AP100" s="4">
        <v>0</v>
      </c>
      <c r="AQ100" s="4">
        <v>0</v>
      </c>
      <c r="AR100" s="4">
        <v>0</v>
      </c>
      <c r="AS100" s="4">
        <v>0</v>
      </c>
      <c r="AT100" s="4">
        <v>0</v>
      </c>
      <c r="AU100" s="4">
        <v>0</v>
      </c>
      <c r="AV100" s="4">
        <v>0</v>
      </c>
      <c r="AW100" s="4">
        <v>0</v>
      </c>
      <c r="AX100" s="4">
        <v>0</v>
      </c>
      <c r="AY100" s="4">
        <v>0</v>
      </c>
      <c r="AZ100" s="4">
        <v>0</v>
      </c>
      <c r="BA100" s="4">
        <v>0</v>
      </c>
      <c r="BB100" s="4">
        <v>0</v>
      </c>
      <c r="BC100" s="4">
        <v>0</v>
      </c>
      <c r="BD100" s="4">
        <v>0</v>
      </c>
      <c r="BE100" s="4">
        <v>0</v>
      </c>
      <c r="BF100" s="4">
        <v>0</v>
      </c>
      <c r="BG100" s="4">
        <v>0</v>
      </c>
      <c r="BH100" s="4">
        <v>0</v>
      </c>
      <c r="BI100" s="4">
        <v>0</v>
      </c>
      <c r="BJ100" s="4">
        <v>0</v>
      </c>
      <c r="BK100" s="4">
        <v>0</v>
      </c>
      <c r="BL100" s="4">
        <v>0</v>
      </c>
      <c r="BM100" s="4">
        <v>0</v>
      </c>
      <c r="BN100" s="4">
        <v>0</v>
      </c>
      <c r="BO100" s="4">
        <v>0</v>
      </c>
      <c r="BP100" s="4">
        <v>0</v>
      </c>
      <c r="BQ100" s="4">
        <v>0</v>
      </c>
      <c r="BR100" s="4">
        <v>0</v>
      </c>
      <c r="BS100" s="4">
        <v>0</v>
      </c>
      <c r="BT100" s="4">
        <v>0</v>
      </c>
      <c r="BU100" s="4">
        <v>0</v>
      </c>
      <c r="BV100" s="4">
        <v>0</v>
      </c>
      <c r="BW100" s="4">
        <v>0</v>
      </c>
    </row>
    <row r="102" spans="1:75" x14ac:dyDescent="0.25">
      <c r="A102" t="s">
        <v>1</v>
      </c>
      <c r="B102" s="4">
        <f>+B34*100/'total population'!B32</f>
        <v>0</v>
      </c>
      <c r="C102" s="4">
        <f>+C34*100/'total population'!C32</f>
        <v>0</v>
      </c>
      <c r="D102" s="4">
        <f>+D34*100/'total population'!D32</f>
        <v>8.5535851183025349E-5</v>
      </c>
      <c r="E102" s="4">
        <f>+E34*100/'total population'!E32</f>
        <v>9.6274278704441244E-4</v>
      </c>
      <c r="F102" s="4">
        <f>+F34*100/'total population'!F32</f>
        <v>1.3940396489540556E-3</v>
      </c>
      <c r="G102" s="4">
        <f>+G34*100/'total population'!G32</f>
        <v>2.6618988696230331E-3</v>
      </c>
      <c r="H102" s="4">
        <f>+H34*100/'total population'!H32</f>
        <v>3.4670334225623857E-3</v>
      </c>
      <c r="I102" s="4">
        <f>+I34*100/'total population'!I32</f>
        <v>4.4679680813583473E-3</v>
      </c>
      <c r="J102" s="4">
        <f>+J34*100/'total population'!J32</f>
        <v>5.7448481176151532E-3</v>
      </c>
      <c r="K102" s="4">
        <f>+K34*100/'total population'!K32</f>
        <v>6.8400655497687386E-3</v>
      </c>
      <c r="L102" s="4">
        <f>+L34*100/'total population'!L32</f>
        <v>9.8945764458693054E-3</v>
      </c>
      <c r="M102" s="4">
        <f>+M34*100/'total population'!M32</f>
        <v>9.5079634543946169E-3</v>
      </c>
      <c r="N102" s="4">
        <f>+N34*100/'total population'!N32</f>
        <v>9.048541756380318E-3</v>
      </c>
      <c r="O102" s="4">
        <f>+O34*100/'total population'!O32</f>
        <v>8.2252410561619721E-3</v>
      </c>
      <c r="P102" s="4">
        <f>+P34*100/'total population'!P32</f>
        <v>8.8298907870781856E-3</v>
      </c>
      <c r="Q102" s="4">
        <f>+Q34*100/'total population'!Q32</f>
        <v>9.5228771506512804E-3</v>
      </c>
      <c r="R102" s="4">
        <f>+R34*100/'total population'!R32</f>
        <v>1.0306688731822408E-2</v>
      </c>
      <c r="S102" s="4">
        <f>+S34*100/'total population'!S32</f>
        <v>1.0306012676920766E-2</v>
      </c>
      <c r="T102" s="4">
        <f>+T34*100/'total population'!T32</f>
        <v>1.0098216078807233E-2</v>
      </c>
      <c r="U102" s="4">
        <f>+U34*100/'total population'!U32</f>
        <v>1.0253347925500493E-2</v>
      </c>
      <c r="V102" s="4">
        <f>+V34*100/'total population'!V32</f>
        <v>9.9733230196718484E-3</v>
      </c>
      <c r="W102" s="4">
        <f>+W34*100/'total population'!W32</f>
        <v>1.1101079754034307E-2</v>
      </c>
      <c r="X102" s="4">
        <f>+X34*100/'total population'!X32</f>
        <v>1.0947240443422299E-2</v>
      </c>
      <c r="Y102" s="4">
        <f>+Y34*100/'total population'!Y32</f>
        <v>1.0142972865658796E-2</v>
      </c>
      <c r="Z102" s="4">
        <f>+Z34*100/'total population'!Z32</f>
        <v>1.085876489826451E-2</v>
      </c>
      <c r="AA102" s="4">
        <f>+AA34*100/'total population'!AA32</f>
        <v>1.1194857062018806E-2</v>
      </c>
      <c r="AB102" s="4">
        <f>+AB34*100/'total population'!AB32</f>
        <v>1.2517857656625525E-2</v>
      </c>
      <c r="AC102" s="4">
        <f>+AC34*100/'total population'!AC32</f>
        <v>1.3269969864123968E-2</v>
      </c>
      <c r="AD102" s="4">
        <f>+AD34*100/'total population'!AD32</f>
        <v>1.328026737488373E-2</v>
      </c>
      <c r="AE102" s="4">
        <f>+AE34*100/'total population'!AE32</f>
        <v>1.3221499801229364E-2</v>
      </c>
      <c r="AF102" s="4">
        <f>+AF34*100/'total population'!AF32</f>
        <v>1.3101036331761297E-2</v>
      </c>
      <c r="AG102" s="4">
        <f>+AG34*100/'total population'!AG32</f>
        <v>1.3049283317864781E-2</v>
      </c>
      <c r="AH102" s="4">
        <f>+AH34*100/'total population'!AH32</f>
        <v>1.3136638590067085E-2</v>
      </c>
      <c r="AI102" s="4">
        <f>+AI34*100/'total population'!AI32</f>
        <v>1.3092789551310824E-2</v>
      </c>
      <c r="AJ102" s="4">
        <f>+AJ34*100/'total population'!AJ32</f>
        <v>1.3077082509673888E-2</v>
      </c>
      <c r="AK102" s="4">
        <f>+AK34*100/'total population'!AK32</f>
        <v>1.3242235350484979E-2</v>
      </c>
      <c r="AL102" s="4">
        <f>+AL34*100/'total population'!AL32</f>
        <v>1.3203874977070016E-2</v>
      </c>
      <c r="AM102" s="4">
        <f>+AM34*100/'total population'!AM32</f>
        <v>1.2998631218127735E-2</v>
      </c>
      <c r="AN102" s="4">
        <f>+AN34*100/'total population'!AN32</f>
        <v>1.3606260555319327E-2</v>
      </c>
      <c r="AO102" s="4">
        <f>+AO34*100/'total population'!AO32</f>
        <v>1.403805785874197E-2</v>
      </c>
      <c r="AP102" s="4">
        <f>+AP34*100/'total population'!AP32</f>
        <v>1.4711370630772665E-2</v>
      </c>
      <c r="AQ102" s="4">
        <f>+AQ34*100/'total population'!AQ32</f>
        <v>1.5382877746791328E-2</v>
      </c>
      <c r="AR102" s="4">
        <f>+AR34*100/'total population'!AR32</f>
        <v>1.6374960605697361E-2</v>
      </c>
      <c r="AS102" s="4">
        <f>+AS34*100/'total population'!AS32</f>
        <v>1.7504373891323744E-2</v>
      </c>
      <c r="AT102" s="4">
        <f>+AT34*100/'total population'!AT32</f>
        <v>1.9066378465341868E-2</v>
      </c>
      <c r="AU102" s="4">
        <f>+AU34*100/'total population'!AU32</f>
        <v>2.0692403459512027E-2</v>
      </c>
      <c r="AV102" s="4">
        <f>+AV34*100/'total population'!AV32</f>
        <v>2.3673334161618546E-2</v>
      </c>
      <c r="AW102" s="4">
        <f>+AW34*100/'total population'!AW32</f>
        <v>2.4132702424724997E-2</v>
      </c>
      <c r="AX102" s="4">
        <f>+AX34*100/'total population'!AX32</f>
        <v>2.337649697013032E-2</v>
      </c>
      <c r="AY102" s="4">
        <f>+AY34*100/'total population'!AY32</f>
        <v>2.700611089144558E-2</v>
      </c>
      <c r="AZ102" s="4">
        <f>+AZ34*100/'total population'!AZ32</f>
        <v>2.5507995627566251E-2</v>
      </c>
      <c r="BA102" s="4">
        <f>+BA34*100/'total population'!BA32</f>
        <v>2.4130541011336829E-2</v>
      </c>
      <c r="BB102" s="4">
        <f>+BB34*100/'total population'!BB32</f>
        <v>2.3910948385930803E-2</v>
      </c>
      <c r="BC102" s="4">
        <f>+BC34*100/'total population'!BC32</f>
        <v>2.5474817302142343E-2</v>
      </c>
      <c r="BD102" s="4">
        <f>+BD34*100/'total population'!BD32</f>
        <v>2.421561073319296E-2</v>
      </c>
      <c r="BE102" s="4">
        <f>+BE34*100/'total population'!BE32</f>
        <v>2.2049720159475192E-2</v>
      </c>
      <c r="BF102" s="4">
        <f>+BF34*100/'total population'!BF32</f>
        <v>1.8742807885342706E-2</v>
      </c>
      <c r="BG102" s="4">
        <f>+BG34*100/'total population'!BG32</f>
        <v>1.7086161112915436E-2</v>
      </c>
      <c r="BH102" s="4">
        <f>+BH34*100/'total population'!BH32</f>
        <v>1.6605756570176534E-2</v>
      </c>
      <c r="BI102" s="4">
        <f>+BI34*100/'total population'!BI32</f>
        <v>1.5978125731681621E-2</v>
      </c>
      <c r="BJ102" s="4">
        <f>+BJ34*100/'total population'!BJ32</f>
        <v>1.5895827032091393E-2</v>
      </c>
      <c r="BK102" s="4">
        <f>+BK34*100/'total population'!BK32</f>
        <v>1.598489658875794E-2</v>
      </c>
      <c r="BL102" s="4">
        <f>+BL34*100/'total population'!BL32</f>
        <v>1.6260935164458704E-2</v>
      </c>
      <c r="BM102" s="4">
        <f>+BM34*100/'total population'!BM32</f>
        <v>1.6083602176852799E-2</v>
      </c>
      <c r="BN102" s="4">
        <f>+BN34*100/'total population'!BN32</f>
        <v>1.579511464415637E-2</v>
      </c>
      <c r="BO102" s="4">
        <f>+BO34*100/'total population'!BO32</f>
        <v>1.6142404558452266E-2</v>
      </c>
      <c r="BP102" s="4">
        <f>+BP34*100/'total population'!BP32</f>
        <v>1.5816210253903999E-2</v>
      </c>
      <c r="BQ102" s="4">
        <f>+BQ34*100/'total population'!BQ32</f>
        <v>1.5978381778544486E-2</v>
      </c>
      <c r="BR102" s="4">
        <f>+BR34*100/'total population'!BR32</f>
        <v>1.6001511707629732E-2</v>
      </c>
      <c r="BS102" s="4">
        <f>+BS34*100/'total population'!BS32</f>
        <v>1.5961965964674717E-2</v>
      </c>
      <c r="BT102" s="4">
        <f>+BT34*100/'total population'!BT32</f>
        <v>1.6012536683597273E-2</v>
      </c>
      <c r="BU102" s="4">
        <f>+BU34*100/'total population'!BU32</f>
        <v>1.5974265075131437E-2</v>
      </c>
      <c r="BV102" s="4">
        <f>+BV34*100/'total population'!BV32</f>
        <v>1.6044183601116532E-2</v>
      </c>
      <c r="BW102" s="4">
        <f>+BW34*100/'total population'!BW32</f>
        <v>1.6029857657786962E-2</v>
      </c>
    </row>
    <row r="105" spans="1:75" x14ac:dyDescent="0.25">
      <c r="A105" s="5" t="s">
        <v>354</v>
      </c>
      <c r="B105" s="2">
        <v>-10000</v>
      </c>
      <c r="C105" s="2">
        <v>-9000</v>
      </c>
      <c r="D105" s="2">
        <v>-8000</v>
      </c>
      <c r="E105" s="2">
        <v>-7000</v>
      </c>
      <c r="F105" s="2">
        <v>-6000</v>
      </c>
      <c r="G105" s="2">
        <v>-5000</v>
      </c>
      <c r="H105" s="2">
        <v>-4000</v>
      </c>
      <c r="I105" s="2">
        <v>-3000</v>
      </c>
      <c r="J105" s="2">
        <v>-2000</v>
      </c>
      <c r="K105" s="2">
        <v>-1000</v>
      </c>
      <c r="L105" s="2">
        <v>0</v>
      </c>
      <c r="M105" s="2">
        <v>100</v>
      </c>
      <c r="N105" s="2">
        <v>200</v>
      </c>
      <c r="O105" s="2">
        <v>300</v>
      </c>
      <c r="P105" s="2">
        <v>400</v>
      </c>
      <c r="Q105" s="2">
        <v>500</v>
      </c>
      <c r="R105" s="2">
        <v>600</v>
      </c>
      <c r="S105" s="2">
        <v>700</v>
      </c>
      <c r="T105" s="2">
        <v>800</v>
      </c>
      <c r="U105" s="2">
        <v>900</v>
      </c>
      <c r="V105" s="2">
        <v>1000</v>
      </c>
      <c r="W105" s="2">
        <v>1100</v>
      </c>
      <c r="X105" s="2">
        <v>1200</v>
      </c>
      <c r="Y105" s="2">
        <v>1300</v>
      </c>
      <c r="Z105" s="2">
        <v>1400</v>
      </c>
      <c r="AA105" s="2">
        <v>1500</v>
      </c>
      <c r="AB105" s="2">
        <v>1600</v>
      </c>
      <c r="AC105" s="2">
        <v>1700</v>
      </c>
      <c r="AD105" s="2">
        <v>1710</v>
      </c>
      <c r="AE105" s="2">
        <v>1720</v>
      </c>
      <c r="AF105" s="2">
        <v>1730</v>
      </c>
      <c r="AG105" s="2">
        <v>1740</v>
      </c>
      <c r="AH105" s="2">
        <v>1750</v>
      </c>
      <c r="AI105" s="2">
        <v>1760</v>
      </c>
      <c r="AJ105" s="2">
        <v>1770</v>
      </c>
      <c r="AK105" s="2">
        <v>1780</v>
      </c>
      <c r="AL105" s="2">
        <v>1790</v>
      </c>
      <c r="AM105" s="2">
        <v>1800</v>
      </c>
      <c r="AN105" s="2">
        <v>1810</v>
      </c>
      <c r="AO105" s="2">
        <v>1820</v>
      </c>
      <c r="AP105" s="2">
        <v>1830</v>
      </c>
      <c r="AQ105" s="2">
        <v>1840</v>
      </c>
      <c r="AR105" s="2">
        <v>1850</v>
      </c>
      <c r="AS105" s="2">
        <v>1860</v>
      </c>
      <c r="AT105" s="2">
        <v>1870</v>
      </c>
      <c r="AU105" s="2">
        <v>1880</v>
      </c>
      <c r="AV105" s="2">
        <v>1890</v>
      </c>
      <c r="AW105" s="2">
        <v>1900</v>
      </c>
      <c r="AX105" s="2">
        <v>1910</v>
      </c>
      <c r="AY105" s="2">
        <v>1920</v>
      </c>
      <c r="AZ105" s="2">
        <v>1930</v>
      </c>
      <c r="BA105" s="2">
        <v>1940</v>
      </c>
      <c r="BB105" s="2">
        <v>1950</v>
      </c>
      <c r="BC105" s="2">
        <v>1960</v>
      </c>
      <c r="BD105" s="2">
        <v>1970</v>
      </c>
      <c r="BE105" s="2">
        <v>1980</v>
      </c>
      <c r="BF105" s="2">
        <v>1990</v>
      </c>
      <c r="BG105" s="2">
        <v>2000</v>
      </c>
      <c r="BH105" s="2">
        <v>2001</v>
      </c>
      <c r="BI105" s="2">
        <v>2002</v>
      </c>
      <c r="BJ105" s="2">
        <v>2003</v>
      </c>
      <c r="BK105" s="2">
        <v>2004</v>
      </c>
      <c r="BL105" s="2">
        <v>2005</v>
      </c>
      <c r="BM105" s="2">
        <v>2006</v>
      </c>
      <c r="BN105" s="2">
        <v>2007</v>
      </c>
      <c r="BO105" s="2">
        <v>2008</v>
      </c>
      <c r="BP105" s="2">
        <v>2009</v>
      </c>
      <c r="BQ105" s="2">
        <v>2010</v>
      </c>
      <c r="BR105" s="2">
        <v>2011</v>
      </c>
      <c r="BS105" s="2">
        <v>2012</v>
      </c>
      <c r="BT105" s="2">
        <v>2013</v>
      </c>
      <c r="BU105" s="2">
        <v>2014</v>
      </c>
      <c r="BV105" s="2">
        <v>2015</v>
      </c>
      <c r="BW105" s="2">
        <v>2016</v>
      </c>
    </row>
    <row r="106" spans="1:75" x14ac:dyDescent="0.25">
      <c r="A106" s="23" t="s">
        <v>343</v>
      </c>
      <c r="B106" s="27">
        <f t="shared" ref="B106:BM106" si="6">+B4+B5</f>
        <v>0</v>
      </c>
      <c r="C106" s="27">
        <f t="shared" si="6"/>
        <v>0</v>
      </c>
      <c r="D106" s="27">
        <f t="shared" si="6"/>
        <v>0</v>
      </c>
      <c r="E106" s="27">
        <f t="shared" si="6"/>
        <v>0</v>
      </c>
      <c r="F106" s="27">
        <f t="shared" si="6"/>
        <v>0</v>
      </c>
      <c r="G106" s="27">
        <f t="shared" si="6"/>
        <v>0</v>
      </c>
      <c r="H106" s="27">
        <f t="shared" si="6"/>
        <v>0</v>
      </c>
      <c r="I106" s="27">
        <f t="shared" si="6"/>
        <v>0</v>
      </c>
      <c r="J106" s="27">
        <f t="shared" si="6"/>
        <v>0</v>
      </c>
      <c r="K106" s="27">
        <f t="shared" si="6"/>
        <v>0</v>
      </c>
      <c r="L106" s="27">
        <f t="shared" si="6"/>
        <v>0</v>
      </c>
      <c r="M106" s="27">
        <f t="shared" si="6"/>
        <v>0</v>
      </c>
      <c r="N106" s="27">
        <f t="shared" si="6"/>
        <v>0</v>
      </c>
      <c r="O106" s="27">
        <f t="shared" si="6"/>
        <v>0</v>
      </c>
      <c r="P106" s="27">
        <f t="shared" si="6"/>
        <v>0</v>
      </c>
      <c r="Q106" s="27">
        <f t="shared" si="6"/>
        <v>0</v>
      </c>
      <c r="R106" s="27">
        <f t="shared" si="6"/>
        <v>0</v>
      </c>
      <c r="S106" s="27">
        <f t="shared" si="6"/>
        <v>0</v>
      </c>
      <c r="T106" s="27">
        <f t="shared" si="6"/>
        <v>0</v>
      </c>
      <c r="U106" s="27">
        <f t="shared" si="6"/>
        <v>0</v>
      </c>
      <c r="V106" s="27">
        <f t="shared" si="6"/>
        <v>0</v>
      </c>
      <c r="W106" s="27">
        <f t="shared" si="6"/>
        <v>0</v>
      </c>
      <c r="X106" s="27">
        <f t="shared" si="6"/>
        <v>0</v>
      </c>
      <c r="Y106" s="27">
        <f t="shared" si="6"/>
        <v>0</v>
      </c>
      <c r="Z106" s="27">
        <f t="shared" si="6"/>
        <v>0</v>
      </c>
      <c r="AA106" s="27">
        <f t="shared" si="6"/>
        <v>0</v>
      </c>
      <c r="AB106" s="27">
        <f t="shared" si="6"/>
        <v>0</v>
      </c>
      <c r="AC106" s="27">
        <f t="shared" si="6"/>
        <v>0</v>
      </c>
      <c r="AD106" s="27">
        <f t="shared" si="6"/>
        <v>0</v>
      </c>
      <c r="AE106" s="27">
        <f t="shared" si="6"/>
        <v>0</v>
      </c>
      <c r="AF106" s="27">
        <f t="shared" si="6"/>
        <v>0</v>
      </c>
      <c r="AG106" s="27">
        <f t="shared" si="6"/>
        <v>0</v>
      </c>
      <c r="AH106" s="27">
        <f t="shared" si="6"/>
        <v>0</v>
      </c>
      <c r="AI106" s="27">
        <f t="shared" si="6"/>
        <v>0</v>
      </c>
      <c r="AJ106" s="27">
        <f t="shared" si="6"/>
        <v>0</v>
      </c>
      <c r="AK106" s="27">
        <f t="shared" si="6"/>
        <v>0</v>
      </c>
      <c r="AL106" s="27">
        <f t="shared" si="6"/>
        <v>0</v>
      </c>
      <c r="AM106" s="27">
        <f t="shared" si="6"/>
        <v>0.21276999999999999</v>
      </c>
      <c r="AN106" s="27">
        <f t="shared" si="6"/>
        <v>0.55103210000000002</v>
      </c>
      <c r="AO106" s="27">
        <f t="shared" si="6"/>
        <v>1.428688</v>
      </c>
      <c r="AP106" s="27">
        <f t="shared" si="6"/>
        <v>3.7308919999999999</v>
      </c>
      <c r="AQ106" s="27">
        <f t="shared" si="6"/>
        <v>9.7136990000000001</v>
      </c>
      <c r="AR106" s="27">
        <f t="shared" si="6"/>
        <v>25.65643</v>
      </c>
      <c r="AS106" s="27">
        <f t="shared" si="6"/>
        <v>68.778369999999995</v>
      </c>
      <c r="AT106" s="27">
        <f t="shared" si="6"/>
        <v>168.07140000000001</v>
      </c>
      <c r="AU106" s="27">
        <f t="shared" si="6"/>
        <v>436.37909999999999</v>
      </c>
      <c r="AV106" s="27">
        <f t="shared" si="6"/>
        <v>1089.241</v>
      </c>
      <c r="AW106" s="27">
        <f t="shared" si="6"/>
        <v>1460</v>
      </c>
      <c r="AX106" s="27">
        <f t="shared" si="6"/>
        <v>2700</v>
      </c>
      <c r="AY106" s="27">
        <f t="shared" si="6"/>
        <v>5260</v>
      </c>
      <c r="AZ106" s="27">
        <f t="shared" si="6"/>
        <v>3910</v>
      </c>
      <c r="BA106" s="27">
        <f t="shared" si="6"/>
        <v>4330</v>
      </c>
      <c r="BB106" s="27">
        <f t="shared" si="6"/>
        <v>6620.0010000000002</v>
      </c>
      <c r="BC106" s="27">
        <f t="shared" si="6"/>
        <v>6430</v>
      </c>
      <c r="BD106" s="27">
        <f t="shared" si="6"/>
        <v>7343.73</v>
      </c>
      <c r="BE106" s="27">
        <f t="shared" si="6"/>
        <v>13403</v>
      </c>
      <c r="BF106" s="27">
        <f t="shared" si="6"/>
        <v>11424</v>
      </c>
      <c r="BG106" s="27">
        <f t="shared" si="6"/>
        <v>12298.53</v>
      </c>
      <c r="BH106" s="27">
        <f t="shared" si="6"/>
        <v>13411.43</v>
      </c>
      <c r="BI106" s="27">
        <f t="shared" si="6"/>
        <v>12978.4</v>
      </c>
      <c r="BJ106" s="27">
        <f t="shared" si="6"/>
        <v>12128.61</v>
      </c>
      <c r="BK106" s="27">
        <f t="shared" si="6"/>
        <v>13455.9</v>
      </c>
      <c r="BL106" s="27">
        <f t="shared" si="6"/>
        <v>13613.8</v>
      </c>
      <c r="BM106" s="27">
        <f t="shared" si="6"/>
        <v>11416.3</v>
      </c>
      <c r="BN106" s="27">
        <f t="shared" ref="BN106:BW106" si="7">+BN4+BN5</f>
        <v>11120.88</v>
      </c>
      <c r="BO106" s="27">
        <f t="shared" si="7"/>
        <v>12043.57</v>
      </c>
      <c r="BP106" s="27">
        <f t="shared" si="7"/>
        <v>12557.5</v>
      </c>
      <c r="BQ106" s="27">
        <f t="shared" si="7"/>
        <v>14629.5</v>
      </c>
      <c r="BR106" s="27">
        <f t="shared" si="7"/>
        <v>10590.7</v>
      </c>
      <c r="BS106" s="27">
        <f t="shared" si="7"/>
        <v>12750.92</v>
      </c>
      <c r="BT106" s="27">
        <f t="shared" si="7"/>
        <v>12868.54</v>
      </c>
      <c r="BU106" s="27">
        <f t="shared" si="7"/>
        <v>12640.08</v>
      </c>
      <c r="BV106" s="27">
        <f t="shared" si="7"/>
        <v>12401.9</v>
      </c>
      <c r="BW106" s="27">
        <f t="shared" si="7"/>
        <v>12159.72</v>
      </c>
    </row>
    <row r="107" spans="1:75" x14ac:dyDescent="0.25">
      <c r="A107" s="24" t="s">
        <v>348</v>
      </c>
      <c r="B107" s="27">
        <f t="shared" ref="B107:AG107" si="8">+B6+B7+B8+B9</f>
        <v>0</v>
      </c>
      <c r="C107" s="27">
        <f t="shared" si="8"/>
        <v>0</v>
      </c>
      <c r="D107" s="27">
        <f t="shared" si="8"/>
        <v>0</v>
      </c>
      <c r="E107" s="27">
        <f t="shared" si="8"/>
        <v>0</v>
      </c>
      <c r="F107" s="27">
        <f t="shared" si="8"/>
        <v>0</v>
      </c>
      <c r="G107" s="27">
        <f t="shared" si="8"/>
        <v>0</v>
      </c>
      <c r="H107" s="27">
        <f t="shared" si="8"/>
        <v>0</v>
      </c>
      <c r="I107" s="27">
        <f t="shared" si="8"/>
        <v>0</v>
      </c>
      <c r="J107" s="27">
        <f t="shared" si="8"/>
        <v>0</v>
      </c>
      <c r="K107" s="27">
        <f t="shared" si="8"/>
        <v>0</v>
      </c>
      <c r="L107" s="27">
        <f t="shared" si="8"/>
        <v>0</v>
      </c>
      <c r="M107" s="27">
        <f t="shared" si="8"/>
        <v>0</v>
      </c>
      <c r="N107" s="27">
        <f t="shared" si="8"/>
        <v>0</v>
      </c>
      <c r="O107" s="27">
        <f t="shared" si="8"/>
        <v>0</v>
      </c>
      <c r="P107" s="27">
        <f t="shared" si="8"/>
        <v>0</v>
      </c>
      <c r="Q107" s="27">
        <f t="shared" si="8"/>
        <v>0</v>
      </c>
      <c r="R107" s="27">
        <f t="shared" si="8"/>
        <v>0</v>
      </c>
      <c r="S107" s="27">
        <f t="shared" si="8"/>
        <v>0</v>
      </c>
      <c r="T107" s="27">
        <f t="shared" si="8"/>
        <v>0</v>
      </c>
      <c r="U107" s="27">
        <f t="shared" si="8"/>
        <v>0</v>
      </c>
      <c r="V107" s="27">
        <f t="shared" si="8"/>
        <v>0</v>
      </c>
      <c r="W107" s="27">
        <f t="shared" si="8"/>
        <v>0</v>
      </c>
      <c r="X107" s="27">
        <f t="shared" si="8"/>
        <v>0</v>
      </c>
      <c r="Y107" s="27">
        <f t="shared" si="8"/>
        <v>0</v>
      </c>
      <c r="Z107" s="27">
        <f t="shared" si="8"/>
        <v>0</v>
      </c>
      <c r="AA107" s="27">
        <f t="shared" si="8"/>
        <v>0</v>
      </c>
      <c r="AB107" s="27">
        <f t="shared" si="8"/>
        <v>41.809075999999997</v>
      </c>
      <c r="AC107" s="27">
        <f t="shared" si="8"/>
        <v>183.0343972</v>
      </c>
      <c r="AD107" s="27">
        <f t="shared" si="8"/>
        <v>196.88808220000001</v>
      </c>
      <c r="AE107" s="27">
        <f t="shared" si="8"/>
        <v>210.8915968</v>
      </c>
      <c r="AF107" s="27">
        <f t="shared" si="8"/>
        <v>225.10731960000001</v>
      </c>
      <c r="AG107" s="27">
        <f t="shared" si="8"/>
        <v>239.63628399999999</v>
      </c>
      <c r="AH107" s="27">
        <f t="shared" ref="AH107:BM107" si="9">+AH6+AH7+AH8+AH9</f>
        <v>255.03203100000002</v>
      </c>
      <c r="AI107" s="27">
        <f t="shared" si="9"/>
        <v>271.86754500000001</v>
      </c>
      <c r="AJ107" s="27">
        <f t="shared" si="9"/>
        <v>291.35474999999997</v>
      </c>
      <c r="AK107" s="27">
        <f t="shared" si="9"/>
        <v>316.92199999999997</v>
      </c>
      <c r="AL107" s="27">
        <f t="shared" si="9"/>
        <v>353.53976999999998</v>
      </c>
      <c r="AM107" s="27">
        <f t="shared" si="9"/>
        <v>413.09088930000007</v>
      </c>
      <c r="AN107" s="27">
        <f t="shared" si="9"/>
        <v>520.75347920000002</v>
      </c>
      <c r="AO107" s="27">
        <f t="shared" si="9"/>
        <v>565.50815299999999</v>
      </c>
      <c r="AP107" s="27">
        <f t="shared" si="9"/>
        <v>620.81501400000002</v>
      </c>
      <c r="AQ107" s="27">
        <f t="shared" si="9"/>
        <v>669.87032099999999</v>
      </c>
      <c r="AR107" s="27">
        <f t="shared" si="9"/>
        <v>731.99508999999989</v>
      </c>
      <c r="AS107" s="27">
        <f t="shared" si="9"/>
        <v>843.00361999999996</v>
      </c>
      <c r="AT107" s="27">
        <f t="shared" si="9"/>
        <v>971.07278999999994</v>
      </c>
      <c r="AU107" s="27">
        <f t="shared" si="9"/>
        <v>1195.6100000000001</v>
      </c>
      <c r="AV107" s="27">
        <f t="shared" si="9"/>
        <v>1829.0103000000001</v>
      </c>
      <c r="AW107" s="27">
        <f t="shared" si="9"/>
        <v>2913.4341000000004</v>
      </c>
      <c r="AX107" s="27">
        <f t="shared" si="9"/>
        <v>5685.7127</v>
      </c>
      <c r="AY107" s="27">
        <f t="shared" si="9"/>
        <v>5700.5373</v>
      </c>
      <c r="AZ107" s="27">
        <f t="shared" si="9"/>
        <v>11043.872000000001</v>
      </c>
      <c r="BA107" s="27">
        <f t="shared" si="9"/>
        <v>15414.651</v>
      </c>
      <c r="BB107" s="27">
        <f t="shared" si="9"/>
        <v>28464.04</v>
      </c>
      <c r="BC107" s="27">
        <f t="shared" si="9"/>
        <v>45082.231</v>
      </c>
      <c r="BD107" s="27">
        <f t="shared" si="9"/>
        <v>66304.679999999993</v>
      </c>
      <c r="BE107" s="27">
        <f t="shared" si="9"/>
        <v>81931.77900000001</v>
      </c>
      <c r="BF107" s="27">
        <f t="shared" si="9"/>
        <v>61776.029000000002</v>
      </c>
      <c r="BG107" s="27">
        <f t="shared" si="9"/>
        <v>63800.151100000003</v>
      </c>
      <c r="BH107" s="27">
        <f t="shared" si="9"/>
        <v>58205.622000000003</v>
      </c>
      <c r="BI107" s="27">
        <f t="shared" si="9"/>
        <v>57541.111999999994</v>
      </c>
      <c r="BJ107" s="27">
        <f t="shared" si="9"/>
        <v>58982.152000000002</v>
      </c>
      <c r="BK107" s="27">
        <f t="shared" si="9"/>
        <v>65696.571000000011</v>
      </c>
      <c r="BL107" s="27">
        <f t="shared" si="9"/>
        <v>67086.800900000002</v>
      </c>
      <c r="BM107" s="27">
        <f t="shared" si="9"/>
        <v>56988.37999999999</v>
      </c>
      <c r="BN107" s="27">
        <f t="shared" ref="BN107:BW107" si="10">+BN6+BN7+BN8+BN9</f>
        <v>55808.206900000005</v>
      </c>
      <c r="BO107" s="27">
        <f t="shared" si="10"/>
        <v>56985.207999999999</v>
      </c>
      <c r="BP107" s="27">
        <f t="shared" si="10"/>
        <v>60496.277000000002</v>
      </c>
      <c r="BQ107" s="27">
        <f t="shared" si="10"/>
        <v>58309.853000000003</v>
      </c>
      <c r="BR107" s="27">
        <f t="shared" si="10"/>
        <v>59141.262999999999</v>
      </c>
      <c r="BS107" s="27">
        <f t="shared" si="10"/>
        <v>60133.631000000008</v>
      </c>
      <c r="BT107" s="27">
        <f t="shared" si="10"/>
        <v>61069.602700000003</v>
      </c>
      <c r="BU107" s="27">
        <f t="shared" si="10"/>
        <v>61380.857900000003</v>
      </c>
      <c r="BV107" s="27">
        <f t="shared" si="10"/>
        <v>61570.376900000003</v>
      </c>
      <c r="BW107" s="27">
        <f t="shared" si="10"/>
        <v>62775.586899999995</v>
      </c>
    </row>
    <row r="108" spans="1:75" x14ac:dyDescent="0.25">
      <c r="A108" s="23" t="s">
        <v>344</v>
      </c>
      <c r="B108" s="27">
        <f t="shared" ref="B108:D108" si="11">+B14+B15</f>
        <v>0</v>
      </c>
      <c r="C108" s="27">
        <f t="shared" si="11"/>
        <v>0</v>
      </c>
      <c r="D108" s="27">
        <f t="shared" si="11"/>
        <v>0</v>
      </c>
      <c r="E108" s="27">
        <f>+E14+E15</f>
        <v>0</v>
      </c>
      <c r="F108" s="27">
        <f t="shared" ref="F108:BQ108" si="12">+F14+F15</f>
        <v>0</v>
      </c>
      <c r="G108" s="27">
        <f t="shared" si="12"/>
        <v>0</v>
      </c>
      <c r="H108" s="27">
        <f t="shared" si="12"/>
        <v>0</v>
      </c>
      <c r="I108" s="27">
        <f t="shared" si="12"/>
        <v>0</v>
      </c>
      <c r="J108" s="27">
        <f t="shared" si="12"/>
        <v>0</v>
      </c>
      <c r="K108" s="27">
        <f t="shared" si="12"/>
        <v>0</v>
      </c>
      <c r="L108" s="27">
        <f t="shared" si="12"/>
        <v>0</v>
      </c>
      <c r="M108" s="27">
        <f t="shared" si="12"/>
        <v>0</v>
      </c>
      <c r="N108" s="27">
        <f t="shared" si="12"/>
        <v>0</v>
      </c>
      <c r="O108" s="27">
        <f t="shared" si="12"/>
        <v>0</v>
      </c>
      <c r="P108" s="27">
        <f t="shared" si="12"/>
        <v>0</v>
      </c>
      <c r="Q108" s="27">
        <f t="shared" si="12"/>
        <v>0</v>
      </c>
      <c r="R108" s="27">
        <f t="shared" si="12"/>
        <v>0</v>
      </c>
      <c r="S108" s="27">
        <f t="shared" si="12"/>
        <v>0</v>
      </c>
      <c r="T108" s="27">
        <f t="shared" si="12"/>
        <v>0</v>
      </c>
      <c r="U108" s="27">
        <f t="shared" si="12"/>
        <v>0</v>
      </c>
      <c r="V108" s="27">
        <f t="shared" si="12"/>
        <v>246.21968000000001</v>
      </c>
      <c r="W108" s="27">
        <f t="shared" si="12"/>
        <v>370.94752999999997</v>
      </c>
      <c r="X108" s="27">
        <f t="shared" si="12"/>
        <v>468.70330999999999</v>
      </c>
      <c r="Y108" s="27">
        <f t="shared" si="12"/>
        <v>664.14193</v>
      </c>
      <c r="Z108" s="27">
        <f t="shared" si="12"/>
        <v>454.04187000000002</v>
      </c>
      <c r="AA108" s="27">
        <f t="shared" si="12"/>
        <v>543.49833000000001</v>
      </c>
      <c r="AB108" s="27">
        <f t="shared" si="12"/>
        <v>734.64715000000001</v>
      </c>
      <c r="AC108" s="27">
        <f t="shared" si="12"/>
        <v>766.47597000000007</v>
      </c>
      <c r="AD108" s="27">
        <f t="shared" si="12"/>
        <v>810.99370999999996</v>
      </c>
      <c r="AE108" s="27">
        <f t="shared" si="12"/>
        <v>839.98149999999998</v>
      </c>
      <c r="AF108" s="27">
        <f t="shared" si="12"/>
        <v>869.64884999999992</v>
      </c>
      <c r="AG108" s="27">
        <f t="shared" si="12"/>
        <v>900.02188999999998</v>
      </c>
      <c r="AH108" s="27">
        <f t="shared" si="12"/>
        <v>931.12819999999999</v>
      </c>
      <c r="AI108" s="27">
        <f t="shared" si="12"/>
        <v>962.82240000000002</v>
      </c>
      <c r="AJ108" s="27">
        <f t="shared" si="12"/>
        <v>995.30780000000004</v>
      </c>
      <c r="AK108" s="27">
        <f t="shared" si="12"/>
        <v>1028.6161</v>
      </c>
      <c r="AL108" s="27">
        <f t="shared" si="12"/>
        <v>1062.7791</v>
      </c>
      <c r="AM108" s="27">
        <f t="shared" si="12"/>
        <v>1097.8314</v>
      </c>
      <c r="AN108" s="27">
        <f t="shared" si="12"/>
        <v>1143.9901</v>
      </c>
      <c r="AO108" s="27">
        <f t="shared" si="12"/>
        <v>1189.4280999999999</v>
      </c>
      <c r="AP108" s="27">
        <f t="shared" si="12"/>
        <v>1269.9192</v>
      </c>
      <c r="AQ108" s="27">
        <f t="shared" si="12"/>
        <v>1338.1806000000001</v>
      </c>
      <c r="AR108" s="27">
        <f t="shared" si="12"/>
        <v>1430.8373000000001</v>
      </c>
      <c r="AS108" s="27">
        <f t="shared" si="12"/>
        <v>1525.5001000000002</v>
      </c>
      <c r="AT108" s="27">
        <f t="shared" si="12"/>
        <v>1585.0716</v>
      </c>
      <c r="AU108" s="27">
        <f t="shared" si="12"/>
        <v>1688.4223999999999</v>
      </c>
      <c r="AV108" s="27">
        <f t="shared" si="12"/>
        <v>2982.7604999999999</v>
      </c>
      <c r="AW108" s="27">
        <f t="shared" si="12"/>
        <v>2757.8019000000004</v>
      </c>
      <c r="AX108" s="27">
        <f t="shared" si="12"/>
        <v>2682.1772999999998</v>
      </c>
      <c r="AY108" s="27">
        <f t="shared" si="12"/>
        <v>2533.922</v>
      </c>
      <c r="AZ108" s="27">
        <f t="shared" si="12"/>
        <v>2905.0936999999999</v>
      </c>
      <c r="BA108" s="27">
        <f t="shared" si="12"/>
        <v>3267.3971000000001</v>
      </c>
      <c r="BB108" s="27">
        <f t="shared" si="12"/>
        <v>3201.2665999999999</v>
      </c>
      <c r="BC108" s="27">
        <f t="shared" si="12"/>
        <v>3241.95</v>
      </c>
      <c r="BD108" s="27">
        <f t="shared" si="12"/>
        <v>3896.2808999999997</v>
      </c>
      <c r="BE108" s="27">
        <f t="shared" si="12"/>
        <v>3595.32</v>
      </c>
      <c r="BF108" s="27">
        <f t="shared" si="12"/>
        <v>4404.6611000000003</v>
      </c>
      <c r="BG108" s="27">
        <f t="shared" si="12"/>
        <v>4093.1499999999996</v>
      </c>
      <c r="BH108" s="27">
        <f t="shared" si="12"/>
        <v>4058.68001</v>
      </c>
      <c r="BI108" s="27">
        <f t="shared" si="12"/>
        <v>4051.1910000000003</v>
      </c>
      <c r="BJ108" s="27">
        <f t="shared" si="12"/>
        <v>4124.7199999999993</v>
      </c>
      <c r="BK108" s="27">
        <f t="shared" si="12"/>
        <v>4315.1610000000001</v>
      </c>
      <c r="BL108" s="27">
        <f t="shared" si="12"/>
        <v>4166.13</v>
      </c>
      <c r="BM108" s="27">
        <f t="shared" si="12"/>
        <v>4109.03</v>
      </c>
      <c r="BN108" s="27">
        <f t="shared" si="12"/>
        <v>4209.8609999999999</v>
      </c>
      <c r="BO108" s="27">
        <f t="shared" si="12"/>
        <v>4144.549</v>
      </c>
      <c r="BP108" s="27">
        <f t="shared" si="12"/>
        <v>4620.5889999999999</v>
      </c>
      <c r="BQ108" s="27">
        <f t="shared" si="12"/>
        <v>4802.8689999999997</v>
      </c>
      <c r="BR108" s="27">
        <f t="shared" ref="BR108:BW108" si="13">+BR14+BR15</f>
        <v>4815.4309999999996</v>
      </c>
      <c r="BS108" s="27">
        <f t="shared" si="13"/>
        <v>5029.0956999999999</v>
      </c>
      <c r="BT108" s="27">
        <f t="shared" si="13"/>
        <v>5232.8397999999997</v>
      </c>
      <c r="BU108" s="27">
        <f t="shared" si="13"/>
        <v>5442.1827000000003</v>
      </c>
      <c r="BV108" s="27">
        <f t="shared" si="13"/>
        <v>5551.6575000000003</v>
      </c>
      <c r="BW108" s="27">
        <f t="shared" si="13"/>
        <v>5728.4748</v>
      </c>
    </row>
    <row r="109" spans="1:75" x14ac:dyDescent="0.25">
      <c r="A109" s="24" t="s">
        <v>345</v>
      </c>
      <c r="B109" s="27">
        <f t="shared" ref="B109:D109" si="14">+B17+B18+B19</f>
        <v>0</v>
      </c>
      <c r="C109" s="27">
        <f t="shared" si="14"/>
        <v>0</v>
      </c>
      <c r="D109" s="27">
        <f t="shared" si="14"/>
        <v>0</v>
      </c>
      <c r="E109" s="27">
        <f>+E17+E18+E19</f>
        <v>0</v>
      </c>
      <c r="F109" s="27">
        <f t="shared" ref="F109:BQ109" si="15">+F17+F18+F19</f>
        <v>0</v>
      </c>
      <c r="G109" s="27">
        <f t="shared" si="15"/>
        <v>0</v>
      </c>
      <c r="H109" s="27">
        <f t="shared" si="15"/>
        <v>0</v>
      </c>
      <c r="I109" s="27">
        <f t="shared" si="15"/>
        <v>0</v>
      </c>
      <c r="J109" s="27">
        <f t="shared" si="15"/>
        <v>0</v>
      </c>
      <c r="K109" s="27">
        <f t="shared" si="15"/>
        <v>0.17246520000000001</v>
      </c>
      <c r="L109" s="27">
        <f t="shared" si="15"/>
        <v>0.46777649999999998</v>
      </c>
      <c r="M109" s="27">
        <f t="shared" si="15"/>
        <v>0.86883690000000002</v>
      </c>
      <c r="N109" s="27">
        <f t="shared" si="15"/>
        <v>1.4033917</v>
      </c>
      <c r="O109" s="27">
        <f t="shared" si="15"/>
        <v>2.3656737000000003</v>
      </c>
      <c r="P109" s="27">
        <f t="shared" si="15"/>
        <v>3.9160037999999999</v>
      </c>
      <c r="Q109" s="27">
        <f t="shared" si="15"/>
        <v>6.2393982999999995</v>
      </c>
      <c r="R109" s="27">
        <f t="shared" si="15"/>
        <v>9.9496769999999994</v>
      </c>
      <c r="S109" s="27">
        <f t="shared" si="15"/>
        <v>16.156914</v>
      </c>
      <c r="T109" s="27">
        <f t="shared" si="15"/>
        <v>32.713205000000002</v>
      </c>
      <c r="U109" s="27">
        <f t="shared" si="15"/>
        <v>50.984268999999998</v>
      </c>
      <c r="V109" s="27">
        <f t="shared" si="15"/>
        <v>79.348112999999998</v>
      </c>
      <c r="W109" s="27">
        <f t="shared" si="15"/>
        <v>89.569110000000009</v>
      </c>
      <c r="X109" s="27">
        <f t="shared" si="15"/>
        <v>103.00617</v>
      </c>
      <c r="Y109" s="27">
        <f t="shared" si="15"/>
        <v>113.99464</v>
      </c>
      <c r="Z109" s="27">
        <f t="shared" si="15"/>
        <v>126.92461</v>
      </c>
      <c r="AA109" s="27">
        <f t="shared" si="15"/>
        <v>151.14240000000001</v>
      </c>
      <c r="AB109" s="27">
        <f t="shared" si="15"/>
        <v>191.94252</v>
      </c>
      <c r="AC109" s="27">
        <f t="shared" si="15"/>
        <v>242.42017999999999</v>
      </c>
      <c r="AD109" s="27">
        <f t="shared" si="15"/>
        <v>257.18828000000002</v>
      </c>
      <c r="AE109" s="27">
        <f t="shared" si="15"/>
        <v>270.85600999999997</v>
      </c>
      <c r="AF109" s="27">
        <f t="shared" si="15"/>
        <v>284.93522999999999</v>
      </c>
      <c r="AG109" s="27">
        <f t="shared" si="15"/>
        <v>299.43819999999999</v>
      </c>
      <c r="AH109" s="27">
        <f t="shared" si="15"/>
        <v>314.37643000000003</v>
      </c>
      <c r="AI109" s="27">
        <f t="shared" si="15"/>
        <v>329.76099999999997</v>
      </c>
      <c r="AJ109" s="27">
        <f t="shared" si="15"/>
        <v>345.60097999999999</v>
      </c>
      <c r="AK109" s="27">
        <f t="shared" si="15"/>
        <v>361.90436</v>
      </c>
      <c r="AL109" s="27">
        <f t="shared" si="15"/>
        <v>378.67624000000001</v>
      </c>
      <c r="AM109" s="27">
        <f t="shared" si="15"/>
        <v>395.91921000000002</v>
      </c>
      <c r="AN109" s="27">
        <f t="shared" si="15"/>
        <v>413.63161000000002</v>
      </c>
      <c r="AO109" s="27">
        <f t="shared" si="15"/>
        <v>432.95483000000002</v>
      </c>
      <c r="AP109" s="27">
        <f t="shared" si="15"/>
        <v>453.31919999999997</v>
      </c>
      <c r="AQ109" s="27">
        <f t="shared" si="15"/>
        <v>486.01479999999998</v>
      </c>
      <c r="AR109" s="27">
        <f t="shared" si="15"/>
        <v>510.65520000000004</v>
      </c>
      <c r="AS109" s="27">
        <f t="shared" si="15"/>
        <v>544.73069999999996</v>
      </c>
      <c r="AT109" s="27">
        <f t="shared" si="15"/>
        <v>572.49070000000006</v>
      </c>
      <c r="AU109" s="27">
        <f t="shared" si="15"/>
        <v>619.41279999999995</v>
      </c>
      <c r="AV109" s="27">
        <f t="shared" si="15"/>
        <v>668.3297</v>
      </c>
      <c r="AW109" s="27">
        <f t="shared" si="15"/>
        <v>723.22709999999995</v>
      </c>
      <c r="AX109" s="27">
        <f t="shared" si="15"/>
        <v>809.42759999999998</v>
      </c>
      <c r="AY109" s="27">
        <f t="shared" si="15"/>
        <v>822.57499999999993</v>
      </c>
      <c r="AZ109" s="27">
        <f t="shared" si="15"/>
        <v>876.02170000000001</v>
      </c>
      <c r="BA109" s="27">
        <f t="shared" si="15"/>
        <v>991.37279999999998</v>
      </c>
      <c r="BB109" s="27">
        <f t="shared" si="15"/>
        <v>938.83960000000002</v>
      </c>
      <c r="BC109" s="27">
        <f t="shared" si="15"/>
        <v>1179.9999499999999</v>
      </c>
      <c r="BD109" s="27">
        <f t="shared" si="15"/>
        <v>3500.0006999999996</v>
      </c>
      <c r="BE109" s="27">
        <f t="shared" si="15"/>
        <v>6660.0018</v>
      </c>
      <c r="BF109" s="27">
        <f t="shared" si="15"/>
        <v>6139.9994999999999</v>
      </c>
      <c r="BG109" s="27">
        <f t="shared" si="15"/>
        <v>4990.2190000000001</v>
      </c>
      <c r="BH109" s="27">
        <f t="shared" si="15"/>
        <v>3294.24</v>
      </c>
      <c r="BI109" s="27">
        <f t="shared" si="15"/>
        <v>3489.6000000000004</v>
      </c>
      <c r="BJ109" s="27">
        <f t="shared" si="15"/>
        <v>4384.9699999999993</v>
      </c>
      <c r="BK109" s="27">
        <f t="shared" si="15"/>
        <v>3615.17</v>
      </c>
      <c r="BL109" s="27">
        <f t="shared" si="15"/>
        <v>3775.76</v>
      </c>
      <c r="BM109" s="27">
        <f t="shared" si="15"/>
        <v>4050.25</v>
      </c>
      <c r="BN109" s="27">
        <f t="shared" si="15"/>
        <v>3925.41</v>
      </c>
      <c r="BO109" s="27">
        <f t="shared" si="15"/>
        <v>3584.9799999999996</v>
      </c>
      <c r="BP109" s="27">
        <f t="shared" si="15"/>
        <v>4024.6500000000005</v>
      </c>
      <c r="BQ109" s="27">
        <f t="shared" si="15"/>
        <v>4425.87</v>
      </c>
      <c r="BR109" s="27">
        <f t="shared" ref="BR109:BW109" si="16">+BR17+BR18+BR19</f>
        <v>4347.8500000000004</v>
      </c>
      <c r="BS109" s="27">
        <f t="shared" si="16"/>
        <v>4402.7402999999995</v>
      </c>
      <c r="BT109" s="27">
        <f t="shared" si="16"/>
        <v>4626.2312000000002</v>
      </c>
      <c r="BU109" s="27">
        <f t="shared" si="16"/>
        <v>4861.6373999999996</v>
      </c>
      <c r="BV109" s="27">
        <f t="shared" si="16"/>
        <v>4998.1462000000001</v>
      </c>
      <c r="BW109" s="27">
        <f t="shared" si="16"/>
        <v>5160.2311</v>
      </c>
    </row>
    <row r="110" spans="1:75" x14ac:dyDescent="0.25">
      <c r="A110" s="25" t="s">
        <v>349</v>
      </c>
      <c r="B110" s="27">
        <f t="shared" ref="B110:AG110" si="17">+B10+B16+B20</f>
        <v>0</v>
      </c>
      <c r="C110" s="27">
        <f t="shared" si="17"/>
        <v>0</v>
      </c>
      <c r="D110" s="27">
        <f t="shared" si="17"/>
        <v>0</v>
      </c>
      <c r="E110" s="27">
        <f t="shared" si="17"/>
        <v>0</v>
      </c>
      <c r="F110" s="27">
        <f t="shared" si="17"/>
        <v>0</v>
      </c>
      <c r="G110" s="27">
        <f t="shared" si="17"/>
        <v>0</v>
      </c>
      <c r="H110" s="27">
        <f t="shared" si="17"/>
        <v>0</v>
      </c>
      <c r="I110" s="27">
        <f t="shared" si="17"/>
        <v>0</v>
      </c>
      <c r="J110" s="27">
        <f t="shared" si="17"/>
        <v>54.732651400000002</v>
      </c>
      <c r="K110" s="27">
        <f t="shared" si="17"/>
        <v>109.5079563</v>
      </c>
      <c r="L110" s="27">
        <f t="shared" si="17"/>
        <v>327.33431510000003</v>
      </c>
      <c r="M110" s="27">
        <f t="shared" si="17"/>
        <v>353.09121800000003</v>
      </c>
      <c r="N110" s="27">
        <f t="shared" si="17"/>
        <v>379.51461999999998</v>
      </c>
      <c r="O110" s="27">
        <f t="shared" si="17"/>
        <v>357.85754100000003</v>
      </c>
      <c r="P110" s="27">
        <f t="shared" si="17"/>
        <v>337.55207599999994</v>
      </c>
      <c r="Q110" s="27">
        <f t="shared" si="17"/>
        <v>302.78852000000006</v>
      </c>
      <c r="R110" s="27">
        <f t="shared" si="17"/>
        <v>270.82925799999998</v>
      </c>
      <c r="S110" s="27">
        <f t="shared" si="17"/>
        <v>323.52143999999998</v>
      </c>
      <c r="T110" s="27">
        <f t="shared" si="17"/>
        <v>389.66690000000006</v>
      </c>
      <c r="U110" s="27">
        <f t="shared" si="17"/>
        <v>478.01181000000003</v>
      </c>
      <c r="V110" s="27">
        <f t="shared" si="17"/>
        <v>585.74009000000001</v>
      </c>
      <c r="W110" s="27">
        <f t="shared" si="17"/>
        <v>562.90949999999998</v>
      </c>
      <c r="X110" s="27">
        <f t="shared" si="17"/>
        <v>613.49835000000007</v>
      </c>
      <c r="Y110" s="27">
        <f t="shared" si="17"/>
        <v>729.57740000000001</v>
      </c>
      <c r="Z110" s="27">
        <f t="shared" si="17"/>
        <v>740.68729999999994</v>
      </c>
      <c r="AA110" s="27">
        <f t="shared" si="17"/>
        <v>894.21219999999994</v>
      </c>
      <c r="AB110" s="27">
        <f t="shared" si="17"/>
        <v>1372.4234000000001</v>
      </c>
      <c r="AC110" s="27">
        <f t="shared" si="17"/>
        <v>1705.4249</v>
      </c>
      <c r="AD110" s="27">
        <f t="shared" si="17"/>
        <v>1734.8657000000001</v>
      </c>
      <c r="AE110" s="27">
        <f t="shared" si="17"/>
        <v>1741.3416</v>
      </c>
      <c r="AF110" s="27">
        <f t="shared" si="17"/>
        <v>1747.5402000000001</v>
      </c>
      <c r="AG110" s="27">
        <f t="shared" si="17"/>
        <v>1753.4172000000001</v>
      </c>
      <c r="AH110" s="27">
        <f t="shared" ref="AH110:BM110" si="18">+AH10+AH16+AH20</f>
        <v>1758.93</v>
      </c>
      <c r="AI110" s="27">
        <f t="shared" si="18"/>
        <v>1764.0281999999997</v>
      </c>
      <c r="AJ110" s="27">
        <f t="shared" si="18"/>
        <v>1768.6523999999999</v>
      </c>
      <c r="AK110" s="27">
        <f t="shared" si="18"/>
        <v>1772.7420999999999</v>
      </c>
      <c r="AL110" s="27">
        <f t="shared" si="18"/>
        <v>1776.232</v>
      </c>
      <c r="AM110" s="27">
        <f t="shared" si="18"/>
        <v>1779.0427</v>
      </c>
      <c r="AN110" s="27">
        <f t="shared" si="18"/>
        <v>1823.4938000000002</v>
      </c>
      <c r="AO110" s="27">
        <f t="shared" si="18"/>
        <v>1867.1718999999998</v>
      </c>
      <c r="AP110" s="27">
        <f t="shared" si="18"/>
        <v>1960.4342999999999</v>
      </c>
      <c r="AQ110" s="27">
        <f t="shared" si="18"/>
        <v>2050.1423</v>
      </c>
      <c r="AR110" s="27">
        <f t="shared" si="18"/>
        <v>2136.7691999999997</v>
      </c>
      <c r="AS110" s="27">
        <f t="shared" si="18"/>
        <v>2138.6545999999998</v>
      </c>
      <c r="AT110" s="27">
        <f t="shared" si="18"/>
        <v>2246.8818000000001</v>
      </c>
      <c r="AU110" s="27">
        <f t="shared" si="18"/>
        <v>2513.6106</v>
      </c>
      <c r="AV110" s="27">
        <f t="shared" si="18"/>
        <v>2906.7318</v>
      </c>
      <c r="AW110" s="27">
        <f t="shared" si="18"/>
        <v>2812.9414000000002</v>
      </c>
      <c r="AX110" s="27">
        <f t="shared" si="18"/>
        <v>3641.8968999999997</v>
      </c>
      <c r="AY110" s="27">
        <f t="shared" si="18"/>
        <v>3228.0619999999999</v>
      </c>
      <c r="AZ110" s="27">
        <f t="shared" si="18"/>
        <v>4120.6626999999999</v>
      </c>
      <c r="BA110" s="27">
        <f t="shared" si="18"/>
        <v>4978.8103000000001</v>
      </c>
      <c r="BB110" s="27">
        <f t="shared" si="18"/>
        <v>6268.1836000000003</v>
      </c>
      <c r="BC110" s="27">
        <f t="shared" si="18"/>
        <v>5982.9</v>
      </c>
      <c r="BD110" s="27">
        <f t="shared" si="18"/>
        <v>10100.26</v>
      </c>
      <c r="BE110" s="27">
        <f t="shared" si="18"/>
        <v>9844.0400000000009</v>
      </c>
      <c r="BF110" s="27">
        <f t="shared" si="18"/>
        <v>10870.929</v>
      </c>
      <c r="BG110" s="27">
        <f t="shared" si="18"/>
        <v>13573.453099999999</v>
      </c>
      <c r="BH110" s="27">
        <f t="shared" si="18"/>
        <v>12444.849999999999</v>
      </c>
      <c r="BI110" s="27">
        <f t="shared" si="18"/>
        <v>14278.812099999999</v>
      </c>
      <c r="BJ110" s="27">
        <f t="shared" si="18"/>
        <v>13469.250100000001</v>
      </c>
      <c r="BK110" s="27">
        <f t="shared" si="18"/>
        <v>14197.1271</v>
      </c>
      <c r="BL110" s="27">
        <f t="shared" si="18"/>
        <v>14398.918</v>
      </c>
      <c r="BM110" s="27">
        <f t="shared" si="18"/>
        <v>15310.8799</v>
      </c>
      <c r="BN110" s="27">
        <f t="shared" ref="BN110:BW110" si="19">+BN10+BN16+BN20</f>
        <v>15427.27</v>
      </c>
      <c r="BO110" s="27">
        <f t="shared" si="19"/>
        <v>14628.7111</v>
      </c>
      <c r="BP110" s="27">
        <f t="shared" si="19"/>
        <v>12706.160899999999</v>
      </c>
      <c r="BQ110" s="27">
        <f t="shared" si="19"/>
        <v>11775.199000000001</v>
      </c>
      <c r="BR110" s="27">
        <f t="shared" si="19"/>
        <v>13351.3709</v>
      </c>
      <c r="BS110" s="27">
        <f t="shared" si="19"/>
        <v>11598.966</v>
      </c>
      <c r="BT110" s="27">
        <f t="shared" si="19"/>
        <v>10857.498</v>
      </c>
      <c r="BU110" s="27">
        <f t="shared" si="19"/>
        <v>10426.169</v>
      </c>
      <c r="BV110" s="27">
        <f t="shared" si="19"/>
        <v>10216.146999999999</v>
      </c>
      <c r="BW110" s="27">
        <f t="shared" si="19"/>
        <v>9801.0390000000007</v>
      </c>
    </row>
    <row r="111" spans="1:75" x14ac:dyDescent="0.25">
      <c r="A111" s="23" t="s">
        <v>350</v>
      </c>
      <c r="B111" s="27">
        <f t="shared" ref="B111:AG111" si="20">+B11+B12+B13+B29</f>
        <v>0</v>
      </c>
      <c r="C111" s="27">
        <f t="shared" si="20"/>
        <v>0</v>
      </c>
      <c r="D111" s="27">
        <f t="shared" si="20"/>
        <v>0</v>
      </c>
      <c r="E111" s="27">
        <f t="shared" si="20"/>
        <v>0</v>
      </c>
      <c r="F111" s="27">
        <f t="shared" si="20"/>
        <v>0</v>
      </c>
      <c r="G111" s="27">
        <f t="shared" si="20"/>
        <v>0</v>
      </c>
      <c r="H111" s="27">
        <f t="shared" si="20"/>
        <v>0</v>
      </c>
      <c r="I111" s="27">
        <f t="shared" si="20"/>
        <v>0</v>
      </c>
      <c r="J111" s="27">
        <f t="shared" si="20"/>
        <v>2.9549690000000002</v>
      </c>
      <c r="K111" s="27">
        <f t="shared" si="20"/>
        <v>4.4766840999999999</v>
      </c>
      <c r="L111" s="27">
        <f t="shared" si="20"/>
        <v>6.4016931999999995</v>
      </c>
      <c r="M111" s="27">
        <f t="shared" si="20"/>
        <v>8.7264785000000007</v>
      </c>
      <c r="N111" s="27">
        <f t="shared" si="20"/>
        <v>12.344612000000001</v>
      </c>
      <c r="O111" s="27">
        <f t="shared" si="20"/>
        <v>17.590001999999998</v>
      </c>
      <c r="P111" s="27">
        <f t="shared" si="20"/>
        <v>26.301378900000003</v>
      </c>
      <c r="Q111" s="27">
        <f t="shared" si="20"/>
        <v>41.733850499999996</v>
      </c>
      <c r="R111" s="27">
        <f t="shared" si="20"/>
        <v>68.433499999999995</v>
      </c>
      <c r="S111" s="27">
        <f t="shared" si="20"/>
        <v>116.58754000000002</v>
      </c>
      <c r="T111" s="27">
        <f t="shared" si="20"/>
        <v>205.99518999999998</v>
      </c>
      <c r="U111" s="27">
        <f t="shared" si="20"/>
        <v>351.41274999999996</v>
      </c>
      <c r="V111" s="27">
        <f t="shared" si="20"/>
        <v>596.04462000000001</v>
      </c>
      <c r="W111" s="27">
        <f t="shared" si="20"/>
        <v>813.06690000000003</v>
      </c>
      <c r="X111" s="27">
        <f t="shared" si="20"/>
        <v>1111.9142999999999</v>
      </c>
      <c r="Y111" s="27">
        <f t="shared" si="20"/>
        <v>1552.3038000000001</v>
      </c>
      <c r="Z111" s="27">
        <f t="shared" si="20"/>
        <v>2240.6140999999998</v>
      </c>
      <c r="AA111" s="27">
        <f t="shared" si="20"/>
        <v>3364.8129999999996</v>
      </c>
      <c r="AB111" s="27">
        <f t="shared" si="20"/>
        <v>5326.8244999999997</v>
      </c>
      <c r="AC111" s="27">
        <f t="shared" si="20"/>
        <v>8547.5395000000008</v>
      </c>
      <c r="AD111" s="27">
        <f t="shared" si="20"/>
        <v>8580.5413000000008</v>
      </c>
      <c r="AE111" s="27">
        <f t="shared" si="20"/>
        <v>8614.5347000000002</v>
      </c>
      <c r="AF111" s="27">
        <f t="shared" si="20"/>
        <v>8650.8644999999997</v>
      </c>
      <c r="AG111" s="27">
        <f t="shared" si="20"/>
        <v>8689.7340000000004</v>
      </c>
      <c r="AH111" s="27">
        <f t="shared" ref="AH111:BM111" si="21">+AH11+AH12+AH13+AH29</f>
        <v>8736.8331999999991</v>
      </c>
      <c r="AI111" s="27">
        <f t="shared" si="21"/>
        <v>8781.8533000000007</v>
      </c>
      <c r="AJ111" s="27">
        <f t="shared" si="21"/>
        <v>8830.9004999999997</v>
      </c>
      <c r="AK111" s="27">
        <f t="shared" si="21"/>
        <v>8884.6208999999999</v>
      </c>
      <c r="AL111" s="27">
        <f t="shared" si="21"/>
        <v>8943.7928000000011</v>
      </c>
      <c r="AM111" s="27">
        <f t="shared" si="21"/>
        <v>9009.3567999999996</v>
      </c>
      <c r="AN111" s="27">
        <f t="shared" si="21"/>
        <v>9092.3063999999995</v>
      </c>
      <c r="AO111" s="27">
        <f t="shared" si="21"/>
        <v>9176.3008000000009</v>
      </c>
      <c r="AP111" s="27">
        <f t="shared" si="21"/>
        <v>9271.7346000000016</v>
      </c>
      <c r="AQ111" s="27">
        <f t="shared" si="21"/>
        <v>9395.9133000000002</v>
      </c>
      <c r="AR111" s="27">
        <f t="shared" si="21"/>
        <v>9539.723899999999</v>
      </c>
      <c r="AS111" s="27">
        <f t="shared" si="21"/>
        <v>9708.2204999999994</v>
      </c>
      <c r="AT111" s="27">
        <f t="shared" si="21"/>
        <v>9921.8831000000009</v>
      </c>
      <c r="AU111" s="27">
        <f t="shared" si="21"/>
        <v>10190.589600000001</v>
      </c>
      <c r="AV111" s="27">
        <f t="shared" si="21"/>
        <v>10537.3825</v>
      </c>
      <c r="AW111" s="27">
        <f t="shared" si="21"/>
        <v>11005.128500000001</v>
      </c>
      <c r="AX111" s="27">
        <f t="shared" si="21"/>
        <v>11680.940500000001</v>
      </c>
      <c r="AY111" s="27">
        <f t="shared" si="21"/>
        <v>17524.489300000001</v>
      </c>
      <c r="AZ111" s="27">
        <f t="shared" si="21"/>
        <v>15101.259</v>
      </c>
      <c r="BA111" s="27">
        <f t="shared" si="21"/>
        <v>18035.829999999998</v>
      </c>
      <c r="BB111" s="27">
        <f t="shared" si="21"/>
        <v>24524.262000000002</v>
      </c>
      <c r="BC111" s="27">
        <f t="shared" si="21"/>
        <v>25438.065000000002</v>
      </c>
      <c r="BD111" s="27">
        <f t="shared" si="21"/>
        <v>33015.661</v>
      </c>
      <c r="BE111" s="27">
        <f t="shared" si="21"/>
        <v>42911.75</v>
      </c>
      <c r="BF111" s="27">
        <f t="shared" si="21"/>
        <v>55971.533000000003</v>
      </c>
      <c r="BG111" s="27">
        <f t="shared" si="21"/>
        <v>68967.642999999996</v>
      </c>
      <c r="BH111" s="27">
        <f t="shared" si="21"/>
        <v>69823.948000000004</v>
      </c>
      <c r="BI111" s="27">
        <f t="shared" si="21"/>
        <v>71675.822</v>
      </c>
      <c r="BJ111" s="27">
        <f t="shared" si="21"/>
        <v>73595.53</v>
      </c>
      <c r="BK111" s="27">
        <f t="shared" si="21"/>
        <v>76785.591</v>
      </c>
      <c r="BL111" s="27">
        <f t="shared" si="21"/>
        <v>80765.968000000008</v>
      </c>
      <c r="BM111" s="27">
        <f t="shared" si="21"/>
        <v>84256.182000000001</v>
      </c>
      <c r="BN111" s="27">
        <f t="shared" ref="BN111:BW111" si="22">+BN11+BN12+BN13+BN29</f>
        <v>78072.62</v>
      </c>
      <c r="BO111" s="27">
        <f t="shared" si="22"/>
        <v>86017.32</v>
      </c>
      <c r="BP111" s="27">
        <f t="shared" si="22"/>
        <v>87151.65</v>
      </c>
      <c r="BQ111" s="27">
        <f t="shared" si="22"/>
        <v>99172.73</v>
      </c>
      <c r="BR111" s="27">
        <f t="shared" si="22"/>
        <v>102319.56999999999</v>
      </c>
      <c r="BS111" s="27">
        <f t="shared" si="22"/>
        <v>104973.42333000001</v>
      </c>
      <c r="BT111" s="27">
        <f t="shared" si="22"/>
        <v>112494.21822000001</v>
      </c>
      <c r="BU111" s="27">
        <f t="shared" si="22"/>
        <v>117587.77369999999</v>
      </c>
      <c r="BV111" s="27">
        <f t="shared" si="22"/>
        <v>123429.8612</v>
      </c>
      <c r="BW111" s="27">
        <f t="shared" si="22"/>
        <v>127465.53960999999</v>
      </c>
    </row>
    <row r="112" spans="1:75" x14ac:dyDescent="0.25">
      <c r="A112" s="24" t="s">
        <v>347</v>
      </c>
      <c r="B112" s="27">
        <f t="shared" ref="B112:D112" si="23">+B22+B23</f>
        <v>0</v>
      </c>
      <c r="C112" s="27">
        <f t="shared" si="23"/>
        <v>0</v>
      </c>
      <c r="D112" s="27">
        <f t="shared" si="23"/>
        <v>6.1952610000000004</v>
      </c>
      <c r="E112" s="27">
        <f>+E22+E23</f>
        <v>14.99225</v>
      </c>
      <c r="F112" s="27">
        <f t="shared" ref="F112:BQ112" si="24">+F22+F23</f>
        <v>36.240859999999998</v>
      </c>
      <c r="G112" s="27">
        <f t="shared" si="24"/>
        <v>131.44851</v>
      </c>
      <c r="H112" s="27">
        <f t="shared" si="24"/>
        <v>261.49682000000001</v>
      </c>
      <c r="I112" s="27">
        <f t="shared" si="24"/>
        <v>566.35091</v>
      </c>
      <c r="J112" s="27">
        <f t="shared" si="24"/>
        <v>1289.60781</v>
      </c>
      <c r="K112" s="27">
        <f t="shared" si="24"/>
        <v>1840.2578000000001</v>
      </c>
      <c r="L112" s="27">
        <f t="shared" si="24"/>
        <v>11391.437890000001</v>
      </c>
      <c r="M112" s="27">
        <f t="shared" si="24"/>
        <v>10096.8801</v>
      </c>
      <c r="N112" s="27">
        <f t="shared" si="24"/>
        <v>8496.6768000000011</v>
      </c>
      <c r="O112" s="27">
        <f t="shared" si="24"/>
        <v>4413.7357999999995</v>
      </c>
      <c r="P112" s="27">
        <f t="shared" si="24"/>
        <v>6008.6657999999998</v>
      </c>
      <c r="Q112" s="27">
        <f t="shared" si="24"/>
        <v>7446.3742999999995</v>
      </c>
      <c r="R112" s="27">
        <f t="shared" si="24"/>
        <v>9982.1625000000004</v>
      </c>
      <c r="S112" s="27">
        <f t="shared" si="24"/>
        <v>8458.7355000000007</v>
      </c>
      <c r="T112" s="27">
        <f t="shared" si="24"/>
        <v>6914.7051000000001</v>
      </c>
      <c r="U112" s="27">
        <f t="shared" si="24"/>
        <v>8267.119200000001</v>
      </c>
      <c r="V112" s="27">
        <f t="shared" si="24"/>
        <v>7782.5364</v>
      </c>
      <c r="W112" s="27">
        <f t="shared" si="24"/>
        <v>17969.626</v>
      </c>
      <c r="X112" s="27">
        <f t="shared" si="24"/>
        <v>20639.631000000001</v>
      </c>
      <c r="Y112" s="27">
        <f t="shared" si="24"/>
        <v>15924.5345</v>
      </c>
      <c r="Z112" s="27">
        <f t="shared" si="24"/>
        <v>14408.621999999999</v>
      </c>
      <c r="AA112" s="27">
        <f t="shared" si="24"/>
        <v>18202.464</v>
      </c>
      <c r="AB112" s="27">
        <f t="shared" si="24"/>
        <v>19686.12</v>
      </c>
      <c r="AC112" s="27">
        <f t="shared" si="24"/>
        <v>20531.992000000002</v>
      </c>
      <c r="AD112" s="27">
        <f t="shared" si="24"/>
        <v>21613.072</v>
      </c>
      <c r="AE112" s="27">
        <f t="shared" si="24"/>
        <v>24593.349000000002</v>
      </c>
      <c r="AF112" s="27">
        <f t="shared" si="24"/>
        <v>26138.157999999999</v>
      </c>
      <c r="AG112" s="27">
        <f t="shared" si="24"/>
        <v>29221.86</v>
      </c>
      <c r="AH112" s="27">
        <f t="shared" si="24"/>
        <v>35864.629999999997</v>
      </c>
      <c r="AI112" s="27">
        <f t="shared" si="24"/>
        <v>39477.245000000003</v>
      </c>
      <c r="AJ112" s="27">
        <f t="shared" si="24"/>
        <v>43896.944000000003</v>
      </c>
      <c r="AK112" s="27">
        <f t="shared" si="24"/>
        <v>54251.159</v>
      </c>
      <c r="AL112" s="27">
        <f t="shared" si="24"/>
        <v>58683.531999999999</v>
      </c>
      <c r="AM112" s="27">
        <f t="shared" si="24"/>
        <v>57703.303</v>
      </c>
      <c r="AN112" s="27">
        <f t="shared" si="24"/>
        <v>67060.876000000004</v>
      </c>
      <c r="AO112" s="27">
        <f t="shared" si="24"/>
        <v>69303.695999999996</v>
      </c>
      <c r="AP112" s="27">
        <f t="shared" si="24"/>
        <v>75844.281000000003</v>
      </c>
      <c r="AQ112" s="27">
        <f t="shared" si="24"/>
        <v>79942.285000000003</v>
      </c>
      <c r="AR112" s="27">
        <f t="shared" si="24"/>
        <v>83279.186000000002</v>
      </c>
      <c r="AS112" s="27">
        <f t="shared" si="24"/>
        <v>81984.930999999997</v>
      </c>
      <c r="AT112" s="27">
        <f t="shared" si="24"/>
        <v>70401.963999999993</v>
      </c>
      <c r="AU112" s="27">
        <f t="shared" si="24"/>
        <v>71185.225999999995</v>
      </c>
      <c r="AV112" s="27">
        <f t="shared" si="24"/>
        <v>73272.593000000008</v>
      </c>
      <c r="AW112" s="27">
        <f t="shared" si="24"/>
        <v>77841.237000000008</v>
      </c>
      <c r="AX112" s="27">
        <f t="shared" si="24"/>
        <v>87460.203999999998</v>
      </c>
      <c r="AY112" s="27">
        <f t="shared" si="24"/>
        <v>99441.47</v>
      </c>
      <c r="AZ112" s="27">
        <f t="shared" si="24"/>
        <v>125446.18</v>
      </c>
      <c r="BA112" s="27">
        <f t="shared" si="24"/>
        <v>107777.98999999999</v>
      </c>
      <c r="BB112" s="27">
        <f t="shared" si="24"/>
        <v>131960.96400000001</v>
      </c>
      <c r="BC112" s="27">
        <f t="shared" si="24"/>
        <v>187927.00400000002</v>
      </c>
      <c r="BD112" s="27">
        <f t="shared" si="24"/>
        <v>227878.16999999998</v>
      </c>
      <c r="BE112" s="27">
        <f t="shared" si="24"/>
        <v>236631.26</v>
      </c>
      <c r="BF112" s="27">
        <f t="shared" si="24"/>
        <v>228950.64</v>
      </c>
      <c r="BG112" s="27">
        <f t="shared" si="24"/>
        <v>206421.63</v>
      </c>
      <c r="BH112" s="27">
        <f t="shared" si="24"/>
        <v>199321.49</v>
      </c>
      <c r="BI112" s="27">
        <f t="shared" si="24"/>
        <v>195132.59</v>
      </c>
      <c r="BJ112" s="27">
        <f t="shared" si="24"/>
        <v>183850.23999999999</v>
      </c>
      <c r="BK112" s="27">
        <f t="shared" si="24"/>
        <v>195465.68</v>
      </c>
      <c r="BL112" s="27">
        <f t="shared" si="24"/>
        <v>198519.69199999998</v>
      </c>
      <c r="BM112" s="27">
        <f t="shared" si="24"/>
        <v>201174.01</v>
      </c>
      <c r="BN112" s="27">
        <f t="shared" si="24"/>
        <v>198713.45500000002</v>
      </c>
      <c r="BO112" s="27">
        <f t="shared" si="24"/>
        <v>200535.701</v>
      </c>
      <c r="BP112" s="27">
        <f t="shared" si="24"/>
        <v>202924.943</v>
      </c>
      <c r="BQ112" s="27">
        <f t="shared" si="24"/>
        <v>204219.685</v>
      </c>
      <c r="BR112" s="27">
        <f t="shared" ref="BR112:BW112" si="25">+BR22+BR23</f>
        <v>205192.15599999999</v>
      </c>
      <c r="BS112" s="27">
        <f t="shared" si="25"/>
        <v>206025.79699999999</v>
      </c>
      <c r="BT112" s="27">
        <f t="shared" si="25"/>
        <v>208116.16</v>
      </c>
      <c r="BU112" s="27">
        <f t="shared" si="25"/>
        <v>209319.785</v>
      </c>
      <c r="BV112" s="27">
        <f t="shared" si="25"/>
        <v>210415.633</v>
      </c>
      <c r="BW112" s="27">
        <f t="shared" si="25"/>
        <v>211759.72500000001</v>
      </c>
    </row>
    <row r="113" spans="1:75" x14ac:dyDescent="0.25">
      <c r="A113" s="24" t="s">
        <v>351</v>
      </c>
      <c r="B113" s="27">
        <f t="shared" ref="B113:D113" si="26">+B21</f>
        <v>0</v>
      </c>
      <c r="C113" s="27">
        <f t="shared" si="26"/>
        <v>0</v>
      </c>
      <c r="D113" s="27">
        <f t="shared" si="26"/>
        <v>0</v>
      </c>
      <c r="E113" s="27">
        <f>+E21</f>
        <v>75.434759999999997</v>
      </c>
      <c r="F113" s="27">
        <f t="shared" ref="F113:BQ113" si="27">+F21</f>
        <v>143.75470000000001</v>
      </c>
      <c r="G113" s="27">
        <f t="shared" si="27"/>
        <v>273.63</v>
      </c>
      <c r="H113" s="27">
        <f t="shared" si="27"/>
        <v>520.18799999999999</v>
      </c>
      <c r="I113" s="27">
        <f t="shared" si="27"/>
        <v>987.57659999999998</v>
      </c>
      <c r="J113" s="27">
        <f t="shared" si="27"/>
        <v>1872.1890000000001</v>
      </c>
      <c r="K113" s="27">
        <f t="shared" si="27"/>
        <v>3543.6120000000001</v>
      </c>
      <c r="L113" s="27">
        <f t="shared" si="27"/>
        <v>6695.7920000000004</v>
      </c>
      <c r="M113" s="27">
        <f t="shared" si="27"/>
        <v>7000.317</v>
      </c>
      <c r="N113" s="27">
        <f t="shared" si="27"/>
        <v>7301.9629999999997</v>
      </c>
      <c r="O113" s="27">
        <f t="shared" si="27"/>
        <v>7600.7250000000004</v>
      </c>
      <c r="P113" s="27">
        <f t="shared" si="27"/>
        <v>7896.6040000000003</v>
      </c>
      <c r="Q113" s="27">
        <f t="shared" si="27"/>
        <v>8189.6030000000001</v>
      </c>
      <c r="R113" s="27">
        <f t="shared" si="27"/>
        <v>8479.7219999999998</v>
      </c>
      <c r="S113" s="27">
        <f t="shared" si="27"/>
        <v>8766.9519999999993</v>
      </c>
      <c r="T113" s="27">
        <f t="shared" si="27"/>
        <v>9051.3060000000005</v>
      </c>
      <c r="U113" s="27">
        <f t="shared" si="27"/>
        <v>9332.7759999999998</v>
      </c>
      <c r="V113" s="27">
        <f t="shared" si="27"/>
        <v>9611.3610000000008</v>
      </c>
      <c r="W113" s="27">
        <f t="shared" si="27"/>
        <v>9887.0679999999993</v>
      </c>
      <c r="X113" s="27">
        <f t="shared" si="27"/>
        <v>10159.89</v>
      </c>
      <c r="Y113" s="27">
        <f t="shared" si="27"/>
        <v>10429.83</v>
      </c>
      <c r="Z113" s="27">
        <f t="shared" si="27"/>
        <v>10696.89</v>
      </c>
      <c r="AA113" s="27">
        <f t="shared" si="27"/>
        <v>10961.06</v>
      </c>
      <c r="AB113" s="27">
        <f t="shared" si="27"/>
        <v>11222.36</v>
      </c>
      <c r="AC113" s="27">
        <f t="shared" si="27"/>
        <v>13652.81</v>
      </c>
      <c r="AD113" s="27">
        <f t="shared" si="27"/>
        <v>13949.73</v>
      </c>
      <c r="AE113" s="27">
        <f t="shared" si="27"/>
        <v>14246.35</v>
      </c>
      <c r="AF113" s="27">
        <f t="shared" si="27"/>
        <v>14542.7</v>
      </c>
      <c r="AG113" s="27">
        <f t="shared" si="27"/>
        <v>14838.78</v>
      </c>
      <c r="AH113" s="27">
        <f t="shared" si="27"/>
        <v>15134.57</v>
      </c>
      <c r="AI113" s="27">
        <f t="shared" si="27"/>
        <v>15430.07</v>
      </c>
      <c r="AJ113" s="27">
        <f t="shared" si="27"/>
        <v>15725.29</v>
      </c>
      <c r="AK113" s="27">
        <f t="shared" si="27"/>
        <v>16020.23</v>
      </c>
      <c r="AL113" s="27">
        <f t="shared" si="27"/>
        <v>16314.9</v>
      </c>
      <c r="AM113" s="27">
        <f t="shared" si="27"/>
        <v>16609.27</v>
      </c>
      <c r="AN113" s="27">
        <f t="shared" si="27"/>
        <v>21129.21</v>
      </c>
      <c r="AO113" s="27">
        <f t="shared" si="27"/>
        <v>26356.33</v>
      </c>
      <c r="AP113" s="27">
        <f t="shared" si="27"/>
        <v>34697</v>
      </c>
      <c r="AQ113" s="27">
        <f t="shared" si="27"/>
        <v>42548.19</v>
      </c>
      <c r="AR113" s="27">
        <f t="shared" si="27"/>
        <v>58175.5</v>
      </c>
      <c r="AS113" s="27">
        <f t="shared" si="27"/>
        <v>76444.88</v>
      </c>
      <c r="AT113" s="27">
        <f t="shared" si="27"/>
        <v>100208.8</v>
      </c>
      <c r="AU113" s="27">
        <f t="shared" si="27"/>
        <v>125789.2</v>
      </c>
      <c r="AV113" s="27">
        <f t="shared" si="27"/>
        <v>170866.3</v>
      </c>
      <c r="AW113" s="27">
        <f t="shared" si="27"/>
        <v>179310.5</v>
      </c>
      <c r="AX113" s="27">
        <f t="shared" si="27"/>
        <v>158586.20000000001</v>
      </c>
      <c r="AY113" s="27">
        <f t="shared" si="27"/>
        <v>204897.6</v>
      </c>
      <c r="AZ113" s="27">
        <f t="shared" si="27"/>
        <v>181122.9</v>
      </c>
      <c r="BA113" s="27">
        <f t="shared" si="27"/>
        <v>198618.8</v>
      </c>
      <c r="BB113" s="27">
        <f t="shared" si="27"/>
        <v>197308.7</v>
      </c>
      <c r="BC113" s="27">
        <f t="shared" si="27"/>
        <v>222077.8</v>
      </c>
      <c r="BD113" s="27">
        <f t="shared" si="27"/>
        <v>240512.7</v>
      </c>
      <c r="BE113" s="27">
        <f t="shared" si="27"/>
        <v>256769.3</v>
      </c>
      <c r="BF113" s="27">
        <f t="shared" si="27"/>
        <v>272852.59999999998</v>
      </c>
      <c r="BG113" s="27">
        <f t="shared" si="27"/>
        <v>285665.2</v>
      </c>
      <c r="BH113" s="27">
        <f t="shared" si="27"/>
        <v>286852.2</v>
      </c>
      <c r="BI113" s="27">
        <f t="shared" si="27"/>
        <v>263049.3</v>
      </c>
      <c r="BJ113" s="27">
        <f t="shared" si="27"/>
        <v>272085.09999999998</v>
      </c>
      <c r="BK113" s="27">
        <f t="shared" si="27"/>
        <v>267691.2</v>
      </c>
      <c r="BL113" s="27">
        <f t="shared" si="27"/>
        <v>278876.90000000002</v>
      </c>
      <c r="BM113" s="27">
        <f t="shared" si="27"/>
        <v>279822.90000000002</v>
      </c>
      <c r="BN113" s="27">
        <f t="shared" si="27"/>
        <v>280448.09999999998</v>
      </c>
      <c r="BO113" s="27">
        <f t="shared" si="27"/>
        <v>290828.90000000002</v>
      </c>
      <c r="BP113" s="27">
        <f t="shared" si="27"/>
        <v>267702.7</v>
      </c>
      <c r="BQ113" s="27">
        <f t="shared" si="27"/>
        <v>273718.2</v>
      </c>
      <c r="BR113" s="27">
        <f t="shared" ref="BR113:BW113" si="28">+BR21</f>
        <v>280778.59999999998</v>
      </c>
      <c r="BS113" s="27">
        <f t="shared" si="28"/>
        <v>275029.8</v>
      </c>
      <c r="BT113" s="27">
        <f t="shared" si="28"/>
        <v>272962.59999999998</v>
      </c>
      <c r="BU113" s="27">
        <f t="shared" si="28"/>
        <v>270809.59999999998</v>
      </c>
      <c r="BV113" s="27">
        <f t="shared" si="28"/>
        <v>274251.7</v>
      </c>
      <c r="BW113" s="27">
        <f t="shared" si="28"/>
        <v>271661.2</v>
      </c>
    </row>
    <row r="114" spans="1:75" x14ac:dyDescent="0.25">
      <c r="A114" s="24" t="s">
        <v>352</v>
      </c>
      <c r="B114" s="27">
        <f t="shared" ref="B114:AG114" si="29">+B24+B25+B28</f>
        <v>0</v>
      </c>
      <c r="C114" s="27">
        <f t="shared" si="29"/>
        <v>0</v>
      </c>
      <c r="D114" s="27">
        <f t="shared" si="29"/>
        <v>0</v>
      </c>
      <c r="E114" s="27">
        <f t="shared" si="29"/>
        <v>1.7833359</v>
      </c>
      <c r="F114" s="27">
        <f t="shared" si="29"/>
        <v>4.0430969999999995</v>
      </c>
      <c r="G114" s="27">
        <f t="shared" si="29"/>
        <v>102.69800599999999</v>
      </c>
      <c r="H114" s="27">
        <f t="shared" si="29"/>
        <v>200.14947799999999</v>
      </c>
      <c r="I114" s="27">
        <f t="shared" si="29"/>
        <v>399.51507600000002</v>
      </c>
      <c r="J114" s="27">
        <f t="shared" si="29"/>
        <v>876.38342</v>
      </c>
      <c r="K114" s="27">
        <f t="shared" si="29"/>
        <v>1894.6571000000001</v>
      </c>
      <c r="L114" s="27">
        <f t="shared" si="29"/>
        <v>4200.8976000000002</v>
      </c>
      <c r="M114" s="27">
        <f t="shared" si="29"/>
        <v>4501.7246999999998</v>
      </c>
      <c r="N114" s="27">
        <f t="shared" si="29"/>
        <v>4809.0646999999999</v>
      </c>
      <c r="O114" s="27">
        <f t="shared" si="29"/>
        <v>5141.1580999999996</v>
      </c>
      <c r="P114" s="27">
        <f t="shared" si="29"/>
        <v>5480.9031999999997</v>
      </c>
      <c r="Q114" s="27">
        <f t="shared" si="29"/>
        <v>5829.2040999999999</v>
      </c>
      <c r="R114" s="27">
        <f t="shared" si="29"/>
        <v>6187.1647000000003</v>
      </c>
      <c r="S114" s="27">
        <f t="shared" si="29"/>
        <v>6644.6224999999995</v>
      </c>
      <c r="T114" s="27">
        <f t="shared" si="29"/>
        <v>7114.1866999999993</v>
      </c>
      <c r="U114" s="27">
        <f t="shared" si="29"/>
        <v>7619.2541999999994</v>
      </c>
      <c r="V114" s="27">
        <f t="shared" si="29"/>
        <v>8126.2007000000003</v>
      </c>
      <c r="W114" s="27">
        <f t="shared" si="29"/>
        <v>9293.3414000000012</v>
      </c>
      <c r="X114" s="27">
        <f t="shared" si="29"/>
        <v>10470.864799999999</v>
      </c>
      <c r="Y114" s="27">
        <f t="shared" si="29"/>
        <v>11323.0309</v>
      </c>
      <c r="Z114" s="27">
        <f t="shared" si="29"/>
        <v>12700.687000000002</v>
      </c>
      <c r="AA114" s="27">
        <f t="shared" si="29"/>
        <v>13963.897999999999</v>
      </c>
      <c r="AB114" s="27">
        <f t="shared" si="29"/>
        <v>15477.923000000001</v>
      </c>
      <c r="AC114" s="27">
        <f t="shared" si="29"/>
        <v>18055.434000000001</v>
      </c>
      <c r="AD114" s="27">
        <f t="shared" si="29"/>
        <v>18377.546999999999</v>
      </c>
      <c r="AE114" s="27">
        <f t="shared" si="29"/>
        <v>18753.879000000001</v>
      </c>
      <c r="AF114" s="27">
        <f t="shared" si="29"/>
        <v>19133.781000000003</v>
      </c>
      <c r="AG114" s="27">
        <f t="shared" si="29"/>
        <v>19517.294000000002</v>
      </c>
      <c r="AH114" s="27">
        <f t="shared" ref="AH114:BM114" si="30">+AH24+AH25+AH28</f>
        <v>19904.542000000001</v>
      </c>
      <c r="AI114" s="27">
        <f t="shared" si="30"/>
        <v>20367.194</v>
      </c>
      <c r="AJ114" s="27">
        <f t="shared" si="30"/>
        <v>20833.587</v>
      </c>
      <c r="AK114" s="27">
        <f t="shared" si="30"/>
        <v>21303.855</v>
      </c>
      <c r="AL114" s="27">
        <f t="shared" si="30"/>
        <v>21778.071</v>
      </c>
      <c r="AM114" s="27">
        <f t="shared" si="30"/>
        <v>22256.289000000001</v>
      </c>
      <c r="AN114" s="27">
        <f t="shared" si="30"/>
        <v>23658.284</v>
      </c>
      <c r="AO114" s="27">
        <f t="shared" si="30"/>
        <v>25321.216</v>
      </c>
      <c r="AP114" s="27">
        <f t="shared" si="30"/>
        <v>29178.271999999997</v>
      </c>
      <c r="AQ114" s="27">
        <f t="shared" si="30"/>
        <v>33607.684000000001</v>
      </c>
      <c r="AR114" s="27">
        <f t="shared" si="30"/>
        <v>38544.300999999999</v>
      </c>
      <c r="AS114" s="27">
        <f t="shared" si="30"/>
        <v>45319.811000000002</v>
      </c>
      <c r="AT114" s="27">
        <f t="shared" si="30"/>
        <v>53027.957999999999</v>
      </c>
      <c r="AU114" s="27">
        <f t="shared" si="30"/>
        <v>62725.235000000001</v>
      </c>
      <c r="AV114" s="27">
        <f t="shared" si="30"/>
        <v>78795.413</v>
      </c>
      <c r="AW114" s="27">
        <f t="shared" si="30"/>
        <v>99390.573000000004</v>
      </c>
      <c r="AX114" s="27">
        <f t="shared" si="30"/>
        <v>120491.19</v>
      </c>
      <c r="AY114" s="27">
        <f t="shared" si="30"/>
        <v>152509.70000000001</v>
      </c>
      <c r="AZ114" s="27">
        <f t="shared" si="30"/>
        <v>163575.63</v>
      </c>
      <c r="BA114" s="27">
        <f t="shared" si="30"/>
        <v>178620.90000000002</v>
      </c>
      <c r="BB114" s="27">
        <f t="shared" si="30"/>
        <v>186111.48</v>
      </c>
      <c r="BC114" s="27">
        <f t="shared" si="30"/>
        <v>251158.44</v>
      </c>
      <c r="BD114" s="27">
        <f t="shared" si="30"/>
        <v>282746.37</v>
      </c>
      <c r="BE114" s="27">
        <f t="shared" si="30"/>
        <v>312331.13</v>
      </c>
      <c r="BF114" s="27">
        <f t="shared" si="30"/>
        <v>326125.27</v>
      </c>
      <c r="BG114" s="27">
        <f t="shared" si="30"/>
        <v>371507.94</v>
      </c>
      <c r="BH114" s="27">
        <f t="shared" si="30"/>
        <v>367408.69999999995</v>
      </c>
      <c r="BI114" s="27">
        <f t="shared" si="30"/>
        <v>366637.88</v>
      </c>
      <c r="BJ114" s="27">
        <f t="shared" si="30"/>
        <v>374509.93</v>
      </c>
      <c r="BK114" s="27">
        <f t="shared" si="30"/>
        <v>373531.99</v>
      </c>
      <c r="BL114" s="27">
        <f t="shared" si="30"/>
        <v>384009.72000000003</v>
      </c>
      <c r="BM114" s="27">
        <f t="shared" si="30"/>
        <v>388689.22000000003</v>
      </c>
      <c r="BN114" s="27">
        <f t="shared" ref="BN114:BW114" si="31">+BN24+BN25+BN28</f>
        <v>392264.41000000003</v>
      </c>
      <c r="BO114" s="27">
        <f t="shared" si="31"/>
        <v>407332.23000000004</v>
      </c>
      <c r="BP114" s="27">
        <f t="shared" si="31"/>
        <v>414203.56</v>
      </c>
      <c r="BQ114" s="27">
        <f t="shared" si="31"/>
        <v>418654.72000000003</v>
      </c>
      <c r="BR114" s="27">
        <f t="shared" si="31"/>
        <v>422448.12</v>
      </c>
      <c r="BS114" s="27">
        <f t="shared" si="31"/>
        <v>432745.71</v>
      </c>
      <c r="BT114" s="27">
        <f t="shared" si="31"/>
        <v>439824.35</v>
      </c>
      <c r="BU114" s="27">
        <f t="shared" si="31"/>
        <v>444719.4</v>
      </c>
      <c r="BV114" s="27">
        <f t="shared" si="31"/>
        <v>451401.07</v>
      </c>
      <c r="BW114" s="27">
        <f t="shared" si="31"/>
        <v>458724.55000000005</v>
      </c>
    </row>
    <row r="115" spans="1:75" x14ac:dyDescent="0.25">
      <c r="A115" s="24" t="s">
        <v>346</v>
      </c>
      <c r="B115" s="27">
        <f t="shared" ref="B115:AG115" si="32">+B26+B27</f>
        <v>0</v>
      </c>
      <c r="C115" s="27">
        <f t="shared" si="32"/>
        <v>0</v>
      </c>
      <c r="D115" s="27">
        <f t="shared" si="32"/>
        <v>0</v>
      </c>
      <c r="E115" s="27">
        <f t="shared" si="32"/>
        <v>0</v>
      </c>
      <c r="F115" s="27">
        <f t="shared" si="32"/>
        <v>0</v>
      </c>
      <c r="G115" s="27">
        <f t="shared" si="32"/>
        <v>0</v>
      </c>
      <c r="H115" s="27">
        <f t="shared" si="32"/>
        <v>15.791840000000001</v>
      </c>
      <c r="I115" s="27">
        <f t="shared" si="32"/>
        <v>34.226849999999999</v>
      </c>
      <c r="J115" s="27">
        <f t="shared" si="32"/>
        <v>74.074650000000005</v>
      </c>
      <c r="K115" s="27">
        <f t="shared" si="32"/>
        <v>160.0626</v>
      </c>
      <c r="L115" s="27">
        <f t="shared" si="32"/>
        <v>345.27859999999998</v>
      </c>
      <c r="M115" s="27">
        <f t="shared" si="32"/>
        <v>563.17359999999996</v>
      </c>
      <c r="N115" s="27">
        <f t="shared" si="32"/>
        <v>770.85929999999996</v>
      </c>
      <c r="O115" s="27">
        <f t="shared" si="32"/>
        <v>1183.068</v>
      </c>
      <c r="P115" s="27">
        <f t="shared" si="32"/>
        <v>1573.712</v>
      </c>
      <c r="Q115" s="27">
        <f t="shared" si="32"/>
        <v>2299.56</v>
      </c>
      <c r="R115" s="27">
        <f t="shared" si="32"/>
        <v>2982.2289999999998</v>
      </c>
      <c r="S115" s="27">
        <f t="shared" si="32"/>
        <v>4343.2839999999997</v>
      </c>
      <c r="T115" s="27">
        <f t="shared" si="32"/>
        <v>5143.5190000000002</v>
      </c>
      <c r="U115" s="27">
        <f t="shared" si="32"/>
        <v>5785.183</v>
      </c>
      <c r="V115" s="27">
        <f t="shared" si="32"/>
        <v>5227.2299999999996</v>
      </c>
      <c r="W115" s="27">
        <f t="shared" si="32"/>
        <v>5187.6610000000001</v>
      </c>
      <c r="X115" s="27">
        <f t="shared" si="32"/>
        <v>5120.6959999999999</v>
      </c>
      <c r="Y115" s="27">
        <f t="shared" si="32"/>
        <v>5554.335</v>
      </c>
      <c r="Z115" s="27">
        <f t="shared" si="32"/>
        <v>6680.0169999999998</v>
      </c>
      <c r="AA115" s="27">
        <f t="shared" si="32"/>
        <v>8256.8207839999995</v>
      </c>
      <c r="AB115" s="27">
        <f t="shared" si="32"/>
        <v>10508.323264100001</v>
      </c>
      <c r="AC115" s="27">
        <f t="shared" si="32"/>
        <v>14837.8723441</v>
      </c>
      <c r="AD115" s="27">
        <f t="shared" si="32"/>
        <v>15914.511853</v>
      </c>
      <c r="AE115" s="27">
        <f t="shared" si="32"/>
        <v>15708.398095</v>
      </c>
      <c r="AF115" s="27">
        <f t="shared" si="32"/>
        <v>15497.349343</v>
      </c>
      <c r="AG115" s="27">
        <f t="shared" si="32"/>
        <v>15281.04566</v>
      </c>
      <c r="AH115" s="27">
        <f t="shared" ref="AH115:BM115" si="33">+AH26+AH27</f>
        <v>15059.089273</v>
      </c>
      <c r="AI115" s="27">
        <f t="shared" si="33"/>
        <v>14728.834991000002</v>
      </c>
      <c r="AJ115" s="27">
        <f t="shared" si="33"/>
        <v>14395.290706</v>
      </c>
      <c r="AK115" s="27">
        <f t="shared" si="33"/>
        <v>14058.12796</v>
      </c>
      <c r="AL115" s="27">
        <f t="shared" si="33"/>
        <v>13716.902585</v>
      </c>
      <c r="AM115" s="27">
        <f t="shared" si="33"/>
        <v>13373.200182</v>
      </c>
      <c r="AN115" s="27">
        <f t="shared" si="33"/>
        <v>13490.251651999999</v>
      </c>
      <c r="AO115" s="27">
        <f t="shared" si="33"/>
        <v>13581.175321000001</v>
      </c>
      <c r="AP115" s="27">
        <f t="shared" si="33"/>
        <v>13645.166447</v>
      </c>
      <c r="AQ115" s="27">
        <f t="shared" si="33"/>
        <v>13680.047049000001</v>
      </c>
      <c r="AR115" s="27">
        <f t="shared" si="33"/>
        <v>13684.20622</v>
      </c>
      <c r="AS115" s="27">
        <f t="shared" si="33"/>
        <v>13811.206110000001</v>
      </c>
      <c r="AT115" s="27">
        <f t="shared" si="33"/>
        <v>13888.96773</v>
      </c>
      <c r="AU115" s="27">
        <f t="shared" si="33"/>
        <v>14414.74749</v>
      </c>
      <c r="AV115" s="27">
        <f t="shared" si="33"/>
        <v>17534.358779999999</v>
      </c>
      <c r="AW115" s="27">
        <f t="shared" si="33"/>
        <v>18044.781139999999</v>
      </c>
      <c r="AX115" s="27">
        <f t="shared" si="33"/>
        <v>18851.93707</v>
      </c>
      <c r="AY115" s="27">
        <f t="shared" si="33"/>
        <v>19980.19139</v>
      </c>
      <c r="AZ115" s="27">
        <f t="shared" si="33"/>
        <v>20722.9339</v>
      </c>
      <c r="BA115" s="27">
        <f t="shared" si="33"/>
        <v>20362.227299999999</v>
      </c>
      <c r="BB115" s="27">
        <f t="shared" si="33"/>
        <v>19490.059999999998</v>
      </c>
      <c r="BC115" s="27">
        <f t="shared" si="33"/>
        <v>21530.870000000003</v>
      </c>
      <c r="BD115" s="27">
        <f t="shared" si="33"/>
        <v>19243.36</v>
      </c>
      <c r="BE115" s="27">
        <f t="shared" si="33"/>
        <v>16493.29</v>
      </c>
      <c r="BF115" s="27">
        <f t="shared" si="33"/>
        <v>14430.740000000002</v>
      </c>
      <c r="BG115" s="27">
        <f t="shared" si="33"/>
        <v>12703.990000000002</v>
      </c>
      <c r="BH115" s="27">
        <f t="shared" si="33"/>
        <v>12733.59</v>
      </c>
      <c r="BI115" s="27">
        <f t="shared" si="33"/>
        <v>12281.550000000001</v>
      </c>
      <c r="BJ115" s="27">
        <f t="shared" si="33"/>
        <v>11165.6101</v>
      </c>
      <c r="BK115" s="27">
        <f t="shared" si="33"/>
        <v>11598.590099999999</v>
      </c>
      <c r="BL115" s="27">
        <f t="shared" si="33"/>
        <v>11483.22</v>
      </c>
      <c r="BM115" s="27">
        <f t="shared" si="33"/>
        <v>11836.28</v>
      </c>
      <c r="BN115" s="27">
        <f t="shared" ref="BN115:BW115" si="34">+BN26+BN27</f>
        <v>10950.220000000001</v>
      </c>
      <c r="BO115" s="27">
        <f t="shared" si="34"/>
        <v>10474.75001</v>
      </c>
      <c r="BP115" s="27">
        <f t="shared" si="34"/>
        <v>10504.86</v>
      </c>
      <c r="BQ115" s="27">
        <f t="shared" si="34"/>
        <v>10624.9</v>
      </c>
      <c r="BR115" s="27">
        <f t="shared" si="34"/>
        <v>10860.6603</v>
      </c>
      <c r="BS115" s="27">
        <f t="shared" si="34"/>
        <v>10292.936000000002</v>
      </c>
      <c r="BT115" s="27">
        <f t="shared" si="34"/>
        <v>10417.244699999999</v>
      </c>
      <c r="BU115" s="27">
        <f t="shared" si="34"/>
        <v>10460.5121</v>
      </c>
      <c r="BV115" s="27">
        <f t="shared" si="34"/>
        <v>10387.1451</v>
      </c>
      <c r="BW115" s="27">
        <f t="shared" si="34"/>
        <v>10287.4602</v>
      </c>
    </row>
    <row r="116" spans="1:75" x14ac:dyDescent="0.25">
      <c r="A116" s="24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</row>
    <row r="117" spans="1:75" x14ac:dyDescent="0.25">
      <c r="A117" s="26" t="s">
        <v>1</v>
      </c>
      <c r="B117" s="27">
        <f t="shared" ref="B117:AG117" si="35">SUM(B106:B115)</f>
        <v>0</v>
      </c>
      <c r="C117" s="27">
        <f t="shared" si="35"/>
        <v>0</v>
      </c>
      <c r="D117" s="27">
        <f t="shared" si="35"/>
        <v>6.1952610000000004</v>
      </c>
      <c r="E117" s="27">
        <f t="shared" si="35"/>
        <v>92.210345899999993</v>
      </c>
      <c r="F117" s="27">
        <f t="shared" si="35"/>
        <v>184.038657</v>
      </c>
      <c r="G117" s="27">
        <f t="shared" si="35"/>
        <v>507.77651600000002</v>
      </c>
      <c r="H117" s="27">
        <f t="shared" si="35"/>
        <v>997.62613799999997</v>
      </c>
      <c r="I117" s="27">
        <f t="shared" si="35"/>
        <v>1987.6694360000001</v>
      </c>
      <c r="J117" s="27">
        <f t="shared" si="35"/>
        <v>4169.9425003999995</v>
      </c>
      <c r="K117" s="27">
        <f t="shared" si="35"/>
        <v>7552.7466056000003</v>
      </c>
      <c r="L117" s="27">
        <f t="shared" si="35"/>
        <v>22967.609874800004</v>
      </c>
      <c r="M117" s="27">
        <f t="shared" si="35"/>
        <v>22524.781933399998</v>
      </c>
      <c r="N117" s="27">
        <f t="shared" si="35"/>
        <v>21771.8264237</v>
      </c>
      <c r="O117" s="27">
        <f t="shared" si="35"/>
        <v>18716.500116700001</v>
      </c>
      <c r="P117" s="27">
        <f t="shared" si="35"/>
        <v>21327.654458699999</v>
      </c>
      <c r="Q117" s="27">
        <f t="shared" si="35"/>
        <v>24115.503168800002</v>
      </c>
      <c r="R117" s="27">
        <f t="shared" si="35"/>
        <v>27980.490635000002</v>
      </c>
      <c r="S117" s="27">
        <f t="shared" si="35"/>
        <v>28669.859894000001</v>
      </c>
      <c r="T117" s="27">
        <f t="shared" si="35"/>
        <v>28852.092095</v>
      </c>
      <c r="U117" s="27">
        <f t="shared" si="35"/>
        <v>31884.741228999999</v>
      </c>
      <c r="V117" s="27">
        <f t="shared" si="35"/>
        <v>32254.680603000001</v>
      </c>
      <c r="W117" s="27">
        <f t="shared" si="35"/>
        <v>44174.189440000002</v>
      </c>
      <c r="X117" s="27">
        <f t="shared" si="35"/>
        <v>48688.203929999989</v>
      </c>
      <c r="Y117" s="27">
        <f t="shared" si="35"/>
        <v>46291.748169999999</v>
      </c>
      <c r="Z117" s="27">
        <f t="shared" si="35"/>
        <v>48048.48388</v>
      </c>
      <c r="AA117" s="27">
        <f t="shared" si="35"/>
        <v>56337.908714000005</v>
      </c>
      <c r="AB117" s="27">
        <f t="shared" si="35"/>
        <v>64562.372910100006</v>
      </c>
      <c r="AC117" s="27">
        <f t="shared" si="35"/>
        <v>78523.003291300003</v>
      </c>
      <c r="AD117" s="27">
        <f t="shared" si="35"/>
        <v>81435.337925200001</v>
      </c>
      <c r="AE117" s="27">
        <f t="shared" si="35"/>
        <v>84979.581501799999</v>
      </c>
      <c r="AF117" s="27">
        <f t="shared" si="35"/>
        <v>87090.084442599997</v>
      </c>
      <c r="AG117" s="27">
        <f t="shared" si="35"/>
        <v>90741.227234000005</v>
      </c>
      <c r="AH117" s="27">
        <f t="shared" ref="AH117:BM117" si="36">SUM(AH106:AH115)</f>
        <v>97959.13113400001</v>
      </c>
      <c r="AI117" s="27">
        <f t="shared" si="36"/>
        <v>102113.67643600001</v>
      </c>
      <c r="AJ117" s="27">
        <f t="shared" si="36"/>
        <v>107082.928136</v>
      </c>
      <c r="AK117" s="27">
        <f t="shared" si="36"/>
        <v>117998.17741999999</v>
      </c>
      <c r="AL117" s="27">
        <f t="shared" si="36"/>
        <v>123008.42549499999</v>
      </c>
      <c r="AM117" s="27">
        <f t="shared" si="36"/>
        <v>122637.51595130001</v>
      </c>
      <c r="AN117" s="27">
        <f t="shared" si="36"/>
        <v>138333.3480733</v>
      </c>
      <c r="AO117" s="27">
        <f t="shared" si="36"/>
        <v>147795.20979199998</v>
      </c>
      <c r="AP117" s="27">
        <f t="shared" si="36"/>
        <v>166944.67265299999</v>
      </c>
      <c r="AQ117" s="27">
        <f t="shared" si="36"/>
        <v>183728.04106900003</v>
      </c>
      <c r="AR117" s="27">
        <f t="shared" si="36"/>
        <v>208058.83034000001</v>
      </c>
      <c r="AS117" s="27">
        <f t="shared" si="36"/>
        <v>232389.71599999999</v>
      </c>
      <c r="AT117" s="27">
        <f t="shared" si="36"/>
        <v>252993.16111999998</v>
      </c>
      <c r="AU117" s="27">
        <f t="shared" si="36"/>
        <v>290758.43298999994</v>
      </c>
      <c r="AV117" s="27">
        <f t="shared" si="36"/>
        <v>360482.12057999999</v>
      </c>
      <c r="AW117" s="27">
        <f t="shared" si="36"/>
        <v>396259.62413999997</v>
      </c>
      <c r="AX117" s="27">
        <f t="shared" si="36"/>
        <v>412589.68607</v>
      </c>
      <c r="AY117" s="27">
        <f t="shared" si="36"/>
        <v>511898.54699000006</v>
      </c>
      <c r="AZ117" s="27">
        <f t="shared" si="36"/>
        <v>528824.55299999996</v>
      </c>
      <c r="BA117" s="27">
        <f t="shared" si="36"/>
        <v>552397.97850000008</v>
      </c>
      <c r="BB117" s="27">
        <f t="shared" si="36"/>
        <v>604887.79680000013</v>
      </c>
      <c r="BC117" s="27">
        <f t="shared" si="36"/>
        <v>770049.25994999998</v>
      </c>
      <c r="BD117" s="27">
        <f t="shared" si="36"/>
        <v>894541.21259999997</v>
      </c>
      <c r="BE117" s="27">
        <f t="shared" si="36"/>
        <v>980570.87080000003</v>
      </c>
      <c r="BF117" s="27">
        <f t="shared" si="36"/>
        <v>992946.40159999998</v>
      </c>
      <c r="BG117" s="27">
        <f t="shared" si="36"/>
        <v>1044021.9061999999</v>
      </c>
      <c r="BH117" s="27">
        <f t="shared" si="36"/>
        <v>1027554.75001</v>
      </c>
      <c r="BI117" s="27">
        <f t="shared" si="36"/>
        <v>1001116.2570999999</v>
      </c>
      <c r="BJ117" s="27">
        <f t="shared" si="36"/>
        <v>1008296.1122</v>
      </c>
      <c r="BK117" s="27">
        <f t="shared" si="36"/>
        <v>1026352.9802</v>
      </c>
      <c r="BL117" s="27">
        <f t="shared" si="36"/>
        <v>1056696.9088999999</v>
      </c>
      <c r="BM117" s="27">
        <f t="shared" si="36"/>
        <v>1057653.4319</v>
      </c>
      <c r="BN117" s="27">
        <f t="shared" ref="BN117:BW117" si="37">SUM(BN106:BN115)</f>
        <v>1050940.4329000001</v>
      </c>
      <c r="BO117" s="27">
        <f t="shared" si="37"/>
        <v>1086575.9191100001</v>
      </c>
      <c r="BP117" s="27">
        <f t="shared" si="37"/>
        <v>1076892.8899000001</v>
      </c>
      <c r="BQ117" s="27">
        <f t="shared" si="37"/>
        <v>1100333.5259999998</v>
      </c>
      <c r="BR117" s="27">
        <f t="shared" si="37"/>
        <v>1113845.7212</v>
      </c>
      <c r="BS117" s="27">
        <f t="shared" si="37"/>
        <v>1122983.01933</v>
      </c>
      <c r="BT117" s="27">
        <f t="shared" si="37"/>
        <v>1138469.2846199998</v>
      </c>
      <c r="BU117" s="27">
        <f t="shared" si="37"/>
        <v>1147647.9978</v>
      </c>
      <c r="BV117" s="27">
        <f t="shared" si="37"/>
        <v>1164623.6369</v>
      </c>
      <c r="BW117" s="27">
        <f t="shared" si="37"/>
        <v>1175523.5266100001</v>
      </c>
    </row>
    <row r="118" spans="1:75" x14ac:dyDescent="0.25">
      <c r="A118" t="s">
        <v>2</v>
      </c>
      <c r="B118" t="e">
        <f t="shared" ref="B118:AG118" si="38">+B32/B117</f>
        <v>#DIV/0!</v>
      </c>
      <c r="C118" t="e">
        <f t="shared" si="38"/>
        <v>#DIV/0!</v>
      </c>
      <c r="D118" s="4">
        <f t="shared" si="38"/>
        <v>1</v>
      </c>
      <c r="E118" s="4">
        <f t="shared" si="38"/>
        <v>1</v>
      </c>
      <c r="F118" s="4">
        <f t="shared" si="38"/>
        <v>1</v>
      </c>
      <c r="G118" s="4">
        <f t="shared" si="38"/>
        <v>1</v>
      </c>
      <c r="H118" s="4">
        <f t="shared" si="38"/>
        <v>1</v>
      </c>
      <c r="I118" s="4">
        <f t="shared" si="38"/>
        <v>1</v>
      </c>
      <c r="J118" s="4">
        <f t="shared" si="38"/>
        <v>1</v>
      </c>
      <c r="K118" s="4">
        <f t="shared" si="38"/>
        <v>1.0000000000000002</v>
      </c>
      <c r="L118" s="4">
        <f t="shared" si="38"/>
        <v>0.99999999999999989</v>
      </c>
      <c r="M118" s="4">
        <f t="shared" si="38"/>
        <v>1</v>
      </c>
      <c r="N118" s="4">
        <f t="shared" si="38"/>
        <v>1.0000000000000002</v>
      </c>
      <c r="O118" s="4">
        <f t="shared" si="38"/>
        <v>1</v>
      </c>
      <c r="P118" s="4">
        <f t="shared" si="38"/>
        <v>1</v>
      </c>
      <c r="Q118" s="4">
        <f t="shared" si="38"/>
        <v>1</v>
      </c>
      <c r="R118" s="4">
        <f t="shared" si="38"/>
        <v>0.99999999999999989</v>
      </c>
      <c r="S118" s="4">
        <f t="shared" si="38"/>
        <v>1</v>
      </c>
      <c r="T118" s="4">
        <f t="shared" si="38"/>
        <v>1</v>
      </c>
      <c r="U118" s="4">
        <f t="shared" si="38"/>
        <v>0.99999999999999989</v>
      </c>
      <c r="V118" s="4">
        <f t="shared" si="38"/>
        <v>1</v>
      </c>
      <c r="W118" s="4">
        <f t="shared" si="38"/>
        <v>0.99999999999999989</v>
      </c>
      <c r="X118" s="4">
        <f t="shared" si="38"/>
        <v>1.0000000000000002</v>
      </c>
      <c r="Y118" s="4">
        <f t="shared" si="38"/>
        <v>1</v>
      </c>
      <c r="Z118" s="4">
        <f t="shared" si="38"/>
        <v>0.99999999999999989</v>
      </c>
      <c r="AA118" s="4">
        <f t="shared" si="38"/>
        <v>0.99999999999999989</v>
      </c>
      <c r="AB118" s="4">
        <f t="shared" si="38"/>
        <v>1</v>
      </c>
      <c r="AC118" s="4">
        <f t="shared" si="38"/>
        <v>1</v>
      </c>
      <c r="AD118" s="4">
        <f t="shared" si="38"/>
        <v>1</v>
      </c>
      <c r="AE118" s="4">
        <f t="shared" si="38"/>
        <v>1</v>
      </c>
      <c r="AF118" s="4">
        <f t="shared" si="38"/>
        <v>1</v>
      </c>
      <c r="AG118" s="4">
        <f t="shared" si="38"/>
        <v>1.0000000000000002</v>
      </c>
      <c r="AH118" s="4">
        <f t="shared" ref="AH118:BM118" si="39">+AH32/AH117</f>
        <v>1</v>
      </c>
      <c r="AI118" s="4">
        <f t="shared" si="39"/>
        <v>0.99999999999999989</v>
      </c>
      <c r="AJ118" s="4">
        <f t="shared" si="39"/>
        <v>1</v>
      </c>
      <c r="AK118" s="4">
        <f t="shared" si="39"/>
        <v>1.0000000000000002</v>
      </c>
      <c r="AL118" s="4">
        <f t="shared" si="39"/>
        <v>1.0000000000000002</v>
      </c>
      <c r="AM118" s="4">
        <f t="shared" si="39"/>
        <v>0.99999999999999989</v>
      </c>
      <c r="AN118" s="4">
        <f t="shared" si="39"/>
        <v>0.99999999999999978</v>
      </c>
      <c r="AO118" s="4">
        <f t="shared" si="39"/>
        <v>1.0000000000000002</v>
      </c>
      <c r="AP118" s="4">
        <f t="shared" si="39"/>
        <v>1.0000000000000002</v>
      </c>
      <c r="AQ118" s="4">
        <f t="shared" si="39"/>
        <v>0.99999999999999989</v>
      </c>
      <c r="AR118" s="4">
        <f t="shared" si="39"/>
        <v>1</v>
      </c>
      <c r="AS118" s="4">
        <f t="shared" si="39"/>
        <v>1.0000000000000002</v>
      </c>
      <c r="AT118" s="4">
        <f t="shared" si="39"/>
        <v>1</v>
      </c>
      <c r="AU118" s="4">
        <f t="shared" si="39"/>
        <v>1</v>
      </c>
      <c r="AV118" s="4">
        <f t="shared" si="39"/>
        <v>1.0000000000000002</v>
      </c>
      <c r="AW118" s="4">
        <f t="shared" si="39"/>
        <v>1.0000000000000002</v>
      </c>
      <c r="AX118" s="4">
        <f t="shared" si="39"/>
        <v>1.0000000000000004</v>
      </c>
      <c r="AY118" s="4">
        <f t="shared" si="39"/>
        <v>1</v>
      </c>
      <c r="AZ118" s="4">
        <f t="shared" si="39"/>
        <v>1</v>
      </c>
      <c r="BA118" s="4">
        <f t="shared" si="39"/>
        <v>1</v>
      </c>
      <c r="BB118" s="4">
        <f t="shared" si="39"/>
        <v>0.99999999999999978</v>
      </c>
      <c r="BC118" s="4">
        <f t="shared" si="39"/>
        <v>1</v>
      </c>
      <c r="BD118" s="4">
        <f t="shared" si="39"/>
        <v>1</v>
      </c>
      <c r="BE118" s="4">
        <f t="shared" si="39"/>
        <v>1</v>
      </c>
      <c r="BF118" s="4">
        <f t="shared" si="39"/>
        <v>1.0000000000000002</v>
      </c>
      <c r="BG118" s="4">
        <f t="shared" si="39"/>
        <v>1.0000000000000002</v>
      </c>
      <c r="BH118" s="4">
        <f t="shared" si="39"/>
        <v>1.0000000000000002</v>
      </c>
      <c r="BI118" s="4">
        <f t="shared" si="39"/>
        <v>1</v>
      </c>
      <c r="BJ118" s="4">
        <f t="shared" si="39"/>
        <v>0.99999999999999989</v>
      </c>
      <c r="BK118" s="4">
        <f t="shared" si="39"/>
        <v>0.99999999999999989</v>
      </c>
      <c r="BL118" s="4">
        <f t="shared" si="39"/>
        <v>1</v>
      </c>
      <c r="BM118" s="4">
        <f t="shared" si="39"/>
        <v>1</v>
      </c>
      <c r="BN118" s="4">
        <f t="shared" ref="BN118:BW118" si="40">+BN32/BN117</f>
        <v>0.99999999999999978</v>
      </c>
      <c r="BO118" s="4">
        <f t="shared" si="40"/>
        <v>0.99999999999999978</v>
      </c>
      <c r="BP118" s="4">
        <f t="shared" si="40"/>
        <v>1</v>
      </c>
      <c r="BQ118" s="4">
        <f t="shared" si="40"/>
        <v>1</v>
      </c>
      <c r="BR118" s="4">
        <f t="shared" si="40"/>
        <v>0.99999999999999978</v>
      </c>
      <c r="BS118" s="4">
        <f t="shared" si="40"/>
        <v>1</v>
      </c>
      <c r="BT118" s="4">
        <f t="shared" si="40"/>
        <v>1.0000000000000002</v>
      </c>
      <c r="BU118" s="4">
        <f t="shared" si="40"/>
        <v>1</v>
      </c>
      <c r="BV118" s="4">
        <f t="shared" si="40"/>
        <v>1</v>
      </c>
      <c r="BW118" s="4">
        <f t="shared" si="40"/>
        <v>1</v>
      </c>
    </row>
    <row r="120" spans="1:75" x14ac:dyDescent="0.25">
      <c r="A120" s="5" t="s">
        <v>353</v>
      </c>
      <c r="B120" s="2">
        <v>-10000</v>
      </c>
      <c r="C120" s="2">
        <v>-9000</v>
      </c>
      <c r="D120" s="2">
        <v>-8000</v>
      </c>
      <c r="E120" s="2">
        <v>-7000</v>
      </c>
      <c r="F120" s="2">
        <v>-6000</v>
      </c>
      <c r="G120" s="2">
        <v>-5000</v>
      </c>
      <c r="H120" s="2">
        <v>-4000</v>
      </c>
      <c r="I120" s="2">
        <v>-3000</v>
      </c>
      <c r="J120" s="2">
        <v>-2000</v>
      </c>
      <c r="K120" s="2">
        <v>-1000</v>
      </c>
      <c r="L120" s="2">
        <v>0</v>
      </c>
      <c r="M120" s="2">
        <v>100</v>
      </c>
      <c r="N120" s="2">
        <v>200</v>
      </c>
      <c r="O120" s="2">
        <v>300</v>
      </c>
      <c r="P120" s="2">
        <v>400</v>
      </c>
      <c r="Q120" s="2">
        <v>500</v>
      </c>
      <c r="R120" s="2">
        <v>600</v>
      </c>
      <c r="S120" s="2">
        <v>700</v>
      </c>
      <c r="T120" s="2">
        <v>800</v>
      </c>
      <c r="U120" s="2">
        <v>900</v>
      </c>
      <c r="V120" s="2">
        <v>1000</v>
      </c>
      <c r="W120" s="2">
        <v>1100</v>
      </c>
      <c r="X120" s="2">
        <v>1200</v>
      </c>
      <c r="Y120" s="2">
        <v>1300</v>
      </c>
      <c r="Z120" s="2">
        <v>1400</v>
      </c>
      <c r="AA120" s="2">
        <v>1500</v>
      </c>
      <c r="AB120" s="2">
        <v>1600</v>
      </c>
      <c r="AC120" s="2">
        <v>1700</v>
      </c>
      <c r="AD120" s="2">
        <v>1710</v>
      </c>
      <c r="AE120" s="2">
        <v>1720</v>
      </c>
      <c r="AF120" s="2">
        <v>1730</v>
      </c>
      <c r="AG120" s="2">
        <v>1740</v>
      </c>
      <c r="AH120" s="2">
        <v>1750</v>
      </c>
      <c r="AI120" s="2">
        <v>1760</v>
      </c>
      <c r="AJ120" s="2">
        <v>1770</v>
      </c>
      <c r="AK120" s="2">
        <v>1780</v>
      </c>
      <c r="AL120" s="2">
        <v>1790</v>
      </c>
      <c r="AM120" s="2">
        <v>1800</v>
      </c>
      <c r="AN120" s="2">
        <v>1810</v>
      </c>
      <c r="AO120" s="2">
        <v>1820</v>
      </c>
      <c r="AP120" s="2">
        <v>1830</v>
      </c>
      <c r="AQ120" s="2">
        <v>1840</v>
      </c>
      <c r="AR120" s="2">
        <v>1850</v>
      </c>
      <c r="AS120" s="2">
        <v>1860</v>
      </c>
      <c r="AT120" s="2">
        <v>1870</v>
      </c>
      <c r="AU120" s="2">
        <v>1880</v>
      </c>
      <c r="AV120" s="2">
        <v>1890</v>
      </c>
      <c r="AW120" s="2">
        <v>1900</v>
      </c>
      <c r="AX120" s="2">
        <v>1910</v>
      </c>
      <c r="AY120" s="2">
        <v>1920</v>
      </c>
      <c r="AZ120" s="2">
        <v>1930</v>
      </c>
      <c r="BA120" s="2">
        <v>1940</v>
      </c>
      <c r="BB120" s="2">
        <v>1950</v>
      </c>
      <c r="BC120" s="2">
        <v>1960</v>
      </c>
      <c r="BD120" s="2">
        <v>1970</v>
      </c>
      <c r="BE120" s="2">
        <v>1980</v>
      </c>
      <c r="BF120" s="2">
        <v>1990</v>
      </c>
      <c r="BG120" s="2">
        <v>2000</v>
      </c>
      <c r="BH120" s="2">
        <v>2001</v>
      </c>
      <c r="BI120" s="2">
        <v>2002</v>
      </c>
      <c r="BJ120" s="2">
        <v>2003</v>
      </c>
      <c r="BK120" s="2">
        <v>2004</v>
      </c>
      <c r="BL120" s="2">
        <v>2005</v>
      </c>
      <c r="BM120" s="2">
        <v>2006</v>
      </c>
      <c r="BN120" s="2">
        <v>2007</v>
      </c>
      <c r="BO120" s="2">
        <v>2008</v>
      </c>
      <c r="BP120" s="2">
        <v>2009</v>
      </c>
      <c r="BQ120" s="2">
        <v>2010</v>
      </c>
      <c r="BR120" s="2">
        <v>2011</v>
      </c>
      <c r="BS120" s="2">
        <v>2012</v>
      </c>
      <c r="BT120" s="2">
        <v>2013</v>
      </c>
      <c r="BU120" s="2">
        <v>2014</v>
      </c>
      <c r="BV120" s="2">
        <v>2015</v>
      </c>
      <c r="BW120" s="2">
        <v>2016</v>
      </c>
    </row>
    <row r="121" spans="1:75" x14ac:dyDescent="0.25">
      <c r="A121" s="23" t="s">
        <v>343</v>
      </c>
      <c r="B121" s="27">
        <f>+B106/10000</f>
        <v>0</v>
      </c>
      <c r="C121" s="27">
        <f t="shared" ref="C121:BN125" si="41">+C106/10000</f>
        <v>0</v>
      </c>
      <c r="D121" s="27">
        <f t="shared" si="41"/>
        <v>0</v>
      </c>
      <c r="E121" s="27">
        <f t="shared" si="41"/>
        <v>0</v>
      </c>
      <c r="F121" s="27">
        <f t="shared" si="41"/>
        <v>0</v>
      </c>
      <c r="G121" s="27">
        <f t="shared" si="41"/>
        <v>0</v>
      </c>
      <c r="H121" s="27">
        <f t="shared" si="41"/>
        <v>0</v>
      </c>
      <c r="I121" s="27">
        <f t="shared" si="41"/>
        <v>0</v>
      </c>
      <c r="J121" s="27">
        <f t="shared" si="41"/>
        <v>0</v>
      </c>
      <c r="K121" s="27">
        <f t="shared" si="41"/>
        <v>0</v>
      </c>
      <c r="L121" s="27">
        <f t="shared" si="41"/>
        <v>0</v>
      </c>
      <c r="M121" s="27">
        <f t="shared" si="41"/>
        <v>0</v>
      </c>
      <c r="N121" s="27">
        <f t="shared" si="41"/>
        <v>0</v>
      </c>
      <c r="O121" s="27">
        <f t="shared" si="41"/>
        <v>0</v>
      </c>
      <c r="P121" s="27">
        <f t="shared" si="41"/>
        <v>0</v>
      </c>
      <c r="Q121" s="27">
        <f t="shared" si="41"/>
        <v>0</v>
      </c>
      <c r="R121" s="27">
        <f t="shared" si="41"/>
        <v>0</v>
      </c>
      <c r="S121" s="27">
        <f t="shared" si="41"/>
        <v>0</v>
      </c>
      <c r="T121" s="27">
        <f t="shared" si="41"/>
        <v>0</v>
      </c>
      <c r="U121" s="27">
        <f t="shared" si="41"/>
        <v>0</v>
      </c>
      <c r="V121" s="27">
        <f t="shared" si="41"/>
        <v>0</v>
      </c>
      <c r="W121" s="27">
        <f t="shared" si="41"/>
        <v>0</v>
      </c>
      <c r="X121" s="27">
        <f t="shared" si="41"/>
        <v>0</v>
      </c>
      <c r="Y121" s="27">
        <f t="shared" si="41"/>
        <v>0</v>
      </c>
      <c r="Z121" s="27">
        <f t="shared" si="41"/>
        <v>0</v>
      </c>
      <c r="AA121" s="27">
        <f t="shared" si="41"/>
        <v>0</v>
      </c>
      <c r="AB121" s="27">
        <f t="shared" si="41"/>
        <v>0</v>
      </c>
      <c r="AC121" s="27">
        <f t="shared" si="41"/>
        <v>0</v>
      </c>
      <c r="AD121" s="27">
        <f t="shared" si="41"/>
        <v>0</v>
      </c>
      <c r="AE121" s="27">
        <f t="shared" si="41"/>
        <v>0</v>
      </c>
      <c r="AF121" s="27">
        <f t="shared" si="41"/>
        <v>0</v>
      </c>
      <c r="AG121" s="27">
        <f t="shared" si="41"/>
        <v>0</v>
      </c>
      <c r="AH121" s="27">
        <f t="shared" si="41"/>
        <v>0</v>
      </c>
      <c r="AI121" s="27">
        <f t="shared" si="41"/>
        <v>0</v>
      </c>
      <c r="AJ121" s="27">
        <f t="shared" si="41"/>
        <v>0</v>
      </c>
      <c r="AK121" s="27">
        <f t="shared" si="41"/>
        <v>0</v>
      </c>
      <c r="AL121" s="27">
        <f t="shared" si="41"/>
        <v>0</v>
      </c>
      <c r="AM121" s="27">
        <f t="shared" si="41"/>
        <v>2.1277E-5</v>
      </c>
      <c r="AN121" s="27">
        <f t="shared" si="41"/>
        <v>5.5103210000000005E-5</v>
      </c>
      <c r="AO121" s="27">
        <f t="shared" si="41"/>
        <v>1.4286879999999999E-4</v>
      </c>
      <c r="AP121" s="27">
        <f t="shared" si="41"/>
        <v>3.7308919999999997E-4</v>
      </c>
      <c r="AQ121" s="27">
        <f t="shared" si="41"/>
        <v>9.7136990000000001E-4</v>
      </c>
      <c r="AR121" s="27">
        <f t="shared" si="41"/>
        <v>2.5656429999999998E-3</v>
      </c>
      <c r="AS121" s="27">
        <f t="shared" si="41"/>
        <v>6.8778369999999995E-3</v>
      </c>
      <c r="AT121" s="27">
        <f t="shared" si="41"/>
        <v>1.6807140000000002E-2</v>
      </c>
      <c r="AU121" s="27">
        <f t="shared" si="41"/>
        <v>4.3637910000000002E-2</v>
      </c>
      <c r="AV121" s="27">
        <f t="shared" si="41"/>
        <v>0.1089241</v>
      </c>
      <c r="AW121" s="27">
        <f t="shared" si="41"/>
        <v>0.14599999999999999</v>
      </c>
      <c r="AX121" s="27">
        <f t="shared" si="41"/>
        <v>0.27</v>
      </c>
      <c r="AY121" s="27">
        <f t="shared" si="41"/>
        <v>0.52600000000000002</v>
      </c>
      <c r="AZ121" s="27">
        <f t="shared" si="41"/>
        <v>0.39100000000000001</v>
      </c>
      <c r="BA121" s="27">
        <f t="shared" si="41"/>
        <v>0.433</v>
      </c>
      <c r="BB121" s="27">
        <f t="shared" si="41"/>
        <v>0.66200009999999998</v>
      </c>
      <c r="BC121" s="27">
        <f t="shared" si="41"/>
        <v>0.64300000000000002</v>
      </c>
      <c r="BD121" s="27">
        <f t="shared" si="41"/>
        <v>0.73437299999999994</v>
      </c>
      <c r="BE121" s="27">
        <f t="shared" si="41"/>
        <v>1.3403</v>
      </c>
      <c r="BF121" s="27">
        <f t="shared" si="41"/>
        <v>1.1424000000000001</v>
      </c>
      <c r="BG121" s="27">
        <f t="shared" si="41"/>
        <v>1.2298530000000001</v>
      </c>
      <c r="BH121" s="27">
        <f t="shared" si="41"/>
        <v>1.341143</v>
      </c>
      <c r="BI121" s="27">
        <f t="shared" si="41"/>
        <v>1.2978399999999999</v>
      </c>
      <c r="BJ121" s="27">
        <f t="shared" si="41"/>
        <v>1.212861</v>
      </c>
      <c r="BK121" s="27">
        <f t="shared" si="41"/>
        <v>1.3455900000000001</v>
      </c>
      <c r="BL121" s="27">
        <f t="shared" si="41"/>
        <v>1.36138</v>
      </c>
      <c r="BM121" s="27">
        <f t="shared" si="41"/>
        <v>1.1416299999999999</v>
      </c>
      <c r="BN121" s="27">
        <f t="shared" si="41"/>
        <v>1.112088</v>
      </c>
      <c r="BO121" s="27">
        <f t="shared" ref="BO121:BW125" si="42">+BO106/10000</f>
        <v>1.2043569999999999</v>
      </c>
      <c r="BP121" s="27">
        <f t="shared" si="42"/>
        <v>1.2557499999999999</v>
      </c>
      <c r="BQ121" s="27">
        <f t="shared" si="42"/>
        <v>1.46295</v>
      </c>
      <c r="BR121" s="27">
        <f t="shared" si="42"/>
        <v>1.0590700000000002</v>
      </c>
      <c r="BS121" s="27">
        <f t="shared" si="42"/>
        <v>1.2750920000000001</v>
      </c>
      <c r="BT121" s="27">
        <f t="shared" si="42"/>
        <v>1.2868540000000002</v>
      </c>
      <c r="BU121" s="27">
        <f t="shared" si="42"/>
        <v>1.264008</v>
      </c>
      <c r="BV121" s="27">
        <f t="shared" si="42"/>
        <v>1.2401899999999999</v>
      </c>
      <c r="BW121" s="27">
        <f t="shared" si="42"/>
        <v>1.2159719999999998</v>
      </c>
    </row>
    <row r="122" spans="1:75" x14ac:dyDescent="0.25">
      <c r="A122" s="24" t="s">
        <v>348</v>
      </c>
      <c r="B122" s="27">
        <f t="shared" ref="B122:Q130" si="43">+B107/10000</f>
        <v>0</v>
      </c>
      <c r="C122" s="27">
        <f t="shared" si="43"/>
        <v>0</v>
      </c>
      <c r="D122" s="27">
        <f t="shared" si="43"/>
        <v>0</v>
      </c>
      <c r="E122" s="27">
        <f t="shared" si="43"/>
        <v>0</v>
      </c>
      <c r="F122" s="27">
        <f t="shared" si="43"/>
        <v>0</v>
      </c>
      <c r="G122" s="27">
        <f t="shared" si="43"/>
        <v>0</v>
      </c>
      <c r="H122" s="27">
        <f t="shared" si="43"/>
        <v>0</v>
      </c>
      <c r="I122" s="27">
        <f t="shared" si="43"/>
        <v>0</v>
      </c>
      <c r="J122" s="27">
        <f t="shared" si="43"/>
        <v>0</v>
      </c>
      <c r="K122" s="27">
        <f t="shared" si="43"/>
        <v>0</v>
      </c>
      <c r="L122" s="27">
        <f t="shared" si="43"/>
        <v>0</v>
      </c>
      <c r="M122" s="27">
        <f t="shared" si="43"/>
        <v>0</v>
      </c>
      <c r="N122" s="27">
        <f t="shared" si="43"/>
        <v>0</v>
      </c>
      <c r="O122" s="27">
        <f t="shared" si="43"/>
        <v>0</v>
      </c>
      <c r="P122" s="27">
        <f t="shared" si="43"/>
        <v>0</v>
      </c>
      <c r="Q122" s="27">
        <f t="shared" si="43"/>
        <v>0</v>
      </c>
      <c r="R122" s="27">
        <f t="shared" si="41"/>
        <v>0</v>
      </c>
      <c r="S122" s="27">
        <f t="shared" si="41"/>
        <v>0</v>
      </c>
      <c r="T122" s="27">
        <f t="shared" si="41"/>
        <v>0</v>
      </c>
      <c r="U122" s="27">
        <f t="shared" si="41"/>
        <v>0</v>
      </c>
      <c r="V122" s="27">
        <f t="shared" si="41"/>
        <v>0</v>
      </c>
      <c r="W122" s="27">
        <f t="shared" si="41"/>
        <v>0</v>
      </c>
      <c r="X122" s="27">
        <f t="shared" si="41"/>
        <v>0</v>
      </c>
      <c r="Y122" s="27">
        <f t="shared" si="41"/>
        <v>0</v>
      </c>
      <c r="Z122" s="27">
        <f t="shared" si="41"/>
        <v>0</v>
      </c>
      <c r="AA122" s="27">
        <f t="shared" si="41"/>
        <v>0</v>
      </c>
      <c r="AB122" s="27">
        <f t="shared" si="41"/>
        <v>4.1809075999999995E-3</v>
      </c>
      <c r="AC122" s="27">
        <f t="shared" si="41"/>
        <v>1.8303439720000002E-2</v>
      </c>
      <c r="AD122" s="27">
        <f t="shared" si="41"/>
        <v>1.9688808220000003E-2</v>
      </c>
      <c r="AE122" s="27">
        <f t="shared" si="41"/>
        <v>2.108915968E-2</v>
      </c>
      <c r="AF122" s="27">
        <f t="shared" si="41"/>
        <v>2.2510731960000002E-2</v>
      </c>
      <c r="AG122" s="27">
        <f t="shared" si="41"/>
        <v>2.3963628399999999E-2</v>
      </c>
      <c r="AH122" s="27">
        <f t="shared" si="41"/>
        <v>2.5503203100000003E-2</v>
      </c>
      <c r="AI122" s="27">
        <f t="shared" si="41"/>
        <v>2.71867545E-2</v>
      </c>
      <c r="AJ122" s="27">
        <f t="shared" si="41"/>
        <v>2.9135474999999997E-2</v>
      </c>
      <c r="AK122" s="27">
        <f t="shared" si="41"/>
        <v>3.1692199999999997E-2</v>
      </c>
      <c r="AL122" s="27">
        <f t="shared" si="41"/>
        <v>3.5353976999999995E-2</v>
      </c>
      <c r="AM122" s="27">
        <f t="shared" si="41"/>
        <v>4.1309088930000008E-2</v>
      </c>
      <c r="AN122" s="27">
        <f t="shared" si="41"/>
        <v>5.2075347920000001E-2</v>
      </c>
      <c r="AO122" s="27">
        <f t="shared" si="41"/>
        <v>5.6550815300000001E-2</v>
      </c>
      <c r="AP122" s="27">
        <f t="shared" si="41"/>
        <v>6.2081501400000003E-2</v>
      </c>
      <c r="AQ122" s="27">
        <f t="shared" si="41"/>
        <v>6.6987032099999996E-2</v>
      </c>
      <c r="AR122" s="27">
        <f t="shared" si="41"/>
        <v>7.3199508999999996E-2</v>
      </c>
      <c r="AS122" s="27">
        <f t="shared" si="41"/>
        <v>8.430036199999999E-2</v>
      </c>
      <c r="AT122" s="27">
        <f t="shared" si="41"/>
        <v>9.7107278999999991E-2</v>
      </c>
      <c r="AU122" s="27">
        <f t="shared" si="41"/>
        <v>0.11956100000000001</v>
      </c>
      <c r="AV122" s="27">
        <f t="shared" si="41"/>
        <v>0.18290103000000002</v>
      </c>
      <c r="AW122" s="27">
        <f t="shared" si="41"/>
        <v>0.29134341000000002</v>
      </c>
      <c r="AX122" s="27">
        <f t="shared" si="41"/>
        <v>0.56857126999999996</v>
      </c>
      <c r="AY122" s="27">
        <f t="shared" si="41"/>
        <v>0.57005373000000004</v>
      </c>
      <c r="AZ122" s="27">
        <f t="shared" si="41"/>
        <v>1.1043872000000001</v>
      </c>
      <c r="BA122" s="27">
        <f t="shared" si="41"/>
        <v>1.5414650999999999</v>
      </c>
      <c r="BB122" s="27">
        <f t="shared" si="41"/>
        <v>2.8464040000000002</v>
      </c>
      <c r="BC122" s="27">
        <f t="shared" si="41"/>
        <v>4.5082231000000004</v>
      </c>
      <c r="BD122" s="27">
        <f t="shared" si="41"/>
        <v>6.6304679999999996</v>
      </c>
      <c r="BE122" s="27">
        <f t="shared" si="41"/>
        <v>8.1931779000000002</v>
      </c>
      <c r="BF122" s="27">
        <f t="shared" si="41"/>
        <v>6.1776029000000001</v>
      </c>
      <c r="BG122" s="27">
        <f t="shared" si="41"/>
        <v>6.3800151100000004</v>
      </c>
      <c r="BH122" s="27">
        <f t="shared" si="41"/>
        <v>5.8205622000000004</v>
      </c>
      <c r="BI122" s="27">
        <f t="shared" si="41"/>
        <v>5.7541111999999996</v>
      </c>
      <c r="BJ122" s="27">
        <f t="shared" si="41"/>
        <v>5.8982152000000001</v>
      </c>
      <c r="BK122" s="27">
        <f t="shared" si="41"/>
        <v>6.5696571000000015</v>
      </c>
      <c r="BL122" s="27">
        <f t="shared" si="41"/>
        <v>6.7086800900000005</v>
      </c>
      <c r="BM122" s="27">
        <f t="shared" si="41"/>
        <v>5.6988379999999994</v>
      </c>
      <c r="BN122" s="27">
        <f t="shared" si="41"/>
        <v>5.5808206900000004</v>
      </c>
      <c r="BO122" s="27">
        <f t="shared" si="42"/>
        <v>5.6985207999999998</v>
      </c>
      <c r="BP122" s="27">
        <f t="shared" si="42"/>
        <v>6.0496277000000003</v>
      </c>
      <c r="BQ122" s="27">
        <f t="shared" si="42"/>
        <v>5.8309853</v>
      </c>
      <c r="BR122" s="27">
        <f t="shared" si="42"/>
        <v>5.9141262999999995</v>
      </c>
      <c r="BS122" s="27">
        <f t="shared" si="42"/>
        <v>6.0133631000000012</v>
      </c>
      <c r="BT122" s="27">
        <f t="shared" si="42"/>
        <v>6.1069602700000001</v>
      </c>
      <c r="BU122" s="27">
        <f t="shared" si="42"/>
        <v>6.1380857899999999</v>
      </c>
      <c r="BV122" s="27">
        <f t="shared" si="42"/>
        <v>6.1570376900000001</v>
      </c>
      <c r="BW122" s="27">
        <f t="shared" si="42"/>
        <v>6.2775586899999993</v>
      </c>
    </row>
    <row r="123" spans="1:75" x14ac:dyDescent="0.25">
      <c r="A123" s="23" t="s">
        <v>344</v>
      </c>
      <c r="B123" s="27">
        <f t="shared" si="43"/>
        <v>0</v>
      </c>
      <c r="C123" s="27">
        <f t="shared" si="43"/>
        <v>0</v>
      </c>
      <c r="D123" s="27">
        <f t="shared" si="43"/>
        <v>0</v>
      </c>
      <c r="E123" s="27">
        <f t="shared" si="43"/>
        <v>0</v>
      </c>
      <c r="F123" s="27">
        <f t="shared" si="43"/>
        <v>0</v>
      </c>
      <c r="G123" s="27">
        <f t="shared" si="43"/>
        <v>0</v>
      </c>
      <c r="H123" s="27">
        <f t="shared" si="43"/>
        <v>0</v>
      </c>
      <c r="I123" s="27">
        <f t="shared" si="43"/>
        <v>0</v>
      </c>
      <c r="J123" s="27">
        <f t="shared" si="43"/>
        <v>0</v>
      </c>
      <c r="K123" s="27">
        <f t="shared" si="43"/>
        <v>0</v>
      </c>
      <c r="L123" s="27">
        <f t="shared" si="43"/>
        <v>0</v>
      </c>
      <c r="M123" s="27">
        <f t="shared" si="43"/>
        <v>0</v>
      </c>
      <c r="N123" s="27">
        <f t="shared" si="43"/>
        <v>0</v>
      </c>
      <c r="O123" s="27">
        <f t="shared" si="43"/>
        <v>0</v>
      </c>
      <c r="P123" s="27">
        <f t="shared" si="43"/>
        <v>0</v>
      </c>
      <c r="Q123" s="27">
        <f t="shared" si="43"/>
        <v>0</v>
      </c>
      <c r="R123" s="27">
        <f t="shared" si="41"/>
        <v>0</v>
      </c>
      <c r="S123" s="27">
        <f t="shared" si="41"/>
        <v>0</v>
      </c>
      <c r="T123" s="27">
        <f t="shared" si="41"/>
        <v>0</v>
      </c>
      <c r="U123" s="27">
        <f t="shared" si="41"/>
        <v>0</v>
      </c>
      <c r="V123" s="27">
        <f t="shared" si="41"/>
        <v>2.4621968000000001E-2</v>
      </c>
      <c r="W123" s="27">
        <f t="shared" si="41"/>
        <v>3.7094752999999994E-2</v>
      </c>
      <c r="X123" s="27">
        <f t="shared" si="41"/>
        <v>4.6870331000000001E-2</v>
      </c>
      <c r="Y123" s="27">
        <f t="shared" si="41"/>
        <v>6.6414192999999996E-2</v>
      </c>
      <c r="Z123" s="27">
        <f t="shared" si="41"/>
        <v>4.5404186999999999E-2</v>
      </c>
      <c r="AA123" s="27">
        <f t="shared" si="41"/>
        <v>5.4349833E-2</v>
      </c>
      <c r="AB123" s="27">
        <f t="shared" si="41"/>
        <v>7.3464715E-2</v>
      </c>
      <c r="AC123" s="27">
        <f t="shared" si="41"/>
        <v>7.6647597000000012E-2</v>
      </c>
      <c r="AD123" s="27">
        <f t="shared" si="41"/>
        <v>8.109937099999999E-2</v>
      </c>
      <c r="AE123" s="27">
        <f t="shared" si="41"/>
        <v>8.3998149999999994E-2</v>
      </c>
      <c r="AF123" s="27">
        <f t="shared" si="41"/>
        <v>8.6964884999999992E-2</v>
      </c>
      <c r="AG123" s="27">
        <f t="shared" si="41"/>
        <v>9.0002188999999996E-2</v>
      </c>
      <c r="AH123" s="27">
        <f t="shared" si="41"/>
        <v>9.3112819999999999E-2</v>
      </c>
      <c r="AI123" s="27">
        <f t="shared" si="41"/>
        <v>9.6282240000000005E-2</v>
      </c>
      <c r="AJ123" s="27">
        <f t="shared" si="41"/>
        <v>9.9530779999999999E-2</v>
      </c>
      <c r="AK123" s="27">
        <f t="shared" si="41"/>
        <v>0.10286160999999999</v>
      </c>
      <c r="AL123" s="27">
        <f t="shared" si="41"/>
        <v>0.10627791</v>
      </c>
      <c r="AM123" s="27">
        <f t="shared" si="41"/>
        <v>0.10978314</v>
      </c>
      <c r="AN123" s="27">
        <f t="shared" si="41"/>
        <v>0.11439901</v>
      </c>
      <c r="AO123" s="27">
        <f t="shared" si="41"/>
        <v>0.11894280999999998</v>
      </c>
      <c r="AP123" s="27">
        <f t="shared" si="41"/>
        <v>0.12699192000000001</v>
      </c>
      <c r="AQ123" s="27">
        <f t="shared" si="41"/>
        <v>0.13381806000000002</v>
      </c>
      <c r="AR123" s="27">
        <f t="shared" si="41"/>
        <v>0.14308373000000002</v>
      </c>
      <c r="AS123" s="27">
        <f t="shared" si="41"/>
        <v>0.15255001000000001</v>
      </c>
      <c r="AT123" s="27">
        <f t="shared" si="41"/>
        <v>0.15850716000000001</v>
      </c>
      <c r="AU123" s="27">
        <f t="shared" si="41"/>
        <v>0.16884224</v>
      </c>
      <c r="AV123" s="27">
        <f t="shared" si="41"/>
        <v>0.29827604999999996</v>
      </c>
      <c r="AW123" s="27">
        <f t="shared" si="41"/>
        <v>0.27578019000000004</v>
      </c>
      <c r="AX123" s="27">
        <f t="shared" si="41"/>
        <v>0.26821772999999999</v>
      </c>
      <c r="AY123" s="27">
        <f t="shared" si="41"/>
        <v>0.25339220000000001</v>
      </c>
      <c r="AZ123" s="27">
        <f t="shared" si="41"/>
        <v>0.29050936999999999</v>
      </c>
      <c r="BA123" s="27">
        <f t="shared" si="41"/>
        <v>0.32673971000000002</v>
      </c>
      <c r="BB123" s="27">
        <f t="shared" si="41"/>
        <v>0.32012666000000001</v>
      </c>
      <c r="BC123" s="27">
        <f t="shared" si="41"/>
        <v>0.32419499999999996</v>
      </c>
      <c r="BD123" s="27">
        <f t="shared" si="41"/>
        <v>0.38962808999999998</v>
      </c>
      <c r="BE123" s="27">
        <f t="shared" si="41"/>
        <v>0.35953200000000002</v>
      </c>
      <c r="BF123" s="27">
        <f t="shared" si="41"/>
        <v>0.44046611000000002</v>
      </c>
      <c r="BG123" s="27">
        <f t="shared" si="41"/>
        <v>0.40931499999999998</v>
      </c>
      <c r="BH123" s="27">
        <f t="shared" si="41"/>
        <v>0.40586800099999998</v>
      </c>
      <c r="BI123" s="27">
        <f t="shared" si="41"/>
        <v>0.40511910000000001</v>
      </c>
      <c r="BJ123" s="27">
        <f t="shared" si="41"/>
        <v>0.41247199999999995</v>
      </c>
      <c r="BK123" s="27">
        <f t="shared" si="41"/>
        <v>0.43151610000000001</v>
      </c>
      <c r="BL123" s="27">
        <f t="shared" si="41"/>
        <v>0.41661300000000001</v>
      </c>
      <c r="BM123" s="27">
        <f t="shared" si="41"/>
        <v>0.41090299999999996</v>
      </c>
      <c r="BN123" s="27">
        <f t="shared" si="41"/>
        <v>0.42098609999999997</v>
      </c>
      <c r="BO123" s="27">
        <f t="shared" si="42"/>
        <v>0.41445490000000001</v>
      </c>
      <c r="BP123" s="27">
        <f t="shared" si="42"/>
        <v>0.46205889999999999</v>
      </c>
      <c r="BQ123" s="27">
        <f t="shared" si="42"/>
        <v>0.48028689999999996</v>
      </c>
      <c r="BR123" s="27">
        <f t="shared" si="42"/>
        <v>0.48154309999999995</v>
      </c>
      <c r="BS123" s="27">
        <f t="shared" si="42"/>
        <v>0.50290957000000003</v>
      </c>
      <c r="BT123" s="27">
        <f t="shared" si="42"/>
        <v>0.52328397999999998</v>
      </c>
      <c r="BU123" s="27">
        <f t="shared" si="42"/>
        <v>0.54421827</v>
      </c>
      <c r="BV123" s="27">
        <f t="shared" si="42"/>
        <v>0.55516575000000001</v>
      </c>
      <c r="BW123" s="27">
        <f t="shared" si="42"/>
        <v>0.57284747999999996</v>
      </c>
    </row>
    <row r="124" spans="1:75" x14ac:dyDescent="0.25">
      <c r="A124" s="24" t="s">
        <v>345</v>
      </c>
      <c r="B124" s="27">
        <f t="shared" si="43"/>
        <v>0</v>
      </c>
      <c r="C124" s="27">
        <f t="shared" si="41"/>
        <v>0</v>
      </c>
      <c r="D124" s="27">
        <f t="shared" si="41"/>
        <v>0</v>
      </c>
      <c r="E124" s="27">
        <f t="shared" si="41"/>
        <v>0</v>
      </c>
      <c r="F124" s="27">
        <f t="shared" si="41"/>
        <v>0</v>
      </c>
      <c r="G124" s="27">
        <f t="shared" si="41"/>
        <v>0</v>
      </c>
      <c r="H124" s="27">
        <f t="shared" si="41"/>
        <v>0</v>
      </c>
      <c r="I124" s="27">
        <f t="shared" si="41"/>
        <v>0</v>
      </c>
      <c r="J124" s="27">
        <f t="shared" si="41"/>
        <v>0</v>
      </c>
      <c r="K124" s="27">
        <f t="shared" si="41"/>
        <v>1.724652E-5</v>
      </c>
      <c r="L124" s="27">
        <f t="shared" si="41"/>
        <v>4.6777650000000001E-5</v>
      </c>
      <c r="M124" s="27">
        <f t="shared" si="41"/>
        <v>8.6883690000000009E-5</v>
      </c>
      <c r="N124" s="27">
        <f t="shared" si="41"/>
        <v>1.4033917000000001E-4</v>
      </c>
      <c r="O124" s="27">
        <f t="shared" si="41"/>
        <v>2.3656737000000004E-4</v>
      </c>
      <c r="P124" s="27">
        <f t="shared" si="41"/>
        <v>3.9160037999999998E-4</v>
      </c>
      <c r="Q124" s="27">
        <f t="shared" si="41"/>
        <v>6.2393982999999994E-4</v>
      </c>
      <c r="R124" s="27">
        <f t="shared" si="41"/>
        <v>9.9496770000000005E-4</v>
      </c>
      <c r="S124" s="27">
        <f t="shared" si="41"/>
        <v>1.6156914E-3</v>
      </c>
      <c r="T124" s="27">
        <f t="shared" si="41"/>
        <v>3.2713205E-3</v>
      </c>
      <c r="U124" s="27">
        <f t="shared" si="41"/>
        <v>5.0984268999999995E-3</v>
      </c>
      <c r="V124" s="27">
        <f t="shared" si="41"/>
        <v>7.9348113000000005E-3</v>
      </c>
      <c r="W124" s="27">
        <f t="shared" si="41"/>
        <v>8.9569110000000014E-3</v>
      </c>
      <c r="X124" s="27">
        <f t="shared" si="41"/>
        <v>1.0300617E-2</v>
      </c>
      <c r="Y124" s="27">
        <f t="shared" si="41"/>
        <v>1.1399464E-2</v>
      </c>
      <c r="Z124" s="27">
        <f t="shared" si="41"/>
        <v>1.2692461E-2</v>
      </c>
      <c r="AA124" s="27">
        <f t="shared" si="41"/>
        <v>1.5114240000000001E-2</v>
      </c>
      <c r="AB124" s="27">
        <f t="shared" si="41"/>
        <v>1.9194251999999998E-2</v>
      </c>
      <c r="AC124" s="27">
        <f t="shared" si="41"/>
        <v>2.4242017999999997E-2</v>
      </c>
      <c r="AD124" s="27">
        <f t="shared" si="41"/>
        <v>2.5718828000000003E-2</v>
      </c>
      <c r="AE124" s="27">
        <f t="shared" si="41"/>
        <v>2.7085600999999997E-2</v>
      </c>
      <c r="AF124" s="27">
        <f t="shared" si="41"/>
        <v>2.8493523E-2</v>
      </c>
      <c r="AG124" s="27">
        <f t="shared" si="41"/>
        <v>2.9943819999999999E-2</v>
      </c>
      <c r="AH124" s="27">
        <f t="shared" si="41"/>
        <v>3.1437643000000001E-2</v>
      </c>
      <c r="AI124" s="27">
        <f t="shared" si="41"/>
        <v>3.2976099999999994E-2</v>
      </c>
      <c r="AJ124" s="27">
        <f t="shared" si="41"/>
        <v>3.4560097999999997E-2</v>
      </c>
      <c r="AK124" s="27">
        <f t="shared" si="41"/>
        <v>3.6190435999999999E-2</v>
      </c>
      <c r="AL124" s="27">
        <f t="shared" si="41"/>
        <v>3.7867624000000003E-2</v>
      </c>
      <c r="AM124" s="27">
        <f t="shared" si="41"/>
        <v>3.9591921000000002E-2</v>
      </c>
      <c r="AN124" s="27">
        <f t="shared" si="41"/>
        <v>4.1363161000000002E-2</v>
      </c>
      <c r="AO124" s="27">
        <f t="shared" si="41"/>
        <v>4.3295483000000003E-2</v>
      </c>
      <c r="AP124" s="27">
        <f t="shared" si="41"/>
        <v>4.5331919999999998E-2</v>
      </c>
      <c r="AQ124" s="27">
        <f t="shared" si="41"/>
        <v>4.8601479999999996E-2</v>
      </c>
      <c r="AR124" s="27">
        <f t="shared" si="41"/>
        <v>5.1065520000000003E-2</v>
      </c>
      <c r="AS124" s="27">
        <f t="shared" si="41"/>
        <v>5.4473069999999998E-2</v>
      </c>
      <c r="AT124" s="27">
        <f t="shared" si="41"/>
        <v>5.7249070000000006E-2</v>
      </c>
      <c r="AU124" s="27">
        <f t="shared" si="41"/>
        <v>6.1941279999999994E-2</v>
      </c>
      <c r="AV124" s="27">
        <f t="shared" si="41"/>
        <v>6.6832970000000005E-2</v>
      </c>
      <c r="AW124" s="27">
        <f t="shared" si="41"/>
        <v>7.2322709999999998E-2</v>
      </c>
      <c r="AX124" s="27">
        <f t="shared" si="41"/>
        <v>8.0942760000000002E-2</v>
      </c>
      <c r="AY124" s="27">
        <f t="shared" si="41"/>
        <v>8.2257499999999997E-2</v>
      </c>
      <c r="AZ124" s="27">
        <f t="shared" si="41"/>
        <v>8.7602170000000007E-2</v>
      </c>
      <c r="BA124" s="27">
        <f t="shared" si="41"/>
        <v>9.9137279999999994E-2</v>
      </c>
      <c r="BB124" s="27">
        <f t="shared" si="41"/>
        <v>9.3883960000000002E-2</v>
      </c>
      <c r="BC124" s="27">
        <f t="shared" si="41"/>
        <v>0.117999995</v>
      </c>
      <c r="BD124" s="27">
        <f t="shared" si="41"/>
        <v>0.35000006999999994</v>
      </c>
      <c r="BE124" s="27">
        <f t="shared" si="41"/>
        <v>0.66600018000000005</v>
      </c>
      <c r="BF124" s="27">
        <f t="shared" si="41"/>
        <v>0.61399994999999996</v>
      </c>
      <c r="BG124" s="27">
        <f t="shared" si="41"/>
        <v>0.49902190000000002</v>
      </c>
      <c r="BH124" s="27">
        <f t="shared" si="41"/>
        <v>0.32942399999999999</v>
      </c>
      <c r="BI124" s="27">
        <f t="shared" si="41"/>
        <v>0.34896000000000005</v>
      </c>
      <c r="BJ124" s="27">
        <f t="shared" si="41"/>
        <v>0.43849699999999991</v>
      </c>
      <c r="BK124" s="27">
        <f t="shared" si="41"/>
        <v>0.36151700000000003</v>
      </c>
      <c r="BL124" s="27">
        <f t="shared" si="41"/>
        <v>0.37757600000000002</v>
      </c>
      <c r="BM124" s="27">
        <f t="shared" si="41"/>
        <v>0.40502500000000002</v>
      </c>
      <c r="BN124" s="27">
        <f t="shared" si="41"/>
        <v>0.39254099999999997</v>
      </c>
      <c r="BO124" s="27">
        <f t="shared" si="42"/>
        <v>0.35849799999999998</v>
      </c>
      <c r="BP124" s="27">
        <f t="shared" si="42"/>
        <v>0.40246500000000007</v>
      </c>
      <c r="BQ124" s="27">
        <f t="shared" si="42"/>
        <v>0.44258700000000001</v>
      </c>
      <c r="BR124" s="27">
        <f t="shared" si="42"/>
        <v>0.43478500000000003</v>
      </c>
      <c r="BS124" s="27">
        <f t="shared" si="42"/>
        <v>0.44027402999999993</v>
      </c>
      <c r="BT124" s="27">
        <f t="shared" si="42"/>
        <v>0.46262312</v>
      </c>
      <c r="BU124" s="27">
        <f t="shared" si="42"/>
        <v>0.48616373999999996</v>
      </c>
      <c r="BV124" s="27">
        <f t="shared" si="42"/>
        <v>0.49981461999999999</v>
      </c>
      <c r="BW124" s="27">
        <f t="shared" si="42"/>
        <v>0.51602311000000001</v>
      </c>
    </row>
    <row r="125" spans="1:75" x14ac:dyDescent="0.25">
      <c r="A125" s="25" t="s">
        <v>349</v>
      </c>
      <c r="B125" s="27">
        <f t="shared" si="43"/>
        <v>0</v>
      </c>
      <c r="C125" s="27">
        <f t="shared" si="41"/>
        <v>0</v>
      </c>
      <c r="D125" s="27">
        <f t="shared" si="41"/>
        <v>0</v>
      </c>
      <c r="E125" s="27">
        <f t="shared" si="41"/>
        <v>0</v>
      </c>
      <c r="F125" s="27">
        <f t="shared" si="41"/>
        <v>0</v>
      </c>
      <c r="G125" s="27">
        <f t="shared" si="41"/>
        <v>0</v>
      </c>
      <c r="H125" s="27">
        <f t="shared" si="41"/>
        <v>0</v>
      </c>
      <c r="I125" s="27">
        <f t="shared" si="41"/>
        <v>0</v>
      </c>
      <c r="J125" s="27">
        <f t="shared" si="41"/>
        <v>5.47326514E-3</v>
      </c>
      <c r="K125" s="27">
        <f t="shared" si="41"/>
        <v>1.0950795630000001E-2</v>
      </c>
      <c r="L125" s="27">
        <f t="shared" si="41"/>
        <v>3.2733431510000001E-2</v>
      </c>
      <c r="M125" s="27">
        <f t="shared" si="41"/>
        <v>3.5309121800000003E-2</v>
      </c>
      <c r="N125" s="27">
        <f t="shared" si="41"/>
        <v>3.7951461999999998E-2</v>
      </c>
      <c r="O125" s="27">
        <f t="shared" si="41"/>
        <v>3.5785754100000004E-2</v>
      </c>
      <c r="P125" s="27">
        <f t="shared" si="41"/>
        <v>3.3755207599999996E-2</v>
      </c>
      <c r="Q125" s="27">
        <f t="shared" si="41"/>
        <v>3.0278852000000005E-2</v>
      </c>
      <c r="R125" s="27">
        <f t="shared" si="41"/>
        <v>2.7082925799999998E-2</v>
      </c>
      <c r="S125" s="27">
        <f t="shared" si="41"/>
        <v>3.2352143999999999E-2</v>
      </c>
      <c r="T125" s="27">
        <f t="shared" si="41"/>
        <v>3.8966690000000005E-2</v>
      </c>
      <c r="U125" s="27">
        <f t="shared" si="41"/>
        <v>4.7801181000000005E-2</v>
      </c>
      <c r="V125" s="27">
        <f t="shared" si="41"/>
        <v>5.8574009000000003E-2</v>
      </c>
      <c r="W125" s="27">
        <f t="shared" si="41"/>
        <v>5.6290949999999999E-2</v>
      </c>
      <c r="X125" s="27">
        <f t="shared" si="41"/>
        <v>6.1349835000000005E-2</v>
      </c>
      <c r="Y125" s="27">
        <f t="shared" si="41"/>
        <v>7.2957740000000007E-2</v>
      </c>
      <c r="Z125" s="27">
        <f t="shared" si="41"/>
        <v>7.4068729999999999E-2</v>
      </c>
      <c r="AA125" s="27">
        <f t="shared" si="41"/>
        <v>8.9421219999999996E-2</v>
      </c>
      <c r="AB125" s="27">
        <f t="shared" si="41"/>
        <v>0.13724234000000002</v>
      </c>
      <c r="AC125" s="27">
        <f t="shared" si="41"/>
        <v>0.17054248999999999</v>
      </c>
      <c r="AD125" s="27">
        <f t="shared" si="41"/>
        <v>0.17348657000000001</v>
      </c>
      <c r="AE125" s="27">
        <f t="shared" si="41"/>
        <v>0.17413416000000001</v>
      </c>
      <c r="AF125" s="27">
        <f t="shared" ref="AF125:BW129" si="44">+AF110/10000</f>
        <v>0.17475402000000001</v>
      </c>
      <c r="AG125" s="27">
        <f t="shared" si="44"/>
        <v>0.17534172000000001</v>
      </c>
      <c r="AH125" s="27">
        <f t="shared" si="44"/>
        <v>0.17589299999999999</v>
      </c>
      <c r="AI125" s="27">
        <f t="shared" si="44"/>
        <v>0.17640281999999999</v>
      </c>
      <c r="AJ125" s="27">
        <f t="shared" si="44"/>
        <v>0.17686524000000001</v>
      </c>
      <c r="AK125" s="27">
        <f t="shared" si="44"/>
        <v>0.17727420999999999</v>
      </c>
      <c r="AL125" s="27">
        <f t="shared" si="44"/>
        <v>0.17762320000000001</v>
      </c>
      <c r="AM125" s="27">
        <f t="shared" si="44"/>
        <v>0.17790427</v>
      </c>
      <c r="AN125" s="27">
        <f t="shared" si="44"/>
        <v>0.18234938000000001</v>
      </c>
      <c r="AO125" s="27">
        <f t="shared" si="44"/>
        <v>0.18671718999999998</v>
      </c>
      <c r="AP125" s="27">
        <f t="shared" si="44"/>
        <v>0.19604342999999999</v>
      </c>
      <c r="AQ125" s="27">
        <f t="shared" si="44"/>
        <v>0.20501422999999999</v>
      </c>
      <c r="AR125" s="27">
        <f t="shared" si="44"/>
        <v>0.21367691999999996</v>
      </c>
      <c r="AS125" s="27">
        <f t="shared" si="44"/>
        <v>0.21386545999999998</v>
      </c>
      <c r="AT125" s="27">
        <f t="shared" si="44"/>
        <v>0.22468818000000002</v>
      </c>
      <c r="AU125" s="27">
        <f t="shared" si="44"/>
        <v>0.25136106000000003</v>
      </c>
      <c r="AV125" s="27">
        <f t="shared" si="44"/>
        <v>0.29067317999999998</v>
      </c>
      <c r="AW125" s="27">
        <f t="shared" si="44"/>
        <v>0.28129414000000003</v>
      </c>
      <c r="AX125" s="27">
        <f t="shared" si="44"/>
        <v>0.36418968999999995</v>
      </c>
      <c r="AY125" s="27">
        <f t="shared" si="44"/>
        <v>0.32280619999999999</v>
      </c>
      <c r="AZ125" s="27">
        <f t="shared" si="44"/>
        <v>0.41206627000000001</v>
      </c>
      <c r="BA125" s="27">
        <f t="shared" si="44"/>
        <v>0.49788103</v>
      </c>
      <c r="BB125" s="27">
        <f t="shared" si="44"/>
        <v>0.62681836000000002</v>
      </c>
      <c r="BC125" s="27">
        <f t="shared" si="44"/>
        <v>0.59828999999999999</v>
      </c>
      <c r="BD125" s="27">
        <f t="shared" si="44"/>
        <v>1.0100260000000001</v>
      </c>
      <c r="BE125" s="27">
        <f t="shared" si="44"/>
        <v>0.98440400000000006</v>
      </c>
      <c r="BF125" s="27">
        <f t="shared" si="44"/>
        <v>1.0870929</v>
      </c>
      <c r="BG125" s="27">
        <f t="shared" si="44"/>
        <v>1.3573453099999999</v>
      </c>
      <c r="BH125" s="27">
        <f t="shared" si="44"/>
        <v>1.2444849999999998</v>
      </c>
      <c r="BI125" s="27">
        <f t="shared" si="44"/>
        <v>1.42788121</v>
      </c>
      <c r="BJ125" s="27">
        <f t="shared" si="44"/>
        <v>1.3469250100000001</v>
      </c>
      <c r="BK125" s="27">
        <f t="shared" si="44"/>
        <v>1.41971271</v>
      </c>
      <c r="BL125" s="27">
        <f t="shared" si="44"/>
        <v>1.4398918000000001</v>
      </c>
      <c r="BM125" s="27">
        <f t="shared" si="44"/>
        <v>1.5310879900000001</v>
      </c>
      <c r="BN125" s="27">
        <f t="shared" si="44"/>
        <v>1.542727</v>
      </c>
      <c r="BO125" s="27">
        <f t="shared" si="42"/>
        <v>1.46287111</v>
      </c>
      <c r="BP125" s="27">
        <f t="shared" si="42"/>
        <v>1.2706160899999999</v>
      </c>
      <c r="BQ125" s="27">
        <f t="shared" si="42"/>
        <v>1.1775199000000001</v>
      </c>
      <c r="BR125" s="27">
        <f t="shared" si="42"/>
        <v>1.3351370899999999</v>
      </c>
      <c r="BS125" s="27">
        <f t="shared" si="42"/>
        <v>1.1598965999999999</v>
      </c>
      <c r="BT125" s="27">
        <f t="shared" si="42"/>
        <v>1.0857497999999999</v>
      </c>
      <c r="BU125" s="27">
        <f t="shared" si="42"/>
        <v>1.0426169000000001</v>
      </c>
      <c r="BV125" s="27">
        <f t="shared" si="42"/>
        <v>1.0216147</v>
      </c>
      <c r="BW125" s="27">
        <f t="shared" si="42"/>
        <v>0.98010390000000003</v>
      </c>
    </row>
    <row r="126" spans="1:75" x14ac:dyDescent="0.25">
      <c r="A126" s="23" t="s">
        <v>350</v>
      </c>
      <c r="B126" s="27">
        <f t="shared" si="43"/>
        <v>0</v>
      </c>
      <c r="C126" s="27">
        <f t="shared" si="43"/>
        <v>0</v>
      </c>
      <c r="D126" s="27">
        <f t="shared" si="43"/>
        <v>0</v>
      </c>
      <c r="E126" s="27">
        <f t="shared" si="43"/>
        <v>0</v>
      </c>
      <c r="F126" s="27">
        <f t="shared" si="43"/>
        <v>0</v>
      </c>
      <c r="G126" s="27">
        <f t="shared" si="43"/>
        <v>0</v>
      </c>
      <c r="H126" s="27">
        <f t="shared" si="43"/>
        <v>0</v>
      </c>
      <c r="I126" s="27">
        <f t="shared" si="43"/>
        <v>0</v>
      </c>
      <c r="J126" s="27">
        <f t="shared" si="43"/>
        <v>2.954969E-4</v>
      </c>
      <c r="K126" s="27">
        <f t="shared" si="43"/>
        <v>4.4766841000000001E-4</v>
      </c>
      <c r="L126" s="27">
        <f t="shared" si="43"/>
        <v>6.4016931999999992E-4</v>
      </c>
      <c r="M126" s="27">
        <f t="shared" si="43"/>
        <v>8.7264785000000012E-4</v>
      </c>
      <c r="N126" s="27">
        <f t="shared" si="43"/>
        <v>1.2344612000000001E-3</v>
      </c>
      <c r="O126" s="27">
        <f t="shared" si="43"/>
        <v>1.7590001999999998E-3</v>
      </c>
      <c r="P126" s="27">
        <f t="shared" si="43"/>
        <v>2.6301378900000002E-3</v>
      </c>
      <c r="Q126" s="27">
        <f t="shared" si="43"/>
        <v>4.1733850499999997E-3</v>
      </c>
      <c r="R126" s="27">
        <f t="shared" ref="R126:BW130" si="45">+R111/10000</f>
        <v>6.8433499999999998E-3</v>
      </c>
      <c r="S126" s="27">
        <f t="shared" si="45"/>
        <v>1.1658754000000002E-2</v>
      </c>
      <c r="T126" s="27">
        <f t="shared" si="45"/>
        <v>2.0599518999999997E-2</v>
      </c>
      <c r="U126" s="27">
        <f t="shared" si="45"/>
        <v>3.5141274999999993E-2</v>
      </c>
      <c r="V126" s="27">
        <f t="shared" si="45"/>
        <v>5.9604462000000004E-2</v>
      </c>
      <c r="W126" s="27">
        <f t="shared" si="45"/>
        <v>8.1306690000000001E-2</v>
      </c>
      <c r="X126" s="27">
        <f t="shared" si="45"/>
        <v>0.11119142999999999</v>
      </c>
      <c r="Y126" s="27">
        <f t="shared" si="45"/>
        <v>0.15523038</v>
      </c>
      <c r="Z126" s="27">
        <f t="shared" si="45"/>
        <v>0.22406140999999999</v>
      </c>
      <c r="AA126" s="27">
        <f t="shared" si="45"/>
        <v>0.33648129999999998</v>
      </c>
      <c r="AB126" s="27">
        <f t="shared" si="45"/>
        <v>0.53268244999999992</v>
      </c>
      <c r="AC126" s="27">
        <f t="shared" si="45"/>
        <v>0.8547539500000001</v>
      </c>
      <c r="AD126" s="27">
        <f t="shared" si="45"/>
        <v>0.85805413000000008</v>
      </c>
      <c r="AE126" s="27">
        <f t="shared" si="45"/>
        <v>0.86145347000000005</v>
      </c>
      <c r="AF126" s="27">
        <f t="shared" si="45"/>
        <v>0.86508644999999995</v>
      </c>
      <c r="AG126" s="27">
        <f t="shared" si="45"/>
        <v>0.86897340000000001</v>
      </c>
      <c r="AH126" s="27">
        <f t="shared" si="45"/>
        <v>0.87368331999999993</v>
      </c>
      <c r="AI126" s="27">
        <f t="shared" si="45"/>
        <v>0.8781853300000001</v>
      </c>
      <c r="AJ126" s="27">
        <f t="shared" si="45"/>
        <v>0.88309004999999996</v>
      </c>
      <c r="AK126" s="27">
        <f t="shared" si="45"/>
        <v>0.88846208999999998</v>
      </c>
      <c r="AL126" s="27">
        <f t="shared" si="45"/>
        <v>0.89437928000000011</v>
      </c>
      <c r="AM126" s="27">
        <f t="shared" si="45"/>
        <v>0.90093567999999991</v>
      </c>
      <c r="AN126" s="27">
        <f t="shared" si="45"/>
        <v>0.90923063999999998</v>
      </c>
      <c r="AO126" s="27">
        <f t="shared" si="45"/>
        <v>0.91763008000000013</v>
      </c>
      <c r="AP126" s="27">
        <f t="shared" si="45"/>
        <v>0.92717346000000012</v>
      </c>
      <c r="AQ126" s="27">
        <f t="shared" si="45"/>
        <v>0.93959133000000006</v>
      </c>
      <c r="AR126" s="27">
        <f t="shared" si="45"/>
        <v>0.95397238999999989</v>
      </c>
      <c r="AS126" s="27">
        <f t="shared" si="45"/>
        <v>0.97082204999999999</v>
      </c>
      <c r="AT126" s="27">
        <f t="shared" si="45"/>
        <v>0.99218831000000007</v>
      </c>
      <c r="AU126" s="27">
        <f t="shared" si="45"/>
        <v>1.0190589600000002</v>
      </c>
      <c r="AV126" s="27">
        <f t="shared" si="45"/>
        <v>1.0537382499999999</v>
      </c>
      <c r="AW126" s="27">
        <f t="shared" si="45"/>
        <v>1.1005128500000001</v>
      </c>
      <c r="AX126" s="27">
        <f t="shared" si="45"/>
        <v>1.1680940500000001</v>
      </c>
      <c r="AY126" s="27">
        <f t="shared" si="45"/>
        <v>1.7524489300000001</v>
      </c>
      <c r="AZ126" s="27">
        <f t="shared" si="45"/>
        <v>1.5101259</v>
      </c>
      <c r="BA126" s="27">
        <f t="shared" si="45"/>
        <v>1.8035829999999997</v>
      </c>
      <c r="BB126" s="27">
        <f t="shared" si="45"/>
        <v>2.4524262000000001</v>
      </c>
      <c r="BC126" s="27">
        <f t="shared" si="45"/>
        <v>2.5438065000000001</v>
      </c>
      <c r="BD126" s="27">
        <f t="shared" si="45"/>
        <v>3.3015661000000001</v>
      </c>
      <c r="BE126" s="27">
        <f t="shared" si="45"/>
        <v>4.291175</v>
      </c>
      <c r="BF126" s="27">
        <f t="shared" si="45"/>
        <v>5.5971533000000004</v>
      </c>
      <c r="BG126" s="27">
        <f t="shared" si="45"/>
        <v>6.8967643000000001</v>
      </c>
      <c r="BH126" s="27">
        <f t="shared" si="45"/>
        <v>6.9823948000000007</v>
      </c>
      <c r="BI126" s="27">
        <f t="shared" si="45"/>
        <v>7.1675822</v>
      </c>
      <c r="BJ126" s="27">
        <f t="shared" si="45"/>
        <v>7.359553</v>
      </c>
      <c r="BK126" s="27">
        <f t="shared" si="45"/>
        <v>7.6785591000000002</v>
      </c>
      <c r="BL126" s="27">
        <f t="shared" si="45"/>
        <v>8.0765968000000008</v>
      </c>
      <c r="BM126" s="27">
        <f t="shared" si="45"/>
        <v>8.4256182000000006</v>
      </c>
      <c r="BN126" s="27">
        <f t="shared" si="44"/>
        <v>7.8072619999999997</v>
      </c>
      <c r="BO126" s="27">
        <f t="shared" si="44"/>
        <v>8.6017320000000002</v>
      </c>
      <c r="BP126" s="27">
        <f t="shared" si="44"/>
        <v>8.7151649999999989</v>
      </c>
      <c r="BQ126" s="27">
        <f t="shared" si="44"/>
        <v>9.9172729999999998</v>
      </c>
      <c r="BR126" s="27">
        <f t="shared" si="44"/>
        <v>10.231957</v>
      </c>
      <c r="BS126" s="27">
        <f t="shared" si="44"/>
        <v>10.497342333000001</v>
      </c>
      <c r="BT126" s="27">
        <f t="shared" si="44"/>
        <v>11.249421822</v>
      </c>
      <c r="BU126" s="27">
        <f t="shared" si="44"/>
        <v>11.758777369999999</v>
      </c>
      <c r="BV126" s="27">
        <f t="shared" si="44"/>
        <v>12.342986119999999</v>
      </c>
      <c r="BW126" s="27">
        <f t="shared" si="44"/>
        <v>12.746553961</v>
      </c>
    </row>
    <row r="127" spans="1:75" x14ac:dyDescent="0.25">
      <c r="A127" s="24" t="s">
        <v>347</v>
      </c>
      <c r="B127" s="27">
        <f t="shared" si="43"/>
        <v>0</v>
      </c>
      <c r="C127" s="27">
        <f t="shared" si="43"/>
        <v>0</v>
      </c>
      <c r="D127" s="55">
        <f t="shared" si="43"/>
        <v>6.1952610000000005E-4</v>
      </c>
      <c r="E127" s="27">
        <f t="shared" si="43"/>
        <v>1.4992250000000001E-3</v>
      </c>
      <c r="F127" s="54">
        <f t="shared" si="43"/>
        <v>3.6240859999999999E-3</v>
      </c>
      <c r="G127" s="27">
        <f t="shared" si="43"/>
        <v>1.3144850999999999E-2</v>
      </c>
      <c r="H127" s="27">
        <f t="shared" si="43"/>
        <v>2.6149682E-2</v>
      </c>
      <c r="I127" s="27">
        <f t="shared" si="43"/>
        <v>5.6635090999999999E-2</v>
      </c>
      <c r="J127" s="27">
        <f t="shared" si="43"/>
        <v>0.128960781</v>
      </c>
      <c r="K127" s="27">
        <f t="shared" si="43"/>
        <v>0.18402578</v>
      </c>
      <c r="L127" s="53">
        <f>+L112/10000</f>
        <v>1.139143789</v>
      </c>
      <c r="M127" s="27">
        <f t="shared" si="43"/>
        <v>1.0096880100000001</v>
      </c>
      <c r="N127" s="27">
        <f t="shared" si="43"/>
        <v>0.84966768000000015</v>
      </c>
      <c r="O127" s="27">
        <f t="shared" si="43"/>
        <v>0.44137357999999993</v>
      </c>
      <c r="P127" s="27">
        <f t="shared" si="43"/>
        <v>0.60086657999999993</v>
      </c>
      <c r="Q127" s="27">
        <f t="shared" si="43"/>
        <v>0.74463742999999993</v>
      </c>
      <c r="R127" s="27">
        <f t="shared" si="45"/>
        <v>0.99821625000000003</v>
      </c>
      <c r="S127" s="27">
        <f t="shared" si="45"/>
        <v>0.84587355000000009</v>
      </c>
      <c r="T127" s="27">
        <f t="shared" si="45"/>
        <v>0.69147051000000004</v>
      </c>
      <c r="U127" s="27">
        <f t="shared" si="45"/>
        <v>0.82671192000000016</v>
      </c>
      <c r="V127" s="53">
        <f t="shared" si="45"/>
        <v>0.77825363999999997</v>
      </c>
      <c r="W127" s="27">
        <f t="shared" si="45"/>
        <v>1.7969626000000001</v>
      </c>
      <c r="X127" s="27">
        <f t="shared" si="45"/>
        <v>2.0639631000000001</v>
      </c>
      <c r="Y127" s="27">
        <f t="shared" si="45"/>
        <v>1.59245345</v>
      </c>
      <c r="Z127" s="27">
        <f t="shared" si="45"/>
        <v>1.4408622</v>
      </c>
      <c r="AA127" s="27">
        <f t="shared" si="45"/>
        <v>1.8202464</v>
      </c>
      <c r="AB127" s="27">
        <f t="shared" si="45"/>
        <v>1.9686119999999998</v>
      </c>
      <c r="AC127" s="27">
        <f t="shared" si="45"/>
        <v>2.0531992000000003</v>
      </c>
      <c r="AD127" s="27">
        <f t="shared" si="45"/>
        <v>2.1613072</v>
      </c>
      <c r="AE127" s="27">
        <f t="shared" si="45"/>
        <v>2.4593349</v>
      </c>
      <c r="AF127" s="27">
        <f t="shared" si="45"/>
        <v>2.6138157999999998</v>
      </c>
      <c r="AG127" s="27">
        <f t="shared" si="45"/>
        <v>2.922186</v>
      </c>
      <c r="AH127" s="27">
        <f t="shared" si="45"/>
        <v>3.5864629999999997</v>
      </c>
      <c r="AI127" s="27">
        <f t="shared" si="45"/>
        <v>3.9477245000000001</v>
      </c>
      <c r="AJ127" s="27">
        <f t="shared" si="45"/>
        <v>4.3896944000000007</v>
      </c>
      <c r="AK127" s="27">
        <f t="shared" si="45"/>
        <v>5.4251158999999998</v>
      </c>
      <c r="AL127" s="27">
        <f t="shared" si="45"/>
        <v>5.8683531999999996</v>
      </c>
      <c r="AM127" s="27">
        <f t="shared" si="45"/>
        <v>5.7703303000000004</v>
      </c>
      <c r="AN127" s="27">
        <f t="shared" si="45"/>
        <v>6.7060876</v>
      </c>
      <c r="AO127" s="27">
        <f t="shared" si="45"/>
        <v>6.9303695999999997</v>
      </c>
      <c r="AP127" s="27">
        <f t="shared" si="45"/>
        <v>7.5844281000000002</v>
      </c>
      <c r="AQ127" s="27">
        <f t="shared" si="45"/>
        <v>7.9942285000000002</v>
      </c>
      <c r="AR127" s="27">
        <f t="shared" si="45"/>
        <v>8.3279186000000003</v>
      </c>
      <c r="AS127" s="27">
        <f t="shared" si="45"/>
        <v>8.1984931000000003</v>
      </c>
      <c r="AT127" s="27">
        <f t="shared" si="45"/>
        <v>7.0401963999999992</v>
      </c>
      <c r="AU127" s="27">
        <f t="shared" si="45"/>
        <v>7.1185225999999995</v>
      </c>
      <c r="AV127" s="27">
        <f t="shared" si="45"/>
        <v>7.3272593000000006</v>
      </c>
      <c r="AW127" s="27">
        <f t="shared" si="45"/>
        <v>7.7841237000000012</v>
      </c>
      <c r="AX127" s="27">
        <f t="shared" si="45"/>
        <v>8.746020399999999</v>
      </c>
      <c r="AY127" s="27">
        <f t="shared" si="45"/>
        <v>9.944147000000001</v>
      </c>
      <c r="AZ127" s="27">
        <f t="shared" si="45"/>
        <v>12.544618</v>
      </c>
      <c r="BA127" s="27">
        <f t="shared" si="45"/>
        <v>10.777799</v>
      </c>
      <c r="BB127" s="27">
        <f t="shared" si="45"/>
        <v>13.1960964</v>
      </c>
      <c r="BC127" s="27">
        <f t="shared" si="45"/>
        <v>18.792700400000001</v>
      </c>
      <c r="BD127" s="27">
        <f t="shared" si="45"/>
        <v>22.787816999999997</v>
      </c>
      <c r="BE127" s="27">
        <f t="shared" si="45"/>
        <v>23.663126000000002</v>
      </c>
      <c r="BF127" s="27">
        <f t="shared" si="45"/>
        <v>22.895064000000001</v>
      </c>
      <c r="BG127" s="27">
        <f t="shared" si="45"/>
        <v>20.642163</v>
      </c>
      <c r="BH127" s="27">
        <f t="shared" si="45"/>
        <v>19.932148999999999</v>
      </c>
      <c r="BI127" s="27">
        <f t="shared" si="45"/>
        <v>19.513258999999998</v>
      </c>
      <c r="BJ127" s="27">
        <f t="shared" si="45"/>
        <v>18.385023999999998</v>
      </c>
      <c r="BK127" s="27">
        <f t="shared" si="45"/>
        <v>19.546568000000001</v>
      </c>
      <c r="BL127" s="27">
        <f t="shared" si="45"/>
        <v>19.851969199999999</v>
      </c>
      <c r="BM127" s="27">
        <f t="shared" si="45"/>
        <v>20.117401000000001</v>
      </c>
      <c r="BN127" s="27">
        <f t="shared" si="45"/>
        <v>19.8713455</v>
      </c>
      <c r="BO127" s="27">
        <f t="shared" si="44"/>
        <v>20.053570100000002</v>
      </c>
      <c r="BP127" s="27">
        <f t="shared" si="44"/>
        <v>20.292494300000001</v>
      </c>
      <c r="BQ127" s="27">
        <f t="shared" si="44"/>
        <v>20.421968499999998</v>
      </c>
      <c r="BR127" s="27">
        <f t="shared" si="44"/>
        <v>20.519215599999999</v>
      </c>
      <c r="BS127" s="27">
        <f t="shared" si="44"/>
        <v>20.6025797</v>
      </c>
      <c r="BT127" s="27">
        <f t="shared" si="44"/>
        <v>20.811616000000001</v>
      </c>
      <c r="BU127" s="27">
        <f t="shared" si="44"/>
        <v>20.9319785</v>
      </c>
      <c r="BV127" s="27">
        <f t="shared" si="44"/>
        <v>21.0415633</v>
      </c>
      <c r="BW127" s="27">
        <f t="shared" si="44"/>
        <v>21.1759725</v>
      </c>
    </row>
    <row r="128" spans="1:75" x14ac:dyDescent="0.25">
      <c r="A128" s="24" t="s">
        <v>351</v>
      </c>
      <c r="B128" s="27">
        <f t="shared" si="43"/>
        <v>0</v>
      </c>
      <c r="C128" s="27">
        <f t="shared" si="43"/>
        <v>0</v>
      </c>
      <c r="D128" s="27">
        <f t="shared" si="43"/>
        <v>0</v>
      </c>
      <c r="E128" s="27">
        <f t="shared" si="43"/>
        <v>7.5434759999999995E-3</v>
      </c>
      <c r="F128" s="27">
        <f t="shared" si="43"/>
        <v>1.4375470000000001E-2</v>
      </c>
      <c r="G128" s="27">
        <f t="shared" si="43"/>
        <v>2.7362999999999998E-2</v>
      </c>
      <c r="H128" s="27">
        <f t="shared" si="43"/>
        <v>5.2018799999999997E-2</v>
      </c>
      <c r="I128" s="27">
        <f t="shared" si="43"/>
        <v>9.8757659999999997E-2</v>
      </c>
      <c r="J128" s="27">
        <f t="shared" si="43"/>
        <v>0.18721890000000002</v>
      </c>
      <c r="K128" s="27">
        <f t="shared" si="43"/>
        <v>0.35436119999999999</v>
      </c>
      <c r="L128" s="27">
        <f t="shared" si="43"/>
        <v>0.66957920000000004</v>
      </c>
      <c r="M128" s="27">
        <f t="shared" si="43"/>
        <v>0.70003170000000003</v>
      </c>
      <c r="N128" s="27">
        <f t="shared" si="43"/>
        <v>0.73019630000000002</v>
      </c>
      <c r="O128" s="27">
        <f t="shared" si="43"/>
        <v>0.76007250000000004</v>
      </c>
      <c r="P128" s="27">
        <f t="shared" si="43"/>
        <v>0.78966040000000004</v>
      </c>
      <c r="Q128" s="27">
        <f t="shared" si="43"/>
        <v>0.81896029999999997</v>
      </c>
      <c r="R128" s="27">
        <f t="shared" si="45"/>
        <v>0.84797219999999995</v>
      </c>
      <c r="S128" s="27">
        <f t="shared" si="45"/>
        <v>0.8766951999999999</v>
      </c>
      <c r="T128" s="27">
        <f t="shared" si="45"/>
        <v>0.90513060000000001</v>
      </c>
      <c r="U128" s="27">
        <f t="shared" si="45"/>
        <v>0.93327759999999993</v>
      </c>
      <c r="V128" s="27">
        <f t="shared" si="45"/>
        <v>0.96113610000000005</v>
      </c>
      <c r="W128" s="27">
        <f t="shared" si="45"/>
        <v>0.98870679999999989</v>
      </c>
      <c r="X128" s="27">
        <f t="shared" si="45"/>
        <v>1.015989</v>
      </c>
      <c r="Y128" s="27">
        <f t="shared" si="45"/>
        <v>1.042983</v>
      </c>
      <c r="Z128" s="27">
        <f t="shared" si="45"/>
        <v>1.0696889999999999</v>
      </c>
      <c r="AA128" s="27">
        <f t="shared" si="45"/>
        <v>1.096106</v>
      </c>
      <c r="AB128" s="27">
        <f t="shared" si="45"/>
        <v>1.122236</v>
      </c>
      <c r="AC128" s="27">
        <f t="shared" si="45"/>
        <v>1.365281</v>
      </c>
      <c r="AD128" s="27">
        <f t="shared" si="45"/>
        <v>1.394973</v>
      </c>
      <c r="AE128" s="27">
        <f t="shared" si="45"/>
        <v>1.4246350000000001</v>
      </c>
      <c r="AF128" s="27">
        <f t="shared" si="45"/>
        <v>1.4542700000000002</v>
      </c>
      <c r="AG128" s="27">
        <f t="shared" si="45"/>
        <v>1.483878</v>
      </c>
      <c r="AH128" s="27">
        <f t="shared" si="45"/>
        <v>1.5134570000000001</v>
      </c>
      <c r="AI128" s="27">
        <f t="shared" si="45"/>
        <v>1.543007</v>
      </c>
      <c r="AJ128" s="27">
        <f t="shared" si="45"/>
        <v>1.5725290000000001</v>
      </c>
      <c r="AK128" s="27">
        <f t="shared" si="45"/>
        <v>1.602023</v>
      </c>
      <c r="AL128" s="27">
        <f t="shared" si="45"/>
        <v>1.6314899999999999</v>
      </c>
      <c r="AM128" s="27">
        <f t="shared" si="45"/>
        <v>1.660927</v>
      </c>
      <c r="AN128" s="27">
        <f t="shared" si="45"/>
        <v>2.112921</v>
      </c>
      <c r="AO128" s="27">
        <f t="shared" si="45"/>
        <v>2.6356330000000003</v>
      </c>
      <c r="AP128" s="27">
        <f t="shared" si="45"/>
        <v>3.4697</v>
      </c>
      <c r="AQ128" s="27">
        <f t="shared" si="45"/>
        <v>4.2548190000000004</v>
      </c>
      <c r="AR128" s="27">
        <f t="shared" si="45"/>
        <v>5.8175499999999998</v>
      </c>
      <c r="AS128" s="27">
        <f t="shared" si="45"/>
        <v>7.6444880000000008</v>
      </c>
      <c r="AT128" s="27">
        <f t="shared" si="45"/>
        <v>10.02088</v>
      </c>
      <c r="AU128" s="27">
        <f t="shared" si="45"/>
        <v>12.57892</v>
      </c>
      <c r="AV128" s="27">
        <f t="shared" si="45"/>
        <v>17.08663</v>
      </c>
      <c r="AW128" s="27">
        <f t="shared" si="45"/>
        <v>17.931049999999999</v>
      </c>
      <c r="AX128" s="27">
        <f t="shared" si="45"/>
        <v>15.858620000000002</v>
      </c>
      <c r="AY128" s="27">
        <f t="shared" si="45"/>
        <v>20.48976</v>
      </c>
      <c r="AZ128" s="27">
        <f t="shared" si="45"/>
        <v>18.112289999999998</v>
      </c>
      <c r="BA128" s="27">
        <f t="shared" si="45"/>
        <v>19.861879999999999</v>
      </c>
      <c r="BB128" s="27">
        <f t="shared" si="45"/>
        <v>19.730869999999999</v>
      </c>
      <c r="BC128" s="27">
        <f t="shared" si="45"/>
        <v>22.20778</v>
      </c>
      <c r="BD128" s="27">
        <f t="shared" si="45"/>
        <v>24.051270000000002</v>
      </c>
      <c r="BE128" s="27">
        <f t="shared" si="45"/>
        <v>25.676929999999999</v>
      </c>
      <c r="BF128" s="27">
        <f t="shared" si="45"/>
        <v>27.285259999999997</v>
      </c>
      <c r="BG128" s="27">
        <f t="shared" si="45"/>
        <v>28.566520000000001</v>
      </c>
      <c r="BH128" s="27">
        <f t="shared" si="45"/>
        <v>28.685220000000001</v>
      </c>
      <c r="BI128" s="27">
        <f t="shared" si="45"/>
        <v>26.304929999999999</v>
      </c>
      <c r="BJ128" s="27">
        <f t="shared" si="45"/>
        <v>27.208509999999997</v>
      </c>
      <c r="BK128" s="27">
        <f t="shared" si="45"/>
        <v>26.769120000000001</v>
      </c>
      <c r="BL128" s="27">
        <f t="shared" si="45"/>
        <v>27.887690000000003</v>
      </c>
      <c r="BM128" s="27">
        <f t="shared" si="45"/>
        <v>27.982290000000003</v>
      </c>
      <c r="BN128" s="27">
        <f t="shared" si="45"/>
        <v>28.044809999999998</v>
      </c>
      <c r="BO128" s="27">
        <f t="shared" si="44"/>
        <v>29.082890000000003</v>
      </c>
      <c r="BP128" s="27">
        <f t="shared" si="44"/>
        <v>26.77027</v>
      </c>
      <c r="BQ128" s="27">
        <f t="shared" si="44"/>
        <v>27.37182</v>
      </c>
      <c r="BR128" s="27">
        <f t="shared" si="44"/>
        <v>28.077859999999998</v>
      </c>
      <c r="BS128" s="27">
        <f t="shared" si="44"/>
        <v>27.502979999999997</v>
      </c>
      <c r="BT128" s="27">
        <f t="shared" si="44"/>
        <v>27.296259999999997</v>
      </c>
      <c r="BU128" s="27">
        <f t="shared" si="44"/>
        <v>27.080959999999997</v>
      </c>
      <c r="BV128" s="27">
        <f t="shared" si="44"/>
        <v>27.425170000000001</v>
      </c>
      <c r="BW128" s="27">
        <f t="shared" si="44"/>
        <v>27.166120000000003</v>
      </c>
    </row>
    <row r="129" spans="1:75" x14ac:dyDescent="0.25">
      <c r="A129" s="24" t="s">
        <v>352</v>
      </c>
      <c r="B129" s="27">
        <f t="shared" si="43"/>
        <v>0</v>
      </c>
      <c r="C129" s="27">
        <f t="shared" si="43"/>
        <v>0</v>
      </c>
      <c r="D129" s="27">
        <f t="shared" si="43"/>
        <v>0</v>
      </c>
      <c r="E129" s="27">
        <f t="shared" si="43"/>
        <v>1.7833359E-4</v>
      </c>
      <c r="F129" s="27">
        <f t="shared" si="43"/>
        <v>4.0430969999999996E-4</v>
      </c>
      <c r="G129" s="27">
        <f t="shared" si="43"/>
        <v>1.0269800599999998E-2</v>
      </c>
      <c r="H129" s="27">
        <f t="shared" si="43"/>
        <v>2.0014947799999998E-2</v>
      </c>
      <c r="I129" s="27">
        <f t="shared" si="43"/>
        <v>3.9951507600000005E-2</v>
      </c>
      <c r="J129" s="27">
        <f t="shared" si="43"/>
        <v>8.7638341999999994E-2</v>
      </c>
      <c r="K129" s="27">
        <f t="shared" si="43"/>
        <v>0.18946571000000001</v>
      </c>
      <c r="L129" s="27">
        <f t="shared" si="43"/>
        <v>0.42008976000000003</v>
      </c>
      <c r="M129" s="27">
        <f t="shared" si="43"/>
        <v>0.45017246999999999</v>
      </c>
      <c r="N129" s="27">
        <f t="shared" si="43"/>
        <v>0.48090646999999997</v>
      </c>
      <c r="O129" s="27">
        <f t="shared" si="43"/>
        <v>0.51411580999999995</v>
      </c>
      <c r="P129" s="27">
        <f t="shared" si="43"/>
        <v>0.54809032000000002</v>
      </c>
      <c r="Q129" s="27">
        <f t="shared" si="43"/>
        <v>0.58292040999999994</v>
      </c>
      <c r="R129" s="27">
        <f t="shared" si="45"/>
        <v>0.61871647000000007</v>
      </c>
      <c r="S129" s="27">
        <f t="shared" si="45"/>
        <v>0.66446224999999992</v>
      </c>
      <c r="T129" s="27">
        <f t="shared" si="45"/>
        <v>0.71141866999999992</v>
      </c>
      <c r="U129" s="27">
        <f t="shared" si="45"/>
        <v>0.76192541999999996</v>
      </c>
      <c r="V129" s="27">
        <f t="shared" si="45"/>
        <v>0.81262007000000003</v>
      </c>
      <c r="W129" s="27">
        <f t="shared" si="45"/>
        <v>0.92933414000000014</v>
      </c>
      <c r="X129" s="27">
        <f t="shared" si="45"/>
        <v>1.0470864799999999</v>
      </c>
      <c r="Y129" s="27">
        <f t="shared" si="45"/>
        <v>1.13230309</v>
      </c>
      <c r="Z129" s="27">
        <f t="shared" si="45"/>
        <v>1.2700687000000002</v>
      </c>
      <c r="AA129" s="27">
        <f t="shared" si="45"/>
        <v>1.3963897999999999</v>
      </c>
      <c r="AB129" s="27">
        <f t="shared" si="45"/>
        <v>1.5477923</v>
      </c>
      <c r="AC129" s="27">
        <f t="shared" si="45"/>
        <v>1.8055434000000001</v>
      </c>
      <c r="AD129" s="27">
        <f t="shared" si="45"/>
        <v>1.8377546999999999</v>
      </c>
      <c r="AE129" s="27">
        <f t="shared" si="45"/>
        <v>1.8753879</v>
      </c>
      <c r="AF129" s="27">
        <f t="shared" si="45"/>
        <v>1.9133781000000003</v>
      </c>
      <c r="AG129" s="27">
        <f t="shared" si="45"/>
        <v>1.9517294000000001</v>
      </c>
      <c r="AH129" s="27">
        <f t="shared" si="45"/>
        <v>1.9904542000000001</v>
      </c>
      <c r="AI129" s="27">
        <f t="shared" si="45"/>
        <v>2.0367194</v>
      </c>
      <c r="AJ129" s="27">
        <f t="shared" si="45"/>
        <v>2.0833586999999998</v>
      </c>
      <c r="AK129" s="27">
        <f t="shared" si="45"/>
        <v>2.1303855</v>
      </c>
      <c r="AL129" s="27">
        <f t="shared" si="45"/>
        <v>2.1778070999999999</v>
      </c>
      <c r="AM129" s="27">
        <f t="shared" si="45"/>
        <v>2.2256289000000002</v>
      </c>
      <c r="AN129" s="27">
        <f t="shared" si="45"/>
        <v>2.3658283999999998</v>
      </c>
      <c r="AO129" s="27">
        <f t="shared" si="45"/>
        <v>2.5321216</v>
      </c>
      <c r="AP129" s="27">
        <f t="shared" si="45"/>
        <v>2.9178271999999996</v>
      </c>
      <c r="AQ129" s="27">
        <f t="shared" si="45"/>
        <v>3.3607684</v>
      </c>
      <c r="AR129" s="27">
        <f t="shared" si="45"/>
        <v>3.8544301000000001</v>
      </c>
      <c r="AS129" s="27">
        <f t="shared" si="45"/>
        <v>4.5319811000000003</v>
      </c>
      <c r="AT129" s="27">
        <f t="shared" si="45"/>
        <v>5.3027958000000002</v>
      </c>
      <c r="AU129" s="27">
        <f t="shared" si="45"/>
        <v>6.2725235000000001</v>
      </c>
      <c r="AV129" s="27">
        <f t="shared" si="45"/>
        <v>7.8795412999999996</v>
      </c>
      <c r="AW129" s="27">
        <f t="shared" si="45"/>
        <v>9.9390573</v>
      </c>
      <c r="AX129" s="27">
        <f t="shared" si="45"/>
        <v>12.049119000000001</v>
      </c>
      <c r="AY129" s="27">
        <f t="shared" si="45"/>
        <v>15.250970000000001</v>
      </c>
      <c r="AZ129" s="27">
        <f t="shared" si="45"/>
        <v>16.357562999999999</v>
      </c>
      <c r="BA129" s="27">
        <f t="shared" si="45"/>
        <v>17.862090000000002</v>
      </c>
      <c r="BB129" s="27">
        <f t="shared" si="45"/>
        <v>18.611148</v>
      </c>
      <c r="BC129" s="27">
        <f t="shared" si="45"/>
        <v>25.115843999999999</v>
      </c>
      <c r="BD129" s="27">
        <f t="shared" si="45"/>
        <v>28.274636999999998</v>
      </c>
      <c r="BE129" s="27">
        <f t="shared" si="45"/>
        <v>31.233112999999999</v>
      </c>
      <c r="BF129" s="27">
        <f t="shared" si="45"/>
        <v>32.612527</v>
      </c>
      <c r="BG129" s="27">
        <f t="shared" si="45"/>
        <v>37.150793999999998</v>
      </c>
      <c r="BH129" s="27">
        <f t="shared" si="45"/>
        <v>36.740869999999994</v>
      </c>
      <c r="BI129" s="27">
        <f t="shared" si="45"/>
        <v>36.663788000000004</v>
      </c>
      <c r="BJ129" s="27">
        <f t="shared" si="45"/>
        <v>37.450992999999997</v>
      </c>
      <c r="BK129" s="27">
        <f t="shared" si="45"/>
        <v>37.353198999999996</v>
      </c>
      <c r="BL129" s="27">
        <f t="shared" si="45"/>
        <v>38.400972000000003</v>
      </c>
      <c r="BM129" s="27">
        <f t="shared" si="45"/>
        <v>38.868922000000005</v>
      </c>
      <c r="BN129" s="27">
        <f t="shared" si="45"/>
        <v>39.226441000000001</v>
      </c>
      <c r="BO129" s="27">
        <f t="shared" si="44"/>
        <v>40.733223000000002</v>
      </c>
      <c r="BP129" s="27">
        <f t="shared" si="44"/>
        <v>41.420355999999998</v>
      </c>
      <c r="BQ129" s="27">
        <f t="shared" si="44"/>
        <v>41.865472000000004</v>
      </c>
      <c r="BR129" s="27">
        <f t="shared" si="44"/>
        <v>42.244811999999996</v>
      </c>
      <c r="BS129" s="27">
        <f t="shared" si="44"/>
        <v>43.274571000000002</v>
      </c>
      <c r="BT129" s="27">
        <f t="shared" si="44"/>
        <v>43.982434999999995</v>
      </c>
      <c r="BU129" s="27">
        <f t="shared" si="44"/>
        <v>44.471940000000004</v>
      </c>
      <c r="BV129" s="27">
        <f t="shared" si="44"/>
        <v>45.140107</v>
      </c>
      <c r="BW129" s="27">
        <f t="shared" si="44"/>
        <v>45.872455000000002</v>
      </c>
    </row>
    <row r="130" spans="1:75" x14ac:dyDescent="0.25">
      <c r="A130" s="24" t="s">
        <v>346</v>
      </c>
      <c r="B130" s="27">
        <f t="shared" si="43"/>
        <v>0</v>
      </c>
      <c r="C130" s="27">
        <f t="shared" si="43"/>
        <v>0</v>
      </c>
      <c r="D130" s="27">
        <f t="shared" si="43"/>
        <v>0</v>
      </c>
      <c r="E130" s="27">
        <f t="shared" si="43"/>
        <v>0</v>
      </c>
      <c r="F130" s="27">
        <f t="shared" si="43"/>
        <v>0</v>
      </c>
      <c r="G130" s="27">
        <f t="shared" si="43"/>
        <v>0</v>
      </c>
      <c r="H130" s="27">
        <f t="shared" si="43"/>
        <v>1.579184E-3</v>
      </c>
      <c r="I130" s="27">
        <f t="shared" si="43"/>
        <v>3.422685E-3</v>
      </c>
      <c r="J130" s="27">
        <f t="shared" si="43"/>
        <v>7.4074650000000002E-3</v>
      </c>
      <c r="K130" s="27">
        <f t="shared" si="43"/>
        <v>1.6006260000000001E-2</v>
      </c>
      <c r="L130" s="27">
        <f t="shared" si="43"/>
        <v>3.452786E-2</v>
      </c>
      <c r="M130" s="27">
        <f t="shared" si="43"/>
        <v>5.6317359999999997E-2</v>
      </c>
      <c r="N130" s="27">
        <f t="shared" si="43"/>
        <v>7.7085929999999997E-2</v>
      </c>
      <c r="O130" s="27">
        <f t="shared" si="43"/>
        <v>0.1183068</v>
      </c>
      <c r="P130" s="27">
        <f t="shared" si="43"/>
        <v>0.15737119999999999</v>
      </c>
      <c r="Q130" s="27">
        <f t="shared" si="43"/>
        <v>0.22995599999999999</v>
      </c>
      <c r="R130" s="27">
        <f t="shared" si="45"/>
        <v>0.29822289999999996</v>
      </c>
      <c r="S130" s="27">
        <f t="shared" si="45"/>
        <v>0.43432839999999995</v>
      </c>
      <c r="T130" s="27">
        <f t="shared" si="45"/>
        <v>0.51435189999999997</v>
      </c>
      <c r="U130" s="27">
        <f t="shared" si="45"/>
        <v>0.57851830000000004</v>
      </c>
      <c r="V130" s="27">
        <f t="shared" si="45"/>
        <v>0.52272299999999994</v>
      </c>
      <c r="W130" s="27">
        <f t="shared" si="45"/>
        <v>0.51876610000000001</v>
      </c>
      <c r="X130" s="27">
        <f t="shared" si="45"/>
        <v>0.51206960000000001</v>
      </c>
      <c r="Y130" s="27">
        <f t="shared" si="45"/>
        <v>0.55543350000000002</v>
      </c>
      <c r="Z130" s="27">
        <f t="shared" si="45"/>
        <v>0.66800170000000003</v>
      </c>
      <c r="AA130" s="27">
        <f t="shared" si="45"/>
        <v>0.82568207839999996</v>
      </c>
      <c r="AB130" s="27">
        <f t="shared" si="45"/>
        <v>1.0508323264100001</v>
      </c>
      <c r="AC130" s="27">
        <f t="shared" si="45"/>
        <v>1.48378723441</v>
      </c>
      <c r="AD130" s="27">
        <f t="shared" si="45"/>
        <v>1.5914511853</v>
      </c>
      <c r="AE130" s="27">
        <f t="shared" si="45"/>
        <v>1.5708398095</v>
      </c>
      <c r="AF130" s="27">
        <f t="shared" si="45"/>
        <v>1.5497349343</v>
      </c>
      <c r="AG130" s="27">
        <f t="shared" si="45"/>
        <v>1.5281045659999999</v>
      </c>
      <c r="AH130" s="27">
        <f t="shared" si="45"/>
        <v>1.5059089272999999</v>
      </c>
      <c r="AI130" s="27">
        <f t="shared" si="45"/>
        <v>1.4728834991000002</v>
      </c>
      <c r="AJ130" s="27">
        <f t="shared" si="45"/>
        <v>1.4395290705999999</v>
      </c>
      <c r="AK130" s="27">
        <f t="shared" si="45"/>
        <v>1.405812796</v>
      </c>
      <c r="AL130" s="27">
        <f t="shared" si="45"/>
        <v>1.3716902584999999</v>
      </c>
      <c r="AM130" s="27">
        <f t="shared" si="45"/>
        <v>1.3373200182</v>
      </c>
      <c r="AN130" s="27">
        <f t="shared" si="45"/>
        <v>1.3490251651999998</v>
      </c>
      <c r="AO130" s="27">
        <f t="shared" si="45"/>
        <v>1.3581175321000001</v>
      </c>
      <c r="AP130" s="27">
        <f t="shared" si="45"/>
        <v>1.3645166446999999</v>
      </c>
      <c r="AQ130" s="27">
        <f t="shared" si="45"/>
        <v>1.3680047049000001</v>
      </c>
      <c r="AR130" s="27">
        <f t="shared" si="45"/>
        <v>1.3684206219999999</v>
      </c>
      <c r="AS130" s="27">
        <f t="shared" si="45"/>
        <v>1.3811206110000001</v>
      </c>
      <c r="AT130" s="27">
        <f t="shared" si="45"/>
        <v>1.3888967730000001</v>
      </c>
      <c r="AU130" s="27">
        <f t="shared" si="45"/>
        <v>1.4414747489999999</v>
      </c>
      <c r="AV130" s="27">
        <f t="shared" si="45"/>
        <v>1.7534358779999999</v>
      </c>
      <c r="AW130" s="27">
        <f t="shared" si="45"/>
        <v>1.8044781139999999</v>
      </c>
      <c r="AX130" s="27">
        <f t="shared" si="45"/>
        <v>1.885193707</v>
      </c>
      <c r="AY130" s="27">
        <f t="shared" si="45"/>
        <v>1.9980191389999999</v>
      </c>
      <c r="AZ130" s="27">
        <f t="shared" si="45"/>
        <v>2.07229339</v>
      </c>
      <c r="BA130" s="27">
        <f t="shared" si="45"/>
        <v>2.03622273</v>
      </c>
      <c r="BB130" s="27">
        <f t="shared" si="45"/>
        <v>1.9490059999999998</v>
      </c>
      <c r="BC130" s="27">
        <f t="shared" si="45"/>
        <v>2.1530870000000002</v>
      </c>
      <c r="BD130" s="27">
        <f t="shared" si="45"/>
        <v>1.924336</v>
      </c>
      <c r="BE130" s="27">
        <f t="shared" si="45"/>
        <v>1.649329</v>
      </c>
      <c r="BF130" s="27">
        <f t="shared" si="45"/>
        <v>1.4430740000000002</v>
      </c>
      <c r="BG130" s="27">
        <f t="shared" si="45"/>
        <v>1.2703990000000001</v>
      </c>
      <c r="BH130" s="27">
        <f t="shared" si="45"/>
        <v>1.2733589999999999</v>
      </c>
      <c r="BI130" s="27">
        <f t="shared" si="45"/>
        <v>1.2281550000000001</v>
      </c>
      <c r="BJ130" s="27">
        <f t="shared" si="45"/>
        <v>1.1165610100000001</v>
      </c>
      <c r="BK130" s="27">
        <f t="shared" si="45"/>
        <v>1.1598590099999999</v>
      </c>
      <c r="BL130" s="27">
        <f t="shared" si="45"/>
        <v>1.1483219999999998</v>
      </c>
      <c r="BM130" s="27">
        <f t="shared" si="45"/>
        <v>1.1836280000000001</v>
      </c>
      <c r="BN130" s="27">
        <f t="shared" si="45"/>
        <v>1.0950220000000002</v>
      </c>
      <c r="BO130" s="27">
        <f t="shared" si="45"/>
        <v>1.047475001</v>
      </c>
      <c r="BP130" s="27">
        <f t="shared" si="45"/>
        <v>1.050486</v>
      </c>
      <c r="BQ130" s="27">
        <f t="shared" si="45"/>
        <v>1.0624899999999999</v>
      </c>
      <c r="BR130" s="27">
        <f t="shared" si="45"/>
        <v>1.08606603</v>
      </c>
      <c r="BS130" s="27">
        <f t="shared" si="45"/>
        <v>1.0292936000000001</v>
      </c>
      <c r="BT130" s="27">
        <f t="shared" si="45"/>
        <v>1.0417244699999999</v>
      </c>
      <c r="BU130" s="27">
        <f t="shared" si="45"/>
        <v>1.0460512099999999</v>
      </c>
      <c r="BV130" s="27">
        <f t="shared" si="45"/>
        <v>1.0387145099999999</v>
      </c>
      <c r="BW130" s="27">
        <f t="shared" si="45"/>
        <v>1.02874602</v>
      </c>
    </row>
    <row r="131" spans="1:75" x14ac:dyDescent="0.25">
      <c r="A131" s="24"/>
      <c r="B131" s="27"/>
      <c r="C131" s="27"/>
    </row>
    <row r="132" spans="1:75" x14ac:dyDescent="0.25">
      <c r="A132" s="26" t="s">
        <v>1</v>
      </c>
      <c r="B132" s="53">
        <f>SUM(B121:B130)</f>
        <v>0</v>
      </c>
      <c r="C132" s="53">
        <f t="shared" ref="C132:BN132" si="46">SUM(C121:C130)</f>
        <v>0</v>
      </c>
      <c r="D132" s="53">
        <f t="shared" si="46"/>
        <v>6.1952610000000005E-4</v>
      </c>
      <c r="E132" s="53">
        <f t="shared" si="46"/>
        <v>9.2210345899999997E-3</v>
      </c>
      <c r="F132" s="53">
        <f t="shared" si="46"/>
        <v>1.8403865700000001E-2</v>
      </c>
      <c r="G132" s="53">
        <f t="shared" si="46"/>
        <v>5.0777651599999994E-2</v>
      </c>
      <c r="H132" s="53">
        <f t="shared" si="46"/>
        <v>9.9762613799999997E-2</v>
      </c>
      <c r="I132" s="53">
        <f t="shared" si="46"/>
        <v>0.1987669436</v>
      </c>
      <c r="J132" s="53">
        <f t="shared" si="46"/>
        <v>0.41699425004000001</v>
      </c>
      <c r="K132" s="53">
        <f t="shared" si="46"/>
        <v>0.75527466056000003</v>
      </c>
      <c r="L132" s="53">
        <f t="shared" si="46"/>
        <v>2.2967609874799999</v>
      </c>
      <c r="M132" s="53">
        <f t="shared" si="46"/>
        <v>2.25247819334</v>
      </c>
      <c r="N132" s="52">
        <f t="shared" si="46"/>
        <v>2.17718264237</v>
      </c>
      <c r="O132" s="52">
        <f t="shared" si="46"/>
        <v>1.8716500116699999</v>
      </c>
      <c r="P132" s="52">
        <f t="shared" si="46"/>
        <v>2.1327654458700001</v>
      </c>
      <c r="Q132" s="52">
        <f t="shared" si="46"/>
        <v>2.4115503168799997</v>
      </c>
      <c r="R132" s="52">
        <f t="shared" si="46"/>
        <v>2.7980490634999997</v>
      </c>
      <c r="S132" s="52">
        <f t="shared" si="46"/>
        <v>2.8669859893999998</v>
      </c>
      <c r="T132" s="52">
        <f t="shared" si="46"/>
        <v>2.8852092094999997</v>
      </c>
      <c r="U132" s="52">
        <f t="shared" si="46"/>
        <v>3.1884741228999998</v>
      </c>
      <c r="V132" s="52">
        <f t="shared" si="46"/>
        <v>3.2254680602999999</v>
      </c>
      <c r="W132" s="52">
        <f t="shared" si="46"/>
        <v>4.4174189439999996</v>
      </c>
      <c r="X132" s="52">
        <f t="shared" si="46"/>
        <v>4.868820393</v>
      </c>
      <c r="Y132" s="52">
        <f t="shared" si="46"/>
        <v>4.629174817</v>
      </c>
      <c r="Z132" s="52">
        <f t="shared" si="46"/>
        <v>4.8048483879999999</v>
      </c>
      <c r="AA132" s="52">
        <f t="shared" si="46"/>
        <v>5.6337908713999996</v>
      </c>
      <c r="AB132" s="52">
        <f t="shared" si="46"/>
        <v>6.4562372910099999</v>
      </c>
      <c r="AC132" s="52">
        <f t="shared" si="46"/>
        <v>7.8523003291300011</v>
      </c>
      <c r="AD132" s="52">
        <f t="shared" si="46"/>
        <v>8.1435337925199995</v>
      </c>
      <c r="AE132" s="52">
        <f t="shared" si="46"/>
        <v>8.4979581501800006</v>
      </c>
      <c r="AF132" s="52">
        <f t="shared" si="46"/>
        <v>8.7090084442600002</v>
      </c>
      <c r="AG132" s="52">
        <f t="shared" si="46"/>
        <v>9.0741227234000004</v>
      </c>
      <c r="AH132" s="52">
        <f t="shared" si="46"/>
        <v>9.7959131133999993</v>
      </c>
      <c r="AI132" s="52">
        <f t="shared" si="46"/>
        <v>10.211367643599999</v>
      </c>
      <c r="AJ132" s="52">
        <f t="shared" si="46"/>
        <v>10.7082928136</v>
      </c>
      <c r="AK132" s="52">
        <f t="shared" si="46"/>
        <v>11.799817741999998</v>
      </c>
      <c r="AL132" s="52">
        <f t="shared" si="46"/>
        <v>12.300842549499997</v>
      </c>
      <c r="AM132" s="52">
        <f t="shared" si="46"/>
        <v>12.26375159513</v>
      </c>
      <c r="AN132" s="52">
        <f t="shared" si="46"/>
        <v>13.833334807330001</v>
      </c>
      <c r="AO132" s="52">
        <f t="shared" si="46"/>
        <v>14.779520979199999</v>
      </c>
      <c r="AP132" s="52">
        <f t="shared" si="46"/>
        <v>16.694467265299998</v>
      </c>
      <c r="AQ132" s="52">
        <f t="shared" si="46"/>
        <v>18.372804106900002</v>
      </c>
      <c r="AR132" s="52">
        <f t="shared" si="46"/>
        <v>20.805883034000001</v>
      </c>
      <c r="AS132" s="52">
        <f t="shared" si="46"/>
        <v>23.238971600000003</v>
      </c>
      <c r="AT132" s="52">
        <f t="shared" si="46"/>
        <v>25.299316112</v>
      </c>
      <c r="AU132" s="52">
        <f t="shared" si="46"/>
        <v>29.075843298999999</v>
      </c>
      <c r="AV132" s="52">
        <f t="shared" si="46"/>
        <v>36.048212057999997</v>
      </c>
      <c r="AW132" s="52">
        <f t="shared" si="46"/>
        <v>39.625962414</v>
      </c>
      <c r="AX132" s="52">
        <f t="shared" si="46"/>
        <v>41.258968607</v>
      </c>
      <c r="AY132" s="52">
        <f t="shared" si="46"/>
        <v>51.189854699000009</v>
      </c>
      <c r="AZ132" s="52">
        <f t="shared" si="46"/>
        <v>52.882455299999997</v>
      </c>
      <c r="BA132" s="52">
        <f t="shared" si="46"/>
        <v>55.239797850000002</v>
      </c>
      <c r="BB132" s="52">
        <f t="shared" si="46"/>
        <v>60.488779679999993</v>
      </c>
      <c r="BC132" s="52">
        <f t="shared" si="46"/>
        <v>77.004925994999994</v>
      </c>
      <c r="BD132" s="52">
        <f t="shared" si="46"/>
        <v>89.454121259999994</v>
      </c>
      <c r="BE132" s="52">
        <f t="shared" si="46"/>
        <v>98.057087080000002</v>
      </c>
      <c r="BF132" s="52">
        <f t="shared" si="46"/>
        <v>99.29464016</v>
      </c>
      <c r="BG132" s="52">
        <f t="shared" si="46"/>
        <v>104.40219062</v>
      </c>
      <c r="BH132" s="52">
        <f t="shared" si="46"/>
        <v>102.75547500100001</v>
      </c>
      <c r="BI132" s="52">
        <f t="shared" si="46"/>
        <v>100.11162571000001</v>
      </c>
      <c r="BJ132" s="52">
        <f t="shared" si="46"/>
        <v>100.82961121999999</v>
      </c>
      <c r="BK132" s="52">
        <f t="shared" si="46"/>
        <v>102.63529802000001</v>
      </c>
      <c r="BL132" s="52">
        <f t="shared" si="46"/>
        <v>105.66969089000001</v>
      </c>
      <c r="BM132" s="52">
        <f t="shared" si="46"/>
        <v>105.76534319000001</v>
      </c>
      <c r="BN132" s="52">
        <f t="shared" si="46"/>
        <v>105.09404329</v>
      </c>
      <c r="BO132" s="52">
        <f t="shared" ref="BO132:BW132" si="47">SUM(BO121:BO130)</f>
        <v>108.65759191100001</v>
      </c>
      <c r="BP132" s="52">
        <f t="shared" si="47"/>
        <v>107.68928899000001</v>
      </c>
      <c r="BQ132" s="52">
        <f t="shared" si="47"/>
        <v>110.0333526</v>
      </c>
      <c r="BR132" s="52">
        <f t="shared" si="47"/>
        <v>111.38457211999999</v>
      </c>
      <c r="BS132" s="52">
        <f t="shared" si="47"/>
        <v>112.29830193299999</v>
      </c>
      <c r="BT132" s="52">
        <f t="shared" si="47"/>
        <v>113.84692846199999</v>
      </c>
      <c r="BU132" s="52">
        <f t="shared" si="47"/>
        <v>114.76479978</v>
      </c>
      <c r="BV132" s="52">
        <f t="shared" si="47"/>
        <v>116.46236369000002</v>
      </c>
      <c r="BW132" s="52">
        <f t="shared" si="47"/>
        <v>117.552352661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32"/>
  <sheetViews>
    <sheetView topLeftCell="BA105" workbookViewId="0">
      <selection activeCell="BW127" sqref="BW127"/>
    </sheetView>
  </sheetViews>
  <sheetFormatPr defaultRowHeight="15" x14ac:dyDescent="0.25"/>
  <cols>
    <col min="1" max="1" width="18" customWidth="1"/>
  </cols>
  <sheetData>
    <row r="1" spans="1:75" x14ac:dyDescent="0.25">
      <c r="A1" s="6" t="s">
        <v>308</v>
      </c>
    </row>
    <row r="3" spans="1:75" x14ac:dyDescent="0.25">
      <c r="A3" s="2" t="s">
        <v>0</v>
      </c>
      <c r="B3" s="2">
        <v>-10000</v>
      </c>
      <c r="C3" s="2">
        <v>-9000</v>
      </c>
      <c r="D3" s="2">
        <v>-8000</v>
      </c>
      <c r="E3" s="2">
        <v>-7000</v>
      </c>
      <c r="F3" s="2">
        <v>-6000</v>
      </c>
      <c r="G3" s="2">
        <v>-5000</v>
      </c>
      <c r="H3" s="2">
        <v>-4000</v>
      </c>
      <c r="I3" s="2">
        <v>-3000</v>
      </c>
      <c r="J3" s="2">
        <v>-2000</v>
      </c>
      <c r="K3" s="2">
        <v>-1000</v>
      </c>
      <c r="L3" s="2">
        <v>0</v>
      </c>
      <c r="M3" s="2">
        <v>100</v>
      </c>
      <c r="N3" s="2">
        <v>200</v>
      </c>
      <c r="O3" s="2">
        <v>300</v>
      </c>
      <c r="P3" s="2">
        <v>400</v>
      </c>
      <c r="Q3" s="2">
        <v>500</v>
      </c>
      <c r="R3" s="2">
        <v>600</v>
      </c>
      <c r="S3" s="2">
        <v>700</v>
      </c>
      <c r="T3" s="2">
        <v>800</v>
      </c>
      <c r="U3" s="2">
        <v>900</v>
      </c>
      <c r="V3" s="2">
        <v>1000</v>
      </c>
      <c r="W3" s="2">
        <v>1100</v>
      </c>
      <c r="X3" s="2">
        <v>1200</v>
      </c>
      <c r="Y3" s="2">
        <v>1300</v>
      </c>
      <c r="Z3" s="2">
        <v>1400</v>
      </c>
      <c r="AA3" s="2">
        <v>1500</v>
      </c>
      <c r="AB3" s="2">
        <v>1600</v>
      </c>
      <c r="AC3" s="2">
        <v>1700</v>
      </c>
      <c r="AD3" s="2">
        <v>1710</v>
      </c>
      <c r="AE3" s="2">
        <v>1720</v>
      </c>
      <c r="AF3" s="2">
        <v>1730</v>
      </c>
      <c r="AG3" s="2">
        <v>1740</v>
      </c>
      <c r="AH3" s="2">
        <v>1750</v>
      </c>
      <c r="AI3" s="2">
        <v>1760</v>
      </c>
      <c r="AJ3" s="2">
        <v>1770</v>
      </c>
      <c r="AK3" s="2">
        <v>1780</v>
      </c>
      <c r="AL3" s="2">
        <v>1790</v>
      </c>
      <c r="AM3" s="2">
        <v>1800</v>
      </c>
      <c r="AN3" s="2">
        <v>1810</v>
      </c>
      <c r="AO3" s="2">
        <v>1820</v>
      </c>
      <c r="AP3" s="2">
        <v>1830</v>
      </c>
      <c r="AQ3" s="2">
        <v>1840</v>
      </c>
      <c r="AR3" s="2">
        <v>1850</v>
      </c>
      <c r="AS3" s="2">
        <v>1860</v>
      </c>
      <c r="AT3" s="2">
        <v>1870</v>
      </c>
      <c r="AU3" s="2">
        <v>1880</v>
      </c>
      <c r="AV3" s="2">
        <v>1890</v>
      </c>
      <c r="AW3" s="2">
        <v>1900</v>
      </c>
      <c r="AX3" s="2">
        <v>1910</v>
      </c>
      <c r="AY3" s="2">
        <v>1920</v>
      </c>
      <c r="AZ3" s="2">
        <v>1930</v>
      </c>
      <c r="BA3" s="2">
        <v>1940</v>
      </c>
      <c r="BB3" s="2">
        <v>1950</v>
      </c>
      <c r="BC3" s="2">
        <v>1960</v>
      </c>
      <c r="BD3" s="2">
        <v>1970</v>
      </c>
      <c r="BE3" s="2">
        <v>1980</v>
      </c>
      <c r="BF3" s="2">
        <v>1990</v>
      </c>
      <c r="BG3" s="2">
        <v>2000</v>
      </c>
      <c r="BH3" s="2">
        <v>2001</v>
      </c>
      <c r="BI3" s="2">
        <v>2002</v>
      </c>
      <c r="BJ3" s="2">
        <v>2003</v>
      </c>
      <c r="BK3" s="2">
        <v>2004</v>
      </c>
      <c r="BL3" s="2">
        <v>2005</v>
      </c>
      <c r="BM3" s="2">
        <v>2006</v>
      </c>
      <c r="BN3" s="2">
        <v>2007</v>
      </c>
      <c r="BO3" s="2">
        <v>2008</v>
      </c>
      <c r="BP3" s="2">
        <v>2009</v>
      </c>
      <c r="BQ3" s="2">
        <v>2010</v>
      </c>
      <c r="BR3" s="2">
        <v>2011</v>
      </c>
      <c r="BS3" s="2">
        <v>2012</v>
      </c>
      <c r="BT3" s="2">
        <v>2013</v>
      </c>
      <c r="BU3" s="2">
        <v>2014</v>
      </c>
      <c r="BV3" s="2">
        <v>2015</v>
      </c>
      <c r="BW3" s="2">
        <v>2016</v>
      </c>
    </row>
    <row r="4" spans="1:75" x14ac:dyDescent="0.25">
      <c r="A4">
        <v>1</v>
      </c>
      <c r="B4" s="15">
        <v>0</v>
      </c>
      <c r="C4" s="15">
        <v>0</v>
      </c>
      <c r="D4" s="15">
        <v>0</v>
      </c>
      <c r="E4" s="15">
        <v>0</v>
      </c>
      <c r="F4" s="15">
        <v>0</v>
      </c>
      <c r="G4" s="15">
        <v>0</v>
      </c>
      <c r="H4" s="15">
        <v>0</v>
      </c>
      <c r="I4" s="15">
        <v>0</v>
      </c>
      <c r="J4" s="15">
        <v>0</v>
      </c>
      <c r="K4" s="15">
        <v>0</v>
      </c>
      <c r="L4" s="15">
        <v>0</v>
      </c>
      <c r="M4" s="15">
        <v>0</v>
      </c>
      <c r="N4" s="15">
        <v>0</v>
      </c>
      <c r="O4" s="15">
        <v>0</v>
      </c>
      <c r="P4" s="15">
        <v>0</v>
      </c>
      <c r="Q4" s="15">
        <v>0</v>
      </c>
      <c r="R4" s="15">
        <v>0</v>
      </c>
      <c r="S4" s="15">
        <v>0</v>
      </c>
      <c r="T4" s="15">
        <v>0</v>
      </c>
      <c r="U4" s="15">
        <v>0</v>
      </c>
      <c r="V4" s="15">
        <v>0</v>
      </c>
      <c r="W4" s="15">
        <v>0</v>
      </c>
      <c r="X4" s="15">
        <v>0</v>
      </c>
      <c r="Y4" s="15">
        <v>0</v>
      </c>
      <c r="Z4" s="15">
        <v>0</v>
      </c>
      <c r="AA4" s="15">
        <v>0</v>
      </c>
      <c r="AB4" s="15">
        <v>0</v>
      </c>
      <c r="AC4" s="15">
        <v>0</v>
      </c>
      <c r="AD4" s="15">
        <v>0</v>
      </c>
      <c r="AE4" s="15">
        <v>0</v>
      </c>
      <c r="AF4" s="15">
        <v>0</v>
      </c>
      <c r="AG4" s="15">
        <v>0</v>
      </c>
      <c r="AH4" s="15">
        <v>0</v>
      </c>
      <c r="AI4" s="15">
        <v>0</v>
      </c>
      <c r="AJ4" s="15">
        <v>0</v>
      </c>
      <c r="AK4" s="15">
        <v>0</v>
      </c>
      <c r="AL4" s="15">
        <v>0</v>
      </c>
      <c r="AM4" s="15">
        <v>0</v>
      </c>
      <c r="AN4">
        <v>32.399799999999999</v>
      </c>
      <c r="AO4">
        <v>64.8</v>
      </c>
      <c r="AP4">
        <v>97.199979999999996</v>
      </c>
      <c r="AQ4">
        <v>129.6</v>
      </c>
      <c r="AR4">
        <v>162</v>
      </c>
      <c r="AS4">
        <v>194.3999</v>
      </c>
      <c r="AT4">
        <v>226.79990000000001</v>
      </c>
      <c r="AU4">
        <v>259.19990000000001</v>
      </c>
      <c r="AV4">
        <v>291.60000000000002</v>
      </c>
      <c r="AW4">
        <v>323.99979999999999</v>
      </c>
      <c r="AX4">
        <v>674.93179999999995</v>
      </c>
      <c r="AY4">
        <v>1025.864</v>
      </c>
      <c r="AZ4">
        <v>1376.7950000000001</v>
      </c>
      <c r="BA4">
        <v>1727.7270000000001</v>
      </c>
      <c r="BB4">
        <v>2078.6590000000001</v>
      </c>
      <c r="BC4">
        <v>2429.5909999999999</v>
      </c>
      <c r="BD4">
        <v>2922.45</v>
      </c>
      <c r="BE4">
        <v>4137.2470000000003</v>
      </c>
      <c r="BF4">
        <v>4984.1310000000003</v>
      </c>
      <c r="BG4">
        <v>5442.2839999999997</v>
      </c>
      <c r="BH4">
        <v>5525.5829999999996</v>
      </c>
      <c r="BI4">
        <v>5608.884</v>
      </c>
      <c r="BJ4">
        <v>5699.1260000000002</v>
      </c>
      <c r="BK4">
        <v>5782.4250000000002</v>
      </c>
      <c r="BL4">
        <v>5865.7259999999997</v>
      </c>
      <c r="BM4">
        <v>5900.433</v>
      </c>
      <c r="BN4">
        <v>5935.0559999999996</v>
      </c>
      <c r="BO4">
        <v>5935.085</v>
      </c>
      <c r="BP4">
        <v>5935.1149999999998</v>
      </c>
      <c r="BQ4">
        <v>5935.143</v>
      </c>
      <c r="BR4">
        <v>5935.1419999999998</v>
      </c>
      <c r="BS4">
        <v>5946.71</v>
      </c>
      <c r="BT4">
        <v>5942.857</v>
      </c>
      <c r="BU4">
        <v>5945.6850000000004</v>
      </c>
      <c r="BV4">
        <v>5948.857</v>
      </c>
      <c r="BW4">
        <v>5952.03</v>
      </c>
    </row>
    <row r="5" spans="1:75" x14ac:dyDescent="0.25">
      <c r="A5">
        <v>2</v>
      </c>
      <c r="B5" s="15">
        <v>0</v>
      </c>
      <c r="C5" s="15">
        <v>0</v>
      </c>
      <c r="D5" s="15">
        <v>0</v>
      </c>
      <c r="E5" s="15">
        <v>0</v>
      </c>
      <c r="F5" s="15">
        <v>0</v>
      </c>
      <c r="G5" s="15">
        <v>0</v>
      </c>
      <c r="H5" s="15">
        <v>0</v>
      </c>
      <c r="I5" s="15">
        <v>0</v>
      </c>
      <c r="J5" s="15">
        <v>0</v>
      </c>
      <c r="K5" s="15">
        <v>0</v>
      </c>
      <c r="L5" s="15">
        <v>0</v>
      </c>
      <c r="M5" s="15">
        <v>0</v>
      </c>
      <c r="N5" s="15">
        <v>0</v>
      </c>
      <c r="O5" s="15">
        <v>0</v>
      </c>
      <c r="P5" s="15">
        <v>0</v>
      </c>
      <c r="Q5" s="15">
        <v>0</v>
      </c>
      <c r="R5" s="15">
        <v>0</v>
      </c>
      <c r="S5" s="15">
        <v>0</v>
      </c>
      <c r="T5">
        <v>41.433970000000002</v>
      </c>
      <c r="U5">
        <v>46.772559999999999</v>
      </c>
      <c r="V5">
        <v>52.13946</v>
      </c>
      <c r="W5">
        <v>56.551400000000001</v>
      </c>
      <c r="X5">
        <v>62.98075</v>
      </c>
      <c r="Y5">
        <v>68.632819999999995</v>
      </c>
      <c r="Z5">
        <v>76.745580000000004</v>
      </c>
      <c r="AA5">
        <v>84.366910000000004</v>
      </c>
      <c r="AB5">
        <v>39.889899999999997</v>
      </c>
      <c r="AC5">
        <v>50.570010000000003</v>
      </c>
      <c r="AD5">
        <v>62.198740000000001</v>
      </c>
      <c r="AE5">
        <v>73.827449999999999</v>
      </c>
      <c r="AF5">
        <v>85.456140000000005</v>
      </c>
      <c r="AG5">
        <v>97.084950000000006</v>
      </c>
      <c r="AH5">
        <v>108.7136</v>
      </c>
      <c r="AI5">
        <v>120.34229999999999</v>
      </c>
      <c r="AJ5">
        <v>131.9709</v>
      </c>
      <c r="AK5">
        <v>143.59960000000001</v>
      </c>
      <c r="AL5">
        <v>155.2285</v>
      </c>
      <c r="AM5">
        <v>166.857</v>
      </c>
      <c r="AN5">
        <v>3301.3629999999998</v>
      </c>
      <c r="AO5">
        <v>6437.3850000000002</v>
      </c>
      <c r="AP5">
        <v>9572.5959999999995</v>
      </c>
      <c r="AQ5">
        <v>12707.85</v>
      </c>
      <c r="AR5">
        <v>15843.13</v>
      </c>
      <c r="AS5">
        <v>18978.36</v>
      </c>
      <c r="AT5">
        <v>22113.66</v>
      </c>
      <c r="AU5">
        <v>25248.87</v>
      </c>
      <c r="AV5">
        <v>28384.14</v>
      </c>
      <c r="AW5">
        <v>31519.38</v>
      </c>
      <c r="AX5">
        <v>51827.519999999997</v>
      </c>
      <c r="AY5">
        <v>72135.66</v>
      </c>
      <c r="AZ5">
        <v>92443.8</v>
      </c>
      <c r="BA5">
        <v>112752</v>
      </c>
      <c r="BB5">
        <v>133059.9</v>
      </c>
      <c r="BC5">
        <v>153367.79999999999</v>
      </c>
      <c r="BD5">
        <v>175162.6</v>
      </c>
      <c r="BE5">
        <v>201800.3</v>
      </c>
      <c r="BF5">
        <v>216864.5</v>
      </c>
      <c r="BG5">
        <v>217928.3</v>
      </c>
      <c r="BH5">
        <v>217647.3</v>
      </c>
      <c r="BI5">
        <v>217422.7</v>
      </c>
      <c r="BJ5">
        <v>216953.60000000001</v>
      </c>
      <c r="BK5">
        <v>216481.9</v>
      </c>
      <c r="BL5">
        <v>216015.1</v>
      </c>
      <c r="BM5">
        <v>215516.6</v>
      </c>
      <c r="BN5">
        <v>215065.8</v>
      </c>
      <c r="BO5">
        <v>215034.8</v>
      </c>
      <c r="BP5">
        <v>214714.1</v>
      </c>
      <c r="BQ5">
        <v>214715.6</v>
      </c>
      <c r="BR5">
        <v>214714.8</v>
      </c>
      <c r="BS5">
        <v>214420.2</v>
      </c>
      <c r="BT5">
        <v>214357.3</v>
      </c>
      <c r="BU5">
        <v>214231.6</v>
      </c>
      <c r="BV5">
        <v>214147.4</v>
      </c>
      <c r="BW5">
        <v>213995.7</v>
      </c>
    </row>
    <row r="6" spans="1:75" x14ac:dyDescent="0.25">
      <c r="A6">
        <v>3</v>
      </c>
      <c r="B6" s="15">
        <v>0</v>
      </c>
      <c r="C6" s="15">
        <v>0</v>
      </c>
      <c r="D6" s="15">
        <v>0</v>
      </c>
      <c r="E6" s="15">
        <v>0</v>
      </c>
      <c r="F6" s="15">
        <v>0</v>
      </c>
      <c r="G6" s="15">
        <v>0</v>
      </c>
      <c r="H6" s="15">
        <v>0</v>
      </c>
      <c r="I6" s="15">
        <v>0</v>
      </c>
      <c r="J6" s="15">
        <v>0</v>
      </c>
      <c r="K6" s="15">
        <v>0</v>
      </c>
      <c r="L6">
        <v>533.80669999999998</v>
      </c>
      <c r="M6">
        <v>574.56740000000002</v>
      </c>
      <c r="N6">
        <v>618.44169999999997</v>
      </c>
      <c r="O6">
        <v>665.66660000000002</v>
      </c>
      <c r="P6">
        <v>716.49850000000004</v>
      </c>
      <c r="Q6">
        <v>771.21280000000002</v>
      </c>
      <c r="R6">
        <v>830.10590000000002</v>
      </c>
      <c r="S6">
        <v>893.49710000000005</v>
      </c>
      <c r="T6">
        <v>961.73019999999997</v>
      </c>
      <c r="U6">
        <v>1130.646</v>
      </c>
      <c r="V6">
        <v>1306.0440000000001</v>
      </c>
      <c r="W6">
        <v>1510.33</v>
      </c>
      <c r="X6">
        <v>1722.395</v>
      </c>
      <c r="Y6">
        <v>1942.4749999999999</v>
      </c>
      <c r="Z6">
        <v>2170.8069999999998</v>
      </c>
      <c r="AA6">
        <v>2407.6370000000002</v>
      </c>
      <c r="AB6">
        <v>98.262209999999996</v>
      </c>
      <c r="AC6">
        <v>401.07639999999998</v>
      </c>
      <c r="AD6">
        <v>481.5059</v>
      </c>
      <c r="AE6">
        <v>561.93499999999995</v>
      </c>
      <c r="AF6">
        <v>642.36410000000001</v>
      </c>
      <c r="AG6">
        <v>722.79349999999999</v>
      </c>
      <c r="AH6">
        <v>803.22280000000001</v>
      </c>
      <c r="AI6">
        <v>883.65200000000004</v>
      </c>
      <c r="AJ6">
        <v>964.08150000000001</v>
      </c>
      <c r="AK6">
        <v>1044.511</v>
      </c>
      <c r="AL6">
        <v>1124.94</v>
      </c>
      <c r="AM6">
        <v>1205.3689999999999</v>
      </c>
      <c r="AN6">
        <v>1863.8309999999999</v>
      </c>
      <c r="AO6">
        <v>2522.2930000000001</v>
      </c>
      <c r="AP6">
        <v>3180.7539999999999</v>
      </c>
      <c r="AQ6">
        <v>3839.2150000000001</v>
      </c>
      <c r="AR6">
        <v>4497.68</v>
      </c>
      <c r="AS6">
        <v>5156.1390000000001</v>
      </c>
      <c r="AT6">
        <v>5814.6049999999996</v>
      </c>
      <c r="AU6">
        <v>6473.0659999999998</v>
      </c>
      <c r="AV6">
        <v>7131.527</v>
      </c>
      <c r="AW6">
        <v>7789.9849999999997</v>
      </c>
      <c r="AX6">
        <v>10386.65</v>
      </c>
      <c r="AY6">
        <v>12983.29</v>
      </c>
      <c r="AZ6">
        <v>15579.96</v>
      </c>
      <c r="BA6">
        <v>18176.650000000001</v>
      </c>
      <c r="BB6">
        <v>20773.34</v>
      </c>
      <c r="BC6">
        <v>23369.98</v>
      </c>
      <c r="BD6">
        <v>27911.52</v>
      </c>
      <c r="BE6">
        <v>38794.160000000003</v>
      </c>
      <c r="BF6">
        <v>43623.93</v>
      </c>
      <c r="BG6">
        <v>49029.18</v>
      </c>
      <c r="BH6">
        <v>49032.43</v>
      </c>
      <c r="BI6">
        <v>49030.15</v>
      </c>
      <c r="BJ6">
        <v>49030.73</v>
      </c>
      <c r="BK6">
        <v>49028.58</v>
      </c>
      <c r="BL6">
        <v>49032.22</v>
      </c>
      <c r="BM6">
        <v>49035.55</v>
      </c>
      <c r="BN6">
        <v>49445.81</v>
      </c>
      <c r="BO6">
        <v>49849.11</v>
      </c>
      <c r="BP6">
        <v>50322.6</v>
      </c>
      <c r="BQ6">
        <v>50479.11</v>
      </c>
      <c r="BR6">
        <v>50634.89</v>
      </c>
      <c r="BS6">
        <v>51102.3</v>
      </c>
      <c r="BT6">
        <v>51377.56</v>
      </c>
      <c r="BU6">
        <v>51639</v>
      </c>
      <c r="BV6">
        <v>51900.14</v>
      </c>
      <c r="BW6">
        <v>52228</v>
      </c>
    </row>
    <row r="7" spans="1:75" x14ac:dyDescent="0.25">
      <c r="A7">
        <v>4</v>
      </c>
      <c r="B7" s="15">
        <v>0</v>
      </c>
      <c r="C7" s="15">
        <v>0</v>
      </c>
      <c r="D7" s="15">
        <v>0</v>
      </c>
      <c r="E7" s="15">
        <v>0</v>
      </c>
      <c r="F7" s="15">
        <v>0</v>
      </c>
      <c r="G7" s="15">
        <v>0</v>
      </c>
      <c r="H7" s="15">
        <v>0</v>
      </c>
      <c r="I7" s="15">
        <v>0</v>
      </c>
      <c r="J7" s="15">
        <v>0</v>
      </c>
      <c r="K7" s="15">
        <v>0</v>
      </c>
      <c r="L7" s="15">
        <v>0</v>
      </c>
      <c r="M7" s="15">
        <v>0</v>
      </c>
      <c r="N7" s="15">
        <v>0</v>
      </c>
      <c r="O7" s="15">
        <v>0</v>
      </c>
      <c r="P7" s="15">
        <v>0</v>
      </c>
      <c r="Q7" s="15">
        <v>0</v>
      </c>
      <c r="R7" s="15">
        <v>0</v>
      </c>
      <c r="S7" s="15">
        <v>0</v>
      </c>
      <c r="T7">
        <v>15.24142</v>
      </c>
      <c r="U7">
        <v>22.228570000000001</v>
      </c>
      <c r="V7">
        <v>28.742239999999999</v>
      </c>
      <c r="W7">
        <v>29.639220000000002</v>
      </c>
      <c r="X7">
        <v>30.328720000000001</v>
      </c>
      <c r="Y7">
        <v>30.778939999999999</v>
      </c>
      <c r="Z7">
        <v>30.94707</v>
      </c>
      <c r="AA7">
        <v>30.77272</v>
      </c>
      <c r="AB7">
        <v>21.546869999999998</v>
      </c>
      <c r="AC7">
        <v>34.874200000000002</v>
      </c>
      <c r="AD7">
        <v>38.6569</v>
      </c>
      <c r="AE7">
        <v>42.439599999999999</v>
      </c>
      <c r="AF7">
        <v>46.222279999999998</v>
      </c>
      <c r="AG7">
        <v>50.005000000000003</v>
      </c>
      <c r="AH7">
        <v>53.787700000000001</v>
      </c>
      <c r="AI7">
        <v>57.570390000000003</v>
      </c>
      <c r="AJ7">
        <v>61.353090000000002</v>
      </c>
      <c r="AK7">
        <v>65.135800000000003</v>
      </c>
      <c r="AL7">
        <v>68.918499999999995</v>
      </c>
      <c r="AM7">
        <v>72.701210000000003</v>
      </c>
      <c r="AN7">
        <v>130.4495</v>
      </c>
      <c r="AO7">
        <v>188.1977</v>
      </c>
      <c r="AP7">
        <v>245.45949999999999</v>
      </c>
      <c r="AQ7">
        <v>302.89440000000002</v>
      </c>
      <c r="AR7">
        <v>356.16419999999999</v>
      </c>
      <c r="AS7">
        <v>419.04610000000002</v>
      </c>
      <c r="AT7">
        <v>477.07639999999998</v>
      </c>
      <c r="AU7">
        <v>534.61689999999999</v>
      </c>
      <c r="AV7">
        <v>592.60159999999996</v>
      </c>
      <c r="AW7">
        <v>585.41909999999996</v>
      </c>
      <c r="AX7">
        <v>1121.9690000000001</v>
      </c>
      <c r="AY7">
        <v>1593.549</v>
      </c>
      <c r="AZ7">
        <v>2065.0880000000002</v>
      </c>
      <c r="BA7">
        <v>2536.7220000000002</v>
      </c>
      <c r="BB7">
        <v>3005.114</v>
      </c>
      <c r="BC7">
        <v>3514.4839999999999</v>
      </c>
      <c r="BD7">
        <v>4925.5420000000004</v>
      </c>
      <c r="BE7">
        <v>7065.451</v>
      </c>
      <c r="BF7">
        <v>8686.0789999999997</v>
      </c>
      <c r="BG7">
        <v>10397.620000000001</v>
      </c>
      <c r="BH7">
        <v>10602.78</v>
      </c>
      <c r="BI7">
        <v>11122.92</v>
      </c>
      <c r="BJ7">
        <v>11790.01</v>
      </c>
      <c r="BK7">
        <v>11974.82</v>
      </c>
      <c r="BL7">
        <v>11968.71</v>
      </c>
      <c r="BM7">
        <v>12020.33</v>
      </c>
      <c r="BN7">
        <v>12090</v>
      </c>
      <c r="BO7">
        <v>12102</v>
      </c>
      <c r="BP7">
        <v>12170.77</v>
      </c>
      <c r="BQ7">
        <v>12176.63</v>
      </c>
      <c r="BR7">
        <v>12178.64</v>
      </c>
      <c r="BS7">
        <v>12234.98</v>
      </c>
      <c r="BT7">
        <v>12254.42</v>
      </c>
      <c r="BU7">
        <v>12281.57</v>
      </c>
      <c r="BV7">
        <v>12300.53</v>
      </c>
      <c r="BW7">
        <v>12332.46</v>
      </c>
    </row>
    <row r="8" spans="1:75" x14ac:dyDescent="0.25">
      <c r="A8">
        <v>5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0</v>
      </c>
      <c r="L8" s="15">
        <v>0</v>
      </c>
      <c r="M8" s="15">
        <v>2.6117426E-3</v>
      </c>
      <c r="N8" s="15">
        <v>3.2157316000000001E-3</v>
      </c>
      <c r="O8" s="15">
        <v>3.2146897E-3</v>
      </c>
      <c r="P8" s="15">
        <v>3.9522009999999998E-3</v>
      </c>
      <c r="Q8" s="15">
        <v>4.8549930000000002E-3</v>
      </c>
      <c r="R8" s="15">
        <v>5.9582693999999997E-3</v>
      </c>
      <c r="S8" s="15">
        <v>7.3043973999999999E-3</v>
      </c>
      <c r="T8" s="15">
        <v>7.0843655000000002E-3</v>
      </c>
      <c r="U8" s="15">
        <v>8.6630257000000002E-3</v>
      </c>
      <c r="V8" s="15">
        <v>1.057749E-2</v>
      </c>
      <c r="W8" s="15">
        <v>1.1354173E-2</v>
      </c>
      <c r="X8" s="15">
        <v>8.9234319000000006E-3</v>
      </c>
      <c r="Y8" s="15">
        <v>1.0100525000000001E-2</v>
      </c>
      <c r="Z8" s="15">
        <v>1.1164919000000001E-2</v>
      </c>
      <c r="AA8" s="15">
        <v>8.6807506000000003E-3</v>
      </c>
      <c r="AB8" s="15">
        <v>5.1087562000000003E-2</v>
      </c>
      <c r="AC8">
        <v>0.28736840000000002</v>
      </c>
      <c r="AD8">
        <v>0.35672409999999999</v>
      </c>
      <c r="AE8">
        <v>0.42754560000000003</v>
      </c>
      <c r="AF8">
        <v>0.46458909999999998</v>
      </c>
      <c r="AG8">
        <v>0.53592309999999999</v>
      </c>
      <c r="AH8">
        <v>0.60600039999999999</v>
      </c>
      <c r="AI8">
        <v>0.67698400000000003</v>
      </c>
      <c r="AJ8">
        <v>0.76584200000000002</v>
      </c>
      <c r="AK8">
        <v>0.81544819999999996</v>
      </c>
      <c r="AL8">
        <v>0.88823180000000002</v>
      </c>
      <c r="AM8">
        <v>0.9527928</v>
      </c>
      <c r="AN8">
        <v>1.3341529999999999</v>
      </c>
      <c r="AO8">
        <v>1.6896979999999999</v>
      </c>
      <c r="AP8">
        <v>2.0471300000000001</v>
      </c>
      <c r="AQ8">
        <v>2.4056670000000002</v>
      </c>
      <c r="AR8">
        <v>2.7951429999999999</v>
      </c>
      <c r="AS8">
        <v>3.1309209999999998</v>
      </c>
      <c r="AT8">
        <v>3.5213890000000001</v>
      </c>
      <c r="AU8">
        <v>3.9261360000000001</v>
      </c>
      <c r="AV8">
        <v>4.3470810000000002</v>
      </c>
      <c r="AW8">
        <v>4.7137060000000002</v>
      </c>
      <c r="AX8">
        <v>820.71749999999997</v>
      </c>
      <c r="AY8">
        <v>1636.5940000000001</v>
      </c>
      <c r="AZ8">
        <v>2452.625</v>
      </c>
      <c r="BA8">
        <v>3268.002</v>
      </c>
      <c r="BB8">
        <v>4084</v>
      </c>
      <c r="BC8">
        <v>4899.9970000000003</v>
      </c>
      <c r="BD8">
        <v>7960</v>
      </c>
      <c r="BE8">
        <v>16000.02</v>
      </c>
      <c r="BF8">
        <v>27000</v>
      </c>
      <c r="BG8">
        <v>33000.01</v>
      </c>
      <c r="BH8">
        <v>35000.050000000003</v>
      </c>
      <c r="BI8">
        <v>39000.019999999997</v>
      </c>
      <c r="BJ8">
        <v>41999.99</v>
      </c>
      <c r="BK8">
        <v>45000.04</v>
      </c>
      <c r="BL8">
        <v>45999.99</v>
      </c>
      <c r="BM8">
        <v>46010.01</v>
      </c>
      <c r="BN8">
        <v>46499.97</v>
      </c>
      <c r="BO8">
        <v>47999.99</v>
      </c>
      <c r="BP8">
        <v>50000.03</v>
      </c>
      <c r="BQ8">
        <v>51999.95</v>
      </c>
      <c r="BR8">
        <v>53999.9</v>
      </c>
      <c r="BS8">
        <v>55263.33</v>
      </c>
      <c r="BT8">
        <v>57342.28</v>
      </c>
      <c r="BU8">
        <v>59217.72</v>
      </c>
      <c r="BV8">
        <v>60975.08</v>
      </c>
      <c r="BW8">
        <v>62727.16</v>
      </c>
    </row>
    <row r="9" spans="1:75" x14ac:dyDescent="0.25">
      <c r="A9">
        <v>6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>
        <v>348.90030000000002</v>
      </c>
      <c r="L9">
        <v>612.98770000000002</v>
      </c>
      <c r="M9">
        <v>659.48230000000001</v>
      </c>
      <c r="N9">
        <v>693.20730000000003</v>
      </c>
      <c r="O9">
        <v>728.8347</v>
      </c>
      <c r="P9">
        <v>766.23440000000005</v>
      </c>
      <c r="Q9">
        <v>805.45950000000005</v>
      </c>
      <c r="R9">
        <v>846.60950000000003</v>
      </c>
      <c r="S9">
        <v>909.30690000000004</v>
      </c>
      <c r="T9">
        <v>955.71469999999999</v>
      </c>
      <c r="U9">
        <v>1054.5899999999999</v>
      </c>
      <c r="V9">
        <v>1133.6990000000001</v>
      </c>
      <c r="W9">
        <v>1190.576</v>
      </c>
      <c r="X9">
        <v>1238.971</v>
      </c>
      <c r="Y9">
        <v>1287.6210000000001</v>
      </c>
      <c r="Z9">
        <v>1324.1959999999999</v>
      </c>
      <c r="AA9">
        <v>1381.338</v>
      </c>
      <c r="AB9">
        <v>914.96119999999996</v>
      </c>
      <c r="AC9">
        <v>907.40970000000004</v>
      </c>
      <c r="AD9">
        <v>1031.942</v>
      </c>
      <c r="AE9">
        <v>1157.25</v>
      </c>
      <c r="AF9">
        <v>1282.143</v>
      </c>
      <c r="AG9">
        <v>1407.068</v>
      </c>
      <c r="AH9">
        <v>1531.9949999999999</v>
      </c>
      <c r="AI9">
        <v>1656.922</v>
      </c>
      <c r="AJ9">
        <v>1781.825</v>
      </c>
      <c r="AK9">
        <v>1906.769</v>
      </c>
      <c r="AL9">
        <v>2031.6780000000001</v>
      </c>
      <c r="AM9">
        <v>2156.6210000000001</v>
      </c>
      <c r="AN9">
        <v>3293.0839999999998</v>
      </c>
      <c r="AO9">
        <v>4429.54</v>
      </c>
      <c r="AP9">
        <v>5566.01</v>
      </c>
      <c r="AQ9">
        <v>6702.4660000000003</v>
      </c>
      <c r="AR9">
        <v>7838.8909999999996</v>
      </c>
      <c r="AS9">
        <v>8975.3729999999996</v>
      </c>
      <c r="AT9">
        <v>10111.790000000001</v>
      </c>
      <c r="AU9">
        <v>11248.23</v>
      </c>
      <c r="AV9">
        <v>12384.59</v>
      </c>
      <c r="AW9">
        <v>13520.11</v>
      </c>
      <c r="AX9">
        <v>15549.12</v>
      </c>
      <c r="AY9">
        <v>17585.75</v>
      </c>
      <c r="AZ9">
        <v>19621.7</v>
      </c>
      <c r="BA9">
        <v>21657.16</v>
      </c>
      <c r="BB9">
        <v>23691.65</v>
      </c>
      <c r="BC9">
        <v>25726.3</v>
      </c>
      <c r="BD9">
        <v>30530.25</v>
      </c>
      <c r="BE9">
        <v>36698.19</v>
      </c>
      <c r="BF9">
        <v>42461.37</v>
      </c>
      <c r="BG9">
        <v>48146.94</v>
      </c>
      <c r="BH9">
        <v>48050.36</v>
      </c>
      <c r="BI9">
        <v>49040.54</v>
      </c>
      <c r="BJ9">
        <v>49961.95</v>
      </c>
      <c r="BK9">
        <v>51420.98</v>
      </c>
      <c r="BL9">
        <v>52077.98</v>
      </c>
      <c r="BM9">
        <v>53787.24</v>
      </c>
      <c r="BN9">
        <v>53816.480000000003</v>
      </c>
      <c r="BO9">
        <v>54757.41</v>
      </c>
      <c r="BP9">
        <v>54975.85</v>
      </c>
      <c r="BQ9">
        <v>55634.97</v>
      </c>
      <c r="BR9">
        <v>57123.95</v>
      </c>
      <c r="BS9">
        <v>57460.39</v>
      </c>
      <c r="BT9">
        <v>58186.44</v>
      </c>
      <c r="BU9">
        <v>58714.95</v>
      </c>
      <c r="BV9">
        <v>59387.12</v>
      </c>
      <c r="BW9">
        <v>59962.91</v>
      </c>
    </row>
    <row r="10" spans="1:75" x14ac:dyDescent="0.25">
      <c r="A10">
        <v>7</v>
      </c>
      <c r="B10" s="15">
        <v>0</v>
      </c>
      <c r="C10" s="15">
        <v>0</v>
      </c>
      <c r="D10" s="15">
        <v>0</v>
      </c>
      <c r="E10" s="15">
        <v>0</v>
      </c>
      <c r="F10">
        <v>345.66399999999999</v>
      </c>
      <c r="G10">
        <v>1551.173</v>
      </c>
      <c r="H10">
        <v>7000</v>
      </c>
      <c r="I10">
        <v>7999.9989999999998</v>
      </c>
      <c r="J10">
        <v>8499.9940000000006</v>
      </c>
      <c r="K10">
        <v>9000.0020000000004</v>
      </c>
      <c r="L10">
        <v>10744.17</v>
      </c>
      <c r="M10">
        <v>11355.45</v>
      </c>
      <c r="N10">
        <v>11983.7</v>
      </c>
      <c r="O10">
        <v>12548.71</v>
      </c>
      <c r="P10">
        <v>13114.18</v>
      </c>
      <c r="Q10">
        <v>13695.32</v>
      </c>
      <c r="R10">
        <v>14015.37</v>
      </c>
      <c r="S10">
        <v>14863.03</v>
      </c>
      <c r="T10">
        <v>15498</v>
      </c>
      <c r="U10">
        <v>16122.34</v>
      </c>
      <c r="V10">
        <v>16749.43</v>
      </c>
      <c r="W10">
        <v>14385.51</v>
      </c>
      <c r="X10">
        <v>12198.25</v>
      </c>
      <c r="Y10">
        <v>12997.03</v>
      </c>
      <c r="Z10">
        <v>10165.85</v>
      </c>
      <c r="AA10">
        <v>9012.3430000000008</v>
      </c>
      <c r="AB10">
        <v>9992.0020000000004</v>
      </c>
      <c r="AC10">
        <v>7757.3639999999996</v>
      </c>
      <c r="AD10">
        <v>7574.9690000000001</v>
      </c>
      <c r="AE10">
        <v>7396.0119999999997</v>
      </c>
      <c r="AF10">
        <v>7221.68</v>
      </c>
      <c r="AG10">
        <v>7053.0540000000001</v>
      </c>
      <c r="AH10">
        <v>6889.1270000000004</v>
      </c>
      <c r="AI10">
        <v>6730.8159999999998</v>
      </c>
      <c r="AJ10">
        <v>6577.47</v>
      </c>
      <c r="AK10">
        <v>6429.2920000000004</v>
      </c>
      <c r="AL10">
        <v>6286.3069999999998</v>
      </c>
      <c r="AM10">
        <v>6148.4970000000003</v>
      </c>
      <c r="AN10">
        <v>6823.4080000000004</v>
      </c>
      <c r="AO10">
        <v>7477.585</v>
      </c>
      <c r="AP10">
        <v>8111.0519999999997</v>
      </c>
      <c r="AQ10">
        <v>8723.8019999999997</v>
      </c>
      <c r="AR10">
        <v>9315.8169999999991</v>
      </c>
      <c r="AS10">
        <v>8702.348</v>
      </c>
      <c r="AT10">
        <v>9625.6550000000007</v>
      </c>
      <c r="AU10">
        <v>10625.79</v>
      </c>
      <c r="AV10">
        <v>13458.12</v>
      </c>
      <c r="AW10">
        <v>15520.63</v>
      </c>
      <c r="AX10">
        <v>18237.189999999999</v>
      </c>
      <c r="AY10">
        <v>20916.669999999998</v>
      </c>
      <c r="AZ10">
        <v>23560.15</v>
      </c>
      <c r="BA10">
        <v>26758.57</v>
      </c>
      <c r="BB10">
        <v>31129.96</v>
      </c>
      <c r="BC10">
        <v>37743.410000000003</v>
      </c>
      <c r="BD10">
        <v>42257.13</v>
      </c>
      <c r="BE10">
        <v>42012.959999999999</v>
      </c>
      <c r="BF10">
        <v>48729.65</v>
      </c>
      <c r="BG10">
        <v>58174.95</v>
      </c>
      <c r="BH10">
        <v>58691.3</v>
      </c>
      <c r="BI10">
        <v>59569.74</v>
      </c>
      <c r="BJ10">
        <v>59477.91</v>
      </c>
      <c r="BK10">
        <v>59961.86</v>
      </c>
      <c r="BL10">
        <v>60633.69</v>
      </c>
      <c r="BM10">
        <v>61060.9</v>
      </c>
      <c r="BN10">
        <v>61146.7</v>
      </c>
      <c r="BO10">
        <v>61302.59</v>
      </c>
      <c r="BP10">
        <v>62427.12</v>
      </c>
      <c r="BQ10">
        <v>62689.63</v>
      </c>
      <c r="BR10">
        <v>62207.48</v>
      </c>
      <c r="BS10">
        <v>62213.55</v>
      </c>
      <c r="BT10">
        <v>62632.41</v>
      </c>
      <c r="BU10">
        <v>62252.51</v>
      </c>
      <c r="BV10">
        <v>62258.13</v>
      </c>
      <c r="BW10">
        <v>62346.02</v>
      </c>
    </row>
    <row r="11" spans="1:75" x14ac:dyDescent="0.25">
      <c r="A11">
        <v>8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>
        <v>18.781839999999999</v>
      </c>
      <c r="R11">
        <v>23.539750000000002</v>
      </c>
      <c r="S11">
        <v>29.502359999999999</v>
      </c>
      <c r="T11">
        <v>36.974530000000001</v>
      </c>
      <c r="U11">
        <v>46.338250000000002</v>
      </c>
      <c r="V11">
        <v>58.072159999999997</v>
      </c>
      <c r="W11">
        <v>91.505899999999997</v>
      </c>
      <c r="X11">
        <v>112.57680000000001</v>
      </c>
      <c r="Y11">
        <v>172.85419999999999</v>
      </c>
      <c r="Z11">
        <v>208.2406</v>
      </c>
      <c r="AA11">
        <v>250.9152</v>
      </c>
      <c r="AB11">
        <v>306.98500000000001</v>
      </c>
      <c r="AC11">
        <v>439.9778</v>
      </c>
      <c r="AD11">
        <v>458.8349</v>
      </c>
      <c r="AE11">
        <v>477.48520000000002</v>
      </c>
      <c r="AF11">
        <v>496.07749999999999</v>
      </c>
      <c r="AG11">
        <v>514.56870000000004</v>
      </c>
      <c r="AH11">
        <v>533.21559999999999</v>
      </c>
      <c r="AI11">
        <v>551.85599999999999</v>
      </c>
      <c r="AJ11">
        <v>570.44839999999999</v>
      </c>
      <c r="AK11">
        <v>588.91359999999997</v>
      </c>
      <c r="AL11">
        <v>607.18200000000002</v>
      </c>
      <c r="AM11">
        <v>625.52020000000005</v>
      </c>
      <c r="AN11">
        <v>633.8895</v>
      </c>
      <c r="AO11">
        <v>644.09559999999999</v>
      </c>
      <c r="AP11">
        <v>653.03</v>
      </c>
      <c r="AQ11">
        <v>661.96429999999998</v>
      </c>
      <c r="AR11">
        <v>670.89890000000003</v>
      </c>
      <c r="AS11">
        <v>679.83339999999998</v>
      </c>
      <c r="AT11">
        <v>688.76769999999999</v>
      </c>
      <c r="AU11">
        <v>697.70219999999995</v>
      </c>
      <c r="AV11">
        <v>706.63660000000004</v>
      </c>
      <c r="AW11">
        <v>715.57119999999998</v>
      </c>
      <c r="AX11">
        <v>1198.9079999999999</v>
      </c>
      <c r="AY11">
        <v>1683.7909999999999</v>
      </c>
      <c r="AZ11">
        <v>2169.3589999999999</v>
      </c>
      <c r="BA11">
        <v>2653.6959999999999</v>
      </c>
      <c r="BB11">
        <v>3138.5520000000001</v>
      </c>
      <c r="BC11">
        <v>3623.1489999999999</v>
      </c>
      <c r="BD11">
        <v>4293.3590000000004</v>
      </c>
      <c r="BE11">
        <v>5221.4799999999996</v>
      </c>
      <c r="BF11">
        <v>6559.5910000000003</v>
      </c>
      <c r="BG11">
        <v>9299.9390000000003</v>
      </c>
      <c r="BH11">
        <v>9377.25</v>
      </c>
      <c r="BI11">
        <v>9487.8080000000009</v>
      </c>
      <c r="BJ11">
        <v>9504.777</v>
      </c>
      <c r="BK11">
        <v>9492.5990000000002</v>
      </c>
      <c r="BL11">
        <v>9583.9410000000007</v>
      </c>
      <c r="BM11">
        <v>9587.1959999999999</v>
      </c>
      <c r="BN11">
        <v>9596.6970000000001</v>
      </c>
      <c r="BO11">
        <v>9626.7039999999997</v>
      </c>
      <c r="BP11">
        <v>9636.4789999999994</v>
      </c>
      <c r="BQ11">
        <v>9642.9969999999994</v>
      </c>
      <c r="BR11">
        <v>9642.9989999999998</v>
      </c>
      <c r="BS11">
        <v>9664.9380000000001</v>
      </c>
      <c r="BT11">
        <v>9674.7960000000003</v>
      </c>
      <c r="BU11">
        <v>9680.7289999999994</v>
      </c>
      <c r="BV11">
        <v>9691.0110000000004</v>
      </c>
      <c r="BW11">
        <v>9702.56</v>
      </c>
    </row>
    <row r="12" spans="1:75" x14ac:dyDescent="0.25">
      <c r="A12">
        <v>9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 s="15">
        <v>0</v>
      </c>
      <c r="H12" s="15">
        <v>0</v>
      </c>
      <c r="I12" s="15">
        <v>0</v>
      </c>
      <c r="J12" s="15">
        <v>0</v>
      </c>
      <c r="K12" s="15">
        <v>0</v>
      </c>
      <c r="L12">
        <v>121.73050000000001</v>
      </c>
      <c r="M12">
        <v>126.13039999999999</v>
      </c>
      <c r="N12">
        <v>130.6865</v>
      </c>
      <c r="O12">
        <v>135.4042</v>
      </c>
      <c r="P12">
        <v>140.28919999999999</v>
      </c>
      <c r="Q12">
        <v>145.34739999999999</v>
      </c>
      <c r="R12">
        <v>150.58500000000001</v>
      </c>
      <c r="S12">
        <v>174.7184</v>
      </c>
      <c r="T12">
        <v>184.49420000000001</v>
      </c>
      <c r="U12">
        <v>197.3647</v>
      </c>
      <c r="V12">
        <v>210.2962</v>
      </c>
      <c r="W12">
        <v>217.0248</v>
      </c>
      <c r="X12">
        <v>223.78229999999999</v>
      </c>
      <c r="Y12">
        <v>241.0599</v>
      </c>
      <c r="Z12">
        <v>258.41770000000002</v>
      </c>
      <c r="AA12">
        <v>293.8168</v>
      </c>
      <c r="AB12">
        <v>317.2552</v>
      </c>
      <c r="AC12">
        <v>352.21</v>
      </c>
      <c r="AD12">
        <v>417.40309999999999</v>
      </c>
      <c r="AE12">
        <v>482.59640000000002</v>
      </c>
      <c r="AF12">
        <v>547.78959999999995</v>
      </c>
      <c r="AG12">
        <v>612.98239999999998</v>
      </c>
      <c r="AH12">
        <v>678.16110000000003</v>
      </c>
      <c r="AI12">
        <v>743.36879999999996</v>
      </c>
      <c r="AJ12">
        <v>808.5616</v>
      </c>
      <c r="AK12">
        <v>873.74530000000004</v>
      </c>
      <c r="AL12">
        <v>938.94870000000003</v>
      </c>
      <c r="AM12">
        <v>1004.605</v>
      </c>
      <c r="AN12">
        <v>1182.8240000000001</v>
      </c>
      <c r="AO12">
        <v>1329.521</v>
      </c>
      <c r="AP12">
        <v>1476.0329999999999</v>
      </c>
      <c r="AQ12">
        <v>1622.771</v>
      </c>
      <c r="AR12">
        <v>1769.3530000000001</v>
      </c>
      <c r="AS12">
        <v>1915.904</v>
      </c>
      <c r="AT12">
        <v>2062.4549999999999</v>
      </c>
      <c r="AU12">
        <v>2209.0059999999999</v>
      </c>
      <c r="AV12">
        <v>2355.5540000000001</v>
      </c>
      <c r="AW12">
        <v>2504.7260000000001</v>
      </c>
      <c r="AX12">
        <v>3988.8739999999998</v>
      </c>
      <c r="AY12">
        <v>5472.3959999999997</v>
      </c>
      <c r="AZ12">
        <v>6956.3220000000001</v>
      </c>
      <c r="BA12">
        <v>8449.1779999999999</v>
      </c>
      <c r="BB12">
        <v>9935.9410000000007</v>
      </c>
      <c r="BC12">
        <v>11520.53</v>
      </c>
      <c r="BD12">
        <v>12747.38</v>
      </c>
      <c r="BE12">
        <v>16465.310000000001</v>
      </c>
      <c r="BF12">
        <v>21978.240000000002</v>
      </c>
      <c r="BG12">
        <v>23904.2</v>
      </c>
      <c r="BH12">
        <v>23949.35</v>
      </c>
      <c r="BI12">
        <v>23987.67</v>
      </c>
      <c r="BJ12">
        <v>24147.47</v>
      </c>
      <c r="BK12">
        <v>24159.22</v>
      </c>
      <c r="BL12">
        <v>24209.040000000001</v>
      </c>
      <c r="BM12">
        <v>24267.94</v>
      </c>
      <c r="BN12">
        <v>24274.05</v>
      </c>
      <c r="BO12">
        <v>24282.01</v>
      </c>
      <c r="BP12">
        <v>24290.240000000002</v>
      </c>
      <c r="BQ12">
        <v>24275.59</v>
      </c>
      <c r="BR12">
        <v>24275.59</v>
      </c>
      <c r="BS12">
        <v>24282.560000000001</v>
      </c>
      <c r="BT12">
        <v>24280.799999999999</v>
      </c>
      <c r="BU12">
        <v>24278.18</v>
      </c>
      <c r="BV12">
        <v>24276.68</v>
      </c>
      <c r="BW12">
        <v>24279.38</v>
      </c>
    </row>
    <row r="13" spans="1:75" x14ac:dyDescent="0.25">
      <c r="A13">
        <v>10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0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  <c r="R13" s="15">
        <v>0</v>
      </c>
      <c r="S13" s="15">
        <v>0</v>
      </c>
      <c r="T13" s="15">
        <v>0</v>
      </c>
      <c r="U13" s="15">
        <v>0</v>
      </c>
      <c r="V13" s="15">
        <v>0</v>
      </c>
      <c r="W13" s="15">
        <v>0</v>
      </c>
      <c r="X13" s="15">
        <v>0</v>
      </c>
      <c r="Y13" s="15">
        <v>0</v>
      </c>
      <c r="Z13" s="15">
        <v>0</v>
      </c>
      <c r="AA13" s="15">
        <v>0</v>
      </c>
      <c r="AB13">
        <v>17.986460000000001</v>
      </c>
      <c r="AC13">
        <v>51.373449999999998</v>
      </c>
      <c r="AD13">
        <v>61.441009999999999</v>
      </c>
      <c r="AE13">
        <v>71.461969999999994</v>
      </c>
      <c r="AF13">
        <v>81.514690000000002</v>
      </c>
      <c r="AG13">
        <v>91.594380000000001</v>
      </c>
      <c r="AH13">
        <v>101.6456</v>
      </c>
      <c r="AI13">
        <v>111.6966</v>
      </c>
      <c r="AJ13">
        <v>121.7478</v>
      </c>
      <c r="AK13">
        <v>131.79910000000001</v>
      </c>
      <c r="AL13">
        <v>141.8501</v>
      </c>
      <c r="AM13">
        <v>151.90119999999999</v>
      </c>
      <c r="AN13">
        <v>540.71119999999996</v>
      </c>
      <c r="AO13">
        <v>929.52009999999996</v>
      </c>
      <c r="AP13">
        <v>1318.329</v>
      </c>
      <c r="AQ13">
        <v>1707.1410000000001</v>
      </c>
      <c r="AR13">
        <v>2095.9520000000002</v>
      </c>
      <c r="AS13">
        <v>2484.759</v>
      </c>
      <c r="AT13">
        <v>2873.5659999999998</v>
      </c>
      <c r="AU13">
        <v>3262.3809999999999</v>
      </c>
      <c r="AV13">
        <v>3651.19</v>
      </c>
      <c r="AW13">
        <v>4040.0050000000001</v>
      </c>
      <c r="AX13">
        <v>4713.3329999999996</v>
      </c>
      <c r="AY13">
        <v>5386.67</v>
      </c>
      <c r="AZ13">
        <v>6060.0010000000002</v>
      </c>
      <c r="BA13">
        <v>6733.3310000000001</v>
      </c>
      <c r="BB13">
        <v>7406.6689999999999</v>
      </c>
      <c r="BC13">
        <v>8079.9970000000003</v>
      </c>
      <c r="BD13">
        <v>9999.9989999999998</v>
      </c>
      <c r="BE13">
        <v>11279.99</v>
      </c>
      <c r="BF13">
        <v>12000</v>
      </c>
      <c r="BG13">
        <v>14980.01</v>
      </c>
      <c r="BH13">
        <v>15000</v>
      </c>
      <c r="BI13">
        <v>15058.59</v>
      </c>
      <c r="BJ13">
        <v>15100</v>
      </c>
      <c r="BK13">
        <v>15127.94</v>
      </c>
      <c r="BL13">
        <v>15171.2</v>
      </c>
      <c r="BM13">
        <v>15214.89</v>
      </c>
      <c r="BN13">
        <v>15256.78</v>
      </c>
      <c r="BO13">
        <v>15298.11</v>
      </c>
      <c r="BP13">
        <v>15339.24</v>
      </c>
      <c r="BQ13">
        <v>15380</v>
      </c>
      <c r="BR13">
        <v>16010</v>
      </c>
      <c r="BS13">
        <v>15853.36</v>
      </c>
      <c r="BT13">
        <v>16037.56</v>
      </c>
      <c r="BU13">
        <v>16239.26</v>
      </c>
      <c r="BV13">
        <v>16441.240000000002</v>
      </c>
      <c r="BW13">
        <v>16611.39</v>
      </c>
    </row>
    <row r="14" spans="1:75" x14ac:dyDescent="0.25">
      <c r="A14">
        <v>11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 s="15">
        <v>0</v>
      </c>
      <c r="H14" s="15">
        <v>0</v>
      </c>
      <c r="I14" s="15">
        <v>0</v>
      </c>
      <c r="J14" s="15">
        <v>0</v>
      </c>
      <c r="K14" s="15">
        <v>0</v>
      </c>
      <c r="L14">
        <v>374.43360000000001</v>
      </c>
      <c r="M14">
        <v>447.65640000000002</v>
      </c>
      <c r="N14">
        <v>1076.4670000000001</v>
      </c>
      <c r="O14">
        <v>985.23910000000001</v>
      </c>
      <c r="P14">
        <v>884.21609999999998</v>
      </c>
      <c r="Q14">
        <v>653.39070000000004</v>
      </c>
      <c r="R14">
        <v>468.53250000000003</v>
      </c>
      <c r="S14">
        <v>556.23019999999997</v>
      </c>
      <c r="T14">
        <v>638.30909999999994</v>
      </c>
      <c r="U14">
        <v>689.0394</v>
      </c>
      <c r="V14">
        <v>787.12660000000005</v>
      </c>
      <c r="W14">
        <v>956.67129999999997</v>
      </c>
      <c r="X14">
        <v>1247.0119999999999</v>
      </c>
      <c r="Y14">
        <v>1443.288</v>
      </c>
      <c r="Z14">
        <v>1103.922</v>
      </c>
      <c r="AA14">
        <v>1335.9670000000001</v>
      </c>
      <c r="AB14">
        <v>1612.6590000000001</v>
      </c>
      <c r="AC14">
        <v>1690.627</v>
      </c>
      <c r="AD14">
        <v>1857.64</v>
      </c>
      <c r="AE14">
        <v>2024.636</v>
      </c>
      <c r="AF14">
        <v>2193.2049999999999</v>
      </c>
      <c r="AG14">
        <v>2359.6080000000002</v>
      </c>
      <c r="AH14">
        <v>2526.6799999999998</v>
      </c>
      <c r="AI14">
        <v>2694.4690000000001</v>
      </c>
      <c r="AJ14">
        <v>2861.556</v>
      </c>
      <c r="AK14">
        <v>3028.645</v>
      </c>
      <c r="AL14">
        <v>3195.7310000000002</v>
      </c>
      <c r="AM14">
        <v>3362.819</v>
      </c>
      <c r="AN14">
        <v>5852.1559999999999</v>
      </c>
      <c r="AO14">
        <v>8350.4750000000004</v>
      </c>
      <c r="AP14">
        <v>10848.8</v>
      </c>
      <c r="AQ14">
        <v>13345.15</v>
      </c>
      <c r="AR14">
        <v>15845.46</v>
      </c>
      <c r="AS14">
        <v>18343.759999999998</v>
      </c>
      <c r="AT14">
        <v>20842.099999999999</v>
      </c>
      <c r="AU14">
        <v>23339.15</v>
      </c>
      <c r="AV14">
        <v>25835.03</v>
      </c>
      <c r="AW14">
        <v>28400.27</v>
      </c>
      <c r="AX14">
        <v>34555.339999999997</v>
      </c>
      <c r="AY14">
        <v>40778.949999999997</v>
      </c>
      <c r="AZ14">
        <v>47005.2</v>
      </c>
      <c r="BA14">
        <v>53228</v>
      </c>
      <c r="BB14">
        <v>59450.93</v>
      </c>
      <c r="BC14">
        <v>65681.22</v>
      </c>
      <c r="BD14">
        <v>74470.67</v>
      </c>
      <c r="BE14">
        <v>88239.55</v>
      </c>
      <c r="BF14">
        <v>101839.9</v>
      </c>
      <c r="BG14">
        <v>111103.4</v>
      </c>
      <c r="BH14">
        <v>111680.8</v>
      </c>
      <c r="BI14">
        <v>112951.5</v>
      </c>
      <c r="BJ14">
        <v>113739.7</v>
      </c>
      <c r="BK14">
        <v>114243.1</v>
      </c>
      <c r="BL14">
        <v>114984</v>
      </c>
      <c r="BM14">
        <v>114203.3</v>
      </c>
      <c r="BN14">
        <v>113381.9</v>
      </c>
      <c r="BO14">
        <v>113415.3</v>
      </c>
      <c r="BP14">
        <v>111702</v>
      </c>
      <c r="BQ14">
        <v>111079.9</v>
      </c>
      <c r="BR14">
        <v>111092.9</v>
      </c>
      <c r="BS14">
        <v>110052.1</v>
      </c>
      <c r="BT14">
        <v>109498.9</v>
      </c>
      <c r="BU14">
        <v>108962.1</v>
      </c>
      <c r="BV14">
        <v>108669.5</v>
      </c>
      <c r="BW14">
        <v>107993</v>
      </c>
    </row>
    <row r="15" spans="1:75" x14ac:dyDescent="0.25">
      <c r="A15">
        <v>12</v>
      </c>
      <c r="B15" s="15">
        <v>0</v>
      </c>
      <c r="C15" s="15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0</v>
      </c>
      <c r="R15" s="15">
        <v>0</v>
      </c>
      <c r="S15" s="15">
        <v>0</v>
      </c>
      <c r="T15" s="15">
        <v>0</v>
      </c>
      <c r="U15" s="15">
        <v>0</v>
      </c>
      <c r="V15" s="15">
        <v>0</v>
      </c>
      <c r="W15" s="15">
        <v>0</v>
      </c>
      <c r="X15" s="15">
        <v>0</v>
      </c>
      <c r="Y15" s="15">
        <v>0</v>
      </c>
      <c r="Z15" s="15">
        <v>0</v>
      </c>
      <c r="AA15" s="15">
        <v>0</v>
      </c>
      <c r="AB15" s="15">
        <v>0</v>
      </c>
      <c r="AC15">
        <v>40.512909999999998</v>
      </c>
      <c r="AD15">
        <v>44.471519999999998</v>
      </c>
      <c r="AE15">
        <v>48.334069999999997</v>
      </c>
      <c r="AF15">
        <v>52.196620000000003</v>
      </c>
      <c r="AG15">
        <v>56.059179999999998</v>
      </c>
      <c r="AH15">
        <v>59.921729999999997</v>
      </c>
      <c r="AI15">
        <v>63.784280000000003</v>
      </c>
      <c r="AJ15">
        <v>67.646829999999994</v>
      </c>
      <c r="AK15">
        <v>71.509389999999996</v>
      </c>
      <c r="AL15">
        <v>75.475710000000007</v>
      </c>
      <c r="AM15">
        <v>79.343900000000005</v>
      </c>
      <c r="AN15">
        <v>136.49170000000001</v>
      </c>
      <c r="AO15">
        <v>193.6395</v>
      </c>
      <c r="AP15">
        <v>250.78739999999999</v>
      </c>
      <c r="AQ15">
        <v>307.93520000000001</v>
      </c>
      <c r="AR15">
        <v>365.08300000000003</v>
      </c>
      <c r="AS15">
        <v>422.23079999999999</v>
      </c>
      <c r="AT15">
        <v>479.37869999999998</v>
      </c>
      <c r="AU15">
        <v>531.47490000000005</v>
      </c>
      <c r="AV15">
        <v>588.06889999999999</v>
      </c>
      <c r="AW15">
        <v>644.7971</v>
      </c>
      <c r="AX15">
        <v>1089.6300000000001</v>
      </c>
      <c r="AY15">
        <v>1530.722</v>
      </c>
      <c r="AZ15">
        <v>1970.671</v>
      </c>
      <c r="BA15">
        <v>2410.6210000000001</v>
      </c>
      <c r="BB15">
        <v>2850.43</v>
      </c>
      <c r="BC15">
        <v>3290.28</v>
      </c>
      <c r="BD15">
        <v>5001.6629999999996</v>
      </c>
      <c r="BE15">
        <v>7444.1040000000003</v>
      </c>
      <c r="BF15">
        <v>8716.2019999999993</v>
      </c>
      <c r="BG15">
        <v>8017.625</v>
      </c>
      <c r="BH15">
        <v>8256.7309999999998</v>
      </c>
      <c r="BI15">
        <v>8419.08</v>
      </c>
      <c r="BJ15">
        <v>8186.6329999999998</v>
      </c>
      <c r="BK15">
        <v>8095.5330000000004</v>
      </c>
      <c r="BL15">
        <v>8173.8360000000002</v>
      </c>
      <c r="BM15">
        <v>7713.74</v>
      </c>
      <c r="BN15">
        <v>7647.3530000000001</v>
      </c>
      <c r="BO15">
        <v>7635.7150000000001</v>
      </c>
      <c r="BP15">
        <v>7542.7860000000001</v>
      </c>
      <c r="BQ15">
        <v>7543.0680000000002</v>
      </c>
      <c r="BR15">
        <v>7553.8140000000003</v>
      </c>
      <c r="BS15">
        <v>7531.8630000000003</v>
      </c>
      <c r="BT15">
        <v>7573.5789999999997</v>
      </c>
      <c r="BU15">
        <v>7603.491</v>
      </c>
      <c r="BV15">
        <v>7630.5060000000003</v>
      </c>
      <c r="BW15">
        <v>7642.7939999999999</v>
      </c>
    </row>
    <row r="16" spans="1:75" x14ac:dyDescent="0.25">
      <c r="A16">
        <v>13</v>
      </c>
      <c r="B16" s="15">
        <v>0</v>
      </c>
      <c r="C16" s="15">
        <v>0</v>
      </c>
      <c r="D16" s="15">
        <v>0</v>
      </c>
      <c r="E16">
        <v>5.515587</v>
      </c>
      <c r="F16">
        <v>16.546759999999999</v>
      </c>
      <c r="G16">
        <v>104.7962</v>
      </c>
      <c r="H16">
        <v>171.71459999999999</v>
      </c>
      <c r="I16">
        <v>233.70169999999999</v>
      </c>
      <c r="J16">
        <v>448.84429999999998</v>
      </c>
      <c r="K16">
        <v>639.37480000000005</v>
      </c>
      <c r="L16">
        <v>792.5163</v>
      </c>
      <c r="M16">
        <v>850.70640000000003</v>
      </c>
      <c r="N16">
        <v>907.58119999999997</v>
      </c>
      <c r="O16">
        <v>833.9461</v>
      </c>
      <c r="P16">
        <v>761.51790000000005</v>
      </c>
      <c r="Q16">
        <v>690.16030000000001</v>
      </c>
      <c r="R16">
        <v>619.74639999999999</v>
      </c>
      <c r="S16">
        <v>672.79949999999997</v>
      </c>
      <c r="T16">
        <v>723.60170000000005</v>
      </c>
      <c r="U16">
        <v>786.63530000000003</v>
      </c>
      <c r="V16">
        <v>846.46479999999997</v>
      </c>
      <c r="W16">
        <v>607.42909999999995</v>
      </c>
      <c r="X16">
        <v>701.63480000000004</v>
      </c>
      <c r="Y16">
        <v>789.35730000000001</v>
      </c>
      <c r="Z16">
        <v>618.78970000000004</v>
      </c>
      <c r="AA16">
        <v>646.25429999999994</v>
      </c>
      <c r="AB16">
        <v>795.53390000000002</v>
      </c>
      <c r="AC16">
        <v>803.99270000000001</v>
      </c>
      <c r="AD16">
        <v>866.31700000000001</v>
      </c>
      <c r="AE16">
        <v>928.64089999999999</v>
      </c>
      <c r="AF16">
        <v>990.96500000000003</v>
      </c>
      <c r="AG16">
        <v>1053.289</v>
      </c>
      <c r="AH16">
        <v>1115.6130000000001</v>
      </c>
      <c r="AI16">
        <v>1177.9380000000001</v>
      </c>
      <c r="AJ16">
        <v>1240.261</v>
      </c>
      <c r="AK16">
        <v>1302.586</v>
      </c>
      <c r="AL16">
        <v>1364.91</v>
      </c>
      <c r="AM16">
        <v>1427.2339999999999</v>
      </c>
      <c r="AN16">
        <v>1679.4970000000001</v>
      </c>
      <c r="AO16">
        <v>1931.76</v>
      </c>
      <c r="AP16">
        <v>2184.0230000000001</v>
      </c>
      <c r="AQ16">
        <v>2436.2869999999998</v>
      </c>
      <c r="AR16">
        <v>2688.55</v>
      </c>
      <c r="AS16">
        <v>2940.8139999999999</v>
      </c>
      <c r="AT16">
        <v>3193.0770000000002</v>
      </c>
      <c r="AU16">
        <v>3445.34</v>
      </c>
      <c r="AV16">
        <v>3697.6039999999998</v>
      </c>
      <c r="AW16">
        <v>3949.8670000000002</v>
      </c>
      <c r="AX16">
        <v>4721.3149999999996</v>
      </c>
      <c r="AY16">
        <v>5492.7619999999997</v>
      </c>
      <c r="AZ16">
        <v>6264.21</v>
      </c>
      <c r="BA16">
        <v>7035.6580000000004</v>
      </c>
      <c r="BB16">
        <v>7807.1059999999998</v>
      </c>
      <c r="BC16">
        <v>8578.5499999999993</v>
      </c>
      <c r="BD16">
        <v>11787.33</v>
      </c>
      <c r="BE16">
        <v>17680.990000000002</v>
      </c>
      <c r="BF16">
        <v>26659.01</v>
      </c>
      <c r="BG16">
        <v>31072.7</v>
      </c>
      <c r="BH16">
        <v>32644.32</v>
      </c>
      <c r="BI16">
        <v>34149.11</v>
      </c>
      <c r="BJ16">
        <v>34149.230000000003</v>
      </c>
      <c r="BK16">
        <v>34149.42</v>
      </c>
      <c r="BL16">
        <v>34149.61</v>
      </c>
      <c r="BM16">
        <v>34149.79</v>
      </c>
      <c r="BN16">
        <v>34149.94</v>
      </c>
      <c r="BO16">
        <v>34150.089999999997</v>
      </c>
      <c r="BP16">
        <v>34150.32</v>
      </c>
      <c r="BQ16">
        <v>34150.519999999997</v>
      </c>
      <c r="BR16">
        <v>34150.5</v>
      </c>
      <c r="BS16">
        <v>34150.5</v>
      </c>
      <c r="BT16">
        <v>34150.51</v>
      </c>
      <c r="BU16">
        <v>34150.5</v>
      </c>
      <c r="BV16">
        <v>34150.5</v>
      </c>
      <c r="BW16">
        <v>34150.51</v>
      </c>
    </row>
    <row r="17" spans="1:75" x14ac:dyDescent="0.25">
      <c r="A17">
        <v>14</v>
      </c>
      <c r="B17" s="15">
        <v>0</v>
      </c>
      <c r="C17" s="15">
        <v>0</v>
      </c>
      <c r="D17" s="15">
        <v>0</v>
      </c>
      <c r="E17" s="15">
        <v>0</v>
      </c>
      <c r="F17" s="15">
        <v>0</v>
      </c>
      <c r="G17" s="15">
        <v>0</v>
      </c>
      <c r="H17" s="15">
        <v>0</v>
      </c>
      <c r="I17" s="15">
        <v>0</v>
      </c>
      <c r="J17" s="15">
        <v>0</v>
      </c>
      <c r="K17" s="15">
        <v>0</v>
      </c>
      <c r="L17" s="15">
        <v>0</v>
      </c>
      <c r="M17" s="15">
        <v>0</v>
      </c>
      <c r="N17" s="15">
        <v>0</v>
      </c>
      <c r="O17" s="15">
        <v>0</v>
      </c>
      <c r="P17" s="15">
        <v>0</v>
      </c>
      <c r="Q17" s="15">
        <v>0</v>
      </c>
      <c r="R17" s="15">
        <v>0</v>
      </c>
      <c r="S17" s="15">
        <v>0</v>
      </c>
      <c r="T17" s="15">
        <v>0</v>
      </c>
      <c r="U17" s="15">
        <v>0</v>
      </c>
      <c r="V17" s="15">
        <v>0</v>
      </c>
      <c r="W17" s="15">
        <v>0</v>
      </c>
      <c r="X17" s="15">
        <v>0</v>
      </c>
      <c r="Y17" s="15">
        <v>0</v>
      </c>
      <c r="Z17" s="15">
        <v>0</v>
      </c>
      <c r="AA17" s="15">
        <v>0</v>
      </c>
      <c r="AB17" s="15">
        <v>0</v>
      </c>
      <c r="AC17">
        <v>8.0501009999999997</v>
      </c>
      <c r="AD17">
        <v>10.001659999999999</v>
      </c>
      <c r="AE17">
        <v>11.95322</v>
      </c>
      <c r="AF17">
        <v>13.904780000000001</v>
      </c>
      <c r="AG17">
        <v>15.85633</v>
      </c>
      <c r="AH17">
        <v>17.910260000000001</v>
      </c>
      <c r="AI17">
        <v>19.87067</v>
      </c>
      <c r="AJ17">
        <v>21.83108</v>
      </c>
      <c r="AK17">
        <v>23.79149</v>
      </c>
      <c r="AL17">
        <v>25.751909999999999</v>
      </c>
      <c r="AM17">
        <v>27.712319999999998</v>
      </c>
      <c r="AN17">
        <v>55.932540000000003</v>
      </c>
      <c r="AO17">
        <v>84.152760000000001</v>
      </c>
      <c r="AP17">
        <v>112.373</v>
      </c>
      <c r="AQ17">
        <v>130.77549999999999</v>
      </c>
      <c r="AR17">
        <v>161.69049999999999</v>
      </c>
      <c r="AS17">
        <v>197.03370000000001</v>
      </c>
      <c r="AT17">
        <v>221.95740000000001</v>
      </c>
      <c r="AU17">
        <v>252.87780000000001</v>
      </c>
      <c r="AV17">
        <v>279.65199999999999</v>
      </c>
      <c r="AW17">
        <v>309.91460000000001</v>
      </c>
      <c r="AX17">
        <v>1036.7650000000001</v>
      </c>
      <c r="AY17">
        <v>1763.616</v>
      </c>
      <c r="AZ17">
        <v>2490.4679999999998</v>
      </c>
      <c r="BA17">
        <v>3217.317</v>
      </c>
      <c r="BB17">
        <v>3944.1689999999999</v>
      </c>
      <c r="BC17">
        <v>4671.0209999999997</v>
      </c>
      <c r="BD17">
        <v>5505.0209999999997</v>
      </c>
      <c r="BE17">
        <v>8438.027</v>
      </c>
      <c r="BF17">
        <v>10177.629999999999</v>
      </c>
      <c r="BG17">
        <v>9596.4889999999996</v>
      </c>
      <c r="BH17">
        <v>9293.2710000000006</v>
      </c>
      <c r="BI17">
        <v>9014.0650000000005</v>
      </c>
      <c r="BJ17">
        <v>8517.06</v>
      </c>
      <c r="BK17">
        <v>8464.3950000000004</v>
      </c>
      <c r="BL17">
        <v>8427.8189999999995</v>
      </c>
      <c r="BM17">
        <v>8421.7620000000006</v>
      </c>
      <c r="BN17">
        <v>8422.4590000000007</v>
      </c>
      <c r="BO17">
        <v>8417.7039999999997</v>
      </c>
      <c r="BP17">
        <v>8405.5390000000007</v>
      </c>
      <c r="BQ17">
        <v>8405.5840000000007</v>
      </c>
      <c r="BR17">
        <v>8399.4789999999994</v>
      </c>
      <c r="BS17">
        <v>8394.6049999999996</v>
      </c>
      <c r="BT17">
        <v>8388.1129999999994</v>
      </c>
      <c r="BU17">
        <v>8383.1119999999992</v>
      </c>
      <c r="BV17">
        <v>8379.1139999999996</v>
      </c>
      <c r="BW17">
        <v>8372.875</v>
      </c>
    </row>
    <row r="18" spans="1:75" x14ac:dyDescent="0.25">
      <c r="A18">
        <v>15</v>
      </c>
      <c r="B18" s="15">
        <v>0</v>
      </c>
      <c r="C18" s="15">
        <v>0</v>
      </c>
      <c r="D18" s="15">
        <v>0</v>
      </c>
      <c r="E18" s="15">
        <v>0</v>
      </c>
      <c r="F18" s="15">
        <v>0</v>
      </c>
      <c r="G18" s="15">
        <v>0</v>
      </c>
      <c r="H18" s="15">
        <v>0</v>
      </c>
      <c r="I18" s="15">
        <v>0</v>
      </c>
      <c r="J18" s="15">
        <v>0</v>
      </c>
      <c r="K18" s="15">
        <v>0</v>
      </c>
      <c r="L18">
        <v>439.19119999999998</v>
      </c>
      <c r="M18">
        <v>582.40250000000003</v>
      </c>
      <c r="N18">
        <v>621.90880000000004</v>
      </c>
      <c r="O18">
        <v>663.99300000000005</v>
      </c>
      <c r="P18">
        <v>708.80740000000003</v>
      </c>
      <c r="Q18">
        <v>756.51229999999998</v>
      </c>
      <c r="R18">
        <v>807.27149999999995</v>
      </c>
      <c r="S18">
        <v>861.25670000000002</v>
      </c>
      <c r="T18">
        <v>933.54899999999998</v>
      </c>
      <c r="U18">
        <v>970.18820000000005</v>
      </c>
      <c r="V18">
        <v>1007.134</v>
      </c>
      <c r="W18">
        <v>1080.7619999999999</v>
      </c>
      <c r="X18">
        <v>1157.598</v>
      </c>
      <c r="Y18">
        <v>1234.894</v>
      </c>
      <c r="Z18">
        <v>1315.1279999999999</v>
      </c>
      <c r="AA18">
        <v>1409.2149999999999</v>
      </c>
      <c r="AB18">
        <v>1611.3820000000001</v>
      </c>
      <c r="AC18">
        <v>1803.0509999999999</v>
      </c>
      <c r="AD18">
        <v>2139.7249999999999</v>
      </c>
      <c r="AE18">
        <v>2476.3980000000001</v>
      </c>
      <c r="AF18">
        <v>2813.0709999999999</v>
      </c>
      <c r="AG18">
        <v>3149.7449999999999</v>
      </c>
      <c r="AH18">
        <v>3486.415</v>
      </c>
      <c r="AI18">
        <v>3823.0569999999998</v>
      </c>
      <c r="AJ18">
        <v>4159.7309999999998</v>
      </c>
      <c r="AK18">
        <v>4496.41</v>
      </c>
      <c r="AL18">
        <v>4833.0789999999997</v>
      </c>
      <c r="AM18">
        <v>5169.7370000000001</v>
      </c>
      <c r="AN18">
        <v>7138.5709999999999</v>
      </c>
      <c r="AO18">
        <v>9107.3629999999994</v>
      </c>
      <c r="AP18">
        <v>11076.16</v>
      </c>
      <c r="AQ18">
        <v>13044.95</v>
      </c>
      <c r="AR18">
        <v>15013.75</v>
      </c>
      <c r="AS18">
        <v>16982.53</v>
      </c>
      <c r="AT18">
        <v>18951.330000000002</v>
      </c>
      <c r="AU18">
        <v>20920.13</v>
      </c>
      <c r="AV18">
        <v>22888.91</v>
      </c>
      <c r="AW18">
        <v>24857.71</v>
      </c>
      <c r="AX18">
        <v>27967.75</v>
      </c>
      <c r="AY18">
        <v>31077.83</v>
      </c>
      <c r="AZ18">
        <v>34187.93</v>
      </c>
      <c r="BA18">
        <v>37297.97</v>
      </c>
      <c r="BB18">
        <v>40408.019999999997</v>
      </c>
      <c r="BC18">
        <v>43518.080000000002</v>
      </c>
      <c r="BD18">
        <v>51388.33</v>
      </c>
      <c r="BE18">
        <v>79619.520000000004</v>
      </c>
      <c r="BF18">
        <v>95216.16</v>
      </c>
      <c r="BG18">
        <v>88772.62</v>
      </c>
      <c r="BH18">
        <v>87684.17</v>
      </c>
      <c r="BI18">
        <v>86743.52</v>
      </c>
      <c r="BJ18">
        <v>88072.48</v>
      </c>
      <c r="BK18">
        <v>88949.32</v>
      </c>
      <c r="BL18">
        <v>89741.48</v>
      </c>
      <c r="BM18">
        <v>89527.97</v>
      </c>
      <c r="BN18">
        <v>90200.24</v>
      </c>
      <c r="BO18">
        <v>89647.8</v>
      </c>
      <c r="BP18">
        <v>90043.98</v>
      </c>
      <c r="BQ18">
        <v>91511.9</v>
      </c>
      <c r="BR18">
        <v>91490.48</v>
      </c>
      <c r="BS18">
        <v>91873.48</v>
      </c>
      <c r="BT18">
        <v>92009.85</v>
      </c>
      <c r="BU18">
        <v>92433.87</v>
      </c>
      <c r="BV18">
        <v>92658.91</v>
      </c>
      <c r="BW18">
        <v>92866.54</v>
      </c>
    </row>
    <row r="19" spans="1:75" x14ac:dyDescent="0.25">
      <c r="A19">
        <v>16</v>
      </c>
      <c r="B19" s="15">
        <v>0</v>
      </c>
      <c r="C19" s="15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0</v>
      </c>
      <c r="K19" s="15">
        <v>0</v>
      </c>
      <c r="L19">
        <v>105.6508</v>
      </c>
      <c r="M19">
        <v>113.3565</v>
      </c>
      <c r="N19">
        <v>121.6143</v>
      </c>
      <c r="O19">
        <v>130.46289999999999</v>
      </c>
      <c r="P19">
        <v>139.9425</v>
      </c>
      <c r="Q19">
        <v>150.09639999999999</v>
      </c>
      <c r="R19">
        <v>160.9699</v>
      </c>
      <c r="S19">
        <v>172.61109999999999</v>
      </c>
      <c r="T19">
        <v>185.07040000000001</v>
      </c>
      <c r="U19">
        <v>195.7003</v>
      </c>
      <c r="V19">
        <v>206.30869999999999</v>
      </c>
      <c r="W19">
        <v>315.38209999999998</v>
      </c>
      <c r="X19">
        <v>421.47739999999999</v>
      </c>
      <c r="Y19">
        <v>524.83540000000005</v>
      </c>
      <c r="Z19">
        <v>421.40190000000001</v>
      </c>
      <c r="AA19">
        <v>526.57090000000005</v>
      </c>
      <c r="AB19">
        <v>631.39430000000004</v>
      </c>
      <c r="AC19">
        <v>737.93910000000005</v>
      </c>
      <c r="AD19">
        <v>816.49659999999994</v>
      </c>
      <c r="AE19">
        <v>895.0539</v>
      </c>
      <c r="AF19">
        <v>973.61130000000003</v>
      </c>
      <c r="AG19">
        <v>1052.1679999999999</v>
      </c>
      <c r="AH19">
        <v>1130.7260000000001</v>
      </c>
      <c r="AI19">
        <v>1209.2829999999999</v>
      </c>
      <c r="AJ19">
        <v>1287.8399999999999</v>
      </c>
      <c r="AK19">
        <v>1366.3979999999999</v>
      </c>
      <c r="AL19">
        <v>1444.9559999999999</v>
      </c>
      <c r="AM19">
        <v>1523.5119999999999</v>
      </c>
      <c r="AN19">
        <v>2091.6660000000002</v>
      </c>
      <c r="AO19">
        <v>2659.819</v>
      </c>
      <c r="AP19">
        <v>3221.299</v>
      </c>
      <c r="AQ19">
        <v>3779.4670000000001</v>
      </c>
      <c r="AR19">
        <v>4364.2820000000002</v>
      </c>
      <c r="AS19">
        <v>4932.4350000000004</v>
      </c>
      <c r="AT19">
        <v>5500.5879999999997</v>
      </c>
      <c r="AU19">
        <v>6068.741</v>
      </c>
      <c r="AV19">
        <v>6636.6909999999998</v>
      </c>
      <c r="AW19">
        <v>7205.0529999999999</v>
      </c>
      <c r="AX19">
        <v>8605.8850000000002</v>
      </c>
      <c r="AY19">
        <v>10006.719999999999</v>
      </c>
      <c r="AZ19">
        <v>11407.55</v>
      </c>
      <c r="BA19">
        <v>12808.38</v>
      </c>
      <c r="BB19">
        <v>14209.21</v>
      </c>
      <c r="BC19">
        <v>15610.04</v>
      </c>
      <c r="BD19">
        <v>18433.14</v>
      </c>
      <c r="BE19">
        <v>28563.07</v>
      </c>
      <c r="BF19">
        <v>34537.769999999997</v>
      </c>
      <c r="BG19">
        <v>32434.99</v>
      </c>
      <c r="BH19">
        <v>32277.39</v>
      </c>
      <c r="BI19">
        <v>32157.39</v>
      </c>
      <c r="BJ19">
        <v>32495.25</v>
      </c>
      <c r="BK19">
        <v>32364.19</v>
      </c>
      <c r="BL19">
        <v>32174.05</v>
      </c>
      <c r="BM19">
        <v>32016.12</v>
      </c>
      <c r="BN19">
        <v>31707.96</v>
      </c>
      <c r="BO19">
        <v>31352.47</v>
      </c>
      <c r="BP19">
        <v>31105.23</v>
      </c>
      <c r="BQ19">
        <v>31113.119999999999</v>
      </c>
      <c r="BR19">
        <v>31108.49</v>
      </c>
      <c r="BS19">
        <v>30743.33</v>
      </c>
      <c r="BT19">
        <v>30633.54</v>
      </c>
      <c r="BU19">
        <v>30540.720000000001</v>
      </c>
      <c r="BV19">
        <v>30411.39</v>
      </c>
      <c r="BW19">
        <v>30226.25</v>
      </c>
    </row>
    <row r="20" spans="1:75" x14ac:dyDescent="0.25">
      <c r="A20">
        <v>17</v>
      </c>
      <c r="B20" s="15">
        <v>0</v>
      </c>
      <c r="C20" s="15">
        <v>0</v>
      </c>
      <c r="D20" s="15">
        <v>0</v>
      </c>
      <c r="E20">
        <v>8.9736840000000004</v>
      </c>
      <c r="F20">
        <v>28.80151</v>
      </c>
      <c r="G20">
        <v>159.88550000000001</v>
      </c>
      <c r="H20">
        <v>1251.3389999999999</v>
      </c>
      <c r="I20">
        <v>1487.337</v>
      </c>
      <c r="J20">
        <v>1364.857</v>
      </c>
      <c r="K20">
        <v>1514.2860000000001</v>
      </c>
      <c r="L20">
        <v>1307.79</v>
      </c>
      <c r="M20">
        <v>1387.0640000000001</v>
      </c>
      <c r="N20">
        <v>1482.9190000000001</v>
      </c>
      <c r="O20">
        <v>1570.9010000000001</v>
      </c>
      <c r="P20">
        <v>1483.1969999999999</v>
      </c>
      <c r="Q20">
        <v>1381.3510000000001</v>
      </c>
      <c r="R20">
        <v>1291.97</v>
      </c>
      <c r="S20">
        <v>1580.145</v>
      </c>
      <c r="T20">
        <v>1854.6790000000001</v>
      </c>
      <c r="U20">
        <v>1784.925</v>
      </c>
      <c r="V20">
        <v>1530.163</v>
      </c>
      <c r="W20">
        <v>1398.2339999999999</v>
      </c>
      <c r="X20">
        <v>1215.5309999999999</v>
      </c>
      <c r="Y20">
        <v>891.84609999999998</v>
      </c>
      <c r="Z20">
        <v>858.25819999999999</v>
      </c>
      <c r="AA20">
        <v>860.83690000000001</v>
      </c>
      <c r="AB20">
        <v>1032.173</v>
      </c>
      <c r="AC20">
        <v>784.16300000000001</v>
      </c>
      <c r="AD20">
        <v>993.74080000000004</v>
      </c>
      <c r="AE20">
        <v>1061.268</v>
      </c>
      <c r="AF20">
        <v>1128.796</v>
      </c>
      <c r="AG20">
        <v>1196.3240000000001</v>
      </c>
      <c r="AH20">
        <v>1263.8520000000001</v>
      </c>
      <c r="AI20">
        <v>1331.38</v>
      </c>
      <c r="AJ20">
        <v>1398.9079999999999</v>
      </c>
      <c r="AK20">
        <v>1466.4349999999999</v>
      </c>
      <c r="AL20">
        <v>1533.9639999999999</v>
      </c>
      <c r="AM20">
        <v>1601.491</v>
      </c>
      <c r="AN20">
        <v>2559.5729999999999</v>
      </c>
      <c r="AO20">
        <v>3170.7249999999999</v>
      </c>
      <c r="AP20">
        <v>3781.9430000000002</v>
      </c>
      <c r="AQ20">
        <v>4393.1899999999996</v>
      </c>
      <c r="AR20">
        <v>5004.38</v>
      </c>
      <c r="AS20">
        <v>5615.5969999999998</v>
      </c>
      <c r="AT20">
        <v>6226.7790000000005</v>
      </c>
      <c r="AU20">
        <v>6837.9679999999998</v>
      </c>
      <c r="AV20">
        <v>7449.1459999999997</v>
      </c>
      <c r="AW20">
        <v>8060.26</v>
      </c>
      <c r="AX20">
        <v>18153.62</v>
      </c>
      <c r="AY20">
        <v>28246.9</v>
      </c>
      <c r="AZ20">
        <v>38340.19</v>
      </c>
      <c r="BA20">
        <v>48389</v>
      </c>
      <c r="BB20">
        <v>58416.54</v>
      </c>
      <c r="BC20">
        <v>54957.21</v>
      </c>
      <c r="BD20">
        <v>60542.25</v>
      </c>
      <c r="BE20">
        <v>64412.54</v>
      </c>
      <c r="BF20">
        <v>103299.8</v>
      </c>
      <c r="BG20">
        <v>118568.3</v>
      </c>
      <c r="BH20">
        <v>120311.8</v>
      </c>
      <c r="BI20">
        <v>121372.2</v>
      </c>
      <c r="BJ20">
        <v>122975.1</v>
      </c>
      <c r="BK20">
        <v>126625.5</v>
      </c>
      <c r="BL20">
        <v>127533.3</v>
      </c>
      <c r="BM20">
        <v>128388.1</v>
      </c>
      <c r="BN20">
        <v>129322.6</v>
      </c>
      <c r="BO20">
        <v>130057.2</v>
      </c>
      <c r="BP20">
        <v>128727.9</v>
      </c>
      <c r="BQ20">
        <v>130680</v>
      </c>
      <c r="BR20">
        <v>132240.5</v>
      </c>
      <c r="BS20">
        <v>132612.4</v>
      </c>
      <c r="BT20">
        <v>133706.9</v>
      </c>
      <c r="BU20">
        <v>134924</v>
      </c>
      <c r="BV20">
        <v>135426</v>
      </c>
      <c r="BW20">
        <v>131705.70000000001</v>
      </c>
    </row>
    <row r="21" spans="1:75" x14ac:dyDescent="0.25">
      <c r="A21">
        <v>18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>
        <v>431.2287</v>
      </c>
      <c r="I21">
        <v>772.63369999999998</v>
      </c>
      <c r="J21">
        <v>1384.33</v>
      </c>
      <c r="K21">
        <v>2480.203</v>
      </c>
      <c r="L21">
        <v>4443.82</v>
      </c>
      <c r="M21">
        <v>4241.8310000000001</v>
      </c>
      <c r="N21">
        <v>4039.85</v>
      </c>
      <c r="O21">
        <v>3839.52</v>
      </c>
      <c r="P21">
        <v>3642.2359999999999</v>
      </c>
      <c r="Q21">
        <v>3449.0889999999999</v>
      </c>
      <c r="R21">
        <v>3260.951</v>
      </c>
      <c r="S21">
        <v>3078.5219999999999</v>
      </c>
      <c r="T21">
        <v>2902.3110000000001</v>
      </c>
      <c r="U21">
        <v>2732.6880000000001</v>
      </c>
      <c r="V21">
        <v>2569.92</v>
      </c>
      <c r="W21">
        <v>2414.1590000000001</v>
      </c>
      <c r="X21">
        <v>2265.4810000000002</v>
      </c>
      <c r="Y21">
        <v>2123.8789999999999</v>
      </c>
      <c r="Z21">
        <v>1989.4059999999999</v>
      </c>
      <c r="AA21">
        <v>1861.7429999999999</v>
      </c>
      <c r="AB21">
        <v>1740.8510000000001</v>
      </c>
      <c r="AC21">
        <v>1934.279</v>
      </c>
      <c r="AD21">
        <v>2492.027</v>
      </c>
      <c r="AE21">
        <v>3049.7750000000001</v>
      </c>
      <c r="AF21">
        <v>3607.5239999999999</v>
      </c>
      <c r="AG21">
        <v>4164.7479999999996</v>
      </c>
      <c r="AH21">
        <v>4723.0209999999997</v>
      </c>
      <c r="AI21">
        <v>5280.5410000000002</v>
      </c>
      <c r="AJ21">
        <v>5838.518</v>
      </c>
      <c r="AK21">
        <v>6395.6459999999997</v>
      </c>
      <c r="AL21">
        <v>6953.4669999999996</v>
      </c>
      <c r="AM21">
        <v>7511.2780000000002</v>
      </c>
      <c r="AN21">
        <v>18594.52</v>
      </c>
      <c r="AO21">
        <v>29677.279999999999</v>
      </c>
      <c r="AP21">
        <v>40760.019999999997</v>
      </c>
      <c r="AQ21">
        <v>51842.84</v>
      </c>
      <c r="AR21">
        <v>62925.64</v>
      </c>
      <c r="AS21">
        <v>74008.3</v>
      </c>
      <c r="AT21">
        <v>85091.04</v>
      </c>
      <c r="AU21">
        <v>96173.87</v>
      </c>
      <c r="AV21">
        <v>107256.6</v>
      </c>
      <c r="AW21">
        <v>118339.4</v>
      </c>
      <c r="AX21">
        <v>139218.79999999999</v>
      </c>
      <c r="AY21">
        <v>160098</v>
      </c>
      <c r="AZ21">
        <v>180977.4</v>
      </c>
      <c r="BA21">
        <v>201857.1</v>
      </c>
      <c r="BB21">
        <v>222736.6</v>
      </c>
      <c r="BC21">
        <v>243616</v>
      </c>
      <c r="BD21">
        <v>295540.7</v>
      </c>
      <c r="BE21">
        <v>383429.7</v>
      </c>
      <c r="BF21">
        <v>464791.2</v>
      </c>
      <c r="BG21">
        <v>567438.19999999995</v>
      </c>
      <c r="BH21">
        <v>581298.9</v>
      </c>
      <c r="BI21">
        <v>587728.5</v>
      </c>
      <c r="BJ21">
        <v>594152.1</v>
      </c>
      <c r="BK21">
        <v>600585.80000000005</v>
      </c>
      <c r="BL21">
        <v>607006.1</v>
      </c>
      <c r="BM21">
        <v>612293.9</v>
      </c>
      <c r="BN21">
        <v>617572.4</v>
      </c>
      <c r="BO21">
        <v>622625.9</v>
      </c>
      <c r="BP21">
        <v>626287.1</v>
      </c>
      <c r="BQ21">
        <v>626622.4</v>
      </c>
      <c r="BR21">
        <v>626762.5</v>
      </c>
      <c r="BS21">
        <v>632361.9</v>
      </c>
      <c r="BT21">
        <v>634010</v>
      </c>
      <c r="BU21">
        <v>635563.6</v>
      </c>
      <c r="BV21">
        <v>637679.5</v>
      </c>
      <c r="BW21">
        <v>640500.1</v>
      </c>
    </row>
    <row r="22" spans="1:75" x14ac:dyDescent="0.25">
      <c r="A22">
        <v>19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0</v>
      </c>
      <c r="L22" s="15">
        <v>0</v>
      </c>
      <c r="M22">
        <v>18.037769999999998</v>
      </c>
      <c r="N22">
        <v>40.181919999999998</v>
      </c>
      <c r="O22">
        <v>52.066009999999999</v>
      </c>
      <c r="P22">
        <v>67.470730000000003</v>
      </c>
      <c r="Q22">
        <v>87.427710000000005</v>
      </c>
      <c r="R22">
        <v>113.2595</v>
      </c>
      <c r="S22">
        <v>146.6533</v>
      </c>
      <c r="T22">
        <v>189.74619999999999</v>
      </c>
      <c r="U22">
        <v>207.28450000000001</v>
      </c>
      <c r="V22">
        <v>223.01320000000001</v>
      </c>
      <c r="W22">
        <v>258.23719999999997</v>
      </c>
      <c r="X22">
        <v>330.8295</v>
      </c>
      <c r="Y22">
        <v>237.1063</v>
      </c>
      <c r="Z22">
        <v>262.45060000000001</v>
      </c>
      <c r="AA22">
        <v>281.77249999999998</v>
      </c>
      <c r="AB22">
        <v>326.1096</v>
      </c>
      <c r="AC22">
        <v>368.69439999999997</v>
      </c>
      <c r="AD22">
        <v>470.99979999999999</v>
      </c>
      <c r="AE22">
        <v>573.30520000000001</v>
      </c>
      <c r="AF22">
        <v>675.6105</v>
      </c>
      <c r="AG22">
        <v>777.91600000000005</v>
      </c>
      <c r="AH22">
        <v>880.22140000000002</v>
      </c>
      <c r="AI22">
        <v>982.52670000000001</v>
      </c>
      <c r="AJ22">
        <v>1084.8320000000001</v>
      </c>
      <c r="AK22">
        <v>1187.1379999999999</v>
      </c>
      <c r="AL22">
        <v>1289.443</v>
      </c>
      <c r="AM22">
        <v>1391.748</v>
      </c>
      <c r="AN22">
        <v>1736.4949999999999</v>
      </c>
      <c r="AO22">
        <v>2081.241</v>
      </c>
      <c r="AP22">
        <v>2425.989</v>
      </c>
      <c r="AQ22">
        <v>2770.7350000000001</v>
      </c>
      <c r="AR22">
        <v>3111.5639999999999</v>
      </c>
      <c r="AS22">
        <v>3460.2280000000001</v>
      </c>
      <c r="AT22">
        <v>3804.9749999999999</v>
      </c>
      <c r="AU22">
        <v>4149.7209999999995</v>
      </c>
      <c r="AV22">
        <v>4494.4690000000001</v>
      </c>
      <c r="AW22">
        <v>4839.2129999999997</v>
      </c>
      <c r="AX22">
        <v>5881.42</v>
      </c>
      <c r="AY22">
        <v>6923.63</v>
      </c>
      <c r="AZ22">
        <v>7965.8419999999996</v>
      </c>
      <c r="BA22">
        <v>9008.0470000000005</v>
      </c>
      <c r="BB22">
        <v>10050.25</v>
      </c>
      <c r="BC22">
        <v>11092.29</v>
      </c>
      <c r="BD22">
        <v>13071.59</v>
      </c>
      <c r="BE22">
        <v>19216.400000000001</v>
      </c>
      <c r="BF22">
        <v>22881.91</v>
      </c>
      <c r="BG22">
        <v>22208.639999999999</v>
      </c>
      <c r="BH22">
        <v>22218.78</v>
      </c>
      <c r="BI22">
        <v>22208.92</v>
      </c>
      <c r="BJ22">
        <v>22189.05</v>
      </c>
      <c r="BK22">
        <v>22109.19</v>
      </c>
      <c r="BL22">
        <v>22079.33</v>
      </c>
      <c r="BM22">
        <v>21999.46</v>
      </c>
      <c r="BN22">
        <v>21899.59</v>
      </c>
      <c r="BO22">
        <v>21729.73</v>
      </c>
      <c r="BP22">
        <v>21469.88</v>
      </c>
      <c r="BQ22">
        <v>21290</v>
      </c>
      <c r="BR22">
        <v>21260.01</v>
      </c>
      <c r="BS22">
        <v>21029.35</v>
      </c>
      <c r="BT22">
        <v>20852.22</v>
      </c>
      <c r="BU22">
        <v>20697.830000000002</v>
      </c>
      <c r="BV22">
        <v>20559.400000000001</v>
      </c>
      <c r="BW22">
        <v>20396.48</v>
      </c>
    </row>
    <row r="23" spans="1:75" x14ac:dyDescent="0.25">
      <c r="A23">
        <v>20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 s="15">
        <v>0</v>
      </c>
      <c r="H23">
        <v>341.35849999999999</v>
      </c>
      <c r="I23">
        <v>760.43470000000002</v>
      </c>
      <c r="J23">
        <v>1520.87</v>
      </c>
      <c r="K23">
        <v>3041.7420000000002</v>
      </c>
      <c r="L23">
        <v>9099.9930000000004</v>
      </c>
      <c r="M23">
        <v>9212.4969999999994</v>
      </c>
      <c r="N23">
        <v>9325.0030000000006</v>
      </c>
      <c r="O23">
        <v>9437.4840000000004</v>
      </c>
      <c r="P23">
        <v>9549.9969999999994</v>
      </c>
      <c r="Q23">
        <v>9662.5010000000002</v>
      </c>
      <c r="R23">
        <v>9774.9959999999992</v>
      </c>
      <c r="S23">
        <v>9887.5049999999992</v>
      </c>
      <c r="T23">
        <v>10000</v>
      </c>
      <c r="U23">
        <v>11607.14</v>
      </c>
      <c r="V23">
        <v>11885.71</v>
      </c>
      <c r="W23">
        <v>12164.29</v>
      </c>
      <c r="X23">
        <v>12458.67</v>
      </c>
      <c r="Y23">
        <v>12738.68</v>
      </c>
      <c r="Z23">
        <v>13018.39</v>
      </c>
      <c r="AA23">
        <v>16650.04</v>
      </c>
      <c r="AB23">
        <v>17150.64</v>
      </c>
      <c r="AC23">
        <v>17715.77</v>
      </c>
      <c r="AD23">
        <v>19871.88</v>
      </c>
      <c r="AE23">
        <v>22028.01</v>
      </c>
      <c r="AF23">
        <v>24184.11</v>
      </c>
      <c r="AG23">
        <v>26340.21</v>
      </c>
      <c r="AH23">
        <v>28496.34</v>
      </c>
      <c r="AI23">
        <v>30652.49</v>
      </c>
      <c r="AJ23">
        <v>32808.58</v>
      </c>
      <c r="AK23">
        <v>34964.699999999997</v>
      </c>
      <c r="AL23">
        <v>37120.82</v>
      </c>
      <c r="AM23">
        <v>39277</v>
      </c>
      <c r="AN23">
        <v>46276.76</v>
      </c>
      <c r="AO23">
        <v>53276.68</v>
      </c>
      <c r="AP23">
        <v>60276.480000000003</v>
      </c>
      <c r="AQ23">
        <v>67276.3</v>
      </c>
      <c r="AR23">
        <v>74276.25</v>
      </c>
      <c r="AS23">
        <v>81276.08</v>
      </c>
      <c r="AT23">
        <v>88275.88</v>
      </c>
      <c r="AU23">
        <v>95275.74</v>
      </c>
      <c r="AV23">
        <v>102275.6</v>
      </c>
      <c r="AW23">
        <v>109275.4</v>
      </c>
      <c r="AX23">
        <v>126984.2</v>
      </c>
      <c r="AY23">
        <v>144693</v>
      </c>
      <c r="AZ23">
        <v>162401.9</v>
      </c>
      <c r="BA23">
        <v>180110.4</v>
      </c>
      <c r="BB23">
        <v>197819.2</v>
      </c>
      <c r="BC23">
        <v>388958.7</v>
      </c>
      <c r="BD23">
        <v>399743.8</v>
      </c>
      <c r="BE23">
        <v>420901.2</v>
      </c>
      <c r="BF23">
        <v>432684.9</v>
      </c>
      <c r="BG23">
        <v>467554.2</v>
      </c>
      <c r="BH23">
        <v>482719.8</v>
      </c>
      <c r="BI23">
        <v>498056.8</v>
      </c>
      <c r="BJ23">
        <v>529287.80000000005</v>
      </c>
      <c r="BK23">
        <v>533177.80000000005</v>
      </c>
      <c r="BL23">
        <v>536473.19999999995</v>
      </c>
      <c r="BM23">
        <v>542121.6</v>
      </c>
      <c r="BN23">
        <v>547456.80000000005</v>
      </c>
      <c r="BO23">
        <v>549225.19999999995</v>
      </c>
      <c r="BP23">
        <v>555293</v>
      </c>
      <c r="BQ23">
        <v>571492.9</v>
      </c>
      <c r="BR23">
        <v>571534.6</v>
      </c>
      <c r="BS23">
        <v>578731.6</v>
      </c>
      <c r="BT23">
        <v>586108.4</v>
      </c>
      <c r="BU23">
        <v>594108.1</v>
      </c>
      <c r="BV23">
        <v>600657.6</v>
      </c>
      <c r="BW23">
        <v>605867.6</v>
      </c>
    </row>
    <row r="24" spans="1:75" x14ac:dyDescent="0.25">
      <c r="A24">
        <v>21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 s="15">
        <v>0</v>
      </c>
      <c r="H24" s="15">
        <v>0</v>
      </c>
      <c r="I24" s="15">
        <v>0</v>
      </c>
      <c r="J24" s="15">
        <v>0</v>
      </c>
      <c r="K24">
        <v>13.0593</v>
      </c>
      <c r="L24">
        <v>25.312539999999998</v>
      </c>
      <c r="M24">
        <v>27.841729999999998</v>
      </c>
      <c r="N24">
        <v>30.370850000000001</v>
      </c>
      <c r="O24">
        <v>32.899940000000001</v>
      </c>
      <c r="P24">
        <v>35.429009999999998</v>
      </c>
      <c r="Q24">
        <v>37.958089999999999</v>
      </c>
      <c r="R24">
        <v>40.487200000000001</v>
      </c>
      <c r="S24">
        <v>43.016330000000004</v>
      </c>
      <c r="T24">
        <v>45.54551</v>
      </c>
      <c r="U24">
        <v>48.074719999999999</v>
      </c>
      <c r="V24">
        <v>69.767179999999996</v>
      </c>
      <c r="W24">
        <v>107.455</v>
      </c>
      <c r="X24">
        <v>129.0018</v>
      </c>
      <c r="Y24">
        <v>135.36519999999999</v>
      </c>
      <c r="Z24">
        <v>158.17230000000001</v>
      </c>
      <c r="AA24">
        <v>200.3048</v>
      </c>
      <c r="AB24">
        <v>244.4785</v>
      </c>
      <c r="AC24">
        <v>311.38889999999998</v>
      </c>
      <c r="AD24">
        <v>387.30970000000002</v>
      </c>
      <c r="AE24">
        <v>463.23039999999997</v>
      </c>
      <c r="AF24">
        <v>539.15139999999997</v>
      </c>
      <c r="AG24">
        <v>615.07190000000003</v>
      </c>
      <c r="AH24">
        <v>690.99270000000001</v>
      </c>
      <c r="AI24">
        <v>766.91369999999995</v>
      </c>
      <c r="AJ24">
        <v>842.83439999999996</v>
      </c>
      <c r="AK24">
        <v>918.75519999999995</v>
      </c>
      <c r="AL24">
        <v>994.67629999999997</v>
      </c>
      <c r="AM24">
        <v>1070.597</v>
      </c>
      <c r="AN24">
        <v>2056.88</v>
      </c>
      <c r="AO24">
        <v>3043.1640000000002</v>
      </c>
      <c r="AP24">
        <v>4028.5070000000001</v>
      </c>
      <c r="AQ24">
        <v>5013.1009999999997</v>
      </c>
      <c r="AR24">
        <v>6000.7979999999998</v>
      </c>
      <c r="AS24">
        <v>6988.2979999999998</v>
      </c>
      <c r="AT24">
        <v>7974.5789999999997</v>
      </c>
      <c r="AU24">
        <v>8960.8690000000006</v>
      </c>
      <c r="AV24">
        <v>9947.1460000000006</v>
      </c>
      <c r="AW24">
        <v>10933.32</v>
      </c>
      <c r="AX24">
        <v>15442.45</v>
      </c>
      <c r="AY24">
        <v>19950.86</v>
      </c>
      <c r="AZ24">
        <v>24460.54</v>
      </c>
      <c r="BA24">
        <v>28969.59</v>
      </c>
      <c r="BB24">
        <v>33477.96</v>
      </c>
      <c r="BC24">
        <v>37985.040000000001</v>
      </c>
      <c r="BD24">
        <v>47677.75</v>
      </c>
      <c r="BE24">
        <v>68327.31</v>
      </c>
      <c r="BF24">
        <v>95256.24</v>
      </c>
      <c r="BG24">
        <v>121674.5</v>
      </c>
      <c r="BH24">
        <v>125217.9</v>
      </c>
      <c r="BI24">
        <v>127119.1</v>
      </c>
      <c r="BJ24">
        <v>130398.39999999999</v>
      </c>
      <c r="BK24">
        <v>133980.1</v>
      </c>
      <c r="BL24">
        <v>139632.79999999999</v>
      </c>
      <c r="BM24">
        <v>142001.4</v>
      </c>
      <c r="BN24">
        <v>143006.1</v>
      </c>
      <c r="BO24">
        <v>143906.20000000001</v>
      </c>
      <c r="BP24">
        <v>144306.1</v>
      </c>
      <c r="BQ24">
        <v>144876</v>
      </c>
      <c r="BR24">
        <v>144746.1</v>
      </c>
      <c r="BS24">
        <v>145779.70000000001</v>
      </c>
      <c r="BT24">
        <v>146132.5</v>
      </c>
      <c r="BU24">
        <v>146500.1</v>
      </c>
      <c r="BV24">
        <v>146967.20000000001</v>
      </c>
      <c r="BW24">
        <v>147440.5</v>
      </c>
    </row>
    <row r="25" spans="1:75" x14ac:dyDescent="0.25">
      <c r="A25">
        <v>22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>
        <v>18.801120000000001</v>
      </c>
      <c r="N25">
        <v>22.570959999999999</v>
      </c>
      <c r="O25">
        <v>26.94641</v>
      </c>
      <c r="P25">
        <v>32.015540000000001</v>
      </c>
      <c r="Q25">
        <v>37.878459999999997</v>
      </c>
      <c r="R25">
        <v>44.649009999999997</v>
      </c>
      <c r="S25">
        <v>52.456490000000002</v>
      </c>
      <c r="T25">
        <v>61.447749999999999</v>
      </c>
      <c r="U25">
        <v>71.789439999999999</v>
      </c>
      <c r="V25">
        <v>83.670680000000004</v>
      </c>
      <c r="W25">
        <v>103.2971</v>
      </c>
      <c r="X25">
        <v>126.252</v>
      </c>
      <c r="Y25">
        <v>153.03280000000001</v>
      </c>
      <c r="Z25">
        <v>216.79640000000001</v>
      </c>
      <c r="AA25">
        <v>277.42779999999999</v>
      </c>
      <c r="AB25">
        <v>314.76799999999997</v>
      </c>
      <c r="AC25">
        <v>360.82</v>
      </c>
      <c r="AD25">
        <v>431.2319</v>
      </c>
      <c r="AE25">
        <v>501.64400000000001</v>
      </c>
      <c r="AF25">
        <v>572.05579999999998</v>
      </c>
      <c r="AG25">
        <v>642.46770000000004</v>
      </c>
      <c r="AH25">
        <v>712.87959999999998</v>
      </c>
      <c r="AI25">
        <v>783.29139999999995</v>
      </c>
      <c r="AJ25">
        <v>853.70330000000001</v>
      </c>
      <c r="AK25">
        <v>924.1155</v>
      </c>
      <c r="AL25">
        <v>994.52719999999999</v>
      </c>
      <c r="AM25">
        <v>1064.9390000000001</v>
      </c>
      <c r="AN25">
        <v>1958.4449999999999</v>
      </c>
      <c r="AO25">
        <v>2851.9490000000001</v>
      </c>
      <c r="AP25">
        <v>3745.4569999999999</v>
      </c>
      <c r="AQ25">
        <v>4638.9610000000002</v>
      </c>
      <c r="AR25">
        <v>5532.4719999999998</v>
      </c>
      <c r="AS25">
        <v>6425.9750000000004</v>
      </c>
      <c r="AT25">
        <v>7319.4840000000004</v>
      </c>
      <c r="AU25">
        <v>8212.9869999999992</v>
      </c>
      <c r="AV25">
        <v>9106.491</v>
      </c>
      <c r="AW25">
        <v>10000</v>
      </c>
      <c r="AX25">
        <v>14833.33</v>
      </c>
      <c r="AY25">
        <v>19666.68</v>
      </c>
      <c r="AZ25">
        <v>24500</v>
      </c>
      <c r="BA25">
        <v>29333.34</v>
      </c>
      <c r="BB25">
        <v>34166.660000000003</v>
      </c>
      <c r="BC25">
        <v>39000</v>
      </c>
      <c r="BD25">
        <v>39000.01</v>
      </c>
      <c r="BE25">
        <v>41070</v>
      </c>
      <c r="BF25">
        <v>44217.3</v>
      </c>
      <c r="BG25">
        <v>55274.46</v>
      </c>
      <c r="BH25">
        <v>57733.07</v>
      </c>
      <c r="BI25">
        <v>60300.25</v>
      </c>
      <c r="BJ25">
        <v>62800.24</v>
      </c>
      <c r="BK25">
        <v>65300.21</v>
      </c>
      <c r="BL25">
        <v>67523.09</v>
      </c>
      <c r="BM25">
        <v>67520.2</v>
      </c>
      <c r="BN25">
        <v>67520.13</v>
      </c>
      <c r="BO25">
        <v>67520.210000000006</v>
      </c>
      <c r="BP25">
        <v>67520.2</v>
      </c>
      <c r="BQ25">
        <v>67520.23</v>
      </c>
      <c r="BR25">
        <v>67520.27</v>
      </c>
      <c r="BS25">
        <v>67520.23</v>
      </c>
      <c r="BT25">
        <v>67520.25</v>
      </c>
      <c r="BU25">
        <v>67520.27</v>
      </c>
      <c r="BV25">
        <v>67520.27</v>
      </c>
      <c r="BW25">
        <v>67520.27</v>
      </c>
    </row>
    <row r="26" spans="1:75" x14ac:dyDescent="0.25">
      <c r="A26">
        <v>23</v>
      </c>
      <c r="B26" s="15">
        <v>0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>
        <v>94.815929999999994</v>
      </c>
      <c r="N26">
        <v>130.46899999999999</v>
      </c>
      <c r="O26">
        <v>201.3212</v>
      </c>
      <c r="P26">
        <v>269.2885</v>
      </c>
      <c r="Q26">
        <v>395.75380000000001</v>
      </c>
      <c r="R26">
        <v>516.29600000000005</v>
      </c>
      <c r="S26">
        <v>727.66330000000005</v>
      </c>
      <c r="T26">
        <v>889.36649999999997</v>
      </c>
      <c r="U26">
        <v>1108.82</v>
      </c>
      <c r="V26">
        <v>1108.82</v>
      </c>
      <c r="W26">
        <v>1145.7809999999999</v>
      </c>
      <c r="X26">
        <v>926.18759999999997</v>
      </c>
      <c r="Y26">
        <v>1014.797</v>
      </c>
      <c r="Z26">
        <v>1235.0309999999999</v>
      </c>
      <c r="AA26">
        <v>1549.08</v>
      </c>
      <c r="AB26">
        <v>2010.124</v>
      </c>
      <c r="AC26">
        <v>2920.5680000000002</v>
      </c>
      <c r="AD26">
        <v>3199.6350000000002</v>
      </c>
      <c r="AE26">
        <v>3478.7</v>
      </c>
      <c r="AF26">
        <v>3757.768</v>
      </c>
      <c r="AG26">
        <v>4036.8339999999998</v>
      </c>
      <c r="AH26">
        <v>4315.9009999999998</v>
      </c>
      <c r="AI26">
        <v>4594.9669999999996</v>
      </c>
      <c r="AJ26">
        <v>4874.0349999999999</v>
      </c>
      <c r="AK26">
        <v>5153.1019999999999</v>
      </c>
      <c r="AL26">
        <v>5432.1670000000004</v>
      </c>
      <c r="AM26">
        <v>5711.232</v>
      </c>
      <c r="AN26">
        <v>7683.8580000000002</v>
      </c>
      <c r="AO26">
        <v>9656.4770000000008</v>
      </c>
      <c r="AP26">
        <v>11629.11</v>
      </c>
      <c r="AQ26">
        <v>13601.75</v>
      </c>
      <c r="AR26">
        <v>15574.35</v>
      </c>
      <c r="AS26">
        <v>17546.98</v>
      </c>
      <c r="AT26">
        <v>19519.62</v>
      </c>
      <c r="AU26">
        <v>21488.959999999999</v>
      </c>
      <c r="AV26">
        <v>23464.85</v>
      </c>
      <c r="AW26">
        <v>25437.42</v>
      </c>
      <c r="AX26">
        <v>25773.88</v>
      </c>
      <c r="AY26">
        <v>26117.98</v>
      </c>
      <c r="AZ26">
        <v>26461.5</v>
      </c>
      <c r="BA26">
        <v>26804.69</v>
      </c>
      <c r="BB26">
        <v>27147.75</v>
      </c>
      <c r="BC26">
        <v>27492.62</v>
      </c>
      <c r="BD26">
        <v>31931.83</v>
      </c>
      <c r="BE26">
        <v>28566.35</v>
      </c>
      <c r="BF26">
        <v>26613.11</v>
      </c>
      <c r="BG26">
        <v>24697.3</v>
      </c>
      <c r="BH26">
        <v>24538.46</v>
      </c>
      <c r="BI26">
        <v>24379.59</v>
      </c>
      <c r="BJ26">
        <v>24239.47</v>
      </c>
      <c r="BK26">
        <v>24080.639999999999</v>
      </c>
      <c r="BL26">
        <v>23903.09</v>
      </c>
      <c r="BM26">
        <v>23781.65</v>
      </c>
      <c r="BN26">
        <v>23660.22</v>
      </c>
      <c r="BO26">
        <v>23529.39</v>
      </c>
      <c r="BP26">
        <v>23436.02</v>
      </c>
      <c r="BQ26">
        <v>23342.639999999999</v>
      </c>
      <c r="BR26">
        <v>23136.9</v>
      </c>
      <c r="BS26">
        <v>23053.99</v>
      </c>
      <c r="BT26">
        <v>22929.51</v>
      </c>
      <c r="BU26">
        <v>22802.82</v>
      </c>
      <c r="BV26">
        <v>22668.09</v>
      </c>
      <c r="BW26">
        <v>22539.040000000001</v>
      </c>
    </row>
    <row r="27" spans="1:75" x14ac:dyDescent="0.25">
      <c r="A27">
        <v>24</v>
      </c>
      <c r="B27" s="15">
        <v>0</v>
      </c>
      <c r="C27" s="15">
        <v>0</v>
      </c>
      <c r="D27" s="15">
        <v>0</v>
      </c>
      <c r="E27" s="15">
        <v>0</v>
      </c>
      <c r="F27" s="15">
        <v>0</v>
      </c>
      <c r="G27" s="15">
        <v>0</v>
      </c>
      <c r="H27" s="15">
        <v>0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0</v>
      </c>
      <c r="O27" s="15">
        <v>0</v>
      </c>
      <c r="P27" s="15">
        <v>0</v>
      </c>
      <c r="Q27" s="15">
        <v>0</v>
      </c>
      <c r="R27" s="15">
        <v>0</v>
      </c>
      <c r="S27" s="15">
        <v>0</v>
      </c>
      <c r="T27" s="15">
        <v>0</v>
      </c>
      <c r="U27" s="15">
        <v>0</v>
      </c>
      <c r="V27" s="15">
        <v>0</v>
      </c>
      <c r="W27" s="15">
        <v>0</v>
      </c>
      <c r="X27" s="15">
        <v>0</v>
      </c>
      <c r="Y27" s="15">
        <v>0</v>
      </c>
      <c r="Z27" s="15">
        <v>0</v>
      </c>
      <c r="AA27" s="15">
        <v>0</v>
      </c>
      <c r="AB27" s="15">
        <v>0</v>
      </c>
      <c r="AC27" s="15">
        <v>0</v>
      </c>
      <c r="AD27" s="15">
        <v>0</v>
      </c>
      <c r="AE27" s="15">
        <v>0</v>
      </c>
      <c r="AF27" s="15">
        <v>0</v>
      </c>
      <c r="AG27" s="15">
        <v>0</v>
      </c>
      <c r="AH27" s="15">
        <v>0</v>
      </c>
      <c r="AI27" s="15">
        <v>0</v>
      </c>
      <c r="AJ27" s="15">
        <v>0</v>
      </c>
      <c r="AK27" s="15">
        <v>0</v>
      </c>
      <c r="AL27" s="15">
        <v>0</v>
      </c>
      <c r="AM27" s="15">
        <v>0</v>
      </c>
      <c r="AN27">
        <v>28.49596</v>
      </c>
      <c r="AO27">
        <v>44.635300000000001</v>
      </c>
      <c r="AP27">
        <v>72.498670000000004</v>
      </c>
      <c r="AQ27">
        <v>127.71850000000001</v>
      </c>
      <c r="AR27">
        <v>211.69829999999999</v>
      </c>
      <c r="AS27">
        <v>251.1241</v>
      </c>
      <c r="AT27">
        <v>290.5521</v>
      </c>
      <c r="AU27">
        <v>329.98020000000002</v>
      </c>
      <c r="AV27">
        <v>369.40699999999998</v>
      </c>
      <c r="AW27">
        <v>702.44029999999998</v>
      </c>
      <c r="AX27">
        <v>1744.7159999999999</v>
      </c>
      <c r="AY27">
        <v>2786.9929999999999</v>
      </c>
      <c r="AZ27">
        <v>3829.2710000000002</v>
      </c>
      <c r="BA27">
        <v>4871.5450000000001</v>
      </c>
      <c r="BB27">
        <v>5913.8209999999999</v>
      </c>
      <c r="BC27">
        <v>6956.1009999999997</v>
      </c>
      <c r="BD27">
        <v>10221.84</v>
      </c>
      <c r="BE27">
        <v>10964.54</v>
      </c>
      <c r="BF27">
        <v>13869.08</v>
      </c>
      <c r="BG27">
        <v>17450.490000000002</v>
      </c>
      <c r="BH27">
        <v>19983.28</v>
      </c>
      <c r="BI27">
        <v>19962.990000000002</v>
      </c>
      <c r="BJ27">
        <v>20154.38</v>
      </c>
      <c r="BK27">
        <v>20673.98</v>
      </c>
      <c r="BL27">
        <v>20509.150000000001</v>
      </c>
      <c r="BM27">
        <v>19692.189999999999</v>
      </c>
      <c r="BN27">
        <v>21161.57</v>
      </c>
      <c r="BO27">
        <v>21249.45</v>
      </c>
      <c r="BP27">
        <v>21249.48</v>
      </c>
      <c r="BQ27">
        <v>21249.5</v>
      </c>
      <c r="BR27">
        <v>21249.52</v>
      </c>
      <c r="BS27">
        <v>21764.51</v>
      </c>
      <c r="BT27">
        <v>21581.119999999999</v>
      </c>
      <c r="BU27">
        <v>21701.02</v>
      </c>
      <c r="BV27">
        <v>21836.9</v>
      </c>
      <c r="BW27">
        <v>21970.560000000001</v>
      </c>
    </row>
    <row r="28" spans="1:75" x14ac:dyDescent="0.25">
      <c r="A28">
        <v>25</v>
      </c>
      <c r="B28" s="15">
        <v>0</v>
      </c>
      <c r="C28" s="15">
        <v>0</v>
      </c>
      <c r="D28" s="15">
        <v>0</v>
      </c>
      <c r="E28" s="15">
        <v>0</v>
      </c>
      <c r="F28" s="15">
        <v>0</v>
      </c>
      <c r="G28" s="15">
        <v>0</v>
      </c>
      <c r="H28">
        <v>1027.194</v>
      </c>
      <c r="I28">
        <v>1556.3530000000001</v>
      </c>
      <c r="J28">
        <v>2358.1120000000001</v>
      </c>
      <c r="K28">
        <v>3572.8960000000002</v>
      </c>
      <c r="L28">
        <v>5498.357</v>
      </c>
      <c r="M28">
        <v>5377.7730000000001</v>
      </c>
      <c r="N28">
        <v>5235.8450000000003</v>
      </c>
      <c r="O28">
        <v>5127.8130000000001</v>
      </c>
      <c r="P28">
        <v>4996.8680000000004</v>
      </c>
      <c r="Q28">
        <v>4848.0640000000003</v>
      </c>
      <c r="R28">
        <v>4685.6840000000002</v>
      </c>
      <c r="S28">
        <v>4715.0159999999996</v>
      </c>
      <c r="T28">
        <v>4700.4970000000003</v>
      </c>
      <c r="U28">
        <v>4785.7619999999997</v>
      </c>
      <c r="V28">
        <v>4817.0060000000003</v>
      </c>
      <c r="W28">
        <v>4558.7690000000002</v>
      </c>
      <c r="X28">
        <v>4308.8130000000001</v>
      </c>
      <c r="Y28">
        <v>3899.3969999999999</v>
      </c>
      <c r="Z28">
        <v>4014.0439999999999</v>
      </c>
      <c r="AA28">
        <v>3887.2979999999998</v>
      </c>
      <c r="AB28">
        <v>4615.0550000000003</v>
      </c>
      <c r="AC28">
        <v>5160.4369999999999</v>
      </c>
      <c r="AD28">
        <v>5867.558</v>
      </c>
      <c r="AE28">
        <v>6574.6859999999997</v>
      </c>
      <c r="AF28">
        <v>7281.8029999999999</v>
      </c>
      <c r="AG28">
        <v>7988.9189999999999</v>
      </c>
      <c r="AH28">
        <v>8696.0439999999999</v>
      </c>
      <c r="AI28">
        <v>9403.18</v>
      </c>
      <c r="AJ28">
        <v>10110.290000000001</v>
      </c>
      <c r="AK28">
        <v>10817.4</v>
      </c>
      <c r="AL28">
        <v>11524.54</v>
      </c>
      <c r="AM28">
        <v>12231.65</v>
      </c>
      <c r="AN28">
        <v>15585.82</v>
      </c>
      <c r="AO28">
        <v>18939.560000000001</v>
      </c>
      <c r="AP28">
        <v>22294.13</v>
      </c>
      <c r="AQ28">
        <v>25648.28</v>
      </c>
      <c r="AR28">
        <v>29002.45</v>
      </c>
      <c r="AS28">
        <v>32356.6</v>
      </c>
      <c r="AT28">
        <v>35710.78</v>
      </c>
      <c r="AU28">
        <v>39064.9</v>
      </c>
      <c r="AV28">
        <v>42419.040000000001</v>
      </c>
      <c r="AW28">
        <v>45773.27</v>
      </c>
      <c r="AX28">
        <v>55893.87</v>
      </c>
      <c r="AY28">
        <v>66014.490000000005</v>
      </c>
      <c r="AZ28">
        <v>76134.94</v>
      </c>
      <c r="BA28">
        <v>86255.16</v>
      </c>
      <c r="BB28">
        <v>96376.25</v>
      </c>
      <c r="BC28">
        <v>106496.8</v>
      </c>
      <c r="BD28">
        <v>132009.29999999999</v>
      </c>
      <c r="BE28">
        <v>155169.60000000001</v>
      </c>
      <c r="BF28">
        <v>182083.3</v>
      </c>
      <c r="BG28">
        <v>219896.3</v>
      </c>
      <c r="BH28">
        <v>220405.7</v>
      </c>
      <c r="BI28">
        <v>223568.7</v>
      </c>
      <c r="BJ28">
        <v>226769.6</v>
      </c>
      <c r="BK28">
        <v>231928.9</v>
      </c>
      <c r="BL28">
        <v>234268.3</v>
      </c>
      <c r="BM28">
        <v>237609.5</v>
      </c>
      <c r="BN28">
        <v>239719.7</v>
      </c>
      <c r="BO28">
        <v>244114.9</v>
      </c>
      <c r="BP28">
        <v>246306.7</v>
      </c>
      <c r="BQ28">
        <v>247127.3</v>
      </c>
      <c r="BR28">
        <v>247967.9</v>
      </c>
      <c r="BS28">
        <v>251383.1</v>
      </c>
      <c r="BT28">
        <v>253157.7</v>
      </c>
      <c r="BU28">
        <v>254470</v>
      </c>
      <c r="BV28">
        <v>256301.1</v>
      </c>
      <c r="BW28">
        <v>258450</v>
      </c>
    </row>
    <row r="29" spans="1:75" x14ac:dyDescent="0.25">
      <c r="A29">
        <v>26</v>
      </c>
      <c r="B29" s="15">
        <v>0</v>
      </c>
      <c r="C29" s="15">
        <v>0</v>
      </c>
      <c r="D29" s="15">
        <v>0</v>
      </c>
      <c r="E29" s="15">
        <v>0</v>
      </c>
      <c r="F29" s="15">
        <v>0</v>
      </c>
      <c r="G29" s="15">
        <v>0</v>
      </c>
      <c r="H29" s="15">
        <v>0</v>
      </c>
      <c r="I29" s="15">
        <v>0</v>
      </c>
      <c r="J29" s="15">
        <v>0</v>
      </c>
      <c r="K29" s="15">
        <v>0</v>
      </c>
      <c r="L29" s="15">
        <v>0</v>
      </c>
      <c r="M29" s="15">
        <v>0</v>
      </c>
      <c r="N29" s="15">
        <v>0</v>
      </c>
      <c r="O29" s="15">
        <v>0</v>
      </c>
      <c r="P29" s="15">
        <v>0</v>
      </c>
      <c r="Q29" s="15">
        <v>0</v>
      </c>
      <c r="R29" s="15">
        <v>0</v>
      </c>
      <c r="S29" s="15">
        <v>0</v>
      </c>
      <c r="T29" s="15">
        <v>0</v>
      </c>
      <c r="U29" s="15">
        <v>0</v>
      </c>
      <c r="V29">
        <v>17.028279999999999</v>
      </c>
      <c r="W29">
        <v>24.853960000000001</v>
      </c>
      <c r="X29">
        <v>32.601179999999999</v>
      </c>
      <c r="Y29">
        <v>40.268749999999997</v>
      </c>
      <c r="Z29">
        <v>56.163130000000002</v>
      </c>
      <c r="AA29">
        <v>64.868200000000002</v>
      </c>
      <c r="AB29">
        <v>78.955920000000006</v>
      </c>
      <c r="AC29">
        <v>98.485119999999995</v>
      </c>
      <c r="AD29">
        <v>114.5985</v>
      </c>
      <c r="AE29">
        <v>130.71190000000001</v>
      </c>
      <c r="AF29">
        <v>146.79390000000001</v>
      </c>
      <c r="AG29">
        <v>162.9306</v>
      </c>
      <c r="AH29">
        <v>178.8819</v>
      </c>
      <c r="AI29">
        <v>195.16550000000001</v>
      </c>
      <c r="AJ29">
        <v>211.279</v>
      </c>
      <c r="AK29">
        <v>227.29320000000001</v>
      </c>
      <c r="AL29">
        <v>243.50569999999999</v>
      </c>
      <c r="AM29">
        <v>259.6191</v>
      </c>
      <c r="AN29">
        <v>292.33300000000003</v>
      </c>
      <c r="AO29">
        <v>321.0795</v>
      </c>
      <c r="AP29">
        <v>349.86099999999999</v>
      </c>
      <c r="AQ29">
        <v>378.60390000000001</v>
      </c>
      <c r="AR29">
        <v>407.34710000000001</v>
      </c>
      <c r="AS29">
        <v>436.09030000000001</v>
      </c>
      <c r="AT29">
        <v>464.83330000000001</v>
      </c>
      <c r="AU29">
        <v>493.5763</v>
      </c>
      <c r="AV29">
        <v>522.31949999999995</v>
      </c>
      <c r="AW29">
        <v>551.06259999999997</v>
      </c>
      <c r="AX29">
        <v>457.44450000000001</v>
      </c>
      <c r="AY29">
        <v>588.50750000000005</v>
      </c>
      <c r="AZ29">
        <v>719.57119999999998</v>
      </c>
      <c r="BA29">
        <v>849.26610000000005</v>
      </c>
      <c r="BB29">
        <v>980.33339999999998</v>
      </c>
      <c r="BC29">
        <v>1112.761</v>
      </c>
      <c r="BD29">
        <v>1659.941</v>
      </c>
      <c r="BE29">
        <v>3113.3629999999998</v>
      </c>
      <c r="BF29">
        <v>3902.1889999999999</v>
      </c>
      <c r="BG29">
        <v>5983.7070000000003</v>
      </c>
      <c r="BH29">
        <v>6245.5320000000002</v>
      </c>
      <c r="BI29">
        <v>6486.6859999999997</v>
      </c>
      <c r="BJ29">
        <v>6562.9660000000003</v>
      </c>
      <c r="BK29">
        <v>6639.7790000000005</v>
      </c>
      <c r="BL29">
        <v>6642.0370000000003</v>
      </c>
      <c r="BM29">
        <v>6668.2250000000004</v>
      </c>
      <c r="BN29">
        <v>6673.0379999999996</v>
      </c>
      <c r="BO29">
        <v>6673.0609999999997</v>
      </c>
      <c r="BP29">
        <v>6673.0730000000003</v>
      </c>
      <c r="BQ29">
        <v>6675.2449999999999</v>
      </c>
      <c r="BR29">
        <v>6675.2439999999997</v>
      </c>
      <c r="BS29">
        <v>6677.1319999999996</v>
      </c>
      <c r="BT29">
        <v>6677.3649999999998</v>
      </c>
      <c r="BU29">
        <v>6678.5420000000004</v>
      </c>
      <c r="BV29">
        <v>6679.6530000000002</v>
      </c>
      <c r="BW29">
        <v>6680.4160000000002</v>
      </c>
    </row>
    <row r="30" spans="1:75" x14ac:dyDescent="0.25">
      <c r="A30">
        <v>27</v>
      </c>
      <c r="B30" s="15">
        <v>0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5">
        <v>0</v>
      </c>
      <c r="V30" s="15">
        <v>0</v>
      </c>
      <c r="W30" s="15">
        <v>0</v>
      </c>
      <c r="X30" s="15">
        <v>0</v>
      </c>
      <c r="Y30" s="15">
        <v>0</v>
      </c>
      <c r="Z30" s="15">
        <v>0</v>
      </c>
      <c r="AA30" s="15">
        <v>0</v>
      </c>
      <c r="AB30" s="15">
        <v>0</v>
      </c>
      <c r="AC30" s="15">
        <v>0</v>
      </c>
      <c r="AD30" s="15">
        <v>0</v>
      </c>
      <c r="AE30" s="15">
        <v>0</v>
      </c>
      <c r="AF30" s="15">
        <v>0</v>
      </c>
      <c r="AG30" s="15">
        <v>0</v>
      </c>
      <c r="AH30" s="15">
        <v>0</v>
      </c>
      <c r="AI30" s="15">
        <v>0</v>
      </c>
      <c r="AJ30" s="15">
        <v>0</v>
      </c>
      <c r="AK30" s="15">
        <v>0</v>
      </c>
      <c r="AL30" s="15">
        <v>0</v>
      </c>
      <c r="AM30" s="15">
        <v>0</v>
      </c>
      <c r="AN30" s="15">
        <v>0</v>
      </c>
      <c r="AO30" s="15">
        <v>0</v>
      </c>
      <c r="AP30" s="15">
        <v>0</v>
      </c>
      <c r="AQ30" s="15">
        <v>0</v>
      </c>
      <c r="AR30" s="15">
        <v>0</v>
      </c>
      <c r="AS30" s="15">
        <v>0</v>
      </c>
      <c r="AT30" s="15">
        <v>0</v>
      </c>
      <c r="AU30" s="15">
        <v>0</v>
      </c>
      <c r="AV30" s="15">
        <v>0</v>
      </c>
      <c r="AW30" s="15">
        <v>0</v>
      </c>
      <c r="AX30" s="15">
        <v>0</v>
      </c>
      <c r="AY30" s="15">
        <v>0</v>
      </c>
      <c r="AZ30" s="15">
        <v>0</v>
      </c>
      <c r="BA30" s="15">
        <v>0</v>
      </c>
      <c r="BB30" s="15">
        <v>0</v>
      </c>
      <c r="BC30" s="15">
        <v>0</v>
      </c>
      <c r="BD30" s="15">
        <v>0</v>
      </c>
      <c r="BE30" s="15">
        <v>0</v>
      </c>
      <c r="BF30" s="15">
        <v>0</v>
      </c>
      <c r="BG30" s="15">
        <v>0</v>
      </c>
      <c r="BH30" s="15">
        <v>0</v>
      </c>
      <c r="BI30" s="15">
        <v>0</v>
      </c>
      <c r="BJ30" s="15">
        <v>0</v>
      </c>
      <c r="BK30" s="15">
        <v>0</v>
      </c>
      <c r="BL30" s="15">
        <v>0</v>
      </c>
      <c r="BM30" s="15">
        <v>0</v>
      </c>
      <c r="BN30" s="15">
        <v>0</v>
      </c>
      <c r="BO30" s="15">
        <v>0</v>
      </c>
      <c r="BP30" s="15">
        <v>0</v>
      </c>
      <c r="BQ30" s="15">
        <v>0</v>
      </c>
      <c r="BR30" s="15">
        <v>0</v>
      </c>
      <c r="BS30" s="15">
        <v>0</v>
      </c>
      <c r="BT30" s="15">
        <v>0</v>
      </c>
      <c r="BU30" s="15">
        <v>0</v>
      </c>
      <c r="BV30" s="15">
        <v>0</v>
      </c>
      <c r="BW30" s="15">
        <v>0</v>
      </c>
    </row>
    <row r="31" spans="1:75" x14ac:dyDescent="0.25">
      <c r="B31" s="15"/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5"/>
      <c r="AR31" s="15"/>
      <c r="AS31" s="15"/>
      <c r="AT31" s="15"/>
      <c r="AU31" s="15"/>
      <c r="AV31" s="15"/>
      <c r="AW31" s="15"/>
      <c r="AX31" s="15"/>
      <c r="AY31" s="15"/>
      <c r="AZ31" s="15"/>
      <c r="BA31" s="15"/>
      <c r="BB31" s="15"/>
      <c r="BC31" s="15"/>
      <c r="BD31" s="15"/>
      <c r="BE31" s="15"/>
      <c r="BF31" s="15"/>
      <c r="BG31" s="15"/>
      <c r="BH31" s="15"/>
      <c r="BI31" s="15"/>
      <c r="BJ31" s="15"/>
      <c r="BK31" s="15"/>
      <c r="BL31" s="15"/>
      <c r="BM31" s="15"/>
      <c r="BN31" s="15"/>
      <c r="BO31" s="15"/>
      <c r="BP31" s="15"/>
      <c r="BQ31" s="15"/>
      <c r="BR31" s="15"/>
      <c r="BS31" s="15"/>
      <c r="BT31" s="15"/>
      <c r="BU31" s="15"/>
      <c r="BV31" s="15"/>
    </row>
    <row r="32" spans="1:75" x14ac:dyDescent="0.25">
      <c r="A32" t="s">
        <v>1</v>
      </c>
      <c r="B32" s="15">
        <f t="shared" ref="B32:AG32" si="0">SUM(B4:B31)</f>
        <v>0</v>
      </c>
      <c r="C32" s="15">
        <f t="shared" si="0"/>
        <v>0</v>
      </c>
      <c r="D32" s="15">
        <f t="shared" si="0"/>
        <v>0</v>
      </c>
      <c r="E32" s="15">
        <f t="shared" si="0"/>
        <v>14.489271</v>
      </c>
      <c r="F32" s="15">
        <f t="shared" si="0"/>
        <v>391.01227</v>
      </c>
      <c r="G32" s="15">
        <f t="shared" si="0"/>
        <v>1815.8547000000001</v>
      </c>
      <c r="H32" s="15">
        <f t="shared" si="0"/>
        <v>10222.834799999999</v>
      </c>
      <c r="I32" s="15">
        <f t="shared" si="0"/>
        <v>12810.4591</v>
      </c>
      <c r="J32" s="15">
        <f t="shared" si="0"/>
        <v>15577.007300000001</v>
      </c>
      <c r="K32" s="15">
        <f t="shared" si="0"/>
        <v>20610.463400000001</v>
      </c>
      <c r="L32" s="15">
        <f t="shared" si="0"/>
        <v>34099.759340000004</v>
      </c>
      <c r="M32" s="15">
        <f t="shared" si="0"/>
        <v>35088.416061742602</v>
      </c>
      <c r="N32" s="15">
        <f t="shared" si="0"/>
        <v>36460.819745731598</v>
      </c>
      <c r="O32" s="15">
        <f t="shared" si="0"/>
        <v>36981.211374689694</v>
      </c>
      <c r="P32" s="15">
        <f t="shared" si="0"/>
        <v>37308.191732201005</v>
      </c>
      <c r="Q32" s="15">
        <f t="shared" si="0"/>
        <v>37586.309154992996</v>
      </c>
      <c r="R32" s="15">
        <f t="shared" si="0"/>
        <v>37651.029118269398</v>
      </c>
      <c r="S32" s="15">
        <f t="shared" si="0"/>
        <v>39363.936984397398</v>
      </c>
      <c r="T32" s="15">
        <f t="shared" si="0"/>
        <v>40817.719264365507</v>
      </c>
      <c r="U32" s="15">
        <f t="shared" si="0"/>
        <v>43608.335603025705</v>
      </c>
      <c r="V32" s="15">
        <f t="shared" si="0"/>
        <v>44690.56607749001</v>
      </c>
      <c r="W32" s="15">
        <f t="shared" si="0"/>
        <v>42616.469434173006</v>
      </c>
      <c r="X32" s="15">
        <f t="shared" si="0"/>
        <v>40910.382773431891</v>
      </c>
      <c r="Y32" s="15">
        <f t="shared" si="0"/>
        <v>41967.208810525</v>
      </c>
      <c r="Z32" s="15">
        <f t="shared" si="0"/>
        <v>39503.168344919002</v>
      </c>
      <c r="AA32" s="15">
        <f t="shared" si="0"/>
        <v>43012.576710750596</v>
      </c>
      <c r="AB32" s="15">
        <f t="shared" si="0"/>
        <v>43873.064147562</v>
      </c>
      <c r="AC32" s="15">
        <f t="shared" si="0"/>
        <v>44733.921159399993</v>
      </c>
      <c r="AD32" s="15">
        <f t="shared" si="0"/>
        <v>49690.940754099996</v>
      </c>
      <c r="AE32" s="15">
        <f t="shared" si="0"/>
        <v>54509.781755600001</v>
      </c>
      <c r="AF32" s="15">
        <f t="shared" si="0"/>
        <v>59334.278199100001</v>
      </c>
      <c r="AG32" s="15">
        <f t="shared" si="0"/>
        <v>64161.833563100008</v>
      </c>
      <c r="AH32" s="15">
        <f t="shared" ref="AH32:BM32" si="1">SUM(AH4:AH31)</f>
        <v>68995.873990399981</v>
      </c>
      <c r="AI32" s="15">
        <f t="shared" si="1"/>
        <v>73835.758323999995</v>
      </c>
      <c r="AJ32" s="15">
        <f t="shared" si="1"/>
        <v>78680.069742000007</v>
      </c>
      <c r="AK32" s="15">
        <f t="shared" si="1"/>
        <v>83528.505628199986</v>
      </c>
      <c r="AL32" s="15">
        <f t="shared" si="1"/>
        <v>88382.954851800008</v>
      </c>
      <c r="AM32" s="15">
        <f t="shared" si="1"/>
        <v>93242.93672279999</v>
      </c>
      <c r="AN32" s="15">
        <f t="shared" si="1"/>
        <v>131530.78835300004</v>
      </c>
      <c r="AO32" s="15">
        <f t="shared" si="1"/>
        <v>169414.62715799999</v>
      </c>
      <c r="AP32" s="15">
        <f t="shared" si="1"/>
        <v>207279.94868</v>
      </c>
      <c r="AQ32" s="15">
        <f t="shared" si="1"/>
        <v>245136.153467</v>
      </c>
      <c r="AR32" s="15">
        <f t="shared" si="1"/>
        <v>283038.44614300004</v>
      </c>
      <c r="AS32" s="15">
        <f t="shared" si="1"/>
        <v>319693.36922099994</v>
      </c>
      <c r="AT32" s="15">
        <f t="shared" si="1"/>
        <v>357864.849889</v>
      </c>
      <c r="AU32" s="15">
        <f t="shared" si="1"/>
        <v>396109.07333600009</v>
      </c>
      <c r="AV32" s="15">
        <f t="shared" si="1"/>
        <v>436191.33068099996</v>
      </c>
      <c r="AW32" s="15">
        <f t="shared" si="1"/>
        <v>475803.93740600004</v>
      </c>
      <c r="AX32" s="15">
        <f t="shared" si="1"/>
        <v>590879.62879999995</v>
      </c>
      <c r="AY32" s="15">
        <f t="shared" si="1"/>
        <v>706157.87450000003</v>
      </c>
      <c r="AZ32" s="15">
        <f t="shared" si="1"/>
        <v>821402.98320000002</v>
      </c>
      <c r="BA32" s="15">
        <f t="shared" si="1"/>
        <v>937159.12010000006</v>
      </c>
      <c r="BB32" s="15">
        <f t="shared" si="1"/>
        <v>1054059.0143999998</v>
      </c>
      <c r="BC32" s="15">
        <f t="shared" si="1"/>
        <v>1333291.9510000001</v>
      </c>
      <c r="BD32" s="15">
        <f t="shared" si="1"/>
        <v>1516695.3950000003</v>
      </c>
      <c r="BE32" s="15">
        <f t="shared" si="1"/>
        <v>1804631.372</v>
      </c>
      <c r="BF32" s="15">
        <f t="shared" si="1"/>
        <v>2099633.1920000003</v>
      </c>
      <c r="BG32" s="15">
        <f t="shared" si="1"/>
        <v>2372047.3539999994</v>
      </c>
      <c r="BH32" s="15">
        <f t="shared" si="1"/>
        <v>2415386.307</v>
      </c>
      <c r="BI32" s="15">
        <f t="shared" si="1"/>
        <v>2453947.4230000004</v>
      </c>
      <c r="BJ32" s="15">
        <f t="shared" si="1"/>
        <v>2508355.0220000003</v>
      </c>
      <c r="BK32" s="15">
        <f t="shared" si="1"/>
        <v>2539798.2209999999</v>
      </c>
      <c r="BL32" s="15">
        <f t="shared" si="1"/>
        <v>2563778.7889999994</v>
      </c>
      <c r="BM32" s="15">
        <f t="shared" si="1"/>
        <v>2580509.9960000003</v>
      </c>
      <c r="BN32" s="15">
        <f t="shared" ref="BN32:BW32" si="2">SUM(BN4:BN31)</f>
        <v>2596629.3430000003</v>
      </c>
      <c r="BO32" s="15">
        <f t="shared" si="2"/>
        <v>2611438.1290000002</v>
      </c>
      <c r="BP32" s="15">
        <f t="shared" si="2"/>
        <v>2624030.852</v>
      </c>
      <c r="BQ32" s="15">
        <f t="shared" si="2"/>
        <v>2647609.9270000001</v>
      </c>
      <c r="BR32" s="15">
        <f t="shared" si="2"/>
        <v>2653612.5979999998</v>
      </c>
      <c r="BS32" s="15">
        <f t="shared" si="2"/>
        <v>2672102.1080000005</v>
      </c>
      <c r="BT32" s="15">
        <f t="shared" si="2"/>
        <v>2687016.8800000004</v>
      </c>
      <c r="BU32" s="15">
        <f t="shared" si="2"/>
        <v>2701521.2790000001</v>
      </c>
      <c r="BV32" s="15">
        <f t="shared" si="2"/>
        <v>2715521.821</v>
      </c>
      <c r="BW32" s="1">
        <f t="shared" si="2"/>
        <v>2724460.2450000006</v>
      </c>
    </row>
    <row r="33" spans="1:75" x14ac:dyDescent="0.25">
      <c r="B33" s="15"/>
      <c r="C33" s="15"/>
      <c r="D33" s="15"/>
      <c r="E33" s="15"/>
      <c r="F33" s="15"/>
      <c r="G33" s="15"/>
      <c r="H33" s="15"/>
      <c r="I33" s="15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  <c r="Z33" s="15"/>
      <c r="AA33" s="15"/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15"/>
      <c r="AS33" s="15"/>
      <c r="AT33" s="15"/>
      <c r="AU33" s="15"/>
      <c r="AV33" s="15"/>
      <c r="AW33" s="15"/>
      <c r="AX33" s="15"/>
      <c r="AY33" s="15"/>
      <c r="AZ33" s="15"/>
      <c r="BA33" s="15"/>
      <c r="BB33" s="15"/>
      <c r="BC33" s="15"/>
      <c r="BD33" s="15"/>
      <c r="BE33" s="15"/>
      <c r="BF33" s="15"/>
      <c r="BG33" s="15"/>
      <c r="BH33" s="15"/>
      <c r="BI33" s="15"/>
      <c r="BJ33" s="15"/>
      <c r="BK33" s="15"/>
      <c r="BL33" s="15"/>
      <c r="BM33" s="15"/>
      <c r="BN33" s="15"/>
      <c r="BO33" s="15"/>
      <c r="BP33" s="15"/>
      <c r="BQ33" s="15"/>
      <c r="BR33" s="15"/>
      <c r="BS33" s="15"/>
      <c r="BT33" s="15"/>
      <c r="BU33" s="15"/>
      <c r="BV33" s="15"/>
    </row>
    <row r="34" spans="1:75" x14ac:dyDescent="0.25">
      <c r="A34" t="s">
        <v>328</v>
      </c>
      <c r="B34" s="15">
        <f>+ir_norice!B32+ir_rice!B32</f>
        <v>0</v>
      </c>
      <c r="C34" s="15">
        <f>+ir_norice!C32+ir_rice!C32</f>
        <v>0</v>
      </c>
      <c r="D34" s="15">
        <f>+ir_norice!D32+ir_rice!D32</f>
        <v>0</v>
      </c>
      <c r="E34" s="15">
        <f>+ir_norice!E32+ir_rice!E32</f>
        <v>14.489271</v>
      </c>
      <c r="F34" s="15">
        <f>+ir_norice!F32+ir_rice!F32</f>
        <v>391.01227</v>
      </c>
      <c r="G34" s="15">
        <f>+ir_norice!G32+ir_rice!G32</f>
        <v>1815.8547000000001</v>
      </c>
      <c r="H34" s="15">
        <f>+ir_norice!H32+ir_rice!H32</f>
        <v>10222.834419999999</v>
      </c>
      <c r="I34" s="15">
        <f>+ir_norice!I32+ir_rice!I32</f>
        <v>12810.460499999997</v>
      </c>
      <c r="J34" s="15">
        <f>+ir_norice!J32+ir_rice!J32</f>
        <v>15577.0091514</v>
      </c>
      <c r="K34" s="15">
        <f>+ir_norice!K32+ir_rice!K32</f>
        <v>20610.463346299999</v>
      </c>
      <c r="L34" s="15">
        <f>+ir_norice!L32+ir_rice!L32</f>
        <v>34099.757736600004</v>
      </c>
      <c r="M34" s="15">
        <f>+ir_norice!M32+ir_rice!M32</f>
        <v>35088.414280442594</v>
      </c>
      <c r="N34" s="15">
        <f>+ir_norice!N32+ir_rice!N32</f>
        <v>36460.820881731604</v>
      </c>
      <c r="O34" s="15">
        <f>+ir_norice!O32+ir_rice!O32</f>
        <v>36981.213630689701</v>
      </c>
      <c r="P34" s="15">
        <f>+ir_norice!P32+ir_rice!P32</f>
        <v>37308.206573201001</v>
      </c>
      <c r="Q34" s="15">
        <f>+ir_norice!Q32+ir_rice!Q32</f>
        <v>37586.304930093</v>
      </c>
      <c r="R34" s="15">
        <f>+ir_norice!R32+ir_rice!R32</f>
        <v>37651.036622469386</v>
      </c>
      <c r="S34" s="15">
        <f>+ir_norice!S32+ir_rice!S32</f>
        <v>39363.939688597398</v>
      </c>
      <c r="T34" s="15">
        <f>+ir_norice!T32+ir_rice!T32</f>
        <v>40817.7253081655</v>
      </c>
      <c r="U34" s="15">
        <f>+ir_norice!U32+ir_rice!U32</f>
        <v>43608.338456825702</v>
      </c>
      <c r="V34" s="15">
        <f>+ir_norice!V32+ir_rice!V32</f>
        <v>44690.575028389998</v>
      </c>
      <c r="W34" s="15">
        <f>+ir_norice!W32+ir_rice!W32</f>
        <v>42616.465564672995</v>
      </c>
      <c r="X34" s="15">
        <f>+ir_norice!X32+ir_rice!X32</f>
        <v>40910.384257731886</v>
      </c>
      <c r="Y34" s="15">
        <f>+ir_norice!Y32+ir_rice!Y32</f>
        <v>41967.202287525011</v>
      </c>
      <c r="Z34" s="15">
        <f>+ir_norice!Z32+ir_rice!Z32</f>
        <v>39503.164674919004</v>
      </c>
      <c r="AA34" s="15">
        <f>+ir_norice!AA32+ir_rice!AA32</f>
        <v>43012.582100750602</v>
      </c>
      <c r="AB34" s="15">
        <f>+ir_norice!AB32+ir_rice!AB32</f>
        <v>43873.054717562001</v>
      </c>
      <c r="AC34" s="15">
        <f>+ir_norice!AC32+ir_rice!AC32</f>
        <v>44733.924006100002</v>
      </c>
      <c r="AD34" s="15">
        <f>+ir_norice!AD32+ir_rice!AD32</f>
        <v>49690.958418599992</v>
      </c>
      <c r="AE34" s="15">
        <f>+ir_norice!AE32+ir_rice!AE32</f>
        <v>54509.76707400001</v>
      </c>
      <c r="AF34" s="15">
        <f>+ir_norice!AF32+ir_rice!AF32</f>
        <v>59334.279471299989</v>
      </c>
      <c r="AG34" s="15">
        <f>+ir_norice!AG32+ir_rice!AG32</f>
        <v>64161.850689100007</v>
      </c>
      <c r="AH34" s="15">
        <f>+ir_norice!AH32+ir_rice!AH32</f>
        <v>68995.899197700011</v>
      </c>
      <c r="AI34" s="15">
        <f>+ir_norice!AI32+ir_rice!AI32</f>
        <v>73835.738631200002</v>
      </c>
      <c r="AJ34" s="15">
        <f>+ir_norice!AJ32+ir_rice!AJ32</f>
        <v>78680.070740900002</v>
      </c>
      <c r="AK34" s="15">
        <f>+ir_norice!AK32+ir_rice!AK32</f>
        <v>83528.511810199998</v>
      </c>
      <c r="AL34" s="15">
        <f>+ir_norice!AL32+ir_rice!AL32</f>
        <v>88382.9550858</v>
      </c>
      <c r="AM34" s="15">
        <f>+ir_norice!AM32+ir_rice!AM32</f>
        <v>93242.904721800005</v>
      </c>
      <c r="AN34" s="15">
        <f>+ir_norice!AN32+ir_rice!AN32</f>
        <v>131530.7987359</v>
      </c>
      <c r="AO34" s="15">
        <f>+ir_norice!AO32+ir_rice!AO32</f>
        <v>169414.65671439999</v>
      </c>
      <c r="AP34" s="15">
        <f>+ir_norice!AP32+ir_rice!AP32</f>
        <v>207279.98373619997</v>
      </c>
      <c r="AQ34" s="15">
        <f>+ir_norice!AQ32+ir_rice!AQ32</f>
        <v>245136.11904909997</v>
      </c>
      <c r="AR34" s="15">
        <f>+ir_norice!AR32+ir_rice!AR32</f>
        <v>283038.24740589998</v>
      </c>
      <c r="AS34" s="15">
        <f>+ir_norice!AS32+ir_rice!AS32</f>
        <v>319693.4306424</v>
      </c>
      <c r="AT34" s="15">
        <f>+ir_norice!AT32+ir_rice!AT32</f>
        <v>357864.82266280003</v>
      </c>
      <c r="AU34" s="15">
        <f>+ir_norice!AU32+ir_rice!AU32</f>
        <v>396109.05926689995</v>
      </c>
      <c r="AV34" s="15">
        <f>+ir_norice!AV32+ir_rice!AV32</f>
        <v>436191.22364999994</v>
      </c>
      <c r="AW34" s="15">
        <f>+ir_norice!AW32+ir_rice!AW32</f>
        <v>475804.05641600001</v>
      </c>
      <c r="AX34" s="15">
        <f>+ir_norice!AX32+ir_rice!AX32</f>
        <v>590879.56134999997</v>
      </c>
      <c r="AY34" s="15">
        <f>+ir_norice!AY32+ir_rice!AY32</f>
        <v>706157.82281000004</v>
      </c>
      <c r="AZ34" s="15">
        <f>+ir_norice!AZ32+ir_rice!AZ32</f>
        <v>821403.22119999991</v>
      </c>
      <c r="BA34" s="15">
        <f>+ir_norice!BA32+ir_rice!BA32</f>
        <v>937159.3574000001</v>
      </c>
      <c r="BB34" s="15">
        <f>+ir_norice!BB32+ir_rice!BB32</f>
        <v>1054059.0945000001</v>
      </c>
      <c r="BC34" s="15">
        <f>+ir_norice!BC32+ir_rice!BC32</f>
        <v>1333293.1737500001</v>
      </c>
      <c r="BD34" s="15">
        <f>+ir_norice!BD32+ir_rice!BD32</f>
        <v>1516695.6004999999</v>
      </c>
      <c r="BE34" s="15">
        <f>+ir_norice!BE32+ir_rice!BE32</f>
        <v>1804629.9867000002</v>
      </c>
      <c r="BF34" s="15">
        <f>+ir_norice!BF32+ir_rice!BF32</f>
        <v>2099631.2750000004</v>
      </c>
      <c r="BG34" s="15">
        <f>+ir_norice!BG32+ir_rice!BG32</f>
        <v>2372047.4698000001</v>
      </c>
      <c r="BH34" s="15">
        <f>+ir_norice!BH32+ir_rice!BH32</f>
        <v>2415385.8618100001</v>
      </c>
      <c r="BI34" s="15">
        <f>+ir_norice!BI32+ir_rice!BI32</f>
        <v>2453949.2184999995</v>
      </c>
      <c r="BJ34" s="15">
        <f>+ir_norice!BJ32+ir_rice!BJ32</f>
        <v>2508354.6702000005</v>
      </c>
      <c r="BK34" s="15">
        <f>+ir_norice!BK32+ir_rice!BK32</f>
        <v>2539797.2234</v>
      </c>
      <c r="BL34" s="15">
        <f>+ir_norice!BL32+ir_rice!BL32</f>
        <v>2563780.4530000002</v>
      </c>
      <c r="BM34" s="15">
        <f>+ir_norice!BM32+ir_rice!BM32</f>
        <v>2580510.1225000001</v>
      </c>
      <c r="BN34" s="15">
        <f>+ir_norice!BN32+ir_rice!BN32</f>
        <v>2596626.5957999998</v>
      </c>
      <c r="BO34" s="15">
        <f>+ir_norice!BO32+ir_rice!BO32</f>
        <v>2611435.4518999998</v>
      </c>
      <c r="BP34" s="15">
        <f>+ir_norice!BP32+ir_rice!BP32</f>
        <v>2624028.9147999999</v>
      </c>
      <c r="BQ34" s="15">
        <f>+ir_norice!BQ32+ir_rice!BQ32</f>
        <v>2647609.4930000002</v>
      </c>
      <c r="BR34" s="15">
        <f>+ir_norice!BR32+ir_rice!BR32</f>
        <v>2653613.4930000002</v>
      </c>
      <c r="BS34" s="15">
        <f>+ir_norice!BS32+ir_rice!BS32</f>
        <v>2672101.4960330003</v>
      </c>
      <c r="BT34" s="15">
        <f>+ir_norice!BT32+ir_rice!BT32</f>
        <v>2687016.9600559999</v>
      </c>
      <c r="BU34" s="15">
        <f>+ir_norice!BU32+ir_rice!BU32</f>
        <v>2701519.7277259999</v>
      </c>
      <c r="BV34" s="15">
        <f>+ir_norice!BV32+ir_rice!BV32</f>
        <v>2715521.9677989995</v>
      </c>
      <c r="BW34" s="15">
        <f>+ir_norice!BW32+ir_rice!BW32</f>
        <v>2724459.3536020005</v>
      </c>
    </row>
    <row r="35" spans="1:75" x14ac:dyDescent="0.25">
      <c r="B35" s="19" t="e">
        <f t="shared" ref="B35:BM35" si="3">+(B34-B32)/B32</f>
        <v>#DIV/0!</v>
      </c>
      <c r="C35" s="19" t="e">
        <f t="shared" si="3"/>
        <v>#DIV/0!</v>
      </c>
      <c r="D35" s="19" t="e">
        <f t="shared" si="3"/>
        <v>#DIV/0!</v>
      </c>
      <c r="E35" s="19">
        <f t="shared" si="3"/>
        <v>0</v>
      </c>
      <c r="F35" s="19">
        <f t="shared" si="3"/>
        <v>0</v>
      </c>
      <c r="G35" s="19">
        <f t="shared" si="3"/>
        <v>0</v>
      </c>
      <c r="H35" s="19">
        <f t="shared" si="3"/>
        <v>-3.7171685440455285E-8</v>
      </c>
      <c r="I35" s="19">
        <f t="shared" si="3"/>
        <v>1.0928570057062471E-7</v>
      </c>
      <c r="J35" s="19">
        <f t="shared" si="3"/>
        <v>1.1885466590788324E-7</v>
      </c>
      <c r="K35" s="19">
        <f t="shared" si="3"/>
        <v>-2.6054727835312804E-9</v>
      </c>
      <c r="L35" s="19">
        <f t="shared" si="3"/>
        <v>-4.7020859708559828E-8</v>
      </c>
      <c r="M35" s="19">
        <f t="shared" si="3"/>
        <v>-5.0766042144894124E-8</v>
      </c>
      <c r="N35" s="19">
        <f t="shared" si="3"/>
        <v>3.1156732463751372E-8</v>
      </c>
      <c r="O35" s="19">
        <f t="shared" si="3"/>
        <v>6.1003951011218146E-8</v>
      </c>
      <c r="P35" s="19">
        <f t="shared" si="3"/>
        <v>3.9779467477414759E-7</v>
      </c>
      <c r="Q35" s="19">
        <f t="shared" si="3"/>
        <v>-1.1240529041482729E-7</v>
      </c>
      <c r="R35" s="19">
        <f t="shared" si="3"/>
        <v>1.9930929283398597E-7</v>
      </c>
      <c r="S35" s="19">
        <f t="shared" si="3"/>
        <v>6.8697396838755771E-8</v>
      </c>
      <c r="T35" s="19">
        <f t="shared" si="3"/>
        <v>1.480680474482927E-7</v>
      </c>
      <c r="U35" s="19">
        <f t="shared" si="3"/>
        <v>6.544161700951914E-8</v>
      </c>
      <c r="V35" s="19">
        <f t="shared" si="3"/>
        <v>2.0028611793821644E-7</v>
      </c>
      <c r="W35" s="19">
        <f t="shared" si="3"/>
        <v>-9.079823041612229E-8</v>
      </c>
      <c r="X35" s="19">
        <f t="shared" si="3"/>
        <v>3.6281743037572212E-8</v>
      </c>
      <c r="Y35" s="19">
        <f t="shared" si="3"/>
        <v>-1.5543087505656923E-7</v>
      </c>
      <c r="Z35" s="19">
        <f t="shared" si="3"/>
        <v>-9.2903940417971985E-8</v>
      </c>
      <c r="AA35" s="19">
        <f t="shared" si="3"/>
        <v>1.2531218582799155E-7</v>
      </c>
      <c r="AB35" s="19">
        <f t="shared" si="3"/>
        <v>-2.14938258393124E-7</v>
      </c>
      <c r="AC35" s="19">
        <f t="shared" si="3"/>
        <v>6.3636272756704701E-8</v>
      </c>
      <c r="AD35" s="19">
        <f t="shared" si="3"/>
        <v>3.5548733285216027E-7</v>
      </c>
      <c r="AE35" s="19">
        <f t="shared" si="3"/>
        <v>-2.6933881438761889E-7</v>
      </c>
      <c r="AF35" s="19">
        <f t="shared" si="3"/>
        <v>2.1441231391372395E-8</v>
      </c>
      <c r="AG35" s="19">
        <f t="shared" si="3"/>
        <v>2.6691880589700664E-7</v>
      </c>
      <c r="AH35" s="19">
        <f t="shared" si="3"/>
        <v>3.6534503546788921E-7</v>
      </c>
      <c r="AI35" s="19">
        <f t="shared" si="3"/>
        <v>-2.6671087885079048E-7</v>
      </c>
      <c r="AJ35" s="19">
        <f t="shared" si="3"/>
        <v>1.2695718226245327E-8</v>
      </c>
      <c r="AK35" s="19">
        <f t="shared" si="3"/>
        <v>7.4010662173478004E-8</v>
      </c>
      <c r="AL35" s="19">
        <f t="shared" si="3"/>
        <v>2.6475692320792536E-9</v>
      </c>
      <c r="AM35" s="19">
        <f t="shared" si="3"/>
        <v>-3.4320025848354643E-7</v>
      </c>
      <c r="AN35" s="19">
        <f t="shared" si="3"/>
        <v>7.893893198941821E-8</v>
      </c>
      <c r="AO35" s="19">
        <f t="shared" si="3"/>
        <v>1.7446191331239623E-7</v>
      </c>
      <c r="AP35" s="19">
        <f t="shared" si="3"/>
        <v>1.6912489697633834E-7</v>
      </c>
      <c r="AQ35" s="19">
        <f t="shared" si="3"/>
        <v>-1.4040319853764547E-7</v>
      </c>
      <c r="AR35" s="19">
        <f t="shared" si="3"/>
        <v>-7.021558476100496E-7</v>
      </c>
      <c r="AS35" s="19">
        <f t="shared" si="3"/>
        <v>1.9212597434273173E-7</v>
      </c>
      <c r="AT35" s="19">
        <f t="shared" si="3"/>
        <v>-7.6079559047154396E-8</v>
      </c>
      <c r="AU35" s="19">
        <f t="shared" si="3"/>
        <v>-3.5518247600084082E-8</v>
      </c>
      <c r="AV35" s="19">
        <f t="shared" si="3"/>
        <v>-2.4537626608552312E-7</v>
      </c>
      <c r="AW35" s="19">
        <f t="shared" si="3"/>
        <v>2.5012403347186436E-7</v>
      </c>
      <c r="AX35" s="19">
        <f t="shared" si="3"/>
        <v>-1.1415184529234851E-7</v>
      </c>
      <c r="AY35" s="19">
        <f t="shared" si="3"/>
        <v>-7.3198928822479907E-8</v>
      </c>
      <c r="AZ35" s="19">
        <f t="shared" si="3"/>
        <v>2.8974815621985904E-7</v>
      </c>
      <c r="BA35" s="19">
        <f t="shared" si="3"/>
        <v>2.532120692713799E-7</v>
      </c>
      <c r="BB35" s="19">
        <f t="shared" si="3"/>
        <v>7.5991950427831644E-8</v>
      </c>
      <c r="BC35" s="19">
        <f t="shared" si="3"/>
        <v>9.1709096349083041E-7</v>
      </c>
      <c r="BD35" s="19">
        <f t="shared" si="3"/>
        <v>1.3549193883508882E-7</v>
      </c>
      <c r="BE35" s="19">
        <f t="shared" si="3"/>
        <v>-7.6763599548712938E-7</v>
      </c>
      <c r="BF35" s="19">
        <f t="shared" si="3"/>
        <v>-9.1301661985700636E-7</v>
      </c>
      <c r="BG35" s="19">
        <f t="shared" si="3"/>
        <v>4.8818587256237677E-8</v>
      </c>
      <c r="BH35" s="19">
        <f t="shared" si="3"/>
        <v>-1.8431420207688201E-7</v>
      </c>
      <c r="BI35" s="19">
        <f t="shared" si="3"/>
        <v>7.3167826753235519E-7</v>
      </c>
      <c r="BJ35" s="19">
        <f t="shared" si="3"/>
        <v>-1.4025127892337947E-7</v>
      </c>
      <c r="BK35" s="19">
        <f t="shared" si="3"/>
        <v>-3.9278710869134284E-7</v>
      </c>
      <c r="BL35" s="19">
        <f t="shared" si="3"/>
        <v>6.4904195632795019E-7</v>
      </c>
      <c r="BM35" s="19">
        <f t="shared" si="3"/>
        <v>4.9021317482316724E-8</v>
      </c>
      <c r="BN35" s="19">
        <f t="shared" ref="BN35:BU35" si="4">+(BN34-BN32)/BN32</f>
        <v>-1.0579869660532826E-6</v>
      </c>
      <c r="BO35" s="19">
        <f t="shared" si="4"/>
        <v>-1.025143950648562E-6</v>
      </c>
      <c r="BP35" s="19">
        <f t="shared" si="4"/>
        <v>-7.3825351503296973E-7</v>
      </c>
      <c r="BQ35" s="19">
        <f t="shared" si="4"/>
        <v>-1.6392142795133377E-7</v>
      </c>
      <c r="BR35" s="19">
        <f t="shared" si="4"/>
        <v>3.3727605949671776E-7</v>
      </c>
      <c r="BS35" s="19">
        <f t="shared" si="4"/>
        <v>-2.2902081411740447E-7</v>
      </c>
      <c r="BT35" s="19">
        <f t="shared" si="4"/>
        <v>2.9793634779694742E-8</v>
      </c>
      <c r="BU35" s="19">
        <f t="shared" si="4"/>
        <v>-5.7422238805225944E-7</v>
      </c>
      <c r="BV35" s="19">
        <f>+(BV34-BV32)/BV32</f>
        <v>5.405922293799559E-8</v>
      </c>
      <c r="BW35" s="19">
        <f>+(BW34-BW32)/BW32</f>
        <v>-3.2718333904895616E-7</v>
      </c>
    </row>
    <row r="36" spans="1:75" x14ac:dyDescent="0.25">
      <c r="A36" s="6" t="s">
        <v>295</v>
      </c>
    </row>
    <row r="38" spans="1:75" x14ac:dyDescent="0.25">
      <c r="A38" s="2" t="s">
        <v>0</v>
      </c>
      <c r="B38" s="2">
        <v>-10000</v>
      </c>
      <c r="C38" s="2">
        <v>-9000</v>
      </c>
      <c r="D38" s="2">
        <v>-8000</v>
      </c>
      <c r="E38" s="2">
        <v>-7000</v>
      </c>
      <c r="F38" s="2">
        <v>-6000</v>
      </c>
      <c r="G38" s="2">
        <v>-5000</v>
      </c>
      <c r="H38" s="2">
        <v>-4000</v>
      </c>
      <c r="I38" s="2">
        <v>-3000</v>
      </c>
      <c r="J38" s="2">
        <v>-2000</v>
      </c>
      <c r="K38" s="2">
        <v>-1000</v>
      </c>
      <c r="L38" s="2">
        <v>0</v>
      </c>
      <c r="M38" s="2">
        <v>100</v>
      </c>
      <c r="N38" s="2">
        <v>200</v>
      </c>
      <c r="O38" s="2">
        <v>300</v>
      </c>
      <c r="P38" s="2">
        <v>400</v>
      </c>
      <c r="Q38" s="2">
        <v>500</v>
      </c>
      <c r="R38" s="2">
        <v>600</v>
      </c>
      <c r="S38" s="2">
        <v>700</v>
      </c>
      <c r="T38" s="2">
        <v>800</v>
      </c>
      <c r="U38" s="2">
        <v>900</v>
      </c>
      <c r="V38" s="2">
        <v>1000</v>
      </c>
      <c r="W38" s="2">
        <v>1100</v>
      </c>
      <c r="X38" s="2">
        <v>1200</v>
      </c>
      <c r="Y38" s="2">
        <v>1300</v>
      </c>
      <c r="Z38" s="2">
        <v>1400</v>
      </c>
      <c r="AA38" s="2">
        <v>1500</v>
      </c>
      <c r="AB38" s="2">
        <v>1600</v>
      </c>
      <c r="AC38" s="2">
        <v>1700</v>
      </c>
      <c r="AD38" s="2">
        <v>1710</v>
      </c>
      <c r="AE38" s="2">
        <v>1720</v>
      </c>
      <c r="AF38" s="2">
        <v>1730</v>
      </c>
      <c r="AG38" s="2">
        <v>1740</v>
      </c>
      <c r="AH38" s="2">
        <v>1750</v>
      </c>
      <c r="AI38" s="2">
        <v>1760</v>
      </c>
      <c r="AJ38" s="2">
        <v>1770</v>
      </c>
      <c r="AK38" s="2">
        <v>1780</v>
      </c>
      <c r="AL38" s="2">
        <v>1790</v>
      </c>
      <c r="AM38" s="2">
        <v>1800</v>
      </c>
      <c r="AN38" s="2">
        <v>1810</v>
      </c>
      <c r="AO38" s="2">
        <v>1820</v>
      </c>
      <c r="AP38" s="2">
        <v>1830</v>
      </c>
      <c r="AQ38" s="2">
        <v>1840</v>
      </c>
      <c r="AR38" s="2">
        <v>1850</v>
      </c>
      <c r="AS38" s="2">
        <v>1860</v>
      </c>
      <c r="AT38" s="2">
        <v>1870</v>
      </c>
      <c r="AU38" s="2">
        <v>1880</v>
      </c>
      <c r="AV38" s="2">
        <v>1890</v>
      </c>
      <c r="AW38" s="2">
        <v>1900</v>
      </c>
      <c r="AX38" s="2">
        <v>1910</v>
      </c>
      <c r="AY38" s="2">
        <v>1920</v>
      </c>
      <c r="AZ38" s="2">
        <v>1930</v>
      </c>
      <c r="BA38" s="2">
        <v>1940</v>
      </c>
      <c r="BB38" s="2">
        <v>1950</v>
      </c>
      <c r="BC38" s="2">
        <v>1960</v>
      </c>
      <c r="BD38" s="2">
        <v>1970</v>
      </c>
      <c r="BE38" s="2">
        <v>1980</v>
      </c>
      <c r="BF38" s="2">
        <v>1990</v>
      </c>
      <c r="BG38" s="2">
        <v>2000</v>
      </c>
      <c r="BH38" s="2">
        <v>2001</v>
      </c>
      <c r="BI38" s="2">
        <v>2002</v>
      </c>
      <c r="BJ38" s="2">
        <v>2003</v>
      </c>
      <c r="BK38" s="2">
        <v>2004</v>
      </c>
      <c r="BL38" s="2">
        <v>2005</v>
      </c>
      <c r="BM38" s="2">
        <v>2006</v>
      </c>
      <c r="BN38" s="2">
        <v>2007</v>
      </c>
      <c r="BO38" s="2">
        <v>2008</v>
      </c>
      <c r="BP38" s="2">
        <v>2009</v>
      </c>
      <c r="BQ38" s="2">
        <v>2010</v>
      </c>
      <c r="BR38" s="2">
        <v>2011</v>
      </c>
      <c r="BS38" s="2">
        <v>2012</v>
      </c>
      <c r="BT38" s="2">
        <v>2013</v>
      </c>
      <c r="BU38" s="2">
        <v>2014</v>
      </c>
      <c r="BV38" s="2">
        <v>2015</v>
      </c>
      <c r="BW38" s="2">
        <v>2016</v>
      </c>
    </row>
    <row r="39" spans="1:75" x14ac:dyDescent="0.25">
      <c r="A39">
        <v>1</v>
      </c>
      <c r="B39" s="3">
        <f>+B4/regions!$C3</f>
        <v>0</v>
      </c>
      <c r="C39" s="3">
        <f>+C4/regions!$C3</f>
        <v>0</v>
      </c>
      <c r="D39" s="3">
        <f>+D4/regions!$C3</f>
        <v>0</v>
      </c>
      <c r="E39" s="3">
        <f>+E4/regions!$C3</f>
        <v>0</v>
      </c>
      <c r="F39" s="3">
        <f>+F4/regions!$C3</f>
        <v>0</v>
      </c>
      <c r="G39" s="3">
        <f>+G4/regions!$C3</f>
        <v>0</v>
      </c>
      <c r="H39" s="3">
        <f>+H4/regions!$C3</f>
        <v>0</v>
      </c>
      <c r="I39" s="3">
        <f>+I4/regions!$C3</f>
        <v>0</v>
      </c>
      <c r="J39" s="3">
        <f>+J4/regions!$C3</f>
        <v>0</v>
      </c>
      <c r="K39" s="3">
        <f>+K4/regions!$C3</f>
        <v>0</v>
      </c>
      <c r="L39" s="3">
        <f>+L4/regions!$C3</f>
        <v>0</v>
      </c>
      <c r="M39" s="3">
        <f>+M4/regions!$C3</f>
        <v>0</v>
      </c>
      <c r="N39" s="3">
        <f>+N4/regions!$C3</f>
        <v>0</v>
      </c>
      <c r="O39" s="3">
        <f>+O4/regions!$C3</f>
        <v>0</v>
      </c>
      <c r="P39" s="3">
        <f>+P4/regions!$C3</f>
        <v>0</v>
      </c>
      <c r="Q39" s="3">
        <f>+Q4/regions!$C3</f>
        <v>0</v>
      </c>
      <c r="R39" s="3">
        <f>+R4/regions!$C3</f>
        <v>0</v>
      </c>
      <c r="S39" s="3">
        <f>+S4/regions!$C3</f>
        <v>0</v>
      </c>
      <c r="T39" s="3">
        <f>+T4/regions!$C3</f>
        <v>0</v>
      </c>
      <c r="U39" s="3">
        <f>+U4/regions!$C3</f>
        <v>0</v>
      </c>
      <c r="V39" s="3">
        <f>+V4/regions!$C3</f>
        <v>0</v>
      </c>
      <c r="W39" s="3">
        <f>+W4/regions!$C3</f>
        <v>0</v>
      </c>
      <c r="X39" s="3">
        <f>+X4/regions!$C3</f>
        <v>0</v>
      </c>
      <c r="Y39" s="3">
        <f>+Y4/regions!$C3</f>
        <v>0</v>
      </c>
      <c r="Z39" s="3">
        <f>+Z4/regions!$C3</f>
        <v>0</v>
      </c>
      <c r="AA39" s="3">
        <f>+AA4/regions!$C3</f>
        <v>0</v>
      </c>
      <c r="AB39" s="3">
        <f>+AB4/regions!$C3</f>
        <v>0</v>
      </c>
      <c r="AC39" s="3">
        <f>+AC4/regions!$C3</f>
        <v>0</v>
      </c>
      <c r="AD39" s="3">
        <f>+AD4/regions!$C3</f>
        <v>0</v>
      </c>
      <c r="AE39" s="3">
        <f>+AE4/regions!$C3</f>
        <v>0</v>
      </c>
      <c r="AF39" s="3">
        <f>+AF4/regions!$C3</f>
        <v>0</v>
      </c>
      <c r="AG39" s="3">
        <f>+AG4/regions!$C3</f>
        <v>0</v>
      </c>
      <c r="AH39" s="3">
        <f>+AH4/regions!$C3</f>
        <v>0</v>
      </c>
      <c r="AI39" s="3">
        <f>+AI4/regions!$C3</f>
        <v>0</v>
      </c>
      <c r="AJ39" s="3">
        <f>+AJ4/regions!$C3</f>
        <v>0</v>
      </c>
      <c r="AK39" s="3">
        <f>+AK4/regions!$C3</f>
        <v>0</v>
      </c>
      <c r="AL39" s="3">
        <f>+AL4/regions!$C3</f>
        <v>0</v>
      </c>
      <c r="AM39" s="3">
        <f>+AM4/regions!$C3</f>
        <v>0</v>
      </c>
      <c r="AN39" s="3">
        <f>+AN4/regions!$C3</f>
        <v>3.6330791657322266E-6</v>
      </c>
      <c r="AO39" s="3">
        <f>+AO4/regions!$C3</f>
        <v>7.2662031845705314E-6</v>
      </c>
      <c r="AP39" s="3">
        <f>+AP4/regions!$C3</f>
        <v>1.0899302534200493E-5</v>
      </c>
      <c r="AQ39" s="3">
        <f>+AQ4/regions!$C3</f>
        <v>1.4532406369141063E-5</v>
      </c>
      <c r="AR39" s="3">
        <f>+AR4/regions!$C3</f>
        <v>1.8165507961426329E-5</v>
      </c>
      <c r="AS39" s="3">
        <f>+AS4/regions!$C3</f>
        <v>2.1798598340435077E-5</v>
      </c>
      <c r="AT39" s="3">
        <f>+AT4/regions!$C3</f>
        <v>2.5431699932720342E-5</v>
      </c>
      <c r="AU39" s="3">
        <f>+AU4/regions!$C3</f>
        <v>2.9064801525005609E-5</v>
      </c>
      <c r="AV39" s="3">
        <f>+AV4/regions!$C3</f>
        <v>3.2697914330567397E-5</v>
      </c>
      <c r="AW39" s="3">
        <f>+AW4/regions!$C3</f>
        <v>3.6330993496299618E-5</v>
      </c>
      <c r="AX39" s="3">
        <f>+AX4/regions!$C3</f>
        <v>7.56819690513568E-5</v>
      </c>
      <c r="AY39" s="3">
        <f>+AY4/regions!$C3</f>
        <v>1.1503296703296704E-4</v>
      </c>
      <c r="AZ39" s="3">
        <f>+AZ4/regions!$C3</f>
        <v>1.5438383045525905E-4</v>
      </c>
      <c r="BA39" s="3">
        <f>+BA4/regions!$C3</f>
        <v>1.9373480601031623E-4</v>
      </c>
      <c r="BB39" s="3">
        <f>+BB4/regions!$C3</f>
        <v>2.3308578156537341E-4</v>
      </c>
      <c r="BC39" s="3">
        <f>+BC4/regions!$C3</f>
        <v>2.7243675712043056E-4</v>
      </c>
      <c r="BD39" s="3">
        <f>+BD4/regions!$C3</f>
        <v>3.2770239964117511E-4</v>
      </c>
      <c r="BE39" s="3">
        <f>+BE4/regions!$C3</f>
        <v>4.6392094640053828E-4</v>
      </c>
      <c r="BF39" s="3">
        <f>+BF4/regions!$C3</f>
        <v>5.5888439111908498E-4</v>
      </c>
      <c r="BG39" s="3">
        <f>+BG4/regions!$C3</f>
        <v>6.1025835389100691E-4</v>
      </c>
      <c r="BH39" s="3">
        <f>+BH4/regions!$C3</f>
        <v>6.1959890109890108E-4</v>
      </c>
      <c r="BI39" s="3">
        <f>+BI4/regions!$C3</f>
        <v>6.2893967257232565E-4</v>
      </c>
      <c r="BJ39" s="3">
        <f>+BJ4/regions!$C3</f>
        <v>6.3905875756896163E-4</v>
      </c>
      <c r="BK39" s="3">
        <f>+BK4/regions!$C3</f>
        <v>6.483993047768558E-4</v>
      </c>
      <c r="BL39" s="3">
        <f>+BL4/regions!$C3</f>
        <v>6.5774007625028026E-4</v>
      </c>
      <c r="BM39" s="3">
        <f>+BM4/regions!$C3</f>
        <v>6.6163186813186813E-4</v>
      </c>
      <c r="BN39" s="3">
        <f>+BN4/regions!$C3</f>
        <v>6.6551424086117961E-4</v>
      </c>
      <c r="BO39" s="3">
        <f>+BO4/regions!$C3</f>
        <v>6.6551749271137031E-4</v>
      </c>
      <c r="BP39" s="3">
        <f>+BP4/regions!$C3</f>
        <v>6.65520856694326E-4</v>
      </c>
      <c r="BQ39" s="3">
        <f>+BQ4/regions!$C3</f>
        <v>6.6552399641175151E-4</v>
      </c>
      <c r="BR39" s="3">
        <f>+BR4/regions!$C3</f>
        <v>6.655238842789863E-4</v>
      </c>
      <c r="BS39" s="3">
        <f>+BS4/regions!$C3</f>
        <v>6.6682103610675035E-4</v>
      </c>
      <c r="BT39" s="3">
        <f>+BT4/regions!$C3</f>
        <v>6.6638898856245798E-4</v>
      </c>
      <c r="BU39" s="3">
        <f>+BU4/regions!$C3</f>
        <v>6.6670610002242663E-4</v>
      </c>
      <c r="BV39" s="3">
        <f>+BV4/regions!$C3</f>
        <v>6.6706178515362185E-4</v>
      </c>
      <c r="BW39" s="3">
        <f>+BW4/regions!$C3</f>
        <v>6.6741758241758238E-4</v>
      </c>
    </row>
    <row r="40" spans="1:75" x14ac:dyDescent="0.25">
      <c r="A40">
        <v>2</v>
      </c>
      <c r="B40" s="3">
        <f>+B5/regions!$C4</f>
        <v>0</v>
      </c>
      <c r="C40" s="3">
        <f>+C5/regions!$C4</f>
        <v>0</v>
      </c>
      <c r="D40" s="3">
        <f>+D5/regions!$C4</f>
        <v>0</v>
      </c>
      <c r="E40" s="3">
        <f>+E5/regions!$C4</f>
        <v>0</v>
      </c>
      <c r="F40" s="3">
        <f>+F5/regions!$C4</f>
        <v>0</v>
      </c>
      <c r="G40" s="3">
        <f>+G5/regions!$C4</f>
        <v>0</v>
      </c>
      <c r="H40" s="3">
        <f>+H5/regions!$C4</f>
        <v>0</v>
      </c>
      <c r="I40" s="3">
        <f>+I5/regions!$C4</f>
        <v>0</v>
      </c>
      <c r="J40" s="3">
        <f>+J5/regions!$C4</f>
        <v>0</v>
      </c>
      <c r="K40" s="3">
        <f>+K5/regions!$C4</f>
        <v>0</v>
      </c>
      <c r="L40" s="3">
        <f>+L5/regions!$C4</f>
        <v>0</v>
      </c>
      <c r="M40" s="3">
        <f>+M5/regions!$C4</f>
        <v>0</v>
      </c>
      <c r="N40" s="3">
        <f>+N5/regions!$C4</f>
        <v>0</v>
      </c>
      <c r="O40" s="3">
        <f>+O5/regions!$C4</f>
        <v>0</v>
      </c>
      <c r="P40" s="3">
        <f>+P5/regions!$C4</f>
        <v>0</v>
      </c>
      <c r="Q40" s="3">
        <f>+Q5/regions!$C4</f>
        <v>0</v>
      </c>
      <c r="R40" s="3">
        <f>+R5/regions!$C4</f>
        <v>0</v>
      </c>
      <c r="S40" s="3">
        <f>+S5/regions!$C4</f>
        <v>0</v>
      </c>
      <c r="T40" s="3">
        <f>+T5/regions!$C4</f>
        <v>4.5638166621498451E-6</v>
      </c>
      <c r="U40" s="3">
        <f>+U5/regions!$C4</f>
        <v>5.1518449392950597E-6</v>
      </c>
      <c r="V40" s="3">
        <f>+V5/regions!$C4</f>
        <v>5.7429914706096313E-6</v>
      </c>
      <c r="W40" s="3">
        <f>+W5/regions!$C4</f>
        <v>6.2289522724445844E-6</v>
      </c>
      <c r="X40" s="3">
        <f>+X5/regions!$C4</f>
        <v>6.9371242061693295E-6</v>
      </c>
      <c r="Y40" s="3">
        <f>+Y5/regions!$C4</f>
        <v>7.5596812829263299E-6</v>
      </c>
      <c r="Z40" s="3">
        <f>+Z5/regions!$C4</f>
        <v>8.4532753378533084E-6</v>
      </c>
      <c r="AA40" s="3">
        <f>+AA5/regions!$C4</f>
        <v>9.2927399810372102E-6</v>
      </c>
      <c r="AB40" s="3">
        <f>+AB5/regions!$C4</f>
        <v>4.3937423875021166E-6</v>
      </c>
      <c r="AC40" s="3">
        <f>+AC5/regions!$C4</f>
        <v>5.5701216717366033E-6</v>
      </c>
      <c r="AD40" s="3">
        <f>+AD5/regions!$C4</f>
        <v>6.8509883551280751E-6</v>
      </c>
      <c r="AE40" s="3">
        <f>+AE5/regions!$C4</f>
        <v>8.1318528355847764E-6</v>
      </c>
      <c r="AF40" s="3">
        <f>+AF5/regions!$C4</f>
        <v>9.4127151131067047E-6</v>
      </c>
      <c r="AG40" s="3">
        <f>+AG5/regions!$C4</f>
        <v>1.0693590608237264E-5</v>
      </c>
      <c r="AH40" s="3">
        <f>+AH5/regions!$C4</f>
        <v>1.197444847988965E-5</v>
      </c>
      <c r="AI40" s="3">
        <f>+AI5/regions!$C4</f>
        <v>1.3255311858878964E-5</v>
      </c>
      <c r="AJ40" s="3">
        <f>+AJ5/regions!$C4</f>
        <v>1.453616422319442E-5</v>
      </c>
      <c r="AK40" s="3">
        <f>+AK5/regions!$C4</f>
        <v>1.5817027602183737E-5</v>
      </c>
      <c r="AL40" s="3">
        <f>+AL5/regions!$C4</f>
        <v>1.7097913010520766E-5</v>
      </c>
      <c r="AM40" s="3">
        <f>+AM5/regions!$C4</f>
        <v>1.8378754360162365E-5</v>
      </c>
      <c r="AN40" s="3">
        <f>+AN5/regions!$C4</f>
        <v>3.6363436733687348E-4</v>
      </c>
      <c r="AO40" s="3">
        <f>+AO5/regions!$C4</f>
        <v>7.0905696276928032E-4</v>
      </c>
      <c r="AP40" s="3">
        <f>+AP5/regions!$C4</f>
        <v>1.0543902291966943E-3</v>
      </c>
      <c r="AQ40" s="3">
        <f>+AQ5/regions!$C4</f>
        <v>1.3997282319338673E-3</v>
      </c>
      <c r="AR40" s="3">
        <f>+AR5/regions!$C4</f>
        <v>1.7450690984862436E-3</v>
      </c>
      <c r="AS40" s="3">
        <f>+AS5/regions!$C4</f>
        <v>2.0904044577016909E-3</v>
      </c>
      <c r="AT40" s="3">
        <f>+AT5/regions!$C4</f>
        <v>2.4357475271888388E-3</v>
      </c>
      <c r="AU40" s="3">
        <f>+AU5/regions!$C4</f>
        <v>2.7810806834695141E-3</v>
      </c>
      <c r="AV40" s="3">
        <f>+AV5/regions!$C4</f>
        <v>3.1264204485545047E-3</v>
      </c>
      <c r="AW40" s="3">
        <f>+AW5/regions!$C4</f>
        <v>3.4717569092373377E-3</v>
      </c>
      <c r="AX40" s="3">
        <f>+AX5/regions!$C4</f>
        <v>5.7086322969752664E-3</v>
      </c>
      <c r="AY40" s="3">
        <f>+AY5/regions!$C4</f>
        <v>7.9455076847131968E-3</v>
      </c>
      <c r="AZ40" s="3">
        <f>+AZ5/regions!$C4</f>
        <v>1.0182383072451126E-2</v>
      </c>
      <c r="BA40" s="3">
        <f>+BA5/regions!$C4</f>
        <v>1.2419265068993371E-2</v>
      </c>
      <c r="BB40" s="3">
        <f>+BB5/regions!$C4</f>
        <v>1.465611402151404E-2</v>
      </c>
      <c r="BC40" s="3">
        <f>+BC5/regions!$C4</f>
        <v>1.6892962974034708E-2</v>
      </c>
      <c r="BD40" s="3">
        <f>+BD5/regions!$C4</f>
        <v>1.9293589112158172E-2</v>
      </c>
      <c r="BE40" s="3">
        <f>+BE5/regions!$C4</f>
        <v>2.2227644890577398E-2</v>
      </c>
      <c r="BF40" s="3">
        <f>+BF5/regions!$C4</f>
        <v>2.3886917389977232E-2</v>
      </c>
      <c r="BG40" s="3">
        <f>+BG5/regions!$C4</f>
        <v>2.4004091490484495E-2</v>
      </c>
      <c r="BH40" s="3">
        <f>+BH5/regions!$C4</f>
        <v>2.3973140256941968E-2</v>
      </c>
      <c r="BI40" s="3">
        <f>+BI5/regions!$C4</f>
        <v>2.3948401299455666E-2</v>
      </c>
      <c r="BJ40" s="3">
        <f>+BJ5/regions!$C4</f>
        <v>2.3896731464385201E-2</v>
      </c>
      <c r="BK40" s="3">
        <f>+BK5/regions!$C4</f>
        <v>2.3844775247794416E-2</v>
      </c>
      <c r="BL40" s="3">
        <f>+BL5/regions!$C4</f>
        <v>2.37933587502227E-2</v>
      </c>
      <c r="BM40" s="3">
        <f>+BM5/regions!$C4</f>
        <v>2.3738450601037825E-2</v>
      </c>
      <c r="BN40" s="3">
        <f>+BN5/regions!$C4</f>
        <v>2.3688796451283474E-2</v>
      </c>
      <c r="BO40" s="3">
        <f>+BO5/regions!$C4</f>
        <v>2.3685381902387323E-2</v>
      </c>
      <c r="BP40" s="3">
        <f>+BP5/regions!$C4</f>
        <v>2.3650057843322952E-2</v>
      </c>
      <c r="BQ40" s="3">
        <f>+BQ5/regions!$C4</f>
        <v>2.3650223063430831E-2</v>
      </c>
      <c r="BR40" s="3">
        <f>+BR5/regions!$C4</f>
        <v>2.3650134946039961E-2</v>
      </c>
      <c r="BS40" s="3">
        <f>+BS5/regions!$C4</f>
        <v>2.3617685716852674E-2</v>
      </c>
      <c r="BT40" s="3">
        <f>+BT5/regions!$C4</f>
        <v>2.3610757486995641E-2</v>
      </c>
      <c r="BU40" s="3">
        <f>+BU5/regions!$C4</f>
        <v>2.3596912041955444E-2</v>
      </c>
      <c r="BV40" s="3">
        <f>+BV5/regions!$C4</f>
        <v>2.3587637686566545E-2</v>
      </c>
      <c r="BW40" s="3">
        <f>+BW5/regions!$C4</f>
        <v>2.3570928426323124E-2</v>
      </c>
    </row>
    <row r="41" spans="1:75" x14ac:dyDescent="0.25">
      <c r="A41">
        <v>3</v>
      </c>
      <c r="B41" s="3">
        <f>+B6/regions!$C5</f>
        <v>0</v>
      </c>
      <c r="C41" s="3">
        <f>+C6/regions!$C5</f>
        <v>0</v>
      </c>
      <c r="D41" s="3">
        <f>+D6/regions!$C5</f>
        <v>0</v>
      </c>
      <c r="E41" s="3">
        <f>+E6/regions!$C5</f>
        <v>0</v>
      </c>
      <c r="F41" s="3">
        <f>+F6/regions!$C5</f>
        <v>0</v>
      </c>
      <c r="G41" s="3">
        <f>+G6/regions!$C5</f>
        <v>0</v>
      </c>
      <c r="H41" s="3">
        <f>+H6/regions!$C5</f>
        <v>0</v>
      </c>
      <c r="I41" s="3">
        <f>+I6/regions!$C5</f>
        <v>0</v>
      </c>
      <c r="J41" s="3">
        <f>+J6/regions!$C5</f>
        <v>0</v>
      </c>
      <c r="K41" s="3">
        <f>+K6/regions!$C5</f>
        <v>0</v>
      </c>
      <c r="L41" s="3">
        <f>+L6/regions!$C5</f>
        <v>2.7472052246679259E-4</v>
      </c>
      <c r="M41" s="3">
        <f>+M6/regions!$C5</f>
        <v>2.9569778033956227E-4</v>
      </c>
      <c r="N41" s="3">
        <f>+N6/regions!$C5</f>
        <v>3.1827743439573049E-4</v>
      </c>
      <c r="O41" s="3">
        <f>+O6/regions!$C5</f>
        <v>3.4258145531087083E-4</v>
      </c>
      <c r="P41" s="3">
        <f>+P6/regions!$C5</f>
        <v>3.6874179785805085E-4</v>
      </c>
      <c r="Q41" s="3">
        <f>+Q6/regions!$C5</f>
        <v>3.9690019505015208E-4</v>
      </c>
      <c r="R41" s="3">
        <f>+R6/regions!$C5</f>
        <v>4.2720918742827148E-4</v>
      </c>
      <c r="S41" s="3">
        <f>+S6/regions!$C5</f>
        <v>4.5983310088570272E-4</v>
      </c>
      <c r="T41" s="3">
        <f>+T6/regions!$C5</f>
        <v>4.9494887009865723E-4</v>
      </c>
      <c r="U41" s="3">
        <f>+U6/regions!$C5</f>
        <v>5.8188040698063388E-4</v>
      </c>
      <c r="V41" s="3">
        <f>+V6/regions!$C5</f>
        <v>6.7214797050059449E-4</v>
      </c>
      <c r="W41" s="3">
        <f>+W6/regions!$C5</f>
        <v>7.7728257569129576E-4</v>
      </c>
      <c r="X41" s="3">
        <f>+X6/regions!$C5</f>
        <v>8.8642059811949009E-4</v>
      </c>
      <c r="Y41" s="3">
        <f>+Y6/regions!$C5</f>
        <v>9.9968349381654984E-4</v>
      </c>
      <c r="Z41" s="3">
        <f>+Z6/regions!$C5</f>
        <v>1.1171932334580487E-3</v>
      </c>
      <c r="AA41" s="3">
        <f>+AA6/regions!$C5</f>
        <v>1.2390764195173668E-3</v>
      </c>
      <c r="AB41" s="3">
        <f>+AB6/regions!$C5</f>
        <v>5.0570076527592645E-5</v>
      </c>
      <c r="AC41" s="3">
        <f>+AC6/regions!$C5</f>
        <v>2.0641164331039734E-4</v>
      </c>
      <c r="AD41" s="3">
        <f>+AD6/regions!$C5</f>
        <v>2.4780421905315757E-4</v>
      </c>
      <c r="AE41" s="3">
        <f>+AE6/regions!$C5</f>
        <v>2.8919658893823751E-4</v>
      </c>
      <c r="AF41" s="3">
        <f>+AF6/regions!$C5</f>
        <v>3.305889588233175E-4</v>
      </c>
      <c r="AG41" s="3">
        <f>+AG6/regions!$C5</f>
        <v>3.7198148310165765E-4</v>
      </c>
      <c r="AH41" s="3">
        <f>+AH6/regions!$C5</f>
        <v>4.1337395591557779E-4</v>
      </c>
      <c r="AI41" s="3">
        <f>+AI6/regions!$C5</f>
        <v>4.547663772650778E-4</v>
      </c>
      <c r="AJ41" s="3">
        <f>+AJ6/regions!$C5</f>
        <v>4.9615895300783803E-4</v>
      </c>
      <c r="AK41" s="3">
        <f>+AK6/regions!$C5</f>
        <v>5.3755152875059825E-4</v>
      </c>
      <c r="AL41" s="3">
        <f>+AL6/regions!$C5</f>
        <v>5.7894384717125822E-4</v>
      </c>
      <c r="AM41" s="3">
        <f>+AM6/regions!$C5</f>
        <v>6.2033616559191798E-4</v>
      </c>
      <c r="AN41" s="3">
        <f>+AN6/regions!$C5</f>
        <v>9.5920981529419634E-4</v>
      </c>
      <c r="AO41" s="3">
        <f>+AO6/regions!$C5</f>
        <v>1.2980834649964747E-3</v>
      </c>
      <c r="AP41" s="3">
        <f>+AP6/regions!$C5</f>
        <v>1.6369566000545522E-3</v>
      </c>
      <c r="AQ41" s="3">
        <f>+AQ6/regions!$C5</f>
        <v>1.9758297351126297E-3</v>
      </c>
      <c r="AR41" s="3">
        <f>+AR6/regions!$C5</f>
        <v>2.3147049287475106E-3</v>
      </c>
      <c r="AS41" s="3">
        <f>+AS6/regions!$C5</f>
        <v>2.6535770345171867E-3</v>
      </c>
      <c r="AT41" s="3">
        <f>+AT6/regions!$C5</f>
        <v>2.9924527427962677E-3</v>
      </c>
      <c r="AU41" s="3">
        <f>+AU6/regions!$C5</f>
        <v>3.3313258778543452E-3</v>
      </c>
      <c r="AV41" s="3">
        <f>+AV6/regions!$C5</f>
        <v>3.6701990129124232E-3</v>
      </c>
      <c r="AW41" s="3">
        <f>+AW6/regions!$C5</f>
        <v>4.0090706040378978E-3</v>
      </c>
      <c r="AX41" s="3">
        <f>+AX6/regions!$C5</f>
        <v>5.3454291875312003E-3</v>
      </c>
      <c r="AY41" s="3">
        <f>+AY6/regions!$C5</f>
        <v>6.6817749049194845E-3</v>
      </c>
      <c r="AZ41" s="3">
        <f>+AZ6/regions!$C5</f>
        <v>8.0181360616337887E-3</v>
      </c>
      <c r="BA41" s="3">
        <f>+BA6/regions!$C5</f>
        <v>9.3545075112321102E-3</v>
      </c>
      <c r="BB41" s="3">
        <f>+BB6/regions!$C5</f>
        <v>1.069087896083043E-2</v>
      </c>
      <c r="BC41" s="3">
        <f>+BC6/regions!$C5</f>
        <v>1.2027224678218713E-2</v>
      </c>
      <c r="BD41" s="3">
        <f>+BD6/regions!$C5</f>
        <v>1.4364501901610321E-2</v>
      </c>
      <c r="BE41" s="3">
        <f>+BE6/regions!$C5</f>
        <v>1.9965189466262502E-2</v>
      </c>
      <c r="BF41" s="3">
        <f>+BF6/regions!$C5</f>
        <v>2.245080258763104E-2</v>
      </c>
      <c r="BG41" s="3">
        <f>+BG6/regions!$C5</f>
        <v>2.5232583153636735E-2</v>
      </c>
      <c r="BH41" s="3">
        <f>+BH6/regions!$C5</f>
        <v>2.5234255747289113E-2</v>
      </c>
      <c r="BI41" s="3">
        <f>+BI6/regions!$C5</f>
        <v>2.5233082358511443E-2</v>
      </c>
      <c r="BJ41" s="3">
        <f>+BJ6/regions!$C5</f>
        <v>2.5233380852147869E-2</v>
      </c>
      <c r="BK41" s="3">
        <f>+BK6/regions!$C5</f>
        <v>2.5232274367116295E-2</v>
      </c>
      <c r="BL41" s="3">
        <f>+BL6/regions!$C5</f>
        <v>2.5234147672006959E-2</v>
      </c>
      <c r="BM41" s="3">
        <f>+BM6/regions!$C5</f>
        <v>2.5235861437195396E-2</v>
      </c>
      <c r="BN41" s="3">
        <f>+BN6/regions!$C5</f>
        <v>2.5446999366987633E-2</v>
      </c>
      <c r="BO41" s="3">
        <f>+BO6/regions!$C5</f>
        <v>2.565455537314278E-2</v>
      </c>
      <c r="BP41" s="3">
        <f>+BP6/regions!$C5</f>
        <v>2.5898234255747287E-2</v>
      </c>
      <c r="BQ41" s="3">
        <f>+BQ6/regions!$C5</f>
        <v>2.5978781219603828E-2</v>
      </c>
      <c r="BR41" s="3">
        <f>+BR6/regions!$C5</f>
        <v>2.6058952493193829E-2</v>
      </c>
      <c r="BS41" s="3">
        <f>+BS6/regions!$C5</f>
        <v>2.6299502339057895E-2</v>
      </c>
      <c r="BT41" s="3">
        <f>+BT6/regions!$C5</f>
        <v>2.6441163301751332E-2</v>
      </c>
      <c r="BU41" s="3">
        <f>+BU6/regions!$C5</f>
        <v>2.6575711881590663E-2</v>
      </c>
      <c r="BV41" s="3">
        <f>+BV6/regions!$C5</f>
        <v>2.6710106068169769E-2</v>
      </c>
      <c r="BW41" s="3">
        <f>+BW6/regions!$C5</f>
        <v>2.6878837315821708E-2</v>
      </c>
    </row>
    <row r="42" spans="1:75" x14ac:dyDescent="0.25">
      <c r="A42">
        <v>4</v>
      </c>
      <c r="B42" s="3">
        <f>+B7/regions!$C6</f>
        <v>0</v>
      </c>
      <c r="C42" s="3">
        <f>+C7/regions!$C6</f>
        <v>0</v>
      </c>
      <c r="D42" s="3">
        <f>+D7/regions!$C6</f>
        <v>0</v>
      </c>
      <c r="E42" s="3">
        <f>+E7/regions!$C6</f>
        <v>0</v>
      </c>
      <c r="F42" s="3">
        <f>+F7/regions!$C6</f>
        <v>0</v>
      </c>
      <c r="G42" s="3">
        <f>+G7/regions!$C6</f>
        <v>0</v>
      </c>
      <c r="H42" s="3">
        <f>+H7/regions!$C6</f>
        <v>0</v>
      </c>
      <c r="I42" s="3">
        <f>+I7/regions!$C6</f>
        <v>0</v>
      </c>
      <c r="J42" s="3">
        <f>+J7/regions!$C6</f>
        <v>0</v>
      </c>
      <c r="K42" s="3">
        <f>+K7/regions!$C6</f>
        <v>0</v>
      </c>
      <c r="L42" s="3">
        <f>+L7/regions!$C6</f>
        <v>0</v>
      </c>
      <c r="M42" s="3">
        <f>+M7/regions!$C6</f>
        <v>0</v>
      </c>
      <c r="N42" s="3">
        <f>+N7/regions!$C6</f>
        <v>0</v>
      </c>
      <c r="O42" s="3">
        <f>+O7/regions!$C6</f>
        <v>0</v>
      </c>
      <c r="P42" s="3">
        <f>+P7/regions!$C6</f>
        <v>0</v>
      </c>
      <c r="Q42" s="3">
        <f>+Q7/regions!$C6</f>
        <v>0</v>
      </c>
      <c r="R42" s="3">
        <f>+R7/regions!$C6</f>
        <v>0</v>
      </c>
      <c r="S42" s="3">
        <f>+S7/regions!$C6</f>
        <v>0</v>
      </c>
      <c r="T42" s="3">
        <f>+T7/regions!$C6</f>
        <v>2.0733378269877443E-5</v>
      </c>
      <c r="U42" s="3">
        <f>+U7/regions!$C6</f>
        <v>3.0238216006674554E-5</v>
      </c>
      <c r="V42" s="3">
        <f>+V7/regions!$C6</f>
        <v>3.9098964154494941E-5</v>
      </c>
      <c r="W42" s="3">
        <f>+W7/regions!$C6</f>
        <v>4.0319153981985736E-5</v>
      </c>
      <c r="X42" s="3">
        <f>+X7/regions!$C6</f>
        <v>4.1257102304194591E-5</v>
      </c>
      <c r="Y42" s="3">
        <f>+Y7/regions!$C6</f>
        <v>4.1869550590815137E-5</v>
      </c>
      <c r="Z42" s="3">
        <f>+Z7/regions!$C6</f>
        <v>4.2098263065670798E-5</v>
      </c>
      <c r="AA42" s="3">
        <f>+AA7/regions!$C6</f>
        <v>4.1861089331113705E-5</v>
      </c>
      <c r="AB42" s="3">
        <f>+AB7/regions!$C6</f>
        <v>2.9310878267371033E-5</v>
      </c>
      <c r="AC42" s="3">
        <f>+AC7/regions!$C6</f>
        <v>4.744046030221331E-5</v>
      </c>
      <c r="AD42" s="3">
        <f>+AD7/regions!$C6</f>
        <v>5.2586184911958691E-5</v>
      </c>
      <c r="AE42" s="3">
        <f>+AE7/regions!$C6</f>
        <v>5.7731909521704065E-5</v>
      </c>
      <c r="AF42" s="3">
        <f>+AF7/regions!$C6</f>
        <v>6.2877606924826614E-5</v>
      </c>
      <c r="AG42" s="3">
        <f>+AG7/regions!$C6</f>
        <v>6.8023358741194827E-5</v>
      </c>
      <c r="AH42" s="3">
        <f>+AH7/regions!$C6</f>
        <v>7.3169083350940208E-5</v>
      </c>
      <c r="AI42" s="3">
        <f>+AI7/regions!$C6</f>
        <v>7.8314794357374173E-5</v>
      </c>
      <c r="AJ42" s="3">
        <f>+AJ7/regions!$C6</f>
        <v>8.346051896711954E-5</v>
      </c>
      <c r="AK42" s="3">
        <f>+AK7/regions!$C6</f>
        <v>8.8606257180176351E-5</v>
      </c>
      <c r="AL42" s="3">
        <f>+AL7/regions!$C6</f>
        <v>9.3751981789921704E-5</v>
      </c>
      <c r="AM42" s="3">
        <f>+AM7/regions!$C6</f>
        <v>9.8897720002978515E-5</v>
      </c>
      <c r="AN42" s="3">
        <f>+AN7/regions!$C6</f>
        <v>1.7745451727046283E-4</v>
      </c>
      <c r="AO42" s="3">
        <f>+AO7/regions!$C6</f>
        <v>2.5601119210814439E-4</v>
      </c>
      <c r="AP42" s="3">
        <f>+AP7/regions!$C6</f>
        <v>3.3390620187849837E-4</v>
      </c>
      <c r="AQ42" s="3">
        <f>+AQ7/regions!$C6</f>
        <v>4.1203668496948229E-4</v>
      </c>
      <c r="AR42" s="3">
        <f>+AR7/regions!$C6</f>
        <v>4.8450125282213099E-4</v>
      </c>
      <c r="AS42" s="3">
        <f>+AS7/regions!$C6</f>
        <v>5.700414596420078E-4</v>
      </c>
      <c r="AT42" s="3">
        <f>+AT7/regions!$C6</f>
        <v>6.4898188389476562E-4</v>
      </c>
      <c r="AU42" s="3">
        <f>+AU7/regions!$C6</f>
        <v>7.2725601795431416E-4</v>
      </c>
      <c r="AV42" s="3">
        <f>+AV7/regions!$C6</f>
        <v>8.0613441110701E-4</v>
      </c>
      <c r="AW42" s="3">
        <f>+AW7/regions!$C6</f>
        <v>7.9636383268167992E-4</v>
      </c>
      <c r="AX42" s="3">
        <f>+AX7/regions!$C6</f>
        <v>1.5262493707329191E-3</v>
      </c>
      <c r="AY42" s="3">
        <f>+AY7/regions!$C6</f>
        <v>2.1677543305403915E-3</v>
      </c>
      <c r="AZ42" s="3">
        <f>+AZ7/regions!$C6</f>
        <v>2.809203516771054E-3</v>
      </c>
      <c r="BA42" s="3">
        <f>+BA7/regions!$C6</f>
        <v>3.4507819344601785E-3</v>
      </c>
      <c r="BB42" s="3">
        <f>+BB7/regions!$C6</f>
        <v>4.0879501585878797E-3</v>
      </c>
      <c r="BC42" s="3">
        <f>+BC7/regions!$C6</f>
        <v>4.780862032240563E-3</v>
      </c>
      <c r="BD42" s="3">
        <f>+BD7/regions!$C6</f>
        <v>6.7003681723992051E-3</v>
      </c>
      <c r="BE42" s="3">
        <f>+BE7/regions!$C6</f>
        <v>9.6113530255241223E-3</v>
      </c>
      <c r="BF42" s="3">
        <f>+BF7/regions!$C6</f>
        <v>1.1815943763050871E-2</v>
      </c>
      <c r="BG42" s="3">
        <f>+BG7/regions!$C6</f>
        <v>1.4144206285663877E-2</v>
      </c>
      <c r="BH42" s="3">
        <f>+BH7/regions!$C6</f>
        <v>1.4423291822697044E-2</v>
      </c>
      <c r="BI42" s="3">
        <f>+BI7/regions!$C6</f>
        <v>1.513085446274594E-2</v>
      </c>
      <c r="BJ42" s="3">
        <f>+BJ7/regions!$C6</f>
        <v>1.6038317764069082E-2</v>
      </c>
      <c r="BK42" s="3">
        <f>+BK7/regions!$C6</f>
        <v>1.6289720562368454E-2</v>
      </c>
      <c r="BL42" s="3">
        <f>+BL7/regions!$C6</f>
        <v>1.6281408939092606E-2</v>
      </c>
      <c r="BM42" s="3">
        <f>+BM7/regions!$C6</f>
        <v>1.6351629232627663E-2</v>
      </c>
      <c r="BN42" s="3">
        <f>+BN7/regions!$C6</f>
        <v>1.644640350327058E-2</v>
      </c>
      <c r="BO42" s="3">
        <f>+BO7/regions!$C6</f>
        <v>1.6462727476971098E-2</v>
      </c>
      <c r="BP42" s="3">
        <f>+BP7/regions!$C6</f>
        <v>1.6556277449586477E-2</v>
      </c>
      <c r="BQ42" s="3">
        <f>+BQ7/regions!$C6</f>
        <v>1.6564248990076896E-2</v>
      </c>
      <c r="BR42" s="3">
        <f>+BR7/regions!$C6</f>
        <v>1.6566983255671731E-2</v>
      </c>
      <c r="BS42" s="3">
        <f>+BS7/regions!$C6</f>
        <v>1.6643624312195657E-2</v>
      </c>
      <c r="BT42" s="3">
        <f>+BT7/regions!$C6</f>
        <v>1.6670069149590495E-2</v>
      </c>
      <c r="BU42" s="3">
        <f>+BU7/regions!$C6</f>
        <v>1.6707002140087912E-2</v>
      </c>
      <c r="BV42" s="3">
        <f>+BV7/regions!$C6</f>
        <v>1.6732794018534732E-2</v>
      </c>
      <c r="BW42" s="3">
        <f>+BW7/regions!$C6</f>
        <v>1.6776229391889521E-2</v>
      </c>
    </row>
    <row r="43" spans="1:75" x14ac:dyDescent="0.25">
      <c r="A43">
        <v>5</v>
      </c>
      <c r="B43" s="3">
        <f>+B8/regions!$C7</f>
        <v>0</v>
      </c>
      <c r="C43" s="3">
        <f>+C8/regions!$C7</f>
        <v>0</v>
      </c>
      <c r="D43" s="3">
        <f>+D8/regions!$C7</f>
        <v>0</v>
      </c>
      <c r="E43" s="3">
        <f>+E8/regions!$C7</f>
        <v>0</v>
      </c>
      <c r="F43" s="3">
        <f>+F8/regions!$C7</f>
        <v>0</v>
      </c>
      <c r="G43" s="3">
        <f>+G8/regions!$C7</f>
        <v>0</v>
      </c>
      <c r="H43" s="3">
        <f>+H8/regions!$C7</f>
        <v>0</v>
      </c>
      <c r="I43" s="3">
        <f>+I8/regions!$C7</f>
        <v>0</v>
      </c>
      <c r="J43" s="3">
        <f>+J8/regions!$C7</f>
        <v>0</v>
      </c>
      <c r="K43" s="3">
        <f>+K8/regions!$C7</f>
        <v>0</v>
      </c>
      <c r="L43" s="3">
        <f>+L8/regions!$C7</f>
        <v>0</v>
      </c>
      <c r="M43" s="3">
        <f>+M8/regions!$C7</f>
        <v>3.0934298408005806E-10</v>
      </c>
      <c r="N43" s="3">
        <f>+N8/regions!$C7</f>
        <v>3.8088133537529302E-10</v>
      </c>
      <c r="O43" s="3">
        <f>+O8/regions!$C7</f>
        <v>3.8075792947185021E-10</v>
      </c>
      <c r="P43" s="3">
        <f>+P8/regions!$C7</f>
        <v>4.6811108071070614E-10</v>
      </c>
      <c r="Q43" s="3">
        <f>+Q8/regions!$C7</f>
        <v>5.7504059638487858E-10</v>
      </c>
      <c r="R43" s="3">
        <f>+R8/regions!$C7</f>
        <v>7.0571611312267036E-10</v>
      </c>
      <c r="S43" s="3">
        <f>+S8/regions!$C7</f>
        <v>8.651557349574256E-10</v>
      </c>
      <c r="T43" s="3">
        <f>+T8/regions!$C7</f>
        <v>8.3909446669201354E-10</v>
      </c>
      <c r="U43" s="3">
        <f>+U8/regions!$C7</f>
        <v>1.0260759315256543E-9</v>
      </c>
      <c r="V43" s="3">
        <f>+V8/regions!$C7</f>
        <v>1.2528310870592584E-9</v>
      </c>
      <c r="W43" s="3">
        <f>+W8/regions!$C7</f>
        <v>1.3448238572902342E-9</v>
      </c>
      <c r="X43" s="3">
        <f>+X8/regions!$C7</f>
        <v>1.0569192584985912E-9</v>
      </c>
      <c r="Y43" s="3">
        <f>+Y8/regions!$C7</f>
        <v>1.1963378566766989E-9</v>
      </c>
      <c r="Z43" s="3">
        <f>+Z8/regions!$C7</f>
        <v>1.3224080200216277E-9</v>
      </c>
      <c r="AA43" s="3">
        <f>+AA8/regions!$C7</f>
        <v>1.0281753242676958E-9</v>
      </c>
      <c r="AB43" s="3">
        <f>+AB8/regions!$C7</f>
        <v>6.0509710560508458E-9</v>
      </c>
      <c r="AC43" s="3">
        <f>+AC8/regions!$C7</f>
        <v>3.4036814495544763E-8</v>
      </c>
      <c r="AD43" s="3">
        <f>+AD8/regions!$C7</f>
        <v>4.2251521105974624E-8</v>
      </c>
      <c r="AE43" s="3">
        <f>+AE8/regions!$C7</f>
        <v>5.0639841665215738E-8</v>
      </c>
      <c r="AF43" s="3">
        <f>+AF8/regions!$C7</f>
        <v>5.5027389975209846E-8</v>
      </c>
      <c r="AG43" s="3">
        <f>+AG8/regions!$C7</f>
        <v>6.3476412641672791E-8</v>
      </c>
      <c r="AH43" s="3">
        <f>+AH8/regions!$C7</f>
        <v>7.1776587819071005E-8</v>
      </c>
      <c r="AI43" s="3">
        <f>+AI8/regions!$C7</f>
        <v>8.0184108010664628E-8</v>
      </c>
      <c r="AJ43" s="3">
        <f>+AJ8/regions!$C7</f>
        <v>9.0708728193138124E-8</v>
      </c>
      <c r="AK43" s="3">
        <f>+AK8/regions!$C7</f>
        <v>9.6584242088294613E-8</v>
      </c>
      <c r="AL43" s="3">
        <f>+AL8/regions!$C7</f>
        <v>1.0520495992476493E-7</v>
      </c>
      <c r="AM43" s="3">
        <f>+AM8/regions!$C7</f>
        <v>1.1285176723081133E-7</v>
      </c>
      <c r="AN43" s="3">
        <f>+AN8/regions!$C7</f>
        <v>1.5802126528064509E-7</v>
      </c>
      <c r="AO43" s="3">
        <f>+AO8/regions!$C7</f>
        <v>2.0013313008491188E-7</v>
      </c>
      <c r="AP43" s="3">
        <f>+AP8/regions!$C7</f>
        <v>2.424684970868911E-7</v>
      </c>
      <c r="AQ43" s="3">
        <f>+AQ8/regions!$C7</f>
        <v>2.8493474375419734E-7</v>
      </c>
      <c r="AR43" s="3">
        <f>+AR8/regions!$C7</f>
        <v>3.3106550260752565E-7</v>
      </c>
      <c r="AS43" s="3">
        <f>+AS8/regions!$C7</f>
        <v>3.7083610194163832E-7</v>
      </c>
      <c r="AT43" s="3">
        <f>+AT8/regions!$C7</f>
        <v>4.1708435638592092E-7</v>
      </c>
      <c r="AU43" s="3">
        <f>+AU8/regions!$C7</f>
        <v>4.6502386036975581E-7</v>
      </c>
      <c r="AV43" s="3">
        <f>+AV8/regions!$C7</f>
        <v>5.1488190627120877E-7</v>
      </c>
      <c r="AW43" s="3">
        <f>+AW8/regions!$C7</f>
        <v>5.5830612102282752E-7</v>
      </c>
      <c r="AX43" s="3">
        <f>+AX8/regions!$C7</f>
        <v>9.72083545050439E-5</v>
      </c>
      <c r="AY43" s="3">
        <f>+AY8/regions!$C7</f>
        <v>1.9384332578850557E-4</v>
      </c>
      <c r="AZ43" s="3">
        <f>+AZ8/regions!$C7</f>
        <v>2.904965965364858E-4</v>
      </c>
      <c r="BA43" s="3">
        <f>+BA8/regions!$C7</f>
        <v>3.8707240547349421E-4</v>
      </c>
      <c r="BB43" s="3">
        <f>+BB8/regions!$C7</f>
        <v>4.8372176759798506E-4</v>
      </c>
      <c r="BC43" s="3">
        <f>+BC8/regions!$C7</f>
        <v>5.8037101127933987E-4</v>
      </c>
      <c r="BD43" s="3">
        <f>+BD8/regions!$C7</f>
        <v>9.4280736289910892E-4</v>
      </c>
      <c r="BE43" s="3">
        <f>+BE8/regions!$C7</f>
        <v>1.895092545544347E-3</v>
      </c>
      <c r="BF43" s="3">
        <f>+BF8/regions!$C7</f>
        <v>3.1979646731502441E-3</v>
      </c>
      <c r="BG43" s="3">
        <f>+BG8/regions!$C7</f>
        <v>3.9086246738372146E-3</v>
      </c>
      <c r="BH43" s="3">
        <f>+BH8/regions!$C7</f>
        <v>4.1455156836478595E-3</v>
      </c>
      <c r="BI43" s="3">
        <f>+BI8/regions!$C7</f>
        <v>4.6192846745241843E-3</v>
      </c>
      <c r="BJ43" s="3">
        <f>+BJ8/regions!$C7</f>
        <v>4.9746105293579073E-3</v>
      </c>
      <c r="BK43" s="3">
        <f>+BK8/regions!$C7</f>
        <v>5.3299458596425152E-3</v>
      </c>
      <c r="BL43" s="3">
        <f>+BL8/regions!$C7</f>
        <v>5.4483830735283139E-3</v>
      </c>
      <c r="BM43" s="3">
        <f>+BM8/regions!$C7</f>
        <v>5.4495698737514614E-3</v>
      </c>
      <c r="BN43" s="3">
        <f>+BN8/regions!$C7</f>
        <v>5.5076022726868942E-3</v>
      </c>
      <c r="BO43" s="3">
        <f>+BO8/regions!$C7</f>
        <v>5.6852693456135176E-3</v>
      </c>
      <c r="BP43" s="3">
        <f>+BP8/regions!$C7</f>
        <v>5.9221603554241624E-3</v>
      </c>
      <c r="BQ43" s="3">
        <f>+BQ8/regions!$C7</f>
        <v>6.1590371520584821E-3</v>
      </c>
      <c r="BR43" s="3">
        <f>+BR8/regions!$C7</f>
        <v>6.3959175019868836E-3</v>
      </c>
      <c r="BS43" s="3">
        <f>+BS8/regions!$C7</f>
        <v>6.5455621133571878E-3</v>
      </c>
      <c r="BT43" s="3">
        <f>+BT8/regions!$C7</f>
        <v>6.7917994710329542E-3</v>
      </c>
      <c r="BU43" s="3">
        <f>+BU8/regions!$C7</f>
        <v>7.013932466092691E-3</v>
      </c>
      <c r="BV43" s="3">
        <f>+BV8/regions!$C7</f>
        <v>7.2220796956485181E-3</v>
      </c>
      <c r="BW43" s="3">
        <f>+BW8/regions!$C7</f>
        <v>7.4296015454460391E-3</v>
      </c>
    </row>
    <row r="44" spans="1:75" x14ac:dyDescent="0.25">
      <c r="A44">
        <v>6</v>
      </c>
      <c r="B44" s="3">
        <f>+B9/regions!$C8</f>
        <v>0</v>
      </c>
      <c r="C44" s="3">
        <f>+C9/regions!$C8</f>
        <v>0</v>
      </c>
      <c r="D44" s="3">
        <f>+D9/regions!$C8</f>
        <v>0</v>
      </c>
      <c r="E44" s="3">
        <f>+E9/regions!$C8</f>
        <v>0</v>
      </c>
      <c r="F44" s="3">
        <f>+F9/regions!$C8</f>
        <v>0</v>
      </c>
      <c r="G44" s="3">
        <f>+G9/regions!$C8</f>
        <v>0</v>
      </c>
      <c r="H44" s="3">
        <f>+H9/regions!$C8</f>
        <v>0</v>
      </c>
      <c r="I44" s="3">
        <f>+I9/regions!$C8</f>
        <v>0</v>
      </c>
      <c r="J44" s="3">
        <f>+J9/regions!$C8</f>
        <v>0</v>
      </c>
      <c r="K44" s="3">
        <f>+K9/regions!$C8</f>
        <v>3.7987648461187993E-5</v>
      </c>
      <c r="L44" s="3">
        <f>+L9/regions!$C8</f>
        <v>6.6741018160867643E-5</v>
      </c>
      <c r="M44" s="3">
        <f>+M9/regions!$C8</f>
        <v>7.1803268093423021E-5</v>
      </c>
      <c r="N44" s="3">
        <f>+N9/regions!$C8</f>
        <v>7.547518653073467E-5</v>
      </c>
      <c r="O44" s="3">
        <f>+O9/regions!$C8</f>
        <v>7.9354234920163197E-5</v>
      </c>
      <c r="P44" s="3">
        <f>+P9/regions!$C8</f>
        <v>8.3426248203481934E-5</v>
      </c>
      <c r="Q44" s="3">
        <f>+Q9/regions!$C8</f>
        <v>8.7697007814909456E-5</v>
      </c>
      <c r="R44" s="3">
        <f>+R9/regions!$C8</f>
        <v>9.2177347138715948E-5</v>
      </c>
      <c r="S44" s="3">
        <f>+S9/regions!$C8</f>
        <v>9.9003729319042225E-5</v>
      </c>
      <c r="T44" s="3">
        <f>+T9/regions!$C8</f>
        <v>1.0405652862089757E-4</v>
      </c>
      <c r="U44" s="3">
        <f>+U9/regions!$C8</f>
        <v>1.1482189665839852E-4</v>
      </c>
      <c r="V44" s="3">
        <f>+V9/regions!$C8</f>
        <v>1.2343514486172803E-4</v>
      </c>
      <c r="W44" s="3">
        <f>+W9/regions!$C8</f>
        <v>1.2962781216962943E-4</v>
      </c>
      <c r="X44" s="3">
        <f>+X9/regions!$C8</f>
        <v>1.3489697429783394E-4</v>
      </c>
      <c r="Y44" s="3">
        <f>+Y9/regions!$C8</f>
        <v>1.4019390037567565E-4</v>
      </c>
      <c r="Z44" s="3">
        <f>+Z9/regions!$C8</f>
        <v>1.4417612177952067E-4</v>
      </c>
      <c r="AA44" s="3">
        <f>+AA9/regions!$C8</f>
        <v>1.5039764181939798E-4</v>
      </c>
      <c r="AB44" s="3">
        <f>+AB9/regions!$C8</f>
        <v>9.9619359516821054E-5</v>
      </c>
      <c r="AC44" s="3">
        <f>+AC9/regions!$C8</f>
        <v>9.8797165533741482E-5</v>
      </c>
      <c r="AD44" s="3">
        <f>+AD9/regions!$C8</f>
        <v>1.1235602241767996E-4</v>
      </c>
      <c r="AE44" s="3">
        <f>+AE9/regions!$C8</f>
        <v>1.2599933614763245E-4</v>
      </c>
      <c r="AF44" s="3">
        <f>+AF9/regions!$C8</f>
        <v>1.3959746541052833E-4</v>
      </c>
      <c r="AG44" s="3">
        <f>+AG9/regions!$C8</f>
        <v>1.5319907877690809E-4</v>
      </c>
      <c r="AH44" s="3">
        <f>+AH9/regions!$C8</f>
        <v>1.668009098997556E-4</v>
      </c>
      <c r="AI44" s="3">
        <f>+AI9/regions!$C8</f>
        <v>1.8040274102260311E-4</v>
      </c>
      <c r="AJ44" s="3">
        <f>+AJ9/regions!$C8</f>
        <v>1.9400195906783772E-4</v>
      </c>
      <c r="AK44" s="3">
        <f>+AK9/regions!$C8</f>
        <v>2.0760564112066104E-4</v>
      </c>
      <c r="AL44" s="3">
        <f>+AL9/regions!$C8</f>
        <v>2.2120551243529887E-4</v>
      </c>
      <c r="AM44" s="3">
        <f>+AM9/regions!$C8</f>
        <v>2.3480908560988831E-4</v>
      </c>
      <c r="AN44" s="3">
        <f>+AN9/regions!$C8</f>
        <v>3.5854516991003677E-4</v>
      </c>
      <c r="AO44" s="3">
        <f>+AO9/regions!$C8</f>
        <v>4.8228049206254812E-4</v>
      </c>
      <c r="AP44" s="3">
        <f>+AP9/regions!$C8</f>
        <v>6.0601733851033373E-4</v>
      </c>
      <c r="AQ44" s="3">
        <f>+AQ9/regions!$C8</f>
        <v>7.2975266066284514E-4</v>
      </c>
      <c r="AR44" s="3">
        <f>+AR9/regions!$C8</f>
        <v>8.5348460759010643E-4</v>
      </c>
      <c r="AS44" s="3">
        <f>+AS9/regions!$C8</f>
        <v>9.7722276057669844E-4</v>
      </c>
      <c r="AT44" s="3">
        <f>+AT9/regions!$C8</f>
        <v>1.1009538364780891E-3</v>
      </c>
      <c r="AU44" s="3">
        <f>+AU9/regions!$C8</f>
        <v>1.2246874165788583E-3</v>
      </c>
      <c r="AV44" s="3">
        <f>+AV9/regions!$C8</f>
        <v>1.348412286420918E-3</v>
      </c>
      <c r="AW44" s="3">
        <f>+AW9/regions!$C8</f>
        <v>1.4720456985465259E-3</v>
      </c>
      <c r="AX44" s="3">
        <f>+AX9/regions!$C8</f>
        <v>1.6929607238538558E-3</v>
      </c>
      <c r="AY44" s="3">
        <f>+AY9/regions!$C8</f>
        <v>1.9147054013032856E-3</v>
      </c>
      <c r="AZ44" s="3">
        <f>+AZ9/regions!$C8</f>
        <v>2.136376041553683E-3</v>
      </c>
      <c r="BA44" s="3">
        <f>+BA9/regions!$C8</f>
        <v>2.3579933314694834E-3</v>
      </c>
      <c r="BB44" s="3">
        <f>+BB9/regions!$C8</f>
        <v>2.5795050094984287E-3</v>
      </c>
      <c r="BC44" s="3">
        <f>+BC9/regions!$C8</f>
        <v>2.8010341080447927E-3</v>
      </c>
      <c r="BD44" s="3">
        <f>+BD9/regions!$C8</f>
        <v>3.3240796996511172E-3</v>
      </c>
      <c r="BE44" s="3">
        <f>+BE9/regions!$C8</f>
        <v>3.99563411347564E-3</v>
      </c>
      <c r="BF44" s="3">
        <f>+BF9/regions!$C8</f>
        <v>4.6231189733583894E-3</v>
      </c>
      <c r="BG44" s="3">
        <f>+BG9/regions!$C8</f>
        <v>5.2421537935103835E-3</v>
      </c>
      <c r="BH44" s="3">
        <f>+BH9/regions!$C8</f>
        <v>5.2316383336830866E-3</v>
      </c>
      <c r="BI44" s="3">
        <f>+BI9/regions!$C8</f>
        <v>5.3394473832978316E-3</v>
      </c>
      <c r="BJ44" s="3">
        <f>+BJ9/regions!$C8</f>
        <v>5.4397688767692416E-3</v>
      </c>
      <c r="BK44" s="3">
        <f>+BK9/regions!$C8</f>
        <v>5.5986254863345736E-3</v>
      </c>
      <c r="BL44" s="3">
        <f>+BL9/regions!$C8</f>
        <v>5.6701584859880578E-3</v>
      </c>
      <c r="BM44" s="3">
        <f>+BM9/regions!$C8</f>
        <v>5.8562596960150199E-3</v>
      </c>
      <c r="BN44" s="3">
        <f>+BN9/regions!$C8</f>
        <v>5.8594432955734188E-3</v>
      </c>
      <c r="BO44" s="3">
        <f>+BO9/regions!$C8</f>
        <v>5.9618900921699991E-3</v>
      </c>
      <c r="BP44" s="3">
        <f>+BP9/regions!$C8</f>
        <v>5.9856734535768579E-3</v>
      </c>
      <c r="BQ44" s="3">
        <f>+BQ9/regions!$C8</f>
        <v>6.0574372750861498E-3</v>
      </c>
      <c r="BR44" s="3">
        <f>+BR9/regions!$C8</f>
        <v>6.2195547877559286E-3</v>
      </c>
      <c r="BS44" s="3">
        <f>+BS9/regions!$C8</f>
        <v>6.2561857807596098E-3</v>
      </c>
      <c r="BT44" s="3">
        <f>+BT9/regions!$C8</f>
        <v>6.3352368224619112E-3</v>
      </c>
      <c r="BU44" s="3">
        <f>+BU9/regions!$C8</f>
        <v>6.392780057845264E-3</v>
      </c>
      <c r="BV44" s="3">
        <f>+BV9/regions!$C8</f>
        <v>6.4659647403065767E-3</v>
      </c>
      <c r="BW44" s="3">
        <f>+BW9/regions!$C8</f>
        <v>6.5286557385873679E-3</v>
      </c>
    </row>
    <row r="45" spans="1:75" x14ac:dyDescent="0.25">
      <c r="A45">
        <v>7</v>
      </c>
      <c r="B45" s="3">
        <f>+B10/regions!$C9</f>
        <v>0</v>
      </c>
      <c r="C45" s="3">
        <f>+C10/regions!$C9</f>
        <v>0</v>
      </c>
      <c r="D45" s="3">
        <f>+D10/regions!$C9</f>
        <v>0</v>
      </c>
      <c r="E45" s="3">
        <f>+E10/regions!$C9</f>
        <v>0</v>
      </c>
      <c r="F45" s="3">
        <f>+F10/regions!$C9</f>
        <v>5.74728658918799E-5</v>
      </c>
      <c r="G45" s="3">
        <f>+G10/regions!$C9</f>
        <v>2.5791045004427716E-4</v>
      </c>
      <c r="H45" s="3">
        <f>+H10/regions!$C9</f>
        <v>1.1638760797860329E-3</v>
      </c>
      <c r="I45" s="3">
        <f>+I10/regions!$C9</f>
        <v>1.3301439249160264E-3</v>
      </c>
      <c r="J45" s="3">
        <f>+J10/regions!$C9</f>
        <v>1.4132770992749718E-3</v>
      </c>
      <c r="K45" s="3">
        <f>+K10/regions!$C9</f>
        <v>1.4964124351180654E-3</v>
      </c>
      <c r="L45" s="3">
        <f>+L10/regions!$C9</f>
        <v>1.7864117800221004E-3</v>
      </c>
      <c r="M45" s="3">
        <f>+M10/regions!$C9</f>
        <v>1.8880480900294728E-3</v>
      </c>
      <c r="N45" s="3">
        <f>+N10/regions!$C9</f>
        <v>1.9925059681902692E-3</v>
      </c>
      <c r="O45" s="3">
        <f>+O10/regions!$C9</f>
        <v>2.0864490573102557E-3</v>
      </c>
      <c r="P45" s="3">
        <f>+P10/regions!$C9</f>
        <v>2.1804686297154856E-3</v>
      </c>
      <c r="Q45" s="3">
        <f>+Q10/regions!$C9</f>
        <v>2.2770936218593218E-3</v>
      </c>
      <c r="R45" s="3">
        <f>+R10/regions!$C9</f>
        <v>2.3303076989072535E-3</v>
      </c>
      <c r="S45" s="3">
        <f>+S10/regions!$C9</f>
        <v>2.471246441448886E-3</v>
      </c>
      <c r="T45" s="3">
        <f>+T10/regions!$C9</f>
        <v>2.5768216406462773E-3</v>
      </c>
      <c r="U45" s="3">
        <f>+U10/regions!$C9</f>
        <v>2.6806294108825072E-3</v>
      </c>
      <c r="V45" s="3">
        <f>+V10/regions!$C9</f>
        <v>2.7848944181500823E-3</v>
      </c>
      <c r="W45" s="3">
        <f>+W10/regions!$C9</f>
        <v>2.3918501406461107E-3</v>
      </c>
      <c r="X45" s="3">
        <f>+X10/regions!$C9</f>
        <v>2.0281787700357112E-3</v>
      </c>
      <c r="Y45" s="3">
        <f>+Y10/regions!$C9</f>
        <v>2.1609903321802093E-3</v>
      </c>
      <c r="Z45" s="3">
        <f>+Z10/regions!$C9</f>
        <v>1.6902556636704063E-3</v>
      </c>
      <c r="AA45" s="3">
        <f>+AA10/regions!$C9</f>
        <v>1.4984643486467282E-3</v>
      </c>
      <c r="AB45" s="3">
        <f>+AB10/regions!$C9</f>
        <v>1.6613503024248859E-3</v>
      </c>
      <c r="AC45" s="3">
        <f>+AC10/regions!$C9</f>
        <v>1.2898014859704715E-3</v>
      </c>
      <c r="AD45" s="3">
        <f>+AD10/regions!$C9</f>
        <v>1.2594750320315325E-3</v>
      </c>
      <c r="AE45" s="3">
        <f>+AE10/regions!$C9</f>
        <v>1.2297202075157796E-3</v>
      </c>
      <c r="AF45" s="3">
        <f>+AF10/regions!$C9</f>
        <v>1.2007343725527427E-3</v>
      </c>
      <c r="AG45" s="3">
        <f>+AG10/regions!$C9</f>
        <v>1.1726972628627427E-3</v>
      </c>
      <c r="AH45" s="3">
        <f>+AH10/regions!$C9</f>
        <v>1.1454414465583021E-3</v>
      </c>
      <c r="AI45" s="3">
        <f>+AI10/regions!$C9</f>
        <v>1.1191193914058726E-3</v>
      </c>
      <c r="AJ45" s="3">
        <f>+AJ10/regions!$C9</f>
        <v>1.0936228569300341E-3</v>
      </c>
      <c r="AK45" s="3">
        <f>+AK10/regions!$C9</f>
        <v>1.0689855955371007E-3</v>
      </c>
      <c r="AL45" s="3">
        <f>+AL10/regions!$C9</f>
        <v>1.0452117639273568E-3</v>
      </c>
      <c r="AM45" s="3">
        <f>+AM10/regions!$C9</f>
        <v>1.0222983692765978E-3</v>
      </c>
      <c r="AN45" s="3">
        <f>+AN10/regions!$C9</f>
        <v>1.1345144791172366E-3</v>
      </c>
      <c r="AO45" s="3">
        <f>+AO10/regions!$C9</f>
        <v>1.2432831880095491E-3</v>
      </c>
      <c r="AP45" s="3">
        <f>+AP10/regions!$C9</f>
        <v>1.3486084863858089E-3</v>
      </c>
      <c r="AQ45" s="3">
        <f>+AQ10/regions!$C9</f>
        <v>1.4504892103699362E-3</v>
      </c>
      <c r="AR45" s="3">
        <f>+AR10/regions!$C9</f>
        <v>1.5489223671377259E-3</v>
      </c>
      <c r="AS45" s="3">
        <f>+AS10/regions!$C9</f>
        <v>1.4469220964534036E-3</v>
      </c>
      <c r="AT45" s="3">
        <f>+AT10/regions!$C9</f>
        <v>1.6004385152532611E-3</v>
      </c>
      <c r="AU45" s="3">
        <f>+AU10/regions!$C9</f>
        <v>1.7667289728328047E-3</v>
      </c>
      <c r="AV45" s="3">
        <f>+AV10/regions!$C9</f>
        <v>2.2376548495557152E-3</v>
      </c>
      <c r="AW45" s="3">
        <f>+AW10/regions!$C9</f>
        <v>2.5805842857442138E-3</v>
      </c>
      <c r="AX45" s="3">
        <f>+AX10/regions!$C9</f>
        <v>3.0322613147875776E-3</v>
      </c>
      <c r="AY45" s="3">
        <f>+AY10/regions!$C9</f>
        <v>3.477773125968303E-3</v>
      </c>
      <c r="AZ45" s="3">
        <f>+AZ10/regions!$C9</f>
        <v>3.9172992887387013E-3</v>
      </c>
      <c r="BA45" s="3">
        <f>+BA10/regions!$C9</f>
        <v>4.4490942217543074E-3</v>
      </c>
      <c r="BB45" s="3">
        <f>+BB10/regions!$C9</f>
        <v>5.1759165440994305E-3</v>
      </c>
      <c r="BC45" s="3">
        <f>+BC10/regions!$C9</f>
        <v>6.2755217240795655E-3</v>
      </c>
      <c r="BD45" s="3">
        <f>+BD10/regions!$C9</f>
        <v>7.0260089724869671E-3</v>
      </c>
      <c r="BE45" s="3">
        <f>+BE10/regions!$C9</f>
        <v>6.9854113121439161E-3</v>
      </c>
      <c r="BF45" s="3">
        <f>+BF10/regions!$C9</f>
        <v>8.1021820016207811E-3</v>
      </c>
      <c r="BG45" s="3">
        <f>+BG10/regions!$C9</f>
        <v>9.6726332496783543E-3</v>
      </c>
      <c r="BH45" s="3">
        <f>+BH10/regions!$C9</f>
        <v>9.7584857373637143E-3</v>
      </c>
      <c r="BI45" s="3">
        <f>+BI10/regions!$C9</f>
        <v>9.9045422092961764E-3</v>
      </c>
      <c r="BJ45" s="3">
        <f>+BJ10/regions!$C9</f>
        <v>9.8892738178094994E-3</v>
      </c>
      <c r="BK45" s="3">
        <f>+BK10/regions!$C9</f>
        <v>9.969739221925563E-3</v>
      </c>
      <c r="BL45" s="3">
        <f>+BL10/regions!$C9</f>
        <v>1.0081443060023084E-2</v>
      </c>
      <c r="BM45" s="3">
        <f>+BM10/regions!$C9</f>
        <v>1.0152474417172427E-2</v>
      </c>
      <c r="BN45" s="3">
        <f>+BN10/regions!$C9</f>
        <v>1.0166740212550375E-2</v>
      </c>
      <c r="BO45" s="3">
        <f>+BO10/regions!$C9</f>
        <v>1.019265973284721E-2</v>
      </c>
      <c r="BP45" s="3">
        <f>+BP10/regions!$C9</f>
        <v>1.0379633099704608E-2</v>
      </c>
      <c r="BQ45" s="3">
        <f>+BQ10/regions!$C9</f>
        <v>1.0423280115376698E-2</v>
      </c>
      <c r="BR45" s="3">
        <f>+BR10/regions!$C9</f>
        <v>1.0343113993681151E-2</v>
      </c>
      <c r="BS45" s="3">
        <f>+BS10/regions!$C9</f>
        <v>1.0344123240510338E-2</v>
      </c>
      <c r="BT45" s="3">
        <f>+BT10/regions!$C9</f>
        <v>1.0413766259764505E-2</v>
      </c>
      <c r="BU45" s="3">
        <f>+BU10/regions!$C9</f>
        <v>1.0350601042234403E-2</v>
      </c>
      <c r="BV45" s="3">
        <f>+BV10/regions!$C9</f>
        <v>1.035153546845846E-2</v>
      </c>
      <c r="BW45" s="3">
        <f>+BW10/regions!$C9</f>
        <v>1.036614876398023E-2</v>
      </c>
    </row>
    <row r="46" spans="1:75" x14ac:dyDescent="0.25">
      <c r="A46">
        <v>8</v>
      </c>
      <c r="B46" s="3">
        <f>+B11/regions!$C10</f>
        <v>0</v>
      </c>
      <c r="C46" s="3">
        <f>+C11/regions!$C10</f>
        <v>0</v>
      </c>
      <c r="D46" s="3">
        <f>+D11/regions!$C10</f>
        <v>0</v>
      </c>
      <c r="E46" s="3">
        <f>+E11/regions!$C10</f>
        <v>0</v>
      </c>
      <c r="F46" s="3">
        <f>+F11/regions!$C10</f>
        <v>0</v>
      </c>
      <c r="G46" s="3">
        <f>+G11/regions!$C10</f>
        <v>0</v>
      </c>
      <c r="H46" s="3">
        <f>+H11/regions!$C10</f>
        <v>0</v>
      </c>
      <c r="I46" s="3">
        <f>+I11/regions!$C10</f>
        <v>0</v>
      </c>
      <c r="J46" s="3">
        <f>+J11/regions!$C10</f>
        <v>0</v>
      </c>
      <c r="K46" s="3">
        <f>+K11/regions!$C10</f>
        <v>0</v>
      </c>
      <c r="L46" s="3">
        <f>+L11/regions!$C10</f>
        <v>0</v>
      </c>
      <c r="M46" s="3">
        <f>+M11/regions!$C10</f>
        <v>0</v>
      </c>
      <c r="N46" s="3">
        <f>+N11/regions!$C10</f>
        <v>0</v>
      </c>
      <c r="O46" s="3">
        <f>+O11/regions!$C10</f>
        <v>0</v>
      </c>
      <c r="P46" s="3">
        <f>+P11/regions!$C10</f>
        <v>0</v>
      </c>
      <c r="Q46" s="3">
        <f>+Q11/regions!$C10</f>
        <v>1.6547445115024722E-6</v>
      </c>
      <c r="R46" s="3">
        <f>+R11/regions!$C10</f>
        <v>2.0739326985343461E-6</v>
      </c>
      <c r="S46" s="3">
        <f>+S11/regions!$C10</f>
        <v>2.5992590867758473E-6</v>
      </c>
      <c r="T46" s="3">
        <f>+T11/regions!$C10</f>
        <v>3.2575828876661451E-6</v>
      </c>
      <c r="U46" s="3">
        <f>+U11/regions!$C10</f>
        <v>4.0825587301419582E-6</v>
      </c>
      <c r="V46" s="3">
        <f>+V11/regions!$C10</f>
        <v>5.1163564395763889E-6</v>
      </c>
      <c r="W46" s="3">
        <f>+W11/regions!$C10</f>
        <v>8.0619835860114913E-6</v>
      </c>
      <c r="X46" s="3">
        <f>+X11/regions!$C10</f>
        <v>9.9184021332580594E-6</v>
      </c>
      <c r="Y46" s="3">
        <f>+Y11/regions!$C10</f>
        <v>1.5229047779139351E-5</v>
      </c>
      <c r="Z46" s="3">
        <f>+Z11/regions!$C10</f>
        <v>1.834671096772104E-5</v>
      </c>
      <c r="AA46" s="3">
        <f>+AA11/regions!$C10</f>
        <v>2.2106489569315102E-5</v>
      </c>
      <c r="AB46" s="3">
        <f>+AB11/regions!$C10</f>
        <v>2.7046431226311507E-5</v>
      </c>
      <c r="AC46" s="3">
        <f>+AC11/regions!$C10</f>
        <v>3.8763552971004572E-5</v>
      </c>
      <c r="AD46" s="3">
        <f>+AD11/regions!$C10</f>
        <v>4.0424928146591909E-5</v>
      </c>
      <c r="AE46" s="3">
        <f>+AE11/regions!$C10</f>
        <v>4.2068083533011696E-5</v>
      </c>
      <c r="AF46" s="3">
        <f>+AF11/regions!$C10</f>
        <v>4.3706128920535351E-5</v>
      </c>
      <c r="AG46" s="3">
        <f>+AG11/regions!$C10</f>
        <v>4.5335267051362502E-5</v>
      </c>
      <c r="AH46" s="3">
        <f>+AH11/regions!$C10</f>
        <v>4.6978122886122857E-5</v>
      </c>
      <c r="AI46" s="3">
        <f>+AI11/regions!$C10</f>
        <v>4.8620406048593131E-5</v>
      </c>
      <c r="AJ46" s="3">
        <f>+AJ11/regions!$C10</f>
        <v>5.0258460246459717E-5</v>
      </c>
      <c r="AK46" s="3">
        <f>+AK11/regions!$C10</f>
        <v>5.1885307688126526E-5</v>
      </c>
      <c r="AL46" s="3">
        <f>+AL11/regions!$C10</f>
        <v>5.3494816374918228E-5</v>
      </c>
      <c r="AM46" s="3">
        <f>+AM11/regions!$C10</f>
        <v>5.5110474681071121E-5</v>
      </c>
      <c r="AN46" s="3">
        <f>+AN11/regions!$C10</f>
        <v>5.5847838711438627E-5</v>
      </c>
      <c r="AO46" s="3">
        <f>+AO11/regions!$C10</f>
        <v>5.6747031120640567E-5</v>
      </c>
      <c r="AP46" s="3">
        <f>+AP11/regions!$C10</f>
        <v>5.7534182398873561E-5</v>
      </c>
      <c r="AQ46" s="3">
        <f>+AQ11/regions!$C10</f>
        <v>5.8321324866763637E-5</v>
      </c>
      <c r="AR46" s="3">
        <f>+AR11/regions!$C10</f>
        <v>5.9108493765682493E-5</v>
      </c>
      <c r="AS46" s="3">
        <f>+AS11/regions!$C10</f>
        <v>5.9895653854258411E-5</v>
      </c>
      <c r="AT46" s="3">
        <f>+AT11/regions!$C10</f>
        <v>6.0682796322148487E-5</v>
      </c>
      <c r="AU46" s="3">
        <f>+AU11/regions!$C10</f>
        <v>6.1469956410724412E-5</v>
      </c>
      <c r="AV46" s="3">
        <f>+AV11/regions!$C10</f>
        <v>6.2257107688957426E-5</v>
      </c>
      <c r="AW46" s="3">
        <f>+AW11/regions!$C10</f>
        <v>6.3044276587876261E-5</v>
      </c>
      <c r="AX46" s="3">
        <f>+AX11/regions!$C10</f>
        <v>1.0562790614744913E-4</v>
      </c>
      <c r="AY46" s="3">
        <f>+AY11/regions!$C10</f>
        <v>1.4834776122931828E-4</v>
      </c>
      <c r="AZ46" s="3">
        <f>+AZ11/regions!$C10</f>
        <v>1.9112796716021921E-4</v>
      </c>
      <c r="BA46" s="3">
        <f>+BA11/regions!$C10</f>
        <v>2.3379971776972143E-4</v>
      </c>
      <c r="BB46" s="3">
        <f>+BB11/regions!$C10</f>
        <v>2.7651719405900101E-4</v>
      </c>
      <c r="BC46" s="3">
        <f>+BC11/regions!$C10</f>
        <v>3.1921185156010652E-4</v>
      </c>
      <c r="BD46" s="3">
        <f>+BD11/regions!$C10</f>
        <v>3.7825965087338322E-4</v>
      </c>
      <c r="BE46" s="3">
        <f>+BE11/regions!$C10</f>
        <v>4.6003029372627648E-4</v>
      </c>
      <c r="BF46" s="3">
        <f>+BF11/regions!$C10</f>
        <v>5.7792246153470664E-4</v>
      </c>
      <c r="BG46" s="3">
        <f>+BG11/regions!$C10</f>
        <v>8.1935651765523458E-4</v>
      </c>
      <c r="BH46" s="3">
        <f>+BH11/regions!$C10</f>
        <v>8.2616788187347772E-4</v>
      </c>
      <c r="BI46" s="3">
        <f>+BI11/regions!$C10</f>
        <v>8.3590842080377909E-4</v>
      </c>
      <c r="BJ46" s="3">
        <f>+BJ11/regions!$C10</f>
        <v>8.3740344789461172E-4</v>
      </c>
      <c r="BK46" s="3">
        <f>+BK11/regions!$C10</f>
        <v>8.3633052433328462E-4</v>
      </c>
      <c r="BL46" s="3">
        <f>+BL11/regions!$C10</f>
        <v>8.4437806776724311E-4</v>
      </c>
      <c r="BM46" s="3">
        <f>+BM11/regions!$C10</f>
        <v>8.4466484442943053E-4</v>
      </c>
      <c r="BN46" s="3">
        <f>+BN11/regions!$C10</f>
        <v>8.4550191511067292E-4</v>
      </c>
      <c r="BO46" s="3">
        <f>+BO11/regions!$C10</f>
        <v>8.4814563471198221E-4</v>
      </c>
      <c r="BP46" s="3">
        <f>+BP11/regions!$C10</f>
        <v>8.490068457328373E-4</v>
      </c>
      <c r="BQ46" s="3">
        <f>+BQ11/regions!$C10</f>
        <v>8.495811038846463E-4</v>
      </c>
      <c r="BR46" s="3">
        <f>+BR11/regions!$C10</f>
        <v>8.4958128009150486E-4</v>
      </c>
      <c r="BS46" s="3">
        <f>+BS11/regions!$C10</f>
        <v>8.5151418122567763E-4</v>
      </c>
      <c r="BT46" s="3">
        <f>+BT11/regions!$C10</f>
        <v>8.5238270483115996E-4</v>
      </c>
      <c r="BU46" s="3">
        <f>+BU11/regions!$C10</f>
        <v>8.5290542247686149E-4</v>
      </c>
      <c r="BV46" s="3">
        <f>+BV11/regions!$C10</f>
        <v>8.5381130193634312E-4</v>
      </c>
      <c r="BW46" s="3">
        <f>+BW11/regions!$C10</f>
        <v>8.5482880844067603E-4</v>
      </c>
    </row>
    <row r="47" spans="1:75" x14ac:dyDescent="0.25">
      <c r="A47">
        <v>9</v>
      </c>
      <c r="B47" s="3">
        <f>+B12/regions!$C11</f>
        <v>0</v>
      </c>
      <c r="C47" s="3">
        <f>+C12/regions!$C11</f>
        <v>0</v>
      </c>
      <c r="D47" s="3">
        <f>+D12/regions!$C11</f>
        <v>0</v>
      </c>
      <c r="E47" s="3">
        <f>+E12/regions!$C11</f>
        <v>0</v>
      </c>
      <c r="F47" s="3">
        <f>+F12/regions!$C11</f>
        <v>0</v>
      </c>
      <c r="G47" s="3">
        <f>+G12/regions!$C11</f>
        <v>0</v>
      </c>
      <c r="H47" s="3">
        <f>+H12/regions!$C11</f>
        <v>0</v>
      </c>
      <c r="I47" s="3">
        <f>+I12/regions!$C11</f>
        <v>0</v>
      </c>
      <c r="J47" s="3">
        <f>+J12/regions!$C11</f>
        <v>0</v>
      </c>
      <c r="K47" s="3">
        <f>+K12/regions!$C11</f>
        <v>0</v>
      </c>
      <c r="L47" s="3">
        <f>+L12/regions!$C11</f>
        <v>2.0810735942444164E-5</v>
      </c>
      <c r="M47" s="3">
        <f>+M12/regions!$C11</f>
        <v>2.1562931629417926E-5</v>
      </c>
      <c r="N47" s="3">
        <f>+N12/regions!$C11</f>
        <v>2.2341830870178213E-5</v>
      </c>
      <c r="O47" s="3">
        <f>+O12/regions!$C11</f>
        <v>2.3148356834958353E-5</v>
      </c>
      <c r="P47" s="3">
        <f>+P12/regions!$C11</f>
        <v>2.3983483981226868E-5</v>
      </c>
      <c r="Q47" s="3">
        <f>+Q12/regions!$C11</f>
        <v>2.484822095794241E-5</v>
      </c>
      <c r="R47" s="3">
        <f>+R12/regions!$C11</f>
        <v>2.5743627701298807E-5</v>
      </c>
      <c r="S47" s="3">
        <f>+S12/regions!$C11</f>
        <v>2.9869412240041208E-5</v>
      </c>
      <c r="T47" s="3">
        <f>+T12/regions!$C11</f>
        <v>3.1540658085791826E-5</v>
      </c>
      <c r="U47" s="3">
        <f>+U12/regions!$C11</f>
        <v>3.3740965953969703E-5</v>
      </c>
      <c r="V47" s="3">
        <f>+V12/regions!$C11</f>
        <v>3.5951702226635282E-5</v>
      </c>
      <c r="W47" s="3">
        <f>+W12/regions!$C11</f>
        <v>3.7102006528862986E-5</v>
      </c>
      <c r="X47" s="3">
        <f>+X12/regions!$C11</f>
        <v>3.825725150141355E-5</v>
      </c>
      <c r="Y47" s="3">
        <f>+Y12/regions!$C11</f>
        <v>4.1210985950209646E-5</v>
      </c>
      <c r="Z47" s="3">
        <f>+Z12/regions!$C11</f>
        <v>4.4178431186545307E-5</v>
      </c>
      <c r="AA47" s="3">
        <f>+AA12/regions!$C11</f>
        <v>5.0230171076713951E-5</v>
      </c>
      <c r="AB47" s="3">
        <f>+AB12/regions!$C11</f>
        <v>5.4237140187276903E-5</v>
      </c>
      <c r="AC47" s="3">
        <f>+AC12/regions!$C11</f>
        <v>6.0212923682136012E-5</v>
      </c>
      <c r="AD47" s="3">
        <f>+AD12/regions!$C11</f>
        <v>7.1358169856014836E-5</v>
      </c>
      <c r="AE47" s="3">
        <f>+AE12/regions!$C11</f>
        <v>8.2503450221383794E-5</v>
      </c>
      <c r="AF47" s="3">
        <f>+AF12/regions!$C11</f>
        <v>9.3648713491007672E-5</v>
      </c>
      <c r="AG47" s="3">
        <f>+AG12/regions!$C11</f>
        <v>1.0479390837765132E-4</v>
      </c>
      <c r="AH47" s="3">
        <f>+AH12/regions!$C11</f>
        <v>1.1593669276424126E-4</v>
      </c>
      <c r="AI47" s="3">
        <f>+AI12/regions!$C11</f>
        <v>1.2708443491689909E-4</v>
      </c>
      <c r="AJ47" s="3">
        <f>+AJ12/regions!$C11</f>
        <v>1.3822962980354273E-4</v>
      </c>
      <c r="AK47" s="3">
        <f>+AK12/regions!$C11</f>
        <v>1.4937326897738576E-4</v>
      </c>
      <c r="AL47" s="3">
        <f>+AL12/regions!$C11</f>
        <v>1.6052027601300595E-4</v>
      </c>
      <c r="AM47" s="3">
        <f>+AM12/regions!$C11</f>
        <v>1.7174470967801101E-4</v>
      </c>
      <c r="AN47" s="3">
        <f>+AN12/regions!$C11</f>
        <v>2.0221257556968529E-4</v>
      </c>
      <c r="AO47" s="3">
        <f>+AO12/regions!$C11</f>
        <v>2.2729152070298162E-4</v>
      </c>
      <c r="AP47" s="3">
        <f>+AP12/regions!$C11</f>
        <v>2.5233883870791362E-4</v>
      </c>
      <c r="AQ47" s="3">
        <f>+AQ12/regions!$C11</f>
        <v>2.7742479309668535E-4</v>
      </c>
      <c r="AR47" s="3">
        <f>+AR12/regions!$C11</f>
        <v>3.0248407812316066E-4</v>
      </c>
      <c r="AS47" s="3">
        <f>+AS12/regions!$C11</f>
        <v>3.2753806346866679E-4</v>
      </c>
      <c r="AT47" s="3">
        <f>+AT12/regions!$C11</f>
        <v>3.5259204881417291E-4</v>
      </c>
      <c r="AU47" s="3">
        <f>+AU12/regions!$C11</f>
        <v>3.7764603415967903E-4</v>
      </c>
      <c r="AV47" s="3">
        <f>+AV12/regions!$C11</f>
        <v>4.026995066328333E-4</v>
      </c>
      <c r="AW47" s="3">
        <f>+AW12/regions!$C11</f>
        <v>4.2820157145640901E-4</v>
      </c>
      <c r="AX47" s="3">
        <f>+AX12/regions!$C11</f>
        <v>6.8192772987608701E-4</v>
      </c>
      <c r="AY47" s="3">
        <f>+AY12/regions!$C11</f>
        <v>9.3554686893167823E-4</v>
      </c>
      <c r="AZ47" s="3">
        <f>+AZ12/regions!$C11</f>
        <v>1.1892350747973192E-3</v>
      </c>
      <c r="BA47" s="3">
        <f>+BA12/regions!$C11</f>
        <v>1.444449930696978E-3</v>
      </c>
      <c r="BB47" s="3">
        <f>+BB12/regions!$C11</f>
        <v>1.698623142850022E-3</v>
      </c>
      <c r="BC47" s="3">
        <f>+BC12/regions!$C11</f>
        <v>1.969520438567214E-3</v>
      </c>
      <c r="BD47" s="3">
        <f>+BD12/regions!$C11</f>
        <v>2.1792595868578035E-3</v>
      </c>
      <c r="BE47" s="3">
        <f>+BE12/regions!$C11</f>
        <v>2.8148674212336703E-3</v>
      </c>
      <c r="BF47" s="3">
        <f>+BF12/regions!$C11</f>
        <v>3.7573438794686951E-3</v>
      </c>
      <c r="BG47" s="3">
        <f>+BG12/regions!$C11</f>
        <v>4.0866010910607757E-3</v>
      </c>
      <c r="BH47" s="3">
        <f>+BH12/regions!$C11</f>
        <v>4.094319819956174E-3</v>
      </c>
      <c r="BI47" s="3">
        <f>+BI12/regions!$C11</f>
        <v>4.1008709094638527E-3</v>
      </c>
      <c r="BJ47" s="3">
        <f>+BJ12/regions!$C11</f>
        <v>4.1281899100725963E-3</v>
      </c>
      <c r="BK47" s="3">
        <f>+BK12/regions!$C11</f>
        <v>4.1301986601173565E-3</v>
      </c>
      <c r="BL47" s="3">
        <f>+BL12/regions!$C11</f>
        <v>4.1387157603071413E-3</v>
      </c>
      <c r="BM47" s="3">
        <f>+BM12/regions!$C11</f>
        <v>4.1487851541485363E-3</v>
      </c>
      <c r="BN47" s="3">
        <f>+BN12/regions!$C11</f>
        <v>4.1498297041718119E-3</v>
      </c>
      <c r="BO47" s="3">
        <f>+BO12/regions!$C11</f>
        <v>4.1511905254787299E-3</v>
      </c>
      <c r="BP47" s="3">
        <f>+BP12/regions!$C11</f>
        <v>4.1525975052973162E-3</v>
      </c>
      <c r="BQ47" s="3">
        <f>+BQ12/regions!$C11</f>
        <v>4.1500929786457636E-3</v>
      </c>
      <c r="BR47" s="3">
        <f>+BR12/regions!$C11</f>
        <v>4.1500929786457636E-3</v>
      </c>
      <c r="BS47" s="3">
        <f>+BS12/regions!$C11</f>
        <v>4.1512845520765701E-3</v>
      </c>
      <c r="BT47" s="3">
        <f>+BT12/regions!$C11</f>
        <v>4.1509836669634823E-3</v>
      </c>
      <c r="BU47" s="3">
        <f>+BU12/regions!$C11</f>
        <v>4.1505357584428635E-3</v>
      </c>
      <c r="BV47" s="3">
        <f>+BV12/regions!$C11</f>
        <v>4.1502793222669369E-3</v>
      </c>
      <c r="BW47" s="3">
        <f>+BW12/regions!$C11</f>
        <v>4.1507409073836049E-3</v>
      </c>
    </row>
    <row r="48" spans="1:75" x14ac:dyDescent="0.25">
      <c r="A48">
        <v>10</v>
      </c>
      <c r="B48" s="3">
        <f>+B13/regions!$C12</f>
        <v>0</v>
      </c>
      <c r="C48" s="3">
        <f>+C13/regions!$C12</f>
        <v>0</v>
      </c>
      <c r="D48" s="3">
        <f>+D13/regions!$C12</f>
        <v>0</v>
      </c>
      <c r="E48" s="3">
        <f>+E13/regions!$C12</f>
        <v>0</v>
      </c>
      <c r="F48" s="3">
        <f>+F13/regions!$C12</f>
        <v>0</v>
      </c>
      <c r="G48" s="3">
        <f>+G13/regions!$C12</f>
        <v>0</v>
      </c>
      <c r="H48" s="3">
        <f>+H13/regions!$C12</f>
        <v>0</v>
      </c>
      <c r="I48" s="3">
        <f>+I13/regions!$C12</f>
        <v>0</v>
      </c>
      <c r="J48" s="3">
        <f>+J13/regions!$C12</f>
        <v>0</v>
      </c>
      <c r="K48" s="3">
        <f>+K13/regions!$C12</f>
        <v>0</v>
      </c>
      <c r="L48" s="3">
        <f>+L13/regions!$C12</f>
        <v>0</v>
      </c>
      <c r="M48" s="3">
        <f>+M13/regions!$C12</f>
        <v>0</v>
      </c>
      <c r="N48" s="3">
        <f>+N13/regions!$C12</f>
        <v>0</v>
      </c>
      <c r="O48" s="3">
        <f>+O13/regions!$C12</f>
        <v>0</v>
      </c>
      <c r="P48" s="3">
        <f>+P13/regions!$C12</f>
        <v>0</v>
      </c>
      <c r="Q48" s="3">
        <f>+Q13/regions!$C12</f>
        <v>0</v>
      </c>
      <c r="R48" s="3">
        <f>+R13/regions!$C12</f>
        <v>0</v>
      </c>
      <c r="S48" s="3">
        <f>+S13/regions!$C12</f>
        <v>0</v>
      </c>
      <c r="T48" s="3">
        <f>+T13/regions!$C12</f>
        <v>0</v>
      </c>
      <c r="U48" s="3">
        <f>+U13/regions!$C12</f>
        <v>0</v>
      </c>
      <c r="V48" s="3">
        <f>+V13/regions!$C12</f>
        <v>0</v>
      </c>
      <c r="W48" s="3">
        <f>+W13/regions!$C12</f>
        <v>0</v>
      </c>
      <c r="X48" s="3">
        <f>+X13/regions!$C12</f>
        <v>0</v>
      </c>
      <c r="Y48" s="3">
        <f>+Y13/regions!$C12</f>
        <v>0</v>
      </c>
      <c r="Z48" s="3">
        <f>+Z13/regions!$C12</f>
        <v>0</v>
      </c>
      <c r="AA48" s="3">
        <f>+AA13/regions!$C12</f>
        <v>0</v>
      </c>
      <c r="AB48" s="3">
        <f>+AB13/regions!$C12</f>
        <v>1.4754005036543653E-5</v>
      </c>
      <c r="AC48" s="3">
        <f>+AC13/regions!$C12</f>
        <v>4.2140818151243957E-5</v>
      </c>
      <c r="AD48" s="3">
        <f>+AD13/regions!$C12</f>
        <v>5.0399076360235914E-5</v>
      </c>
      <c r="AE48" s="3">
        <f>+AE13/regions!$C12</f>
        <v>5.8619109335651998E-5</v>
      </c>
      <c r="AF48" s="3">
        <f>+AF13/regions!$C12</f>
        <v>6.6865194530346412E-5</v>
      </c>
      <c r="AG48" s="3">
        <f>+AG13/regions!$C12</f>
        <v>7.513340278404383E-5</v>
      </c>
      <c r="AH48" s="3">
        <f>+AH13/regions!$C12</f>
        <v>8.3378257552764774E-5</v>
      </c>
      <c r="AI48" s="3">
        <f>+AI13/regions!$C12</f>
        <v>9.1622931859009591E-5</v>
      </c>
      <c r="AJ48" s="3">
        <f>+AJ13/regions!$C12</f>
        <v>9.9867770222050877E-5</v>
      </c>
      <c r="AK48" s="3">
        <f>+AK13/regions!$C12</f>
        <v>1.081126906134904E-4</v>
      </c>
      <c r="AL48" s="3">
        <f>+AL13/regions!$C12</f>
        <v>1.1635736491973521E-4</v>
      </c>
      <c r="AM48" s="3">
        <f>+AM13/regions!$C12</f>
        <v>1.2460212125437825E-4</v>
      </c>
      <c r="AN48" s="3">
        <f>+AN13/regions!$C12</f>
        <v>4.4353673641814794E-4</v>
      </c>
      <c r="AO48" s="3">
        <f>+AO13/regions!$C12</f>
        <v>7.6247044926953706E-4</v>
      </c>
      <c r="AP48" s="3">
        <f>+AP13/regions!$C12</f>
        <v>1.0814041621209263E-3</v>
      </c>
      <c r="AQ48" s="3">
        <f>+AQ13/regions!$C12</f>
        <v>1.4003404178526606E-3</v>
      </c>
      <c r="AR48" s="3">
        <f>+AR13/regions!$C12</f>
        <v>1.7192758533004129E-3</v>
      </c>
      <c r="AS48" s="3">
        <f>+AS13/regions!$C12</f>
        <v>2.0382080076122352E-3</v>
      </c>
      <c r="AT48" s="3">
        <f>+AT13/regions!$C12</f>
        <v>2.3571401619240581E-3</v>
      </c>
      <c r="AU48" s="3">
        <f>+AU13/regions!$C12</f>
        <v>2.6760788785077393E-3</v>
      </c>
      <c r="AV48" s="3">
        <f>+AV13/regions!$C12</f>
        <v>2.9950126733875268E-3</v>
      </c>
      <c r="AW48" s="3">
        <f>+AW13/regions!$C12</f>
        <v>3.313951389971208E-3</v>
      </c>
      <c r="AX48" s="3">
        <f>+AX13/regions!$C12</f>
        <v>3.8662715632151847E-3</v>
      </c>
      <c r="AY48" s="3">
        <f>+AY13/regions!$C12</f>
        <v>4.4185991190150032E-3</v>
      </c>
      <c r="AZ48" s="3">
        <f>+AZ13/regions!$C12</f>
        <v>4.9709217531109275E-3</v>
      </c>
      <c r="BA48" s="3">
        <f>+BA13/regions!$C12</f>
        <v>5.5232435669228686E-3</v>
      </c>
      <c r="BB48" s="3">
        <f>+BB13/regions!$C12</f>
        <v>6.0755719430066685E-3</v>
      </c>
      <c r="BC48" s="3">
        <f>+BC13/regions!$C12</f>
        <v>6.6278921162506461E-3</v>
      </c>
      <c r="BD48" s="3">
        <f>+BD13/regions!$C12</f>
        <v>8.2028390028627916E-3</v>
      </c>
      <c r="BE48" s="3">
        <f>+BE13/regions!$C12</f>
        <v>9.2527951176697362E-3</v>
      </c>
      <c r="BF48" s="3">
        <f>+BF13/regions!$C12</f>
        <v>9.8434077877761275E-3</v>
      </c>
      <c r="BG48" s="3">
        <f>+BG13/regions!$C12</f>
        <v>1.228786225791369E-2</v>
      </c>
      <c r="BH48" s="3">
        <f>+BH13/regions!$C12</f>
        <v>1.2304259734720159E-2</v>
      </c>
      <c r="BI48" s="3">
        <f>+BI13/regions!$C12</f>
        <v>1.2352320173243976E-2</v>
      </c>
      <c r="BJ48" s="3">
        <f>+BJ13/regions!$C12</f>
        <v>1.2386288132951628E-2</v>
      </c>
      <c r="BK48" s="3">
        <f>+BK13/regions!$C12</f>
        <v>1.24092068674175E-2</v>
      </c>
      <c r="BL48" s="3">
        <f>+BL13/regions!$C12</f>
        <v>1.2444692352492433E-2</v>
      </c>
      <c r="BM48" s="3">
        <f>+BM13/regions!$C12</f>
        <v>1.2480530559679761E-2</v>
      </c>
      <c r="BN48" s="3">
        <f>+BN13/regions!$C12</f>
        <v>1.2514892255698924E-2</v>
      </c>
      <c r="BO48" s="3">
        <f>+BO13/regions!$C12</f>
        <v>1.2548794592687989E-2</v>
      </c>
      <c r="BP48" s="3">
        <f>+BP13/regions!$C12</f>
        <v>1.2582532872880591E-2</v>
      </c>
      <c r="BQ48" s="3">
        <f>+BQ13/regions!$C12</f>
        <v>1.2615967647999738E-2</v>
      </c>
      <c r="BR48" s="3">
        <f>+BR13/regions!$C12</f>
        <v>1.3132746556857984E-2</v>
      </c>
      <c r="BS48" s="3">
        <f>+BS13/regions!$C12</f>
        <v>1.3004257273868213E-2</v>
      </c>
      <c r="BT48" s="3">
        <f>+BT13/regions!$C12</f>
        <v>1.3155353583410577E-2</v>
      </c>
      <c r="BU48" s="3">
        <f>+BU13/regions!$C12</f>
        <v>1.3320804862643447E-2</v>
      </c>
      <c r="BV48" s="3">
        <f>+BV13/regions!$C12</f>
        <v>1.3486485821391368E-2</v>
      </c>
      <c r="BW48" s="3">
        <f>+BW13/regions!$C12</f>
        <v>1.3626057140982207E-2</v>
      </c>
    </row>
    <row r="49" spans="1:75" x14ac:dyDescent="0.25">
      <c r="A49">
        <v>11</v>
      </c>
      <c r="B49" s="3">
        <f>+B14/regions!$C13</f>
        <v>0</v>
      </c>
      <c r="C49" s="3">
        <f>+C14/regions!$C13</f>
        <v>0</v>
      </c>
      <c r="D49" s="3">
        <f>+D14/regions!$C13</f>
        <v>0</v>
      </c>
      <c r="E49" s="3">
        <f>+E14/regions!$C13</f>
        <v>0</v>
      </c>
      <c r="F49" s="3">
        <f>+F14/regions!$C13</f>
        <v>0</v>
      </c>
      <c r="G49" s="3">
        <f>+G14/regions!$C13</f>
        <v>0</v>
      </c>
      <c r="H49" s="3">
        <f>+H14/regions!$C13</f>
        <v>0</v>
      </c>
      <c r="I49" s="3">
        <f>+I14/regions!$C13</f>
        <v>0</v>
      </c>
      <c r="J49" s="3">
        <f>+J14/regions!$C13</f>
        <v>0</v>
      </c>
      <c r="K49" s="3">
        <f>+K14/regions!$C13</f>
        <v>0</v>
      </c>
      <c r="L49" s="3">
        <f>+L14/regions!$C13</f>
        <v>1.0328814787822096E-4</v>
      </c>
      <c r="M49" s="3">
        <f>+M14/regions!$C13</f>
        <v>1.2348678228084242E-4</v>
      </c>
      <c r="N49" s="3">
        <f>+N14/regions!$C13</f>
        <v>2.969452599393454E-4</v>
      </c>
      <c r="O49" s="3">
        <f>+O14/regions!$C13</f>
        <v>2.7177988795932129E-4</v>
      </c>
      <c r="P49" s="3">
        <f>+P14/regions!$C13</f>
        <v>2.439125209198742E-4</v>
      </c>
      <c r="Q49" s="3">
        <f>+Q14/regions!$C13</f>
        <v>1.8023894021224139E-4</v>
      </c>
      <c r="R49" s="3">
        <f>+R14/regions!$C13</f>
        <v>1.2924549011026937E-4</v>
      </c>
      <c r="S49" s="3">
        <f>+S14/regions!$C13</f>
        <v>1.5343705039273296E-4</v>
      </c>
      <c r="T49" s="3">
        <f>+T14/regions!$C13</f>
        <v>1.7607865510150297E-4</v>
      </c>
      <c r="U49" s="3">
        <f>+U14/regions!$C13</f>
        <v>1.9007269497481167E-4</v>
      </c>
      <c r="V49" s="3">
        <f>+V14/regions!$C13</f>
        <v>2.1713021657159315E-4</v>
      </c>
      <c r="W49" s="3">
        <f>+W14/regions!$C13</f>
        <v>2.6389941155187429E-4</v>
      </c>
      <c r="X49" s="3">
        <f>+X14/regions!$C13</f>
        <v>3.4399038938256625E-4</v>
      </c>
      <c r="Y49" s="3">
        <f>+Y14/regions!$C13</f>
        <v>3.9813345910960385E-4</v>
      </c>
      <c r="Z49" s="3">
        <f>+Z14/regions!$C13</f>
        <v>3.0451876856676707E-4</v>
      </c>
      <c r="AA49" s="3">
        <f>+AA14/regions!$C13</f>
        <v>3.6852877801677846E-4</v>
      </c>
      <c r="AB49" s="3">
        <f>+AB14/regions!$C13</f>
        <v>4.4485473864830491E-4</v>
      </c>
      <c r="AC49" s="3">
        <f>+AC14/regions!$C13</f>
        <v>4.6636234457301124E-4</v>
      </c>
      <c r="AD49" s="3">
        <f>+AD14/regions!$C13</f>
        <v>5.1243316578559821E-4</v>
      </c>
      <c r="AE49" s="3">
        <f>+AE14/regions!$C13</f>
        <v>5.58499297519159E-4</v>
      </c>
      <c r="AF49" s="3">
        <f>+AF14/regions!$C13</f>
        <v>6.049993439885031E-4</v>
      </c>
      <c r="AG49" s="3">
        <f>+AG14/regions!$C13</f>
        <v>6.5090189565955938E-4</v>
      </c>
      <c r="AH49" s="3">
        <f>+AH14/regions!$C13</f>
        <v>6.9698899212288455E-4</v>
      </c>
      <c r="AI49" s="3">
        <f>+AI14/regions!$C13</f>
        <v>7.4327387426043534E-4</v>
      </c>
      <c r="AJ49" s="3">
        <f>+AJ14/regions!$C13</f>
        <v>7.8936510849937202E-4</v>
      </c>
      <c r="AK49" s="3">
        <f>+AK14/regions!$C13</f>
        <v>8.3545689444172342E-4</v>
      </c>
      <c r="AL49" s="3">
        <f>+AL14/regions!$C13</f>
        <v>8.8154785282895274E-4</v>
      </c>
      <c r="AM49" s="3">
        <f>+AM14/regions!$C13</f>
        <v>9.2763936291959668E-4</v>
      </c>
      <c r="AN49" s="3">
        <f>+AN14/regions!$C13</f>
        <v>1.6143272247320167E-3</v>
      </c>
      <c r="AO49" s="3">
        <f>+AO14/regions!$C13</f>
        <v>2.3034927865805506E-3</v>
      </c>
      <c r="AP49" s="3">
        <f>+AP14/regions!$C13</f>
        <v>2.9926600035393284E-3</v>
      </c>
      <c r="AQ49" s="3">
        <f>+AQ14/regions!$C13</f>
        <v>3.6812824133759373E-3</v>
      </c>
      <c r="AR49" s="3">
        <f>+AR14/regions!$C13</f>
        <v>4.370997195973959E-3</v>
      </c>
      <c r="AS49" s="3">
        <f>+AS14/regions!$C13</f>
        <v>5.0601575166400511E-3</v>
      </c>
      <c r="AT49" s="3">
        <f>+AT14/regions!$C13</f>
        <v>5.7493288713744411E-3</v>
      </c>
      <c r="AU49" s="3">
        <f>+AU14/regions!$C13</f>
        <v>6.4381443774062502E-3</v>
      </c>
      <c r="AV49" s="3">
        <f>+AV14/regions!$C13</f>
        <v>7.1266371369403669E-3</v>
      </c>
      <c r="AW49" s="3">
        <f>+AW14/regions!$C13</f>
        <v>7.8342629709016558E-3</v>
      </c>
      <c r="AX49" s="3">
        <f>+AX14/regions!$C13</f>
        <v>9.5321495397373609E-3</v>
      </c>
      <c r="AY49" s="3">
        <f>+AY14/regions!$C13</f>
        <v>1.1248942984600148E-2</v>
      </c>
      <c r="AZ49" s="3">
        <f>+AZ14/regions!$C13</f>
        <v>1.2966464677970543E-2</v>
      </c>
      <c r="BA49" s="3">
        <f>+BA14/regions!$C13</f>
        <v>1.4683034682950315E-2</v>
      </c>
      <c r="BB49" s="3">
        <f>+BB14/regions!$C13</f>
        <v>1.6399640548652051E-2</v>
      </c>
      <c r="BC49" s="3">
        <f>+BC14/regions!$C13</f>
        <v>1.8118276682920452E-2</v>
      </c>
      <c r="BD49" s="3">
        <f>+BD14/regions!$C13</f>
        <v>2.0542861472768983E-2</v>
      </c>
      <c r="BE49" s="3">
        <f>+BE14/regions!$C13</f>
        <v>2.4341030530133173E-2</v>
      </c>
      <c r="BF49" s="3">
        <f>+BF14/regions!$C13</f>
        <v>2.8092710299244601E-2</v>
      </c>
      <c r="BG49" s="3">
        <f>+BG14/regions!$C13</f>
        <v>3.0648062590999135E-2</v>
      </c>
      <c r="BH49" s="3">
        <f>+BH14/regions!$C13</f>
        <v>3.0807339366867768E-2</v>
      </c>
      <c r="BI49" s="3">
        <f>+BI14/regions!$C13</f>
        <v>3.1157864131495877E-2</v>
      </c>
      <c r="BJ49" s="3">
        <f>+BJ14/regions!$C13</f>
        <v>3.1375290447290219E-2</v>
      </c>
      <c r="BK49" s="3">
        <f>+BK14/regions!$C13</f>
        <v>3.1514154196809217E-2</v>
      </c>
      <c r="BL49" s="3">
        <f>+BL14/regions!$C13</f>
        <v>3.1718532726842247E-2</v>
      </c>
      <c r="BM49" s="3">
        <f>+BM14/regions!$C13</f>
        <v>3.1503175298853603E-2</v>
      </c>
      <c r="BN49" s="3">
        <f>+BN14/regions!$C13</f>
        <v>3.1276590706372662E-2</v>
      </c>
      <c r="BO49" s="3">
        <f>+BO14/regions!$C13</f>
        <v>3.1285804153400744E-2</v>
      </c>
      <c r="BP49" s="3">
        <f>+BP14/regions!$C13</f>
        <v>3.0813187423065231E-2</v>
      </c>
      <c r="BQ49" s="3">
        <f>+BQ14/regions!$C13</f>
        <v>3.0641580075874589E-2</v>
      </c>
      <c r="BR49" s="3">
        <f>+BR14/regions!$C13</f>
        <v>3.0645166148071147E-2</v>
      </c>
      <c r="BS49" s="3">
        <f>+BS14/regions!$C13</f>
        <v>3.035805969098062E-2</v>
      </c>
      <c r="BT49" s="3">
        <f>+BT14/regions!$C13</f>
        <v>3.0205458526431729E-2</v>
      </c>
      <c r="BU49" s="3">
        <f>+BU14/regions!$C13</f>
        <v>3.0057381329884659E-2</v>
      </c>
      <c r="BV49" s="3">
        <f>+BV14/regions!$C13</f>
        <v>2.9976667120291373E-2</v>
      </c>
      <c r="BW49" s="3">
        <f>+BW14/regions!$C13</f>
        <v>2.9790053440216679E-2</v>
      </c>
    </row>
    <row r="50" spans="1:75" x14ac:dyDescent="0.25">
      <c r="A50">
        <v>12</v>
      </c>
      <c r="B50" s="3">
        <f>+B15/regions!$C14</f>
        <v>0</v>
      </c>
      <c r="C50" s="3">
        <f>+C15/regions!$C14</f>
        <v>0</v>
      </c>
      <c r="D50" s="3">
        <f>+D15/regions!$C14</f>
        <v>0</v>
      </c>
      <c r="E50" s="3">
        <f>+E15/regions!$C14</f>
        <v>0</v>
      </c>
      <c r="F50" s="3">
        <f>+F15/regions!$C14</f>
        <v>0</v>
      </c>
      <c r="G50" s="3">
        <f>+G15/regions!$C14</f>
        <v>0</v>
      </c>
      <c r="H50" s="3">
        <f>+H15/regions!$C14</f>
        <v>0</v>
      </c>
      <c r="I50" s="3">
        <f>+I15/regions!$C14</f>
        <v>0</v>
      </c>
      <c r="J50" s="3">
        <f>+J15/regions!$C14</f>
        <v>0</v>
      </c>
      <c r="K50" s="3">
        <f>+K15/regions!$C14</f>
        <v>0</v>
      </c>
      <c r="L50" s="3">
        <f>+L15/regions!$C14</f>
        <v>0</v>
      </c>
      <c r="M50" s="3">
        <f>+M15/regions!$C14</f>
        <v>0</v>
      </c>
      <c r="N50" s="3">
        <f>+N15/regions!$C14</f>
        <v>0</v>
      </c>
      <c r="O50" s="3">
        <f>+O15/regions!$C14</f>
        <v>0</v>
      </c>
      <c r="P50" s="3">
        <f>+P15/regions!$C14</f>
        <v>0</v>
      </c>
      <c r="Q50" s="3">
        <f>+Q15/regions!$C14</f>
        <v>0</v>
      </c>
      <c r="R50" s="3">
        <f>+R15/regions!$C14</f>
        <v>0</v>
      </c>
      <c r="S50" s="3">
        <f>+S15/regions!$C14</f>
        <v>0</v>
      </c>
      <c r="T50" s="3">
        <f>+T15/regions!$C14</f>
        <v>0</v>
      </c>
      <c r="U50" s="3">
        <f>+U15/regions!$C14</f>
        <v>0</v>
      </c>
      <c r="V50" s="3">
        <f>+V15/regions!$C14</f>
        <v>0</v>
      </c>
      <c r="W50" s="3">
        <f>+W15/regions!$C14</f>
        <v>0</v>
      </c>
      <c r="X50" s="3">
        <f>+X15/regions!$C14</f>
        <v>0</v>
      </c>
      <c r="Y50" s="3">
        <f>+Y15/regions!$C14</f>
        <v>0</v>
      </c>
      <c r="Z50" s="3">
        <f>+Z15/regions!$C14</f>
        <v>0</v>
      </c>
      <c r="AA50" s="3">
        <f>+AA15/regions!$C14</f>
        <v>0</v>
      </c>
      <c r="AB50" s="3">
        <f>+AB15/regions!$C14</f>
        <v>0</v>
      </c>
      <c r="AC50" s="3">
        <f>+AC15/regions!$C14</f>
        <v>3.0288120926530069E-5</v>
      </c>
      <c r="AD50" s="3">
        <f>+AD15/regions!$C14</f>
        <v>3.3247643172178956E-5</v>
      </c>
      <c r="AE50" s="3">
        <f>+AE15/regions!$C14</f>
        <v>3.6135349374591193E-5</v>
      </c>
      <c r="AF50" s="3">
        <f>+AF15/regions!$C14</f>
        <v>3.9023055577003437E-5</v>
      </c>
      <c r="AG50" s="3">
        <f>+AG15/regions!$C14</f>
        <v>4.1910769255580903E-5</v>
      </c>
      <c r="AH50" s="3">
        <f>+AH15/regions!$C14</f>
        <v>4.479847545799314E-5</v>
      </c>
      <c r="AI50" s="3">
        <f>+AI15/regions!$C14</f>
        <v>4.7686181660405377E-5</v>
      </c>
      <c r="AJ50" s="3">
        <f>+AJ15/regions!$C14</f>
        <v>5.0573887862817608E-5</v>
      </c>
      <c r="AK50" s="3">
        <f>+AK15/regions!$C14</f>
        <v>5.346160154139508E-5</v>
      </c>
      <c r="AL50" s="3">
        <f>+AL15/regions!$C14</f>
        <v>5.6426887910439297E-5</v>
      </c>
      <c r="AM50" s="3">
        <f>+AM15/regions!$C14</f>
        <v>5.931881067004344E-5</v>
      </c>
      <c r="AN50" s="3">
        <f>+AN15/regions!$C14</f>
        <v>1.0204345022531497E-4</v>
      </c>
      <c r="AO50" s="3">
        <f>+AO15/regions!$C14</f>
        <v>1.4476808978058648E-4</v>
      </c>
      <c r="AP50" s="3">
        <f>+AP15/regions!$C14</f>
        <v>1.8749280409751035E-4</v>
      </c>
      <c r="AQ50" s="3">
        <f>+AQ15/regions!$C14</f>
        <v>2.3021744365278187E-4</v>
      </c>
      <c r="AR50" s="3">
        <f>+AR15/regions!$C14</f>
        <v>2.7294208320805343E-4</v>
      </c>
      <c r="AS50" s="3">
        <f>+AS15/regions!$C14</f>
        <v>3.1566672276332492E-4</v>
      </c>
      <c r="AT50" s="3">
        <f>+AT15/regions!$C14</f>
        <v>3.5839143708024879E-4</v>
      </c>
      <c r="AU50" s="3">
        <f>+AU15/regions!$C14</f>
        <v>3.9733941700597361E-4</v>
      </c>
      <c r="AV50" s="3">
        <f>+AV15/regions!$C14</f>
        <v>4.3965002653059286E-4</v>
      </c>
      <c r="AW50" s="3">
        <f>+AW15/regions!$C14</f>
        <v>4.8206096619265076E-4</v>
      </c>
      <c r="AX50" s="3">
        <f>+AX15/regions!$C14</f>
        <v>8.1462539237924317E-4</v>
      </c>
      <c r="AY50" s="3">
        <f>+AY15/regions!$C14</f>
        <v>1.1443930599134933E-3</v>
      </c>
      <c r="AZ50" s="3">
        <f>+AZ15/regions!$C14</f>
        <v>1.4733062017615113E-3</v>
      </c>
      <c r="BA50" s="3">
        <f>+BA15/regions!$C14</f>
        <v>1.8022200912260525E-3</v>
      </c>
      <c r="BB50" s="3">
        <f>+BB15/regions!$C14</f>
        <v>2.1310285667607959E-3</v>
      </c>
      <c r="BC50" s="3">
        <f>+BC15/regions!$C14</f>
        <v>2.4598676945729982E-3</v>
      </c>
      <c r="BD50" s="3">
        <f>+BD15/regions!$C14</f>
        <v>3.739325903218287E-3</v>
      </c>
      <c r="BE50" s="3">
        <f>+BE15/regions!$C14</f>
        <v>5.5653351522185453E-3</v>
      </c>
      <c r="BF50" s="3">
        <f>+BF15/regions!$C14</f>
        <v>6.5163766363873455E-3</v>
      </c>
      <c r="BG50" s="3">
        <f>+BG15/regions!$C14</f>
        <v>5.9941089283285422E-3</v>
      </c>
      <c r="BH50" s="3">
        <f>+BH15/regions!$C14</f>
        <v>6.1728685247697482E-3</v>
      </c>
      <c r="BI50" s="3">
        <f>+BI15/regions!$C14</f>
        <v>6.2942433197252625E-3</v>
      </c>
      <c r="BJ50" s="3">
        <f>+BJ15/regions!$C14</f>
        <v>6.1204621017132976E-3</v>
      </c>
      <c r="BK50" s="3">
        <f>+BK15/regions!$C14</f>
        <v>6.0523542364326532E-3</v>
      </c>
      <c r="BL50" s="3">
        <f>+BL15/regions!$C14</f>
        <v>6.1108948530635013E-3</v>
      </c>
      <c r="BM50" s="3">
        <f>+BM15/regions!$C14</f>
        <v>5.766919481118786E-3</v>
      </c>
      <c r="BN50" s="3">
        <f>+BN15/regions!$C14</f>
        <v>5.7172874629806284E-3</v>
      </c>
      <c r="BO50" s="3">
        <f>+BO15/regions!$C14</f>
        <v>5.7085867018814391E-3</v>
      </c>
      <c r="BP50" s="3">
        <f>+BP15/regions!$C14</f>
        <v>5.6391114459795177E-3</v>
      </c>
      <c r="BQ50" s="3">
        <f>+BQ15/regions!$C14</f>
        <v>5.6393222738391133E-3</v>
      </c>
      <c r="BR50" s="3">
        <f>+BR15/regions!$C14</f>
        <v>5.6473561609994404E-3</v>
      </c>
      <c r="BS50" s="3">
        <f>+BS15/regions!$C14</f>
        <v>5.6309452306945512E-3</v>
      </c>
      <c r="BT50" s="3">
        <f>+BT15/regions!$C14</f>
        <v>5.6621328015842038E-3</v>
      </c>
      <c r="BU50" s="3">
        <f>+BU15/regions!$C14</f>
        <v>5.684495507031785E-3</v>
      </c>
      <c r="BV50" s="3">
        <f>+BV15/regions!$C14</f>
        <v>5.704692367411111E-3</v>
      </c>
      <c r="BW50" s="3">
        <f>+BW15/regions!$C14</f>
        <v>5.7138790792505027E-3</v>
      </c>
    </row>
    <row r="51" spans="1:75" x14ac:dyDescent="0.25">
      <c r="A51">
        <v>13</v>
      </c>
      <c r="B51" s="3">
        <f>+B16/regions!$C15</f>
        <v>0</v>
      </c>
      <c r="C51" s="3">
        <f>+C16/regions!$C15</f>
        <v>0</v>
      </c>
      <c r="D51" s="3">
        <f>+D16/regions!$C15</f>
        <v>0</v>
      </c>
      <c r="E51" s="3">
        <f>+E16/regions!$C15</f>
        <v>7.1116651129686716E-6</v>
      </c>
      <c r="F51" s="3">
        <f>+F16/regions!$C15</f>
        <v>2.1334994049530084E-5</v>
      </c>
      <c r="G51" s="3">
        <f>+G16/regions!$C15</f>
        <v>1.3512169774707343E-4</v>
      </c>
      <c r="H51" s="3">
        <f>+H16/regions!$C15</f>
        <v>2.214046719247417E-4</v>
      </c>
      <c r="I51" s="3">
        <f>+I16/regions!$C15</f>
        <v>3.0132934658296038E-4</v>
      </c>
      <c r="J51" s="3">
        <f>+J16/regions!$C15</f>
        <v>5.7872903635911184E-4</v>
      </c>
      <c r="K51" s="3">
        <f>+K16/regions!$C15</f>
        <v>8.2439447682926997E-4</v>
      </c>
      <c r="L51" s="3">
        <f>+L16/regions!$C15</f>
        <v>1.0218514406841945E-3</v>
      </c>
      <c r="M51" s="3">
        <f>+M16/regions!$C15</f>
        <v>1.0968803549394057E-3</v>
      </c>
      <c r="N51" s="3">
        <f>+N16/regions!$C15</f>
        <v>1.1702133530349975E-3</v>
      </c>
      <c r="O51" s="3">
        <f>+O16/regions!$C15</f>
        <v>1.0752700275539636E-3</v>
      </c>
      <c r="P51" s="3">
        <f>+P16/regions!$C15</f>
        <v>9.8188284988182887E-4</v>
      </c>
      <c r="Q51" s="3">
        <f>+Q16/regions!$C15</f>
        <v>8.8987607807944878E-4</v>
      </c>
      <c r="R51" s="3">
        <f>+R16/regions!$C15</f>
        <v>7.9908609034141389E-4</v>
      </c>
      <c r="S51" s="3">
        <f>+S16/regions!$C15</f>
        <v>8.674914804485481E-4</v>
      </c>
      <c r="T51" s="3">
        <f>+T16/regions!$C15</f>
        <v>9.3299461427674398E-4</v>
      </c>
      <c r="U51" s="3">
        <f>+U16/regions!$C15</f>
        <v>1.014268620844825E-3</v>
      </c>
      <c r="V51" s="3">
        <f>+V16/regions!$C15</f>
        <v>1.0914113379982954E-3</v>
      </c>
      <c r="W51" s="3">
        <f>+W16/regions!$C15</f>
        <v>7.8320446020921407E-4</v>
      </c>
      <c r="X51" s="3">
        <f>+X16/regions!$C15</f>
        <v>9.0467102217855545E-4</v>
      </c>
      <c r="Y51" s="3">
        <f>+Y16/regions!$C15</f>
        <v>1.017778302123989E-3</v>
      </c>
      <c r="Z51" s="3">
        <f>+Z16/regions!$C15</f>
        <v>7.9785254438998984E-4</v>
      </c>
      <c r="AA51" s="3">
        <f>+AA16/regions!$C15</f>
        <v>8.3326473853390212E-4</v>
      </c>
      <c r="AB51" s="3">
        <f>+AB16/regions!$C15</f>
        <v>1.0257422614880173E-3</v>
      </c>
      <c r="AC51" s="3">
        <f>+AC16/regions!$C15</f>
        <v>1.0366488345975664E-3</v>
      </c>
      <c r="AD51" s="3">
        <f>+AD16/regions!$C15</f>
        <v>1.1170082868190967E-3</v>
      </c>
      <c r="AE51" s="3">
        <f>+AE16/regions!$C15</f>
        <v>1.1973672232902552E-3</v>
      </c>
      <c r="AF51" s="3">
        <f>+AF16/regions!$C15</f>
        <v>1.2777264176365996E-3</v>
      </c>
      <c r="AG51" s="3">
        <f>+AG16/regions!$C15</f>
        <v>1.3580854830453513E-3</v>
      </c>
      <c r="AH51" s="3">
        <f>+AH16/regions!$C15</f>
        <v>1.4384445484541028E-3</v>
      </c>
      <c r="AI51" s="3">
        <f>+AI16/regions!$C15</f>
        <v>1.5188049032387836E-3</v>
      </c>
      <c r="AJ51" s="3">
        <f>+AJ16/regions!$C15</f>
        <v>1.5991626792716057E-3</v>
      </c>
      <c r="AK51" s="3">
        <f>+AK16/regions!$C15</f>
        <v>1.6795230340562865E-3</v>
      </c>
      <c r="AL51" s="3">
        <f>+AL16/regions!$C15</f>
        <v>1.7598820994650379E-3</v>
      </c>
      <c r="AM51" s="3">
        <f>+AM16/regions!$C15</f>
        <v>1.8402411648737894E-3</v>
      </c>
      <c r="AN51" s="3">
        <f>+AN16/regions!$C15</f>
        <v>2.1655030048906032E-3</v>
      </c>
      <c r="AO51" s="3">
        <f>+AO16/regions!$C15</f>
        <v>2.4907648449074165E-3</v>
      </c>
      <c r="AP51" s="3">
        <f>+AP16/regions!$C15</f>
        <v>2.8160266849242299E-3</v>
      </c>
      <c r="AQ51" s="3">
        <f>+AQ16/regions!$C15</f>
        <v>3.1412898143169722E-3</v>
      </c>
      <c r="AR51" s="3">
        <f>+AR16/regions!$C15</f>
        <v>3.4665516543337859E-3</v>
      </c>
      <c r="AS51" s="3">
        <f>+AS16/regions!$C15</f>
        <v>3.7918147837265282E-3</v>
      </c>
      <c r="AT51" s="3">
        <f>+AT16/regions!$C15</f>
        <v>4.1170766237433425E-3</v>
      </c>
      <c r="AU51" s="3">
        <f>+AU16/regions!$C15</f>
        <v>4.4423384637601558E-3</v>
      </c>
      <c r="AV51" s="3">
        <f>+AV16/regions!$C15</f>
        <v>4.7676015931528981E-3</v>
      </c>
      <c r="AW51" s="3">
        <f>+AW16/regions!$C15</f>
        <v>5.0928634331697115E-3</v>
      </c>
      <c r="AX51" s="3">
        <f>+AX16/regions!$C15</f>
        <v>6.0875499149656573E-3</v>
      </c>
      <c r="AY51" s="3">
        <f>+AY16/regions!$C15</f>
        <v>7.0822351073856742E-3</v>
      </c>
      <c r="AZ51" s="3">
        <f>+AZ16/regions!$C15</f>
        <v>8.076921589181621E-3</v>
      </c>
      <c r="BA51" s="3">
        <f>+BA16/regions!$C15</f>
        <v>9.0716080709775659E-3</v>
      </c>
      <c r="BB51" s="3">
        <f>+BB16/regions!$C15</f>
        <v>1.0066294552773511E-2</v>
      </c>
      <c r="BC51" s="3">
        <f>+BC16/regions!$C15</f>
        <v>1.106097587706574E-2</v>
      </c>
      <c r="BD51" s="3">
        <f>+BD16/regions!$C15</f>
        <v>1.5198299571024629E-2</v>
      </c>
      <c r="BE51" s="3">
        <f>+BE16/regions!$C15</f>
        <v>2.2797442909657298E-2</v>
      </c>
      <c r="BF51" s="3">
        <f>+BF16/regions!$C15</f>
        <v>3.4373485789143197E-2</v>
      </c>
      <c r="BG51" s="3">
        <f>+BG16/regions!$C15</f>
        <v>4.0064391433902079E-2</v>
      </c>
      <c r="BH51" s="3">
        <f>+BH16/regions!$C15</f>
        <v>4.2090800431683062E-2</v>
      </c>
      <c r="BI51" s="3">
        <f>+BI16/regions!$C15</f>
        <v>4.4031040436118517E-2</v>
      </c>
      <c r="BJ51" s="3">
        <f>+BJ16/regions!$C15</f>
        <v>4.4031195161230018E-2</v>
      </c>
      <c r="BK51" s="3">
        <f>+BK16/regions!$C15</f>
        <v>4.4031440142656551E-2</v>
      </c>
      <c r="BL51" s="3">
        <f>+BL16/regions!$C15</f>
        <v>4.4031685124083092E-2</v>
      </c>
      <c r="BM51" s="3">
        <f>+BM16/regions!$C15</f>
        <v>4.4031917211750343E-2</v>
      </c>
      <c r="BN51" s="3">
        <f>+BN16/regions!$C15</f>
        <v>4.4032110618139719E-2</v>
      </c>
      <c r="BO51" s="3">
        <f>+BO16/regions!$C15</f>
        <v>4.4032304024529081E-2</v>
      </c>
      <c r="BP51" s="3">
        <f>+BP16/regions!$C15</f>
        <v>4.4032600580992794E-2</v>
      </c>
      <c r="BQ51" s="3">
        <f>+BQ16/regions!$C15</f>
        <v>4.4032858456178624E-2</v>
      </c>
      <c r="BR51" s="3">
        <f>+BR16/regions!$C15</f>
        <v>4.4032832668660045E-2</v>
      </c>
      <c r="BS51" s="3">
        <f>+BS16/regions!$C15</f>
        <v>4.4032832668660045E-2</v>
      </c>
      <c r="BT51" s="3">
        <f>+BT16/regions!$C15</f>
        <v>4.4032845562419334E-2</v>
      </c>
      <c r="BU51" s="3">
        <f>+BU16/regions!$C15</f>
        <v>4.4032832668660045E-2</v>
      </c>
      <c r="BV51" s="3">
        <f>+BV16/regions!$C15</f>
        <v>4.4032832668660045E-2</v>
      </c>
      <c r="BW51" s="3">
        <f>+BW16/regions!$C15</f>
        <v>4.4032845562419334E-2</v>
      </c>
    </row>
    <row r="52" spans="1:75" x14ac:dyDescent="0.25">
      <c r="A52">
        <v>14</v>
      </c>
      <c r="B52" s="3">
        <f>+B17/regions!$C16</f>
        <v>0</v>
      </c>
      <c r="C52" s="3">
        <f>+C17/regions!$C16</f>
        <v>0</v>
      </c>
      <c r="D52" s="3">
        <f>+D17/regions!$C16</f>
        <v>0</v>
      </c>
      <c r="E52" s="3">
        <f>+E17/regions!$C16</f>
        <v>0</v>
      </c>
      <c r="F52" s="3">
        <f>+F17/regions!$C16</f>
        <v>0</v>
      </c>
      <c r="G52" s="3">
        <f>+G17/regions!$C16</f>
        <v>0</v>
      </c>
      <c r="H52" s="3">
        <f>+H17/regions!$C16</f>
        <v>0</v>
      </c>
      <c r="I52" s="3">
        <f>+I17/regions!$C16</f>
        <v>0</v>
      </c>
      <c r="J52" s="3">
        <f>+J17/regions!$C16</f>
        <v>0</v>
      </c>
      <c r="K52" s="3">
        <f>+K17/regions!$C16</f>
        <v>0</v>
      </c>
      <c r="L52" s="3">
        <f>+L17/regions!$C16</f>
        <v>0</v>
      </c>
      <c r="M52" s="3">
        <f>+M17/regions!$C16</f>
        <v>0</v>
      </c>
      <c r="N52" s="3">
        <f>+N17/regions!$C16</f>
        <v>0</v>
      </c>
      <c r="O52" s="3">
        <f>+O17/regions!$C16</f>
        <v>0</v>
      </c>
      <c r="P52" s="3">
        <f>+P17/regions!$C16</f>
        <v>0</v>
      </c>
      <c r="Q52" s="3">
        <f>+Q17/regions!$C16</f>
        <v>0</v>
      </c>
      <c r="R52" s="3">
        <f>+R17/regions!$C16</f>
        <v>0</v>
      </c>
      <c r="S52" s="3">
        <f>+S17/regions!$C16</f>
        <v>0</v>
      </c>
      <c r="T52" s="3">
        <f>+T17/regions!$C16</f>
        <v>0</v>
      </c>
      <c r="U52" s="3">
        <f>+U17/regions!$C16</f>
        <v>0</v>
      </c>
      <c r="V52" s="3">
        <f>+V17/regions!$C16</f>
        <v>0</v>
      </c>
      <c r="W52" s="3">
        <f>+W17/regions!$C16</f>
        <v>0</v>
      </c>
      <c r="X52" s="3">
        <f>+X17/regions!$C16</f>
        <v>0</v>
      </c>
      <c r="Y52" s="3">
        <f>+Y17/regions!$C16</f>
        <v>0</v>
      </c>
      <c r="Z52" s="3">
        <f>+Z17/regions!$C16</f>
        <v>0</v>
      </c>
      <c r="AA52" s="3">
        <f>+AA17/regions!$C16</f>
        <v>0</v>
      </c>
      <c r="AB52" s="3">
        <f>+AB17/regions!$C16</f>
        <v>0</v>
      </c>
      <c r="AC52" s="3">
        <f>+AC17/regions!$C16</f>
        <v>9.7623119095921815E-6</v>
      </c>
      <c r="AD52" s="3">
        <f>+AD17/regions!$C16</f>
        <v>1.2128956460756423E-5</v>
      </c>
      <c r="AE52" s="3">
        <f>+AE17/regions!$C16</f>
        <v>1.4495602224615004E-5</v>
      </c>
      <c r="AF52" s="3">
        <f>+AF17/regions!$C16</f>
        <v>1.6862247988473583E-5</v>
      </c>
      <c r="AG52" s="3">
        <f>+AG17/regions!$C16</f>
        <v>1.9228881625388775E-5</v>
      </c>
      <c r="AH52" s="3">
        <f>+AH17/regions!$C16</f>
        <v>2.171967090871189E-5</v>
      </c>
      <c r="AI52" s="3">
        <f>+AI17/regions!$C16</f>
        <v>2.4097049017468984E-5</v>
      </c>
      <c r="AJ52" s="3">
        <f>+AJ17/regions!$C16</f>
        <v>2.6474427126226079E-5</v>
      </c>
      <c r="AK52" s="3">
        <f>+AK17/regions!$C16</f>
        <v>2.8851805234983176E-5</v>
      </c>
      <c r="AL52" s="3">
        <f>+AL17/regions!$C16</f>
        <v>3.1229195470683661E-5</v>
      </c>
      <c r="AM52" s="3">
        <f>+AM17/regions!$C16</f>
        <v>3.3606573579440756E-5</v>
      </c>
      <c r="AN52" s="3">
        <f>+AN17/regions!$C16</f>
        <v>6.7829074613565859E-5</v>
      </c>
      <c r="AO52" s="3">
        <f>+AO17/regions!$C16</f>
        <v>1.0205157564769095E-4</v>
      </c>
      <c r="AP52" s="3">
        <f>+AP17/regions!$C16</f>
        <v>1.3627410093570283E-4</v>
      </c>
      <c r="AQ52" s="3">
        <f>+AQ17/regions!$C16</f>
        <v>1.5859070850575321E-4</v>
      </c>
      <c r="AR52" s="3">
        <f>+AR17/regions!$C16</f>
        <v>1.9608115399023126E-4</v>
      </c>
      <c r="AS52" s="3">
        <f>+AS17/regions!$C16</f>
        <v>2.3894165254585169E-4</v>
      </c>
      <c r="AT52" s="3">
        <f>+AT17/regions!$C16</f>
        <v>2.6916648243818504E-4</v>
      </c>
      <c r="AU52" s="3">
        <f>+AU17/regions!$C16</f>
        <v>3.0666347647209273E-4</v>
      </c>
      <c r="AV52" s="3">
        <f>+AV17/regions!$C16</f>
        <v>3.3913239723840392E-4</v>
      </c>
      <c r="AW52" s="3">
        <f>+AW17/regions!$C16</f>
        <v>3.7583168093623885E-4</v>
      </c>
      <c r="AX52" s="3">
        <f>+AX17/regions!$C16</f>
        <v>1.2572790461819472E-3</v>
      </c>
      <c r="AY52" s="3">
        <f>+AY17/regions!$C16</f>
        <v>2.1387271390442587E-3</v>
      </c>
      <c r="AZ52" s="3">
        <f>+AZ17/regions!$C16</f>
        <v>3.0201764446009089E-3</v>
      </c>
      <c r="BA52" s="3">
        <f>+BA17/regions!$C16</f>
        <v>3.9016221120745428E-3</v>
      </c>
      <c r="BB52" s="3">
        <f>+BB17/regions!$C16</f>
        <v>4.7830714176311934E-3</v>
      </c>
      <c r="BC52" s="3">
        <f>+BC17/regions!$C16</f>
        <v>5.6645207231878431E-3</v>
      </c>
      <c r="BD52" s="3">
        <f>+BD17/regions!$C16</f>
        <v>6.6759078017598859E-3</v>
      </c>
      <c r="BE52" s="3">
        <f>+BE17/regions!$C16</f>
        <v>1.0232747573671484E-2</v>
      </c>
      <c r="BF52" s="3">
        <f>+BF17/regions!$C16</f>
        <v>1.2342354283557767E-2</v>
      </c>
      <c r="BG52" s="3">
        <f>+BG17/regions!$C16</f>
        <v>1.1637607882804249E-2</v>
      </c>
      <c r="BH52" s="3">
        <f>+BH17/regions!$C16</f>
        <v>1.1269897130777322E-2</v>
      </c>
      <c r="BI52" s="3">
        <f>+BI17/regions!$C16</f>
        <v>1.093130559521403E-2</v>
      </c>
      <c r="BJ52" s="3">
        <f>+BJ17/regions!$C16</f>
        <v>1.0328590445351081E-2</v>
      </c>
      <c r="BK52" s="3">
        <f>+BK17/regions!$C16</f>
        <v>1.0264723897997369E-2</v>
      </c>
      <c r="BL52" s="3">
        <f>+BL17/regions!$C16</f>
        <v>1.0220368389860856E-2</v>
      </c>
      <c r="BM52" s="3">
        <f>+BM17/regions!$C16</f>
        <v>1.0213023100250653E-2</v>
      </c>
      <c r="BN52" s="3">
        <f>+BN17/regions!$C16</f>
        <v>1.0213868348204808E-2</v>
      </c>
      <c r="BO52" s="3">
        <f>+BO17/regions!$C16</f>
        <v>1.0208101986623738E-2</v>
      </c>
      <c r="BP52" s="3">
        <f>+BP17/regions!$C16</f>
        <v>1.019334955999205E-2</v>
      </c>
      <c r="BQ52" s="3">
        <f>+BQ17/regions!$C16</f>
        <v>1.0193404131237297E-2</v>
      </c>
      <c r="BR52" s="3">
        <f>+BR17/regions!$C16</f>
        <v>1.0186000632298828E-2</v>
      </c>
      <c r="BS52" s="3">
        <f>+BS17/regions!$C16</f>
        <v>1.0180089960091442E-2</v>
      </c>
      <c r="BT52" s="3">
        <f>+BT17/regions!$C16</f>
        <v>1.0172217148443852E-2</v>
      </c>
      <c r="BU52" s="3">
        <f>+BU17/regions!$C16</f>
        <v>1.0166152464055436E-2</v>
      </c>
      <c r="BV52" s="3">
        <f>+BV17/regions!$C16</f>
        <v>1.0161304112088853E-2</v>
      </c>
      <c r="BW52" s="3">
        <f>+BW17/regions!$C16</f>
        <v>1.0153738112108984E-2</v>
      </c>
    </row>
    <row r="53" spans="1:75" x14ac:dyDescent="0.25">
      <c r="A53">
        <v>15</v>
      </c>
      <c r="B53" s="3">
        <f>+B18/regions!$C17</f>
        <v>0</v>
      </c>
      <c r="C53" s="3">
        <f>+C18/regions!$C17</f>
        <v>0</v>
      </c>
      <c r="D53" s="3">
        <f>+D18/regions!$C17</f>
        <v>0</v>
      </c>
      <c r="E53" s="3">
        <f>+E18/regions!$C17</f>
        <v>0</v>
      </c>
      <c r="F53" s="3">
        <f>+F18/regions!$C17</f>
        <v>0</v>
      </c>
      <c r="G53" s="3">
        <f>+G18/regions!$C17</f>
        <v>0</v>
      </c>
      <c r="H53" s="3">
        <f>+H18/regions!$C17</f>
        <v>0</v>
      </c>
      <c r="I53" s="3">
        <f>+I18/regions!$C17</f>
        <v>0</v>
      </c>
      <c r="J53" s="3">
        <f>+J18/regions!$C17</f>
        <v>0</v>
      </c>
      <c r="K53" s="3">
        <f>+K18/regions!$C17</f>
        <v>0</v>
      </c>
      <c r="L53" s="3">
        <f>+L18/regions!$C17</f>
        <v>1.129410917600468E-4</v>
      </c>
      <c r="M53" s="3">
        <f>+M18/regions!$C17</f>
        <v>1.4976888014555086E-4</v>
      </c>
      <c r="N53" s="3">
        <f>+N18/regions!$C17</f>
        <v>1.5992820176538282E-4</v>
      </c>
      <c r="O53" s="3">
        <f>+O18/regions!$C17</f>
        <v>1.7075044841752013E-4</v>
      </c>
      <c r="P53" s="3">
        <f>+P18/regions!$C17</f>
        <v>1.8227478511318124E-4</v>
      </c>
      <c r="Q53" s="3">
        <f>+Q18/regions!$C17</f>
        <v>1.9454243411959086E-4</v>
      </c>
      <c r="R53" s="3">
        <f>+R18/regions!$C17</f>
        <v>2.0759551775347644E-4</v>
      </c>
      <c r="S53" s="3">
        <f>+S18/regions!$C17</f>
        <v>2.2147818987187153E-4</v>
      </c>
      <c r="T53" s="3">
        <f>+T18/regions!$C17</f>
        <v>2.400686609192077E-4</v>
      </c>
      <c r="U53" s="3">
        <f>+U18/regions!$C17</f>
        <v>2.4949068770210934E-4</v>
      </c>
      <c r="V53" s="3">
        <f>+V18/regions!$C17</f>
        <v>2.5899155882144948E-4</v>
      </c>
      <c r="W53" s="3">
        <f>+W18/regions!$C17</f>
        <v>2.7792551447472464E-4</v>
      </c>
      <c r="X53" s="3">
        <f>+X18/regions!$C17</f>
        <v>2.9768442978649539E-4</v>
      </c>
      <c r="Y53" s="3">
        <f>+Y18/regions!$C17</f>
        <v>3.1756163731862393E-4</v>
      </c>
      <c r="Z53" s="3">
        <f>+Z18/regions!$C17</f>
        <v>3.3819437211903794E-4</v>
      </c>
      <c r="AA53" s="3">
        <f>+AA18/regions!$C17</f>
        <v>3.6238950285122823E-4</v>
      </c>
      <c r="AB53" s="3">
        <f>+AB18/regions!$C17</f>
        <v>4.1437816222749394E-4</v>
      </c>
      <c r="AC53" s="3">
        <f>+AC18/regions!$C17</f>
        <v>4.6366718740959323E-4</v>
      </c>
      <c r="AD53" s="3">
        <f>+AD18/regions!$C17</f>
        <v>5.5024526348949193E-4</v>
      </c>
      <c r="AE53" s="3">
        <f>+AE18/regions!$C17</f>
        <v>6.3682308241238986E-4</v>
      </c>
      <c r="AF53" s="3">
        <f>+AF18/regions!$C17</f>
        <v>7.2340090133528768E-4</v>
      </c>
      <c r="AG53" s="3">
        <f>+AG18/regions!$C17</f>
        <v>8.0997897741518637E-4</v>
      </c>
      <c r="AH53" s="3">
        <f>+AH18/regions!$C17</f>
        <v>8.9655602486708199E-4</v>
      </c>
      <c r="AI53" s="3">
        <f>+AI18/regions!$C17</f>
        <v>9.8312587192295577E-4</v>
      </c>
      <c r="AJ53" s="3">
        <f>+AJ18/regions!$C17</f>
        <v>1.0697039480028544E-3</v>
      </c>
      <c r="AK53" s="3">
        <f>+AK18/regions!$C17</f>
        <v>1.156283309867757E-3</v>
      </c>
      <c r="AL53" s="3">
        <f>+AL18/regions!$C17</f>
        <v>1.2428601001626518E-3</v>
      </c>
      <c r="AM53" s="3">
        <f>+AM18/regions!$C17</f>
        <v>1.329434061730538E-3</v>
      </c>
      <c r="AN53" s="3">
        <f>+AN18/regions!$C17</f>
        <v>1.8357335082000938E-3</v>
      </c>
      <c r="AO53" s="3">
        <f>+AO18/regions!$C17</f>
        <v>2.3420221540756169E-3</v>
      </c>
      <c r="AP53" s="3">
        <f>+AP18/regions!$C17</f>
        <v>2.8483120857361439E-3</v>
      </c>
      <c r="AQ53" s="3">
        <f>+AQ18/regions!$C17</f>
        <v>3.3546002172976657E-3</v>
      </c>
      <c r="AR53" s="3">
        <f>+AR18/regions!$C17</f>
        <v>3.8608909204291952E-3</v>
      </c>
      <c r="AS53" s="3">
        <f>+AS18/regions!$C17</f>
        <v>4.3671764804207088E-3</v>
      </c>
      <c r="AT53" s="3">
        <f>+AT18/regions!$C17</f>
        <v>4.8734671835522388E-3</v>
      </c>
      <c r="AU53" s="3">
        <f>+AU18/regions!$C17</f>
        <v>5.3797578866837678E-3</v>
      </c>
      <c r="AV53" s="3">
        <f>+AV18/regions!$C17</f>
        <v>5.8860434466752815E-3</v>
      </c>
      <c r="AW53" s="3">
        <f>+AW18/regions!$C17</f>
        <v>6.3923341498068106E-3</v>
      </c>
      <c r="AX53" s="3">
        <f>+AX18/regions!$C17</f>
        <v>7.1921027085061111E-3</v>
      </c>
      <c r="AY53" s="3">
        <f>+AY18/regions!$C17</f>
        <v>7.9918815534854425E-3</v>
      </c>
      <c r="AZ53" s="3">
        <f>+AZ18/regions!$C17</f>
        <v>8.7916655416047877E-3</v>
      </c>
      <c r="BA53" s="3">
        <f>+BA18/regions!$C17</f>
        <v>9.5914341003040891E-3</v>
      </c>
      <c r="BB53" s="3">
        <f>+BB18/regions!$C17</f>
        <v>1.0391205230573394E-2</v>
      </c>
      <c r="BC53" s="3">
        <f>+BC18/regions!$C17</f>
        <v>1.1190978932412712E-2</v>
      </c>
      <c r="BD53" s="3">
        <f>+BD18/regions!$C17</f>
        <v>1.3214868817784978E-2</v>
      </c>
      <c r="BE53" s="3">
        <f>+BE18/regions!$C17</f>
        <v>2.0474716966576021E-2</v>
      </c>
      <c r="BF53" s="3">
        <f>+BF18/regions!$C17</f>
        <v>2.4485502131188646E-2</v>
      </c>
      <c r="BG53" s="3">
        <f>+BG18/regions!$C17</f>
        <v>2.2828500710396212E-2</v>
      </c>
      <c r="BH53" s="3">
        <f>+BH18/regions!$C17</f>
        <v>2.254859817289951E-2</v>
      </c>
      <c r="BI53" s="3">
        <f>+BI18/regions!$C17</f>
        <v>2.230670344011778E-2</v>
      </c>
      <c r="BJ53" s="3">
        <f>+BJ18/regions!$C17</f>
        <v>2.2648454807871574E-2</v>
      </c>
      <c r="BK53" s="3">
        <f>+BK18/regions!$C17</f>
        <v>2.2873940352433671E-2</v>
      </c>
      <c r="BL53" s="3">
        <f>+BL18/regions!$C17</f>
        <v>2.3077649842169888E-2</v>
      </c>
      <c r="BM53" s="3">
        <f>+BM18/regions!$C17</f>
        <v>2.3022744250933803E-2</v>
      </c>
      <c r="BN53" s="3">
        <f>+BN18/regions!$C17</f>
        <v>2.3195623187846761E-2</v>
      </c>
      <c r="BO53" s="3">
        <f>+BO18/regions!$C17</f>
        <v>2.3053559374337017E-2</v>
      </c>
      <c r="BP53" s="3">
        <f>+BP18/regions!$C17</f>
        <v>2.3155439834905204E-2</v>
      </c>
      <c r="BQ53" s="3">
        <f>+BQ18/regions!$C17</f>
        <v>2.35329257394871E-2</v>
      </c>
      <c r="BR53" s="3">
        <f>+BR18/regions!$C17</f>
        <v>2.3527417436530435E-2</v>
      </c>
      <c r="BS53" s="3">
        <f>+BS18/regions!$C17</f>
        <v>2.3625908567828372E-2</v>
      </c>
      <c r="BT53" s="3">
        <f>+BT18/regions!$C17</f>
        <v>2.3660977068024457E-2</v>
      </c>
      <c r="BU53" s="3">
        <f>+BU18/regions!$C17</f>
        <v>2.37700167794943E-2</v>
      </c>
      <c r="BV53" s="3">
        <f>+BV18/regions!$C17</f>
        <v>2.3827887390949359E-2</v>
      </c>
      <c r="BW53" s="3">
        <f>+BW18/regions!$C17</f>
        <v>2.3881280899020873E-2</v>
      </c>
    </row>
    <row r="54" spans="1:75" x14ac:dyDescent="0.25">
      <c r="A54">
        <v>16</v>
      </c>
      <c r="B54" s="3">
        <f>+B19/regions!$C18</f>
        <v>0</v>
      </c>
      <c r="C54" s="3">
        <f>+C19/regions!$C18</f>
        <v>0</v>
      </c>
      <c r="D54" s="3">
        <f>+D19/regions!$C18</f>
        <v>0</v>
      </c>
      <c r="E54" s="3">
        <f>+E19/regions!$C18</f>
        <v>0</v>
      </c>
      <c r="F54" s="3">
        <f>+F19/regions!$C18</f>
        <v>0</v>
      </c>
      <c r="G54" s="3">
        <f>+G19/regions!$C18</f>
        <v>0</v>
      </c>
      <c r="H54" s="3">
        <f>+H19/regions!$C18</f>
        <v>0</v>
      </c>
      <c r="I54" s="3">
        <f>+I19/regions!$C18</f>
        <v>0</v>
      </c>
      <c r="J54" s="3">
        <f>+J19/regions!$C18</f>
        <v>0</v>
      </c>
      <c r="K54" s="3">
        <f>+K19/regions!$C18</f>
        <v>0</v>
      </c>
      <c r="L54" s="3">
        <f>+L19/regions!$C18</f>
        <v>6.396276096275886E-6</v>
      </c>
      <c r="M54" s="3">
        <f>+M19/regions!$C18</f>
        <v>6.8627920593833399E-6</v>
      </c>
      <c r="N54" s="3">
        <f>+N19/regions!$C18</f>
        <v>7.3627330796863288E-6</v>
      </c>
      <c r="O54" s="3">
        <f>+O19/regions!$C18</f>
        <v>7.8984421198971634E-6</v>
      </c>
      <c r="P54" s="3">
        <f>+P19/regions!$C18</f>
        <v>8.4723529552363824E-6</v>
      </c>
      <c r="Q54" s="3">
        <f>+Q19/regions!$C18</f>
        <v>9.0870870401082036E-6</v>
      </c>
      <c r="R54" s="3">
        <f>+R19/regions!$C18</f>
        <v>9.7453869122611435E-6</v>
      </c>
      <c r="S54" s="3">
        <f>+S19/regions!$C18</f>
        <v>1.045016462612575E-5</v>
      </c>
      <c r="T54" s="3">
        <f>+T19/regions!$C18</f>
        <v>1.1204471481978525E-5</v>
      </c>
      <c r="U54" s="3">
        <f>+U19/regions!$C18</f>
        <v>1.1848023402795053E-5</v>
      </c>
      <c r="V54" s="3">
        <f>+V19/regions!$C18</f>
        <v>1.2490273677660299E-5</v>
      </c>
      <c r="W54" s="3">
        <f>+W19/regions!$C18</f>
        <v>1.909375970104619E-5</v>
      </c>
      <c r="X54" s="3">
        <f>+X19/regions!$C18</f>
        <v>2.5516946570593972E-5</v>
      </c>
      <c r="Y54" s="3">
        <f>+Y19/regions!$C18</f>
        <v>3.1774412720958034E-5</v>
      </c>
      <c r="Z54" s="3">
        <f>+Z19/regions!$C18</f>
        <v>2.5512375674346441E-5</v>
      </c>
      <c r="AA54" s="3">
        <f>+AA19/regions!$C18</f>
        <v>3.1879482792979136E-5</v>
      </c>
      <c r="AB54" s="3">
        <f>+AB19/regions!$C18</f>
        <v>3.8225666709715831E-5</v>
      </c>
      <c r="AC54" s="3">
        <f>+AC19/regions!$C18</f>
        <v>4.4676067060896282E-5</v>
      </c>
      <c r="AD54" s="3">
        <f>+AD19/regions!$C18</f>
        <v>4.9432069471036024E-5</v>
      </c>
      <c r="AE54" s="3">
        <f>+AE19/regions!$C18</f>
        <v>5.418805977284135E-5</v>
      </c>
      <c r="AF54" s="3">
        <f>+AF19/regions!$C18</f>
        <v>5.8944056128813887E-5</v>
      </c>
      <c r="AG54" s="3">
        <f>+AG19/regions!$C18</f>
        <v>6.3700010105615905E-5</v>
      </c>
      <c r="AH54" s="3">
        <f>+AH19/regions!$C18</f>
        <v>6.8456042786591744E-5</v>
      </c>
      <c r="AI54" s="3">
        <f>+AI19/regions!$C18</f>
        <v>7.3212014925895416E-5</v>
      </c>
      <c r="AJ54" s="3">
        <f>+AJ19/regions!$C18</f>
        <v>7.7967987065199088E-5</v>
      </c>
      <c r="AK54" s="3">
        <f>+AK19/regions!$C18</f>
        <v>8.2724019746174913E-5</v>
      </c>
      <c r="AL54" s="3">
        <f>+AL19/regions!$C18</f>
        <v>8.7480052427150738E-5</v>
      </c>
      <c r="AM54" s="3">
        <f>+AM19/regions!$C18</f>
        <v>9.223596402478227E-5</v>
      </c>
      <c r="AN54" s="3">
        <f>+AN19/regions!$C18</f>
        <v>1.2663295722505649E-4</v>
      </c>
      <c r="AO54" s="3">
        <f>+AO19/regions!$C18</f>
        <v>1.6102988988365852E-4</v>
      </c>
      <c r="AP54" s="3">
        <f>+AP19/regions!$C18</f>
        <v>1.9502282796398526E-4</v>
      </c>
      <c r="AQ54" s="3">
        <f>+AQ19/regions!$C18</f>
        <v>2.2881525202614209E-4</v>
      </c>
      <c r="AR54" s="3">
        <f>+AR19/regions!$C18</f>
        <v>2.6422093002615327E-4</v>
      </c>
      <c r="AS54" s="3">
        <f>+AS19/regions!$C18</f>
        <v>2.9861786268475533E-4</v>
      </c>
      <c r="AT54" s="3">
        <f>+AT19/regions!$C18</f>
        <v>3.3301479534335733E-4</v>
      </c>
      <c r="AU54" s="3">
        <f>+AU19/regions!$C18</f>
        <v>3.6741172800195938E-4</v>
      </c>
      <c r="AV54" s="3">
        <f>+AV19/regions!$C18</f>
        <v>4.0179637070111444E-4</v>
      </c>
      <c r="AW54" s="3">
        <f>+AW19/regions!$C18</f>
        <v>4.3620595656919641E-4</v>
      </c>
      <c r="AX54" s="3">
        <f>+AX19/regions!$C18</f>
        <v>5.2101466825427915E-4</v>
      </c>
      <c r="AY54" s="3">
        <f>+AY19/regions!$C18</f>
        <v>6.0582356156437835E-4</v>
      </c>
      <c r="AZ54" s="3">
        <f>+AZ19/regions!$C18</f>
        <v>6.9063215216611678E-4</v>
      </c>
      <c r="BA54" s="3">
        <f>+BA19/regions!$C18</f>
        <v>7.7544074276785521E-4</v>
      </c>
      <c r="BB54" s="3">
        <f>+BB19/regions!$C18</f>
        <v>8.6024933336959365E-4</v>
      </c>
      <c r="BC54" s="3">
        <f>+BC19/regions!$C18</f>
        <v>9.4505792397133229E-4</v>
      </c>
      <c r="BD54" s="3">
        <f>+BD19/regions!$C18</f>
        <v>1.1159731186257641E-3</v>
      </c>
      <c r="BE54" s="3">
        <f>+BE19/regions!$C18</f>
        <v>1.7292560196160828E-3</v>
      </c>
      <c r="BF54" s="3">
        <f>+BF19/regions!$C18</f>
        <v>2.0909743482271253E-3</v>
      </c>
      <c r="BG54" s="3">
        <f>+BG19/regions!$C18</f>
        <v>1.9636685308577636E-3</v>
      </c>
      <c r="BH54" s="3">
        <f>+BH19/regions!$C18</f>
        <v>1.9541271633264899E-3</v>
      </c>
      <c r="BI54" s="3">
        <f>+BI19/regions!$C18</f>
        <v>1.9468621626681595E-3</v>
      </c>
      <c r="BJ54" s="3">
        <f>+BJ19/regions!$C18</f>
        <v>1.9673167720216881E-3</v>
      </c>
      <c r="BK54" s="3">
        <f>+BK19/regions!$C18</f>
        <v>1.9593821804693486E-3</v>
      </c>
      <c r="BL54" s="3">
        <f>+BL19/regions!$C18</f>
        <v>1.9478707869262245E-3</v>
      </c>
      <c r="BM54" s="3">
        <f>+BM19/regions!$C18</f>
        <v>1.9383094406431403E-3</v>
      </c>
      <c r="BN54" s="3">
        <f>+BN19/regions!$C18</f>
        <v>1.9196529189525486E-3</v>
      </c>
      <c r="BO54" s="3">
        <f>+BO19/regions!$C18</f>
        <v>1.8981309599189673E-3</v>
      </c>
      <c r="BP54" s="3">
        <f>+BP19/regions!$C18</f>
        <v>1.8831626368959208E-3</v>
      </c>
      <c r="BQ54" s="3">
        <f>+BQ19/regions!$C18</f>
        <v>1.8836403106892061E-3</v>
      </c>
      <c r="BR54" s="3">
        <f>+BR19/regions!$C18</f>
        <v>1.883360002747139E-3</v>
      </c>
      <c r="BS54" s="3">
        <f>+BS19/regions!$C18</f>
        <v>1.8612526057438404E-3</v>
      </c>
      <c r="BT54" s="3">
        <f>+BT19/regions!$C18</f>
        <v>1.8546057355581897E-3</v>
      </c>
      <c r="BU54" s="3">
        <f>+BU19/regions!$C18</f>
        <v>1.8489862575489715E-3</v>
      </c>
      <c r="BV54" s="3">
        <f>+BV19/regions!$C18</f>
        <v>1.841156403089456E-3</v>
      </c>
      <c r="BW54" s="3">
        <f>+BW19/regions!$C18</f>
        <v>1.8299477179070957E-3</v>
      </c>
    </row>
    <row r="55" spans="1:75" x14ac:dyDescent="0.25">
      <c r="A55">
        <v>17</v>
      </c>
      <c r="B55" s="3">
        <f>+B20/regions!$C19</f>
        <v>0</v>
      </c>
      <c r="C55" s="3">
        <f>+C20/regions!$C19</f>
        <v>0</v>
      </c>
      <c r="D55" s="3">
        <f>+D20/regions!$C19</f>
        <v>0</v>
      </c>
      <c r="E55" s="3">
        <f>+E20/regions!$C19</f>
        <v>1.734705263190499E-6</v>
      </c>
      <c r="F55" s="3">
        <f>+F20/regions!$C19</f>
        <v>5.5676276303950294E-6</v>
      </c>
      <c r="G55" s="3">
        <f>+G20/regions!$C19</f>
        <v>3.0907508929202824E-5</v>
      </c>
      <c r="H55" s="3">
        <f>+H20/regions!$C19</f>
        <v>2.4189667803496708E-4</v>
      </c>
      <c r="I55" s="3">
        <f>+I20/regions!$C19</f>
        <v>2.8751751477297028E-4</v>
      </c>
      <c r="J55" s="3">
        <f>+J20/regions!$C19</f>
        <v>2.6384087309096183E-4</v>
      </c>
      <c r="K55" s="3">
        <f>+K20/regions!$C19</f>
        <v>2.9272703319792494E-4</v>
      </c>
      <c r="L55" s="3">
        <f>+L20/regions!$C19</f>
        <v>2.5280923600027618E-4</v>
      </c>
      <c r="M55" s="3">
        <f>+M20/regions!$C19</f>
        <v>2.6813371422283939E-4</v>
      </c>
      <c r="N55" s="3">
        <f>+N20/regions!$C19</f>
        <v>2.8666347000687694E-4</v>
      </c>
      <c r="O55" s="3">
        <f>+O20/regions!$C19</f>
        <v>3.0367129404726287E-4</v>
      </c>
      <c r="P55" s="3">
        <f>+P20/regions!$C19</f>
        <v>2.8671721026151114E-4</v>
      </c>
      <c r="Q55" s="3">
        <f>+Q20/regions!$C19</f>
        <v>2.6702933265907949E-4</v>
      </c>
      <c r="R55" s="3">
        <f>+R20/regions!$C19</f>
        <v>2.4975106755310627E-4</v>
      </c>
      <c r="S55" s="3">
        <f>+S20/regions!$C19</f>
        <v>3.0545825416898462E-4</v>
      </c>
      <c r="T55" s="3">
        <f>+T20/regions!$C19</f>
        <v>3.5852849541268575E-4</v>
      </c>
      <c r="U55" s="3">
        <f>+U20/regions!$C19</f>
        <v>3.4504433094594163E-4</v>
      </c>
      <c r="V55" s="3">
        <f>+V20/regions!$C19</f>
        <v>2.9579622033039756E-4</v>
      </c>
      <c r="W55" s="3">
        <f>+W20/regions!$C19</f>
        <v>2.7029298992163126E-4</v>
      </c>
      <c r="X55" s="3">
        <f>+X20/regions!$C19</f>
        <v>2.3497462394165097E-4</v>
      </c>
      <c r="Y55" s="3">
        <f>+Y20/regions!$C19</f>
        <v>1.7240300902348688E-4</v>
      </c>
      <c r="Z55" s="3">
        <f>+Z20/regions!$C19</f>
        <v>1.6591012305719745E-4</v>
      </c>
      <c r="AA55" s="3">
        <f>+AA20/regions!$C19</f>
        <v>1.6640861224649688E-4</v>
      </c>
      <c r="AB55" s="3">
        <f>+AB20/regions!$C19</f>
        <v>1.9952963973582385E-4</v>
      </c>
      <c r="AC55" s="3">
        <f>+AC20/regions!$C19</f>
        <v>1.5158676005297837E-4</v>
      </c>
      <c r="AD55" s="3">
        <f>+AD20/regions!$C19</f>
        <v>1.9210030083599301E-4</v>
      </c>
      <c r="AE55" s="3">
        <f>+AE20/regions!$C19</f>
        <v>2.0515400199691168E-4</v>
      </c>
      <c r="AF55" s="3">
        <f>+AF20/regions!$C19</f>
        <v>2.1820785780604516E-4</v>
      </c>
      <c r="AG55" s="3">
        <f>+AG20/regions!$C19</f>
        <v>2.3126171361517861E-4</v>
      </c>
      <c r="AH55" s="3">
        <f>+AH20/regions!$C19</f>
        <v>2.4431556942431206E-4</v>
      </c>
      <c r="AI55" s="3">
        <f>+AI20/regions!$C19</f>
        <v>2.5736942523344554E-4</v>
      </c>
      <c r="AJ55" s="3">
        <f>+AJ20/regions!$C19</f>
        <v>2.7042328104257896E-4</v>
      </c>
      <c r="AK55" s="3">
        <f>+AK20/regions!$C19</f>
        <v>2.8347694354144399E-4</v>
      </c>
      <c r="AL55" s="3">
        <f>+AL20/regions!$C19</f>
        <v>2.9653099266084592E-4</v>
      </c>
      <c r="AM55" s="3">
        <f>+AM20/regions!$C19</f>
        <v>3.0958465515971089E-4</v>
      </c>
      <c r="AN55" s="3">
        <f>+AN20/regions!$C19</f>
        <v>4.947917437944432E-4</v>
      </c>
      <c r="AO55" s="3">
        <f>+AO20/regions!$C19</f>
        <v>6.1293370098943693E-4</v>
      </c>
      <c r="AP55" s="3">
        <f>+AP20/regions!$C19</f>
        <v>7.3108841666214962E-4</v>
      </c>
      <c r="AQ55" s="3">
        <f>+AQ20/regions!$C19</f>
        <v>8.4924873833264766E-4</v>
      </c>
      <c r="AR55" s="3">
        <f>+AR20/regions!$C19</f>
        <v>9.673980413178432E-4</v>
      </c>
      <c r="AS55" s="3">
        <f>+AS20/regions!$C19</f>
        <v>1.0855525636802874E-3</v>
      </c>
      <c r="AT55" s="3">
        <f>+AT20/regions!$C19</f>
        <v>1.2037003201833352E-3</v>
      </c>
      <c r="AU55" s="3">
        <f>+AU20/regions!$C19</f>
        <v>1.3218494298582622E-3</v>
      </c>
      <c r="AV55" s="3">
        <f>+AV20/regions!$C19</f>
        <v>1.439996413120236E-3</v>
      </c>
      <c r="AW55" s="3">
        <f>+AW20/regions!$C19</f>
        <v>1.558131024525028E-3</v>
      </c>
      <c r="AX55" s="3">
        <f>+AX20/regions!$C19</f>
        <v>3.5092811558731399E-3</v>
      </c>
      <c r="AY55" s="3">
        <f>+AY20/regions!$C19</f>
        <v>5.4604158223997756E-3</v>
      </c>
      <c r="AZ55" s="3">
        <f>+AZ20/regions!$C19</f>
        <v>7.4115524220290949E-3</v>
      </c>
      <c r="BA55" s="3">
        <f>+BA20/regions!$C19</f>
        <v>9.3540905809169402E-3</v>
      </c>
      <c r="BB55" s="3">
        <f>+BB20/regions!$C19</f>
        <v>1.1292517030394463E-2</v>
      </c>
      <c r="BC55" s="3">
        <f>+BC20/regions!$C19</f>
        <v>1.0623793019373705E-2</v>
      </c>
      <c r="BD55" s="3">
        <f>+BD20/regions!$C19</f>
        <v>1.1703438601180404E-2</v>
      </c>
      <c r="BE55" s="3">
        <f>+BE20/regions!$C19</f>
        <v>1.2451605400130931E-2</v>
      </c>
      <c r="BF55" s="3">
        <f>+BF20/regions!$C19</f>
        <v>1.9968912070731027E-2</v>
      </c>
      <c r="BG55" s="3">
        <f>+BG20/regions!$C19</f>
        <v>2.2920469904840646E-2</v>
      </c>
      <c r="BH55" s="3">
        <f>+BH20/regions!$C19</f>
        <v>2.3257506357915285E-2</v>
      </c>
      <c r="BI55" s="3">
        <f>+BI20/regions!$C19</f>
        <v>2.3462492566599165E-2</v>
      </c>
      <c r="BJ55" s="3">
        <f>+BJ20/regions!$C19</f>
        <v>2.377234959592715E-2</v>
      </c>
      <c r="BK55" s="3">
        <f>+BK20/regions!$C19</f>
        <v>2.447800939994416E-2</v>
      </c>
      <c r="BL55" s="3">
        <f>+BL20/regions!$C19</f>
        <v>2.4653496461659766E-2</v>
      </c>
      <c r="BM55" s="3">
        <f>+BM20/regions!$C19</f>
        <v>2.4818738079146547E-2</v>
      </c>
      <c r="BN55" s="3">
        <f>+BN20/regions!$C19</f>
        <v>2.4999386525030257E-2</v>
      </c>
      <c r="BO55" s="3">
        <f>+BO20/regions!$C19</f>
        <v>2.5141392248247137E-2</v>
      </c>
      <c r="BP55" s="3">
        <f>+BP20/regions!$C19</f>
        <v>2.4884424908372102E-2</v>
      </c>
      <c r="BQ55" s="3">
        <f>+BQ20/regions!$C19</f>
        <v>2.526178588344925E-2</v>
      </c>
      <c r="BR55" s="3">
        <f>+BR20/regions!$C19</f>
        <v>2.5563446557394173E-2</v>
      </c>
      <c r="BS55" s="3">
        <f>+BS20/regions!$C19</f>
        <v>2.5635338646237564E-2</v>
      </c>
      <c r="BT55" s="3">
        <f>+BT20/regions!$C19</f>
        <v>2.584691673507622E-2</v>
      </c>
      <c r="BU55" s="3">
        <f>+BU20/regions!$C19</f>
        <v>2.6082194662829097E-2</v>
      </c>
      <c r="BV55" s="3">
        <f>+BV20/regions!$C19</f>
        <v>2.617923641760023E-2</v>
      </c>
      <c r="BW55" s="3">
        <f>+BW20/regions!$C19</f>
        <v>2.5460064225817279E-2</v>
      </c>
    </row>
    <row r="56" spans="1:75" x14ac:dyDescent="0.25">
      <c r="A56">
        <v>18</v>
      </c>
      <c r="B56" s="3">
        <f>+B21/regions!$C20</f>
        <v>0</v>
      </c>
      <c r="C56" s="3">
        <f>+C21/regions!$C20</f>
        <v>0</v>
      </c>
      <c r="D56" s="3">
        <f>+D21/regions!$C20</f>
        <v>0</v>
      </c>
      <c r="E56" s="3">
        <f>+E21/regions!$C20</f>
        <v>0</v>
      </c>
      <c r="F56" s="3">
        <f>+F21/regions!$C20</f>
        <v>0</v>
      </c>
      <c r="G56" s="3">
        <f>+G21/regions!$C20</f>
        <v>0</v>
      </c>
      <c r="H56" s="3">
        <f>+H21/regions!$C20</f>
        <v>1.3628605398490081E-4</v>
      </c>
      <c r="I56" s="3">
        <f>+I21/regions!$C20</f>
        <v>2.4418411425017317E-4</v>
      </c>
      <c r="J56" s="3">
        <f>+J21/regions!$C20</f>
        <v>4.3750537270111599E-4</v>
      </c>
      <c r="K56" s="3">
        <f>+K21/regions!$C20</f>
        <v>7.8384643682461981E-4</v>
      </c>
      <c r="L56" s="3">
        <f>+L21/regions!$C20</f>
        <v>1.404430392548506E-3</v>
      </c>
      <c r="M56" s="3">
        <f>+M21/regions!$C20</f>
        <v>1.3405935380943472E-3</v>
      </c>
      <c r="N56" s="3">
        <f>+N21/regions!$C20</f>
        <v>1.2767592119701252E-3</v>
      </c>
      <c r="O56" s="3">
        <f>+O21/regions!$C20</f>
        <v>1.21344666993664E-3</v>
      </c>
      <c r="P56" s="3">
        <f>+P21/regions!$C20</f>
        <v>1.151096789526646E-3</v>
      </c>
      <c r="Q56" s="3">
        <f>+Q21/regions!$C20</f>
        <v>1.090054371735294E-3</v>
      </c>
      <c r="R56" s="3">
        <f>+R21/regions!$C20</f>
        <v>1.0305950045257106E-3</v>
      </c>
      <c r="S56" s="3">
        <f>+S21/regions!$C20</f>
        <v>9.729399167673784E-4</v>
      </c>
      <c r="T56" s="3">
        <f>+T21/regions!$C20</f>
        <v>9.1724997345253567E-4</v>
      </c>
      <c r="U56" s="3">
        <f>+U21/regions!$C20</f>
        <v>8.6364210984076579E-4</v>
      </c>
      <c r="V56" s="3">
        <f>+V21/regions!$C20</f>
        <v>8.1220070894371429E-4</v>
      </c>
      <c r="W56" s="3">
        <f>+W21/regions!$C20</f>
        <v>7.6297380903018325E-4</v>
      </c>
      <c r="X56" s="3">
        <f>+X21/regions!$C20</f>
        <v>7.1598542923457349E-4</v>
      </c>
      <c r="Y56" s="3">
        <f>+Y21/regions!$C20</f>
        <v>6.7123335726819E-4</v>
      </c>
      <c r="Z56" s="3">
        <f>+Z21/regions!$C20</f>
        <v>6.2873434331686543E-4</v>
      </c>
      <c r="AA56" s="3">
        <f>+AA21/regions!$C20</f>
        <v>5.8838757022436393E-4</v>
      </c>
      <c r="AB56" s="3">
        <f>+AB21/regions!$C20</f>
        <v>5.5018071238224309E-4</v>
      </c>
      <c r="AC56" s="3">
        <f>+AC21/regions!$C20</f>
        <v>6.1131193776263026E-4</v>
      </c>
      <c r="AD56" s="3">
        <f>+AD21/regions!$C20</f>
        <v>7.8758330847142235E-4</v>
      </c>
      <c r="AE56" s="3">
        <f>+AE21/regions!$C20</f>
        <v>9.6385467918021434E-4</v>
      </c>
      <c r="AF56" s="3">
        <f>+AF21/regions!$C20</f>
        <v>1.1401263659302483E-3</v>
      </c>
      <c r="AG56" s="3">
        <f>+AG21/regions!$C20</f>
        <v>1.3162321310281706E-3</v>
      </c>
      <c r="AH56" s="3">
        <f>+AH21/regions!$C20</f>
        <v>1.4926694233890745E-3</v>
      </c>
      <c r="AI56" s="3">
        <f>+AI21/regions!$C20</f>
        <v>1.6688687366946638E-3</v>
      </c>
      <c r="AJ56" s="3">
        <f>+AJ21/regions!$C20</f>
        <v>1.8452124808479007E-3</v>
      </c>
      <c r="AK56" s="3">
        <f>+AK21/regions!$C20</f>
        <v>2.0212879059865797E-3</v>
      </c>
      <c r="AL56" s="3">
        <f>+AL21/regions!$C20</f>
        <v>2.1975823477060463E-3</v>
      </c>
      <c r="AM56" s="3">
        <f>+AM21/regions!$C20</f>
        <v>2.3738736290130919E-3</v>
      </c>
      <c r="AN56" s="3">
        <f>+AN21/regions!$C20</f>
        <v>5.8766351973867179E-3</v>
      </c>
      <c r="AO56" s="3">
        <f>+AO21/regions!$C20</f>
        <v>9.3792444338816443E-3</v>
      </c>
      <c r="AP56" s="3">
        <f>+AP21/regions!$C20</f>
        <v>1.2881847349551726E-2</v>
      </c>
      <c r="AQ56" s="3">
        <f>+AQ21/regions!$C20</f>
        <v>1.6384475548521179E-2</v>
      </c>
      <c r="AR56" s="3">
        <f>+AR21/regions!$C20</f>
        <v>1.9887097426665789E-2</v>
      </c>
      <c r="AS56" s="3">
        <f>+AS21/regions!$C20</f>
        <v>2.3389675059036504E-2</v>
      </c>
      <c r="AT56" s="3">
        <f>+AT21/regions!$C20</f>
        <v>2.6892277974706585E-2</v>
      </c>
      <c r="AU56" s="3">
        <f>+AU21/regions!$C20</f>
        <v>3.0394909334088459E-2</v>
      </c>
      <c r="AV56" s="3">
        <f>+AV21/regions!$C20</f>
        <v>3.3897509089346127E-2</v>
      </c>
      <c r="AW56" s="3">
        <f>+AW21/regions!$C20</f>
        <v>3.740013096749073E-2</v>
      </c>
      <c r="AX56" s="3">
        <f>+AX21/regions!$C20</f>
        <v>4.3998882478167869E-2</v>
      </c>
      <c r="AY56" s="3">
        <f>+AY21/regions!$C20</f>
        <v>5.0597570780596582E-2</v>
      </c>
      <c r="AZ56" s="3">
        <f>+AZ21/regions!$C20</f>
        <v>5.7196322291273721E-2</v>
      </c>
      <c r="BA56" s="3">
        <f>+BA21/regions!$C20</f>
        <v>6.3795168614323494E-2</v>
      </c>
      <c r="BB56" s="3">
        <f>+BB21/regions!$C20</f>
        <v>7.039395172912484E-2</v>
      </c>
      <c r="BC56" s="3">
        <f>+BC21/regions!$C20</f>
        <v>7.6992703239801979E-2</v>
      </c>
      <c r="BD56" s="3">
        <f>+BD21/regions!$C20</f>
        <v>9.3403049924402945E-2</v>
      </c>
      <c r="BE56" s="3">
        <f>+BE21/regions!$C20</f>
        <v>0.12117959865290581</v>
      </c>
      <c r="BF56" s="3">
        <f>+BF21/regions!$C20</f>
        <v>0.1468931881734839</v>
      </c>
      <c r="BG56" s="3">
        <f>+BG21/regions!$C20</f>
        <v>0.17933387355316319</v>
      </c>
      <c r="BH56" s="3">
        <f>+BH21/regions!$C20</f>
        <v>0.18371442639778721</v>
      </c>
      <c r="BI56" s="3">
        <f>+BI21/regions!$C20</f>
        <v>0.18574644516810865</v>
      </c>
      <c r="BJ56" s="3">
        <f>+BJ21/regions!$C20</f>
        <v>0.18777656769097739</v>
      </c>
      <c r="BK56" s="3">
        <f>+BK21/regions!$C20</f>
        <v>0.18980988223039155</v>
      </c>
      <c r="BL56" s="3">
        <f>+BL21/regions!$C20</f>
        <v>0.19183896181716129</v>
      </c>
      <c r="BM56" s="3">
        <f>+BM21/regions!$C20</f>
        <v>0.1935101246972325</v>
      </c>
      <c r="BN56" s="3">
        <f>+BN21/regions!$C20</f>
        <v>0.195178348393752</v>
      </c>
      <c r="BO56" s="3">
        <f>+BO21/regions!$C20</f>
        <v>0.19677546281079497</v>
      </c>
      <c r="BP56" s="3">
        <f>+BP21/regions!$C20</f>
        <v>0.19793255300643711</v>
      </c>
      <c r="BQ56" s="3">
        <f>+BQ21/regions!$C20</f>
        <v>0.19803852163491928</v>
      </c>
      <c r="BR56" s="3">
        <f>+BR21/regions!$C20</f>
        <v>0.19808279901293999</v>
      </c>
      <c r="BS56" s="3">
        <f>+BS21/regions!$C20</f>
        <v>0.19985244034405514</v>
      </c>
      <c r="BT56" s="3">
        <f>+BT21/regions!$C20</f>
        <v>0.2003733079151897</v>
      </c>
      <c r="BU56" s="3">
        <f>+BU21/regions!$C20</f>
        <v>0.20086430958894411</v>
      </c>
      <c r="BV56" s="3">
        <f>+BV21/regions!$C20</f>
        <v>0.20153302125314146</v>
      </c>
      <c r="BW56" s="3">
        <f>+BW21/regions!$C20</f>
        <v>0.20242444718065927</v>
      </c>
    </row>
    <row r="57" spans="1:75" x14ac:dyDescent="0.25">
      <c r="A57">
        <v>19</v>
      </c>
      <c r="B57" s="3">
        <f>+B22/regions!$C21</f>
        <v>0</v>
      </c>
      <c r="C57" s="3">
        <f>+C22/regions!$C21</f>
        <v>0</v>
      </c>
      <c r="D57" s="3">
        <f>+D22/regions!$C21</f>
        <v>0</v>
      </c>
      <c r="E57" s="3">
        <f>+E22/regions!$C21</f>
        <v>0</v>
      </c>
      <c r="F57" s="3">
        <f>+F22/regions!$C21</f>
        <v>0</v>
      </c>
      <c r="G57" s="3">
        <f>+G22/regions!$C21</f>
        <v>0</v>
      </c>
      <c r="H57" s="3">
        <f>+H22/regions!$C21</f>
        <v>0</v>
      </c>
      <c r="I57" s="3">
        <f>+I22/regions!$C21</f>
        <v>0</v>
      </c>
      <c r="J57" s="3">
        <f>+J22/regions!$C21</f>
        <v>0</v>
      </c>
      <c r="K57" s="3">
        <f>+K22/regions!$C21</f>
        <v>0</v>
      </c>
      <c r="L57" s="3">
        <f>+L22/regions!$C21</f>
        <v>0</v>
      </c>
      <c r="M57" s="3">
        <f>+M22/regions!$C21</f>
        <v>7.6292221799264048E-5</v>
      </c>
      <c r="N57" s="3">
        <f>+N22/regions!$C21</f>
        <v>1.6995271327665694E-4</v>
      </c>
      <c r="O57" s="3">
        <f>+O22/regions!$C21</f>
        <v>2.2021744279490757E-4</v>
      </c>
      <c r="P57" s="3">
        <f>+P22/regions!$C21</f>
        <v>2.8537296451380958E-4</v>
      </c>
      <c r="Q57" s="3">
        <f>+Q22/regions!$C21</f>
        <v>3.6978264179672631E-4</v>
      </c>
      <c r="R57" s="3">
        <f>+R22/regions!$C21</f>
        <v>4.7904030791354738E-4</v>
      </c>
      <c r="S57" s="3">
        <f>+S22/regions!$C21</f>
        <v>6.2028211309901452E-4</v>
      </c>
      <c r="T57" s="3">
        <f>+T22/regions!$C21</f>
        <v>8.0254705409634982E-4</v>
      </c>
      <c r="U57" s="3">
        <f>+U22/regions!$C21</f>
        <v>8.7672672672672674E-4</v>
      </c>
      <c r="V57" s="3">
        <f>+V22/regions!$C21</f>
        <v>9.432525483229709E-4</v>
      </c>
      <c r="W57" s="3">
        <f>+W22/regions!$C21</f>
        <v>1.0922353339254747E-3</v>
      </c>
      <c r="X57" s="3">
        <f>+X22/regions!$C21</f>
        <v>1.3992703971577212E-3</v>
      </c>
      <c r="Y57" s="3">
        <f>+Y22/regions!$C21</f>
        <v>1.0028604660999028E-3</v>
      </c>
      <c r="Z57" s="3">
        <f>+Z22/regions!$C21</f>
        <v>1.1100562534365351E-3</v>
      </c>
      <c r="AA57" s="3">
        <f>+AA22/regions!$C21</f>
        <v>1.1917798079769909E-3</v>
      </c>
      <c r="AB57" s="3">
        <f>+AB22/regions!$C21</f>
        <v>1.3793071945184621E-3</v>
      </c>
      <c r="AC57" s="3">
        <f>+AC22/regions!$C21</f>
        <v>1.5594230850568879E-3</v>
      </c>
      <c r="AD57" s="3">
        <f>+AD22/regions!$C21</f>
        <v>1.9921321321321322E-3</v>
      </c>
      <c r="AE57" s="3">
        <f>+AE22/regions!$C21</f>
        <v>2.4248411792073764E-3</v>
      </c>
      <c r="AF57" s="3">
        <f>+AF22/regions!$C21</f>
        <v>2.8575498033244513E-3</v>
      </c>
      <c r="AG57" s="3">
        <f>+AG22/regions!$C21</f>
        <v>3.2902592733578652E-3</v>
      </c>
      <c r="AH57" s="3">
        <f>+AH22/regions!$C21</f>
        <v>3.7229683204331094E-3</v>
      </c>
      <c r="AI57" s="3">
        <f>+AI22/regions!$C21</f>
        <v>4.1556769445501842E-3</v>
      </c>
      <c r="AJ57" s="3">
        <f>+AJ22/regions!$C21</f>
        <v>4.5883855686672595E-3</v>
      </c>
      <c r="AK57" s="3">
        <f>+AK22/regions!$C21</f>
        <v>5.0210971534915194E-3</v>
      </c>
      <c r="AL57" s="3">
        <f>+AL22/regions!$C21</f>
        <v>5.4538045087340857E-3</v>
      </c>
      <c r="AM57" s="3">
        <f>+AM22/regions!$C21</f>
        <v>5.8865118639766529E-3</v>
      </c>
      <c r="AN57" s="3">
        <f>+AN22/regions!$C21</f>
        <v>7.3446474643657734E-3</v>
      </c>
      <c r="AO57" s="3">
        <f>+AO22/regions!$C21</f>
        <v>8.8027788351732021E-3</v>
      </c>
      <c r="AP57" s="3">
        <f>+AP22/regions!$C21</f>
        <v>1.0260918665144017E-2</v>
      </c>
      <c r="AQ57" s="3">
        <f>+AQ22/regions!$C21</f>
        <v>1.1719050035951445E-2</v>
      </c>
      <c r="AR57" s="3">
        <f>+AR22/regions!$C21</f>
        <v>1.3160614135262021E-2</v>
      </c>
      <c r="AS57" s="3">
        <f>+AS22/regions!$C21</f>
        <v>1.4635317007147994E-2</v>
      </c>
      <c r="AT57" s="3">
        <f>+AT22/regions!$C21</f>
        <v>1.6093452607537116E-2</v>
      </c>
      <c r="AU57" s="3">
        <f>+AU22/regions!$C21</f>
        <v>1.755158397834454E-2</v>
      </c>
      <c r="AV57" s="3">
        <f>+AV22/regions!$C21</f>
        <v>1.9009723808315358E-2</v>
      </c>
      <c r="AW57" s="3">
        <f>+AW22/regions!$C21</f>
        <v>2.0467846719959396E-2</v>
      </c>
      <c r="AX57" s="3">
        <f>+AX22/regions!$C21</f>
        <v>2.4875946368904115E-2</v>
      </c>
      <c r="AY57" s="3">
        <f>+AY22/regions!$C21</f>
        <v>2.9284058706593917E-2</v>
      </c>
      <c r="AZ57" s="3">
        <f>+AZ22/regions!$C21</f>
        <v>3.3692179503447106E-2</v>
      </c>
      <c r="BA57" s="3">
        <f>+BA22/regions!$C21</f>
        <v>3.8100270693228439E-2</v>
      </c>
      <c r="BB57" s="3">
        <f>+BB22/regions!$C21</f>
        <v>4.250835342384638E-2</v>
      </c>
      <c r="BC57" s="3">
        <f>+BC22/regions!$C21</f>
        <v>4.6915746732648145E-2</v>
      </c>
      <c r="BD57" s="3">
        <f>+BD22/regions!$C21</f>
        <v>5.528735778031553E-2</v>
      </c>
      <c r="BE57" s="3">
        <f>+BE22/regions!$C21</f>
        <v>8.127733367169987E-2</v>
      </c>
      <c r="BF57" s="3">
        <f>+BF22/regions!$C21</f>
        <v>9.6780907668231608E-2</v>
      </c>
      <c r="BG57" s="3">
        <f>+BG22/regions!$C21</f>
        <v>9.3933257200862832E-2</v>
      </c>
      <c r="BH57" s="3">
        <f>+BH22/regions!$C21</f>
        <v>9.397614515924374E-2</v>
      </c>
      <c r="BI57" s="3">
        <f>+BI22/regions!$C21</f>
        <v>9.3934441483737252E-2</v>
      </c>
      <c r="BJ57" s="3">
        <f>+BJ22/regions!$C21</f>
        <v>9.3850399695470113E-2</v>
      </c>
      <c r="BK57" s="3">
        <f>+BK22/regions!$C21</f>
        <v>9.3512625301357691E-2</v>
      </c>
      <c r="BL57" s="3">
        <f>+BL22/regions!$C21</f>
        <v>9.3386329991963807E-2</v>
      </c>
      <c r="BM57" s="3">
        <f>+BM22/regions!$C21</f>
        <v>9.3048513302034425E-2</v>
      </c>
      <c r="BN57" s="3">
        <f>+BN22/regions!$C21</f>
        <v>9.262610497821766E-2</v>
      </c>
      <c r="BO57" s="3">
        <f>+BO22/regions!$C21</f>
        <v>9.1907668231611894E-2</v>
      </c>
      <c r="BP57" s="3">
        <f>+BP22/regions!$C21</f>
        <v>9.0808611428329744E-2</v>
      </c>
      <c r="BQ57" s="3">
        <f>+BQ22/regions!$C21</f>
        <v>9.0047794273146381E-2</v>
      </c>
      <c r="BR57" s="3">
        <f>+BR22/regions!$C21</f>
        <v>8.9920949118132212E-2</v>
      </c>
      <c r="BS57" s="3">
        <f>+BS22/regions!$C21</f>
        <v>8.8945353804508728E-2</v>
      </c>
      <c r="BT57" s="3">
        <f>+BT22/regions!$C21</f>
        <v>8.8196167998984901E-2</v>
      </c>
      <c r="BU57" s="3">
        <f>+BU22/regions!$C21</f>
        <v>8.7543162881191058E-2</v>
      </c>
      <c r="BV57" s="3">
        <f>+BV22/regions!$C21</f>
        <v>8.6957661887239357E-2</v>
      </c>
      <c r="BW57" s="3">
        <f>+BW22/regions!$C21</f>
        <v>8.6268578437592516E-2</v>
      </c>
    </row>
    <row r="58" spans="1:75" x14ac:dyDescent="0.25">
      <c r="A58">
        <v>20</v>
      </c>
      <c r="B58" s="3">
        <f>+B23/regions!$C22</f>
        <v>0</v>
      </c>
      <c r="C58" s="3">
        <f>+C23/regions!$C22</f>
        <v>0</v>
      </c>
      <c r="D58" s="3">
        <f>+D23/regions!$C22</f>
        <v>0</v>
      </c>
      <c r="E58" s="3">
        <f>+E23/regions!$C22</f>
        <v>0</v>
      </c>
      <c r="F58" s="3">
        <f>+F23/regions!$C22</f>
        <v>0</v>
      </c>
      <c r="G58" s="3">
        <f>+G23/regions!$C22</f>
        <v>0</v>
      </c>
      <c r="H58" s="3">
        <f>+H23/regions!$C22</f>
        <v>3.1356949302139734E-5</v>
      </c>
      <c r="I58" s="3">
        <f>+I23/regions!$C22</f>
        <v>6.9852991314081354E-5</v>
      </c>
      <c r="J58" s="3">
        <f>+J23/regions!$C22</f>
        <v>1.3970603774373643E-4</v>
      </c>
      <c r="K58" s="3">
        <f>+K23/regions!$C22</f>
        <v>2.7941225920605206E-4</v>
      </c>
      <c r="L58" s="3">
        <f>+L23/regions!$C22</f>
        <v>8.359188921641808E-4</v>
      </c>
      <c r="M58" s="3">
        <f>+M23/regions!$C22</f>
        <v>8.4625342967910397E-4</v>
      </c>
      <c r="N58" s="3">
        <f>+N23/regions!$C22</f>
        <v>8.5658815091260645E-4</v>
      </c>
      <c r="O58" s="3">
        <f>+O23/regions!$C22</f>
        <v>8.669205756638693E-4</v>
      </c>
      <c r="P58" s="3">
        <f>+P23/regions!$C22</f>
        <v>8.7725593991239874E-4</v>
      </c>
      <c r="Q58" s="3">
        <f>+Q23/regions!$C22</f>
        <v>8.8759047742732202E-4</v>
      </c>
      <c r="R58" s="3">
        <f>+R23/regions!$C22</f>
        <v>8.9792418820863903E-4</v>
      </c>
      <c r="S58" s="3">
        <f>+S23/regions!$C22</f>
        <v>9.0825918502001018E-4</v>
      </c>
      <c r="T58" s="3">
        <f>+T23/regions!$C22</f>
        <v>9.1859289580132719E-4</v>
      </c>
      <c r="U58" s="3">
        <f>+U23/regions!$C22</f>
        <v>1.0662236344571416E-3</v>
      </c>
      <c r="V58" s="3">
        <f>+V23/regions!$C22</f>
        <v>1.0918128767554791E-3</v>
      </c>
      <c r="W58" s="3">
        <f>+W23/regions!$C22</f>
        <v>1.1174030376467127E-3</v>
      </c>
      <c r="X58" s="3">
        <f>+X23/regions!$C22</f>
        <v>1.1444445753133121E-3</v>
      </c>
      <c r="Y58" s="3">
        <f>+Y23/regions!$C22</f>
        <v>1.1701660949886452E-3</v>
      </c>
      <c r="Z58" s="3">
        <f>+Z23/regions!$C22</f>
        <v>1.1958600568771039E-3</v>
      </c>
      <c r="AA58" s="3">
        <f>+AA23/regions!$C22</f>
        <v>1.5294608458807932E-3</v>
      </c>
      <c r="AB58" s="3">
        <f>+AB23/regions!$C22</f>
        <v>1.5754456062446074E-3</v>
      </c>
      <c r="AC58" s="3">
        <f>+AC23/regions!$C22</f>
        <v>1.6273580465650278E-3</v>
      </c>
      <c r="AD58" s="3">
        <f>+AD23/regions!$C22</f>
        <v>1.8254167794216479E-3</v>
      </c>
      <c r="AE58" s="3">
        <f>+AE23/regions!$C22</f>
        <v>2.0234773494640593E-3</v>
      </c>
      <c r="AF58" s="3">
        <f>+AF23/regions!$C22</f>
        <v>2.2215351637277837E-3</v>
      </c>
      <c r="AG58" s="3">
        <f>+AG23/regions!$C22</f>
        <v>2.4195929779915076E-3</v>
      </c>
      <c r="AH58" s="3">
        <f>+AH23/regions!$C22</f>
        <v>2.6176535480339192E-3</v>
      </c>
      <c r="AI58" s="3">
        <f>+AI23/regions!$C22</f>
        <v>2.8157159552621228E-3</v>
      </c>
      <c r="AJ58" s="3">
        <f>+AJ23/regions!$C22</f>
        <v>3.0137728509329509E-3</v>
      </c>
      <c r="AK58" s="3">
        <f>+AK23/regions!$C22</f>
        <v>3.2118325023824663E-3</v>
      </c>
      <c r="AL58" s="3">
        <f>+AL23/regions!$C22</f>
        <v>3.4098921538319822E-3</v>
      </c>
      <c r="AM58" s="3">
        <f>+AM23/regions!$C22</f>
        <v>3.607957316838873E-3</v>
      </c>
      <c r="AN58" s="3">
        <f>+AN23/regions!$C22</f>
        <v>4.2509502976703032E-3</v>
      </c>
      <c r="AO58" s="3">
        <f>+AO23/regions!$C22</f>
        <v>4.8939579759880655E-3</v>
      </c>
      <c r="AP58" s="3">
        <f>+AP23/regions!$C22</f>
        <v>5.5369546311910788E-3</v>
      </c>
      <c r="AQ58" s="3">
        <f>+AQ23/regions!$C22</f>
        <v>6.1799531235798835E-3</v>
      </c>
      <c r="AR58" s="3">
        <f>+AR23/regions!$C22</f>
        <v>6.8229635576763335E-3</v>
      </c>
      <c r="AS58" s="3">
        <f>+AS23/regions!$C22</f>
        <v>7.4659629686580336E-3</v>
      </c>
      <c r="AT58" s="3">
        <f>+AT23/regions!$C22</f>
        <v>8.1089596238610468E-3</v>
      </c>
      <c r="AU58" s="3">
        <f>+AU23/regions!$C22</f>
        <v>8.7519617906214354E-3</v>
      </c>
      <c r="AV58" s="3">
        <f>+AV23/regions!$C22</f>
        <v>9.3949639573818224E-3</v>
      </c>
      <c r="AW58" s="3">
        <f>+AW23/regions!$C22</f>
        <v>1.0037960612584836E-2</v>
      </c>
      <c r="AX58" s="3">
        <f>+AX23/regions!$C22</f>
        <v>1.166467839990149E-2</v>
      </c>
      <c r="AY58" s="3">
        <f>+AY23/regions!$C22</f>
        <v>1.3291396187218144E-2</v>
      </c>
      <c r="AZ58" s="3">
        <f>+AZ23/regions!$C22</f>
        <v>1.4918123160463755E-2</v>
      </c>
      <c r="BA58" s="3">
        <f>+BA23/regions!$C22</f>
        <v>1.6544813389993536E-2</v>
      </c>
      <c r="BB58" s="3">
        <f>+BB23/regions!$C22</f>
        <v>1.8171531177310192E-2</v>
      </c>
      <c r="BC58" s="3">
        <f>+BC23/regions!$C22</f>
        <v>3.5729469858011974E-2</v>
      </c>
      <c r="BD58" s="3">
        <f>+BD23/regions!$C22</f>
        <v>3.6720181482062658E-2</v>
      </c>
      <c r="BE58" s="3">
        <f>+BE23/regions!$C22</f>
        <v>3.8663685215425361E-2</v>
      </c>
      <c r="BF58" s="3">
        <f>+BF23/regions!$C22</f>
        <v>3.9746127526050772E-2</v>
      </c>
      <c r="BG58" s="3">
        <f>+BG23/regions!$C22</f>
        <v>4.294919665220729E-2</v>
      </c>
      <c r="BH58" s="3">
        <f>+BH23/regions!$C22</f>
        <v>4.4342297894263749E-2</v>
      </c>
      <c r="BI58" s="3">
        <f>+BI23/regions!$C22</f>
        <v>4.5751143818554246E-2</v>
      </c>
      <c r="BJ58" s="3">
        <f>+BJ23/regions!$C22</f>
        <v>4.8620001291431375E-2</v>
      </c>
      <c r="BK58" s="3">
        <f>+BK23/regions!$C22</f>
        <v>4.8977333927898097E-2</v>
      </c>
      <c r="BL58" s="3">
        <f>+BL23/regions!$C22</f>
        <v>4.9280047030780455E-2</v>
      </c>
      <c r="BM58" s="3">
        <f>+BM23/regions!$C22</f>
        <v>4.9798905042044879E-2</v>
      </c>
      <c r="BN58" s="3">
        <f>+BN23/regions!$C22</f>
        <v>5.0288992723812806E-2</v>
      </c>
      <c r="BO58" s="3">
        <f>+BO23/regions!$C22</f>
        <v>5.0451436691506306E-2</v>
      </c>
      <c r="BP58" s="3">
        <f>+BP23/regions!$C22</f>
        <v>5.100882048882064E-2</v>
      </c>
      <c r="BQ58" s="3">
        <f>+BQ23/regions!$C22</f>
        <v>5.2496931794089832E-2</v>
      </c>
      <c r="BR58" s="3">
        <f>+BR23/regions!$C22</f>
        <v>5.2500762326465319E-2</v>
      </c>
      <c r="BS58" s="3">
        <f>+BS23/regions!$C22</f>
        <v>5.3161873633573539E-2</v>
      </c>
      <c r="BT58" s="3">
        <f>+BT23/regions!$C22</f>
        <v>5.3839501240948266E-2</v>
      </c>
      <c r="BU58" s="3">
        <f>+BU23/regions!$C22</f>
        <v>5.4574347999802451E-2</v>
      </c>
      <c r="BV58" s="3">
        <f>+BV23/regions!$C22</f>
        <v>5.5175980416907529E-2</v>
      </c>
      <c r="BW58" s="3">
        <f>+BW23/regions!$C22</f>
        <v>5.5654567315620018E-2</v>
      </c>
    </row>
    <row r="59" spans="1:75" x14ac:dyDescent="0.25">
      <c r="A59">
        <v>21</v>
      </c>
      <c r="B59" s="3">
        <f>+B24/regions!$C23</f>
        <v>0</v>
      </c>
      <c r="C59" s="3">
        <f>+C24/regions!$C23</f>
        <v>0</v>
      </c>
      <c r="D59" s="3">
        <f>+D24/regions!$C23</f>
        <v>0</v>
      </c>
      <c r="E59" s="3">
        <f>+E24/regions!$C23</f>
        <v>0</v>
      </c>
      <c r="F59" s="3">
        <f>+F24/regions!$C23</f>
        <v>0</v>
      </c>
      <c r="G59" s="3">
        <f>+G24/regions!$C23</f>
        <v>0</v>
      </c>
      <c r="H59" s="3">
        <f>+H24/regions!$C23</f>
        <v>0</v>
      </c>
      <c r="I59" s="3">
        <f>+I24/regions!$C23</f>
        <v>0</v>
      </c>
      <c r="J59" s="3">
        <f>+J24/regions!$C23</f>
        <v>0</v>
      </c>
      <c r="K59" s="3">
        <f>+K24/regions!$C23</f>
        <v>5.0679209169880659E-6</v>
      </c>
      <c r="L59" s="3">
        <f>+L24/regions!$C23</f>
        <v>9.8230342306323521E-6</v>
      </c>
      <c r="M59" s="3">
        <f>+M24/regions!$C23</f>
        <v>1.0804536677473841E-5</v>
      </c>
      <c r="N59" s="3">
        <f>+N24/regions!$C23</f>
        <v>1.1786011959424089E-5</v>
      </c>
      <c r="O59" s="3">
        <f>+O24/regions!$C23</f>
        <v>1.276747559927809E-5</v>
      </c>
      <c r="P59" s="3">
        <f>+P24/regions!$C23</f>
        <v>1.3748931477734591E-5</v>
      </c>
      <c r="Q59" s="3">
        <f>+Q24/regions!$C23</f>
        <v>1.4730391236889842E-5</v>
      </c>
      <c r="R59" s="3">
        <f>+R24/regions!$C23</f>
        <v>1.5711862638141341E-5</v>
      </c>
      <c r="S59" s="3">
        <f>+S24/regions!$C23</f>
        <v>1.6693341800790339E-5</v>
      </c>
      <c r="T59" s="3">
        <f>+T24/regions!$C23</f>
        <v>1.7674840366933075E-5</v>
      </c>
      <c r="U59" s="3">
        <f>+U24/regions!$C23</f>
        <v>1.8656350575172061E-5</v>
      </c>
      <c r="V59" s="3">
        <f>+V24/regions!$C23</f>
        <v>2.7074540813157781E-5</v>
      </c>
      <c r="W59" s="3">
        <f>+W24/regions!$C23</f>
        <v>4.1700048404964475E-5</v>
      </c>
      <c r="X59" s="3">
        <f>+X24/regions!$C23</f>
        <v>5.0061712384975541E-5</v>
      </c>
      <c r="Y59" s="3">
        <f>+Y24/regions!$C23</f>
        <v>5.253115622677118E-5</v>
      </c>
      <c r="Z59" s="3">
        <f>+Z24/regions!$C23</f>
        <v>6.1381904670090387E-5</v>
      </c>
      <c r="AA59" s="3">
        <f>+AA24/regions!$C23</f>
        <v>7.7732258673367726E-5</v>
      </c>
      <c r="AB59" s="3">
        <f>+AB24/regions!$C23</f>
        <v>9.487474090524506E-5</v>
      </c>
      <c r="AC59" s="3">
        <f>+AC24/regions!$C23</f>
        <v>1.2084065146125022E-4</v>
      </c>
      <c r="AD59" s="3">
        <f>+AD24/regions!$C23</f>
        <v>1.5030322681785184E-4</v>
      </c>
      <c r="AE59" s="3">
        <f>+AE24/regions!$C23</f>
        <v>1.7976576336746597E-4</v>
      </c>
      <c r="AF59" s="3">
        <f>+AF24/regions!$C23</f>
        <v>2.0922841633804257E-4</v>
      </c>
      <c r="AG59" s="3">
        <f>+AG24/regions!$C23</f>
        <v>2.3869087527368175E-4</v>
      </c>
      <c r="AH59" s="3">
        <f>+AH24/regions!$C23</f>
        <v>2.6815345063028334E-4</v>
      </c>
      <c r="AI59" s="3">
        <f>+AI24/regions!$C23</f>
        <v>2.9761610360085994E-4</v>
      </c>
      <c r="AJ59" s="3">
        <f>+AJ24/regions!$C23</f>
        <v>3.2707864015047404E-4</v>
      </c>
      <c r="AK59" s="3">
        <f>+AK24/regions!$C23</f>
        <v>3.5654121550707566E-4</v>
      </c>
      <c r="AL59" s="3">
        <f>+AL24/regions!$C23</f>
        <v>3.8600390728463978E-4</v>
      </c>
      <c r="AM59" s="3">
        <f>+AM24/regions!$C23</f>
        <v>4.1546644383425393E-4</v>
      </c>
      <c r="AN59" s="3">
        <f>+AN24/regions!$C23</f>
        <v>7.9821316423808416E-4</v>
      </c>
      <c r="AO59" s="3">
        <f>+AO24/regions!$C23</f>
        <v>1.1809602727117893E-3</v>
      </c>
      <c r="AP59" s="3">
        <f>+AP24/regions!$C23</f>
        <v>1.5633422074332348E-3</v>
      </c>
      <c r="AQ59" s="3">
        <f>+AQ24/regions!$C23</f>
        <v>1.9454334778183967E-3</v>
      </c>
      <c r="AR59" s="3">
        <f>+AR24/regions!$C23</f>
        <v>2.3287289290253037E-3</v>
      </c>
      <c r="AS59" s="3">
        <f>+AS24/regions!$C23</f>
        <v>2.71194793046686E-3</v>
      </c>
      <c r="AT59" s="3">
        <f>+AT24/regions!$C23</f>
        <v>3.0946938747309404E-3</v>
      </c>
      <c r="AU59" s="3">
        <f>+AU24/regions!$C23</f>
        <v>3.4774433116238953E-3</v>
      </c>
      <c r="AV59" s="3">
        <f>+AV24/regions!$C23</f>
        <v>3.8601877036084763E-3</v>
      </c>
      <c r="AW59" s="3">
        <f>+AW24/regions!$C23</f>
        <v>4.2428921243959448E-3</v>
      </c>
      <c r="AX59" s="3">
        <f>+AX24/regions!$C23</f>
        <v>5.9927496393024403E-3</v>
      </c>
      <c r="AY59" s="3">
        <f>+AY24/regions!$C23</f>
        <v>7.7423277438990242E-3</v>
      </c>
      <c r="AZ59" s="3">
        <f>+AZ24/regions!$C23</f>
        <v>9.4923986972367015E-3</v>
      </c>
      <c r="BA59" s="3">
        <f>+BA24/regions!$C23</f>
        <v>1.1242225166553207E-2</v>
      </c>
      <c r="BB59" s="3">
        <f>+BB24/regions!$C23</f>
        <v>1.2991787748354796E-2</v>
      </c>
      <c r="BC59" s="3">
        <f>+BC24/regions!$C23</f>
        <v>1.4740849720017792E-2</v>
      </c>
      <c r="BD59" s="3">
        <f>+BD24/regions!$C23</f>
        <v>1.8502298476941931E-2</v>
      </c>
      <c r="BE59" s="3">
        <f>+BE24/regions!$C23</f>
        <v>2.651577064241788E-2</v>
      </c>
      <c r="BF59" s="3">
        <f>+BF24/regions!$C23</f>
        <v>3.6966077138103522E-2</v>
      </c>
      <c r="BG59" s="3">
        <f>+BG24/regions!$C23</f>
        <v>4.7218207990785445E-2</v>
      </c>
      <c r="BH59" s="3">
        <f>+BH24/regions!$C23</f>
        <v>4.8593294785426469E-2</v>
      </c>
      <c r="BI59" s="3">
        <f>+BI24/regions!$C23</f>
        <v>4.9331093231543624E-2</v>
      </c>
      <c r="BJ59" s="3">
        <f>+BJ24/regions!$C23</f>
        <v>5.0603690772229488E-2</v>
      </c>
      <c r="BK59" s="3">
        <f>+BK24/regions!$C23</f>
        <v>5.1993640643078327E-2</v>
      </c>
      <c r="BL59" s="3">
        <f>+BL24/regions!$C23</f>
        <v>5.4187283224798502E-2</v>
      </c>
      <c r="BM59" s="3">
        <f>+BM24/regions!$C23</f>
        <v>5.5106465530433413E-2</v>
      </c>
      <c r="BN59" s="3">
        <f>+BN24/regions!$C23</f>
        <v>5.5496359333722871E-2</v>
      </c>
      <c r="BO59" s="3">
        <f>+BO24/regions!$C23</f>
        <v>5.5845661028100131E-2</v>
      </c>
      <c r="BP59" s="3">
        <f>+BP24/regions!$C23</f>
        <v>5.6000850171063647E-2</v>
      </c>
      <c r="BQ59" s="3">
        <f>+BQ24/regions!$C23</f>
        <v>5.6222011192756348E-2</v>
      </c>
      <c r="BR59" s="3">
        <f>+BR24/regions!$C23</f>
        <v>5.6171600916009763E-2</v>
      </c>
      <c r="BS59" s="3">
        <f>+BS24/regions!$C23</f>
        <v>5.6572709938683172E-2</v>
      </c>
      <c r="BT59" s="3">
        <f>+BT24/regions!$C23</f>
        <v>5.6709620990539958E-2</v>
      </c>
      <c r="BU59" s="3">
        <f>+BU24/regions!$C23</f>
        <v>5.6852275476544943E-2</v>
      </c>
      <c r="BV59" s="3">
        <f>+BV24/regions!$C23</f>
        <v>5.7033542915100238E-2</v>
      </c>
      <c r="BW59" s="3">
        <f>+BW24/regions!$C23</f>
        <v>5.7217216386879766E-2</v>
      </c>
    </row>
    <row r="60" spans="1:75" x14ac:dyDescent="0.25">
      <c r="A60">
        <v>22</v>
      </c>
      <c r="B60" s="3">
        <f>+B25/regions!$C24</f>
        <v>0</v>
      </c>
      <c r="C60" s="3">
        <f>+C25/regions!$C24</f>
        <v>0</v>
      </c>
      <c r="D60" s="3">
        <f>+D25/regions!$C24</f>
        <v>0</v>
      </c>
      <c r="E60" s="3">
        <f>+E25/regions!$C24</f>
        <v>0</v>
      </c>
      <c r="F60" s="3">
        <f>+F25/regions!$C24</f>
        <v>0</v>
      </c>
      <c r="G60" s="3">
        <f>+G25/regions!$C24</f>
        <v>0</v>
      </c>
      <c r="H60" s="3">
        <f>+H25/regions!$C24</f>
        <v>0</v>
      </c>
      <c r="I60" s="3">
        <f>+I25/regions!$C24</f>
        <v>0</v>
      </c>
      <c r="J60" s="3">
        <f>+J25/regions!$C24</f>
        <v>0</v>
      </c>
      <c r="K60" s="3">
        <f>+K25/regions!$C24</f>
        <v>0</v>
      </c>
      <c r="L60" s="3">
        <f>+L25/regions!$C24</f>
        <v>0</v>
      </c>
      <c r="M60" s="3">
        <f>+M25/regions!$C24</f>
        <v>7.7832574717925468E-6</v>
      </c>
      <c r="N60" s="3">
        <f>+N25/regions!$C24</f>
        <v>9.3438897823922567E-6</v>
      </c>
      <c r="O60" s="3">
        <f>+O25/regions!$C24</f>
        <v>1.1155231548465486E-5</v>
      </c>
      <c r="P60" s="3">
        <f>+P25/regions!$C24</f>
        <v>1.3253741847212995E-5</v>
      </c>
      <c r="Q60" s="3">
        <f>+Q25/regions!$C24</f>
        <v>1.5680864055704931E-5</v>
      </c>
      <c r="R60" s="3">
        <f>+R25/regions!$C24</f>
        <v>1.8483725474367492E-5</v>
      </c>
      <c r="S60" s="3">
        <f>+S25/regions!$C24</f>
        <v>2.1715853509605336E-5</v>
      </c>
      <c r="T60" s="3">
        <f>+T25/regions!$C24</f>
        <v>2.5438040888646021E-5</v>
      </c>
      <c r="U60" s="3">
        <f>+U25/regions!$C24</f>
        <v>2.9719277110927579E-5</v>
      </c>
      <c r="V60" s="3">
        <f>+V25/regions!$C24</f>
        <v>3.4637853770411723E-5</v>
      </c>
      <c r="W60" s="3">
        <f>+W25/regions!$C24</f>
        <v>4.2762767611158374E-5</v>
      </c>
      <c r="X60" s="3">
        <f>+X25/regions!$C24</f>
        <v>5.2265600258322514E-5</v>
      </c>
      <c r="Y60" s="3">
        <f>+Y25/regions!$C24</f>
        <v>6.3352272844880233E-5</v>
      </c>
      <c r="Z60" s="3">
        <f>+Z25/regions!$C24</f>
        <v>8.9749025598354027E-5</v>
      </c>
      <c r="AA60" s="3">
        <f>+AA25/regions!$C24</f>
        <v>1.1484911522467642E-4</v>
      </c>
      <c r="AB60" s="3">
        <f>+AB25/regions!$C24</f>
        <v>1.3030715126977521E-4</v>
      </c>
      <c r="AC60" s="3">
        <f>+AC25/regions!$C24</f>
        <v>1.4937168429179681E-4</v>
      </c>
      <c r="AD60" s="3">
        <f>+AD25/regions!$C24</f>
        <v>1.7852068960520949E-4</v>
      </c>
      <c r="AE60" s="3">
        <f>+AE25/regions!$C24</f>
        <v>2.0766977771430109E-4</v>
      </c>
      <c r="AF60" s="3">
        <f>+AF25/regions!$C24</f>
        <v>2.3681874162987431E-4</v>
      </c>
      <c r="AG60" s="3">
        <f>+AG25/regions!$C24</f>
        <v>2.6596774694328704E-4</v>
      </c>
      <c r="AH60" s="3">
        <f>+AH25/regions!$C24</f>
        <v>2.9511675225669969E-4</v>
      </c>
      <c r="AI60" s="3">
        <f>+AI25/regions!$C24</f>
        <v>3.2426571617227297E-4</v>
      </c>
      <c r="AJ60" s="3">
        <f>+AJ25/regions!$C24</f>
        <v>3.5341472148568568E-4</v>
      </c>
      <c r="AK60" s="3">
        <f>+AK25/regions!$C24</f>
        <v>3.825638509926167E-4</v>
      </c>
      <c r="AL60" s="3">
        <f>+AL25/regions!$C24</f>
        <v>4.117127735103505E-4</v>
      </c>
      <c r="AM60" s="3">
        <f>+AM25/regions!$C24</f>
        <v>4.4086173742592378E-4</v>
      </c>
      <c r="AN60" s="3">
        <f>+AN25/regions!$C24</f>
        <v>8.1075391675308468E-4</v>
      </c>
      <c r="AO60" s="3">
        <f>+AO25/regions!$C24</f>
        <v>1.1806452681234567E-3</v>
      </c>
      <c r="AP60" s="3">
        <f>+AP25/regions!$C24</f>
        <v>1.5505382754074065E-3</v>
      </c>
      <c r="AQ60" s="3">
        <f>+AQ25/regions!$C24</f>
        <v>1.9204296267777785E-3</v>
      </c>
      <c r="AR60" s="3">
        <f>+AR25/regions!$C24</f>
        <v>2.2903238759969117E-3</v>
      </c>
      <c r="AS60" s="3">
        <f>+AS25/regions!$C24</f>
        <v>2.6602148133888894E-3</v>
      </c>
      <c r="AT60" s="3">
        <f>+AT25/regions!$C24</f>
        <v>3.0301082346512339E-3</v>
      </c>
      <c r="AU60" s="3">
        <f>+AU25/regions!$C24</f>
        <v>3.3999991720432107E-3</v>
      </c>
      <c r="AV60" s="3">
        <f>+AV25/regions!$C24</f>
        <v>3.769890523413583E-3</v>
      </c>
      <c r="AW60" s="3">
        <f>+AW25/regions!$C24</f>
        <v>4.1397839446759271E-3</v>
      </c>
      <c r="AX60" s="3">
        <f>+AX25/regions!$C24</f>
        <v>6.1406781380079776E-3</v>
      </c>
      <c r="AY60" s="3">
        <f>+AY25/regions!$C24</f>
        <v>8.141580610907917E-3</v>
      </c>
      <c r="AZ60" s="3">
        <f>+AZ25/regions!$C24</f>
        <v>1.0142470664456022E-2</v>
      </c>
      <c r="BA60" s="3">
        <f>+BA25/regions!$C24</f>
        <v>1.2143368997572016E-2</v>
      </c>
      <c r="BB60" s="3">
        <f>+BB25/regions!$C24</f>
        <v>1.4144259051120123E-2</v>
      </c>
      <c r="BC60" s="3">
        <f>+BC25/regions!$C24</f>
        <v>1.6145157384236115E-2</v>
      </c>
      <c r="BD60" s="3">
        <f>+BD25/regions!$C24</f>
        <v>1.6145161524020062E-2</v>
      </c>
      <c r="BE60" s="3">
        <f>+BE25/regions!$C24</f>
        <v>1.7002092660784035E-2</v>
      </c>
      <c r="BF60" s="3">
        <f>+BF25/regions!$C24</f>
        <v>1.830500686169189E-2</v>
      </c>
      <c r="BG60" s="3">
        <f>+BG25/regions!$C24</f>
        <v>2.2882432205863175E-2</v>
      </c>
      <c r="BH60" s="3">
        <f>+BH25/regions!$C24</f>
        <v>2.3900243626285143E-2</v>
      </c>
      <c r="BI60" s="3">
        <f>+BI25/regions!$C24</f>
        <v>2.4963000680994458E-2</v>
      </c>
      <c r="BJ60" s="3">
        <f>+BJ25/regions!$C24</f>
        <v>2.5997942527379494E-2</v>
      </c>
      <c r="BK60" s="3">
        <f>+BK25/regions!$C24</f>
        <v>2.7032876094196644E-2</v>
      </c>
      <c r="BL60" s="3">
        <f>+BL25/regions!$C24</f>
        <v>2.7953100387690766E-2</v>
      </c>
      <c r="BM60" s="3">
        <f>+BM25/regions!$C24</f>
        <v>2.7951903990130755E-2</v>
      </c>
      <c r="BN60" s="3">
        <f>+BN25/regions!$C24</f>
        <v>2.7951875011643146E-2</v>
      </c>
      <c r="BO60" s="3">
        <f>+BO25/regions!$C24</f>
        <v>2.7951908129914702E-2</v>
      </c>
      <c r="BP60" s="3">
        <f>+BP25/regions!$C24</f>
        <v>2.7951903990130755E-2</v>
      </c>
      <c r="BQ60" s="3">
        <f>+BQ25/regions!$C24</f>
        <v>2.7951916409482587E-2</v>
      </c>
      <c r="BR60" s="3">
        <f>+BR25/regions!$C24</f>
        <v>2.7951932968618368E-2</v>
      </c>
      <c r="BS60" s="3">
        <f>+BS25/regions!$C24</f>
        <v>2.7951916409482587E-2</v>
      </c>
      <c r="BT60" s="3">
        <f>+BT25/regions!$C24</f>
        <v>2.7951924689050479E-2</v>
      </c>
      <c r="BU60" s="3">
        <f>+BU25/regions!$C24</f>
        <v>2.7951932968618368E-2</v>
      </c>
      <c r="BV60" s="3">
        <f>+BV25/regions!$C24</f>
        <v>2.7951932968618368E-2</v>
      </c>
      <c r="BW60" s="3">
        <f>+BW25/regions!$C24</f>
        <v>2.7951932968618368E-2</v>
      </c>
    </row>
    <row r="61" spans="1:75" x14ac:dyDescent="0.25">
      <c r="A61">
        <v>23</v>
      </c>
      <c r="B61" s="3">
        <f>+B26/regions!$C25</f>
        <v>0</v>
      </c>
      <c r="C61" s="3">
        <f>+C26/regions!$C25</f>
        <v>0</v>
      </c>
      <c r="D61" s="3">
        <f>+D26/regions!$C25</f>
        <v>0</v>
      </c>
      <c r="E61" s="3">
        <f>+E26/regions!$C25</f>
        <v>0</v>
      </c>
      <c r="F61" s="3">
        <f>+F26/regions!$C25</f>
        <v>0</v>
      </c>
      <c r="G61" s="3">
        <f>+G26/regions!$C25</f>
        <v>0</v>
      </c>
      <c r="H61" s="3">
        <f>+H26/regions!$C25</f>
        <v>0</v>
      </c>
      <c r="I61" s="3">
        <f>+I26/regions!$C25</f>
        <v>0</v>
      </c>
      <c r="J61" s="3">
        <f>+J26/regions!$C25</f>
        <v>0</v>
      </c>
      <c r="K61" s="3">
        <f>+K26/regions!$C25</f>
        <v>0</v>
      </c>
      <c r="L61" s="3">
        <f>+L26/regions!$C25</f>
        <v>0</v>
      </c>
      <c r="M61" s="3">
        <f>+M26/regions!$C25</f>
        <v>2.2504866927913449E-4</v>
      </c>
      <c r="N61" s="3">
        <f>+N26/regions!$C25</f>
        <v>3.096723813411881E-4</v>
      </c>
      <c r="O61" s="3">
        <f>+O26/regions!$C25</f>
        <v>4.7784236422802049E-4</v>
      </c>
      <c r="P61" s="3">
        <f>+P26/regions!$C25</f>
        <v>6.3916494387782953E-4</v>
      </c>
      <c r="Q61" s="3">
        <f>+Q26/regions!$C25</f>
        <v>9.3933441408169222E-4</v>
      </c>
      <c r="R61" s="3">
        <f>+R26/regions!$C25</f>
        <v>1.2254452153149797E-3</v>
      </c>
      <c r="S61" s="3">
        <f>+S26/regions!$C25</f>
        <v>1.7271323220503522E-3</v>
      </c>
      <c r="T61" s="3">
        <f>+T26/regions!$C25</f>
        <v>2.1109400849249845E-3</v>
      </c>
      <c r="U61" s="3">
        <f>+U26/regions!$C25</f>
        <v>2.6318200482776462E-3</v>
      </c>
      <c r="V61" s="3">
        <f>+V26/regions!$C25</f>
        <v>2.6318200482776462E-3</v>
      </c>
      <c r="W61" s="3">
        <f>+W26/regions!$C25</f>
        <v>2.7195481743976569E-3</v>
      </c>
      <c r="X61" s="3">
        <f>+X26/regions!$C25</f>
        <v>2.1983361538808438E-3</v>
      </c>
      <c r="Y61" s="3">
        <f>+Y26/regions!$C25</f>
        <v>2.4086534239389718E-3</v>
      </c>
      <c r="Z61" s="3">
        <f>+Z26/regions!$C25</f>
        <v>2.9313859292260146E-3</v>
      </c>
      <c r="AA61" s="3">
        <f>+AA26/regions!$C25</f>
        <v>3.6767913641401998E-3</v>
      </c>
      <c r="AB61" s="3">
        <f>+AB26/regions!$C25</f>
        <v>4.7710941746397575E-3</v>
      </c>
      <c r="AC61" s="3">
        <f>+AC26/regions!$C25</f>
        <v>6.932062385922106E-3</v>
      </c>
      <c r="AD61" s="3">
        <f>+AD26/regions!$C25</f>
        <v>7.5944369150726422E-3</v>
      </c>
      <c r="AE61" s="3">
        <f>+AE26/regions!$C25</f>
        <v>8.2568066971586435E-3</v>
      </c>
      <c r="AF61" s="3">
        <f>+AF26/regions!$C25</f>
        <v>8.919183599841448E-3</v>
      </c>
      <c r="AG61" s="3">
        <f>+AG26/regions!$C25</f>
        <v>9.5815557554597176E-3</v>
      </c>
      <c r="AH61" s="3">
        <f>+AH26/regions!$C25</f>
        <v>1.0243930284610254E-2</v>
      </c>
      <c r="AI61" s="3">
        <f>+AI26/regions!$C25</f>
        <v>1.0906302440228523E-2</v>
      </c>
      <c r="AJ61" s="3">
        <f>+AJ26/regions!$C25</f>
        <v>1.1568679342911326E-2</v>
      </c>
      <c r="AK61" s="3">
        <f>+AK26/regions!$C25</f>
        <v>1.2231053872061864E-2</v>
      </c>
      <c r="AL61" s="3">
        <f>+AL26/regions!$C25</f>
        <v>1.2893423654147867E-2</v>
      </c>
      <c r="AM61" s="3">
        <f>+AM26/regions!$C25</f>
        <v>1.3555793436233868E-2</v>
      </c>
      <c r="AN61" s="3">
        <f>+AN26/regions!$C25</f>
        <v>1.8237884897926247E-2</v>
      </c>
      <c r="AO61" s="3">
        <f>+AO26/regions!$C25</f>
        <v>2.2919959744892755E-2</v>
      </c>
      <c r="AP61" s="3">
        <f>+AP26/regions!$C25</f>
        <v>2.7602067821310999E-2</v>
      </c>
      <c r="AQ61" s="3">
        <f>+AQ26/regions!$C25</f>
        <v>3.2284192512455109E-2</v>
      </c>
      <c r="AR61" s="3">
        <f>+AR26/regions!$C25</f>
        <v>3.6966222262308543E-2</v>
      </c>
      <c r="AS61" s="3">
        <f>+AS26/regions!$C25</f>
        <v>4.1648323218129987E-2</v>
      </c>
      <c r="AT61" s="3">
        <f>+AT26/regions!$C25</f>
        <v>4.6330447909274097E-2</v>
      </c>
      <c r="AU61" s="3">
        <f>+AU26/regions!$C25</f>
        <v>5.1004739943937165E-2</v>
      </c>
      <c r="AV61" s="3">
        <f>+AV26/regions!$C25</f>
        <v>5.5694578614948975E-2</v>
      </c>
      <c r="AW61" s="3">
        <f>+AW26/regions!$C25</f>
        <v>6.0376537158834405E-2</v>
      </c>
      <c r="AX61" s="3">
        <f>+AX26/regions!$C25</f>
        <v>6.1175135825383982E-2</v>
      </c>
      <c r="AY61" s="3">
        <f>+AY26/regions!$C25</f>
        <v>6.1991868278453308E-2</v>
      </c>
      <c r="AZ61" s="3">
        <f>+AZ26/regions!$C25</f>
        <v>6.2807224082807797E-2</v>
      </c>
      <c r="BA61" s="3">
        <f>+BA26/regions!$C25</f>
        <v>6.3621796621514168E-2</v>
      </c>
      <c r="BB61" s="3">
        <f>+BB26/regions!$C25</f>
        <v>6.4436060601025844E-2</v>
      </c>
      <c r="BC61" s="3">
        <f>+BC26/regions!$C25</f>
        <v>6.525462067394075E-2</v>
      </c>
      <c r="BD61" s="3">
        <f>+BD26/regions!$C25</f>
        <v>7.5791228848860595E-2</v>
      </c>
      <c r="BE61" s="3">
        <f>+BE26/regions!$C25</f>
        <v>6.7803153474969916E-2</v>
      </c>
      <c r="BF61" s="3">
        <f>+BF26/regions!$C25</f>
        <v>6.3167075309805296E-2</v>
      </c>
      <c r="BG61" s="3">
        <f>+BG26/regions!$C25</f>
        <v>5.8619838457393908E-2</v>
      </c>
      <c r="BH61" s="3">
        <f>+BH26/regions!$C25</f>
        <v>5.8242826592106105E-2</v>
      </c>
      <c r="BI61" s="3">
        <f>+BI26/regions!$C25</f>
        <v>5.7865743520850298E-2</v>
      </c>
      <c r="BJ61" s="3">
        <f>+BJ26/regions!$C25</f>
        <v>5.7533164179600443E-2</v>
      </c>
      <c r="BK61" s="3">
        <f>+BK26/regions!$C25</f>
        <v>5.7156176049635306E-2</v>
      </c>
      <c r="BL61" s="3">
        <f>+BL26/regions!$C25</f>
        <v>5.6734755395632226E-2</v>
      </c>
      <c r="BM61" s="3">
        <f>+BM26/regions!$C25</f>
        <v>5.6446513637129644E-2</v>
      </c>
      <c r="BN61" s="3">
        <f>+BN26/regions!$C25</f>
        <v>5.6158295613949728E-2</v>
      </c>
      <c r="BO61" s="3">
        <f>+BO26/regions!$C25</f>
        <v>5.5847766387460154E-2</v>
      </c>
      <c r="BP61" s="3">
        <f>+BP26/regions!$C25</f>
        <v>5.5626149679691823E-2</v>
      </c>
      <c r="BQ61" s="3">
        <f>+BQ26/regions!$C25</f>
        <v>5.5404509236600813E-2</v>
      </c>
      <c r="BR61" s="3">
        <f>+BR26/regions!$C25</f>
        <v>5.4916178707991446E-2</v>
      </c>
      <c r="BS61" s="3">
        <f>+BS26/regions!$C25</f>
        <v>5.4719389147735775E-2</v>
      </c>
      <c r="BT61" s="3">
        <f>+BT26/regions!$C25</f>
        <v>5.4423931851141548E-2</v>
      </c>
      <c r="BU61" s="3">
        <f>+BU26/regions!$C25</f>
        <v>5.4123229048237298E-2</v>
      </c>
      <c r="BV61" s="3">
        <f>+BV26/regions!$C25</f>
        <v>5.3803443045906486E-2</v>
      </c>
      <c r="BW61" s="3">
        <f>+BW26/regions!$C25</f>
        <v>5.3497138706852153E-2</v>
      </c>
    </row>
    <row r="62" spans="1:75" x14ac:dyDescent="0.25">
      <c r="A62">
        <v>24</v>
      </c>
      <c r="B62" s="3">
        <f>+B27/regions!$C26</f>
        <v>0</v>
      </c>
      <c r="C62" s="3">
        <f>+C27/regions!$C26</f>
        <v>0</v>
      </c>
      <c r="D62" s="3">
        <f>+D27/regions!$C26</f>
        <v>0</v>
      </c>
      <c r="E62" s="3">
        <f>+E27/regions!$C26</f>
        <v>0</v>
      </c>
      <c r="F62" s="3">
        <f>+F27/regions!$C26</f>
        <v>0</v>
      </c>
      <c r="G62" s="3">
        <f>+G27/regions!$C26</f>
        <v>0</v>
      </c>
      <c r="H62" s="3">
        <f>+H27/regions!$C26</f>
        <v>0</v>
      </c>
      <c r="I62" s="3">
        <f>+I27/regions!$C26</f>
        <v>0</v>
      </c>
      <c r="J62" s="3">
        <f>+J27/regions!$C26</f>
        <v>0</v>
      </c>
      <c r="K62" s="3">
        <f>+K27/regions!$C26</f>
        <v>0</v>
      </c>
      <c r="L62" s="3">
        <f>+L27/regions!$C26</f>
        <v>0</v>
      </c>
      <c r="M62" s="3">
        <f>+M27/regions!$C26</f>
        <v>0</v>
      </c>
      <c r="N62" s="3">
        <f>+N27/regions!$C26</f>
        <v>0</v>
      </c>
      <c r="O62" s="3">
        <f>+O27/regions!$C26</f>
        <v>0</v>
      </c>
      <c r="P62" s="3">
        <f>+P27/regions!$C26</f>
        <v>0</v>
      </c>
      <c r="Q62" s="3">
        <f>+Q27/regions!$C26</f>
        <v>0</v>
      </c>
      <c r="R62" s="3">
        <f>+R27/regions!$C26</f>
        <v>0</v>
      </c>
      <c r="S62" s="3">
        <f>+S27/regions!$C26</f>
        <v>0</v>
      </c>
      <c r="T62" s="3">
        <f>+T27/regions!$C26</f>
        <v>0</v>
      </c>
      <c r="U62" s="3">
        <f>+U27/regions!$C26</f>
        <v>0</v>
      </c>
      <c r="V62" s="3">
        <f>+V27/regions!$C26</f>
        <v>0</v>
      </c>
      <c r="W62" s="3">
        <f>+W27/regions!$C26</f>
        <v>0</v>
      </c>
      <c r="X62" s="3">
        <f>+X27/regions!$C26</f>
        <v>0</v>
      </c>
      <c r="Y62" s="3">
        <f>+Y27/regions!$C26</f>
        <v>0</v>
      </c>
      <c r="Z62" s="3">
        <f>+Z27/regions!$C26</f>
        <v>0</v>
      </c>
      <c r="AA62" s="3">
        <f>+AA27/regions!$C26</f>
        <v>0</v>
      </c>
      <c r="AB62" s="3">
        <f>+AB27/regions!$C26</f>
        <v>0</v>
      </c>
      <c r="AC62" s="3">
        <f>+AC27/regions!$C26</f>
        <v>0</v>
      </c>
      <c r="AD62" s="3">
        <f>+AD27/regions!$C26</f>
        <v>0</v>
      </c>
      <c r="AE62" s="3">
        <f>+AE27/regions!$C26</f>
        <v>0</v>
      </c>
      <c r="AF62" s="3">
        <f>+AF27/regions!$C26</f>
        <v>0</v>
      </c>
      <c r="AG62" s="3">
        <f>+AG27/regions!$C26</f>
        <v>0</v>
      </c>
      <c r="AH62" s="3">
        <f>+AH27/regions!$C26</f>
        <v>0</v>
      </c>
      <c r="AI62" s="3">
        <f>+AI27/regions!$C26</f>
        <v>0</v>
      </c>
      <c r="AJ62" s="3">
        <f>+AJ27/regions!$C26</f>
        <v>0</v>
      </c>
      <c r="AK62" s="3">
        <f>+AK27/regions!$C26</f>
        <v>0</v>
      </c>
      <c r="AL62" s="3">
        <f>+AL27/regions!$C26</f>
        <v>0</v>
      </c>
      <c r="AM62" s="3">
        <f>+AM27/regions!$C26</f>
        <v>0</v>
      </c>
      <c r="AN62" s="3">
        <f>+AN27/regions!$C26</f>
        <v>3.5467048965033864E-6</v>
      </c>
      <c r="AO62" s="3">
        <f>+AO27/regions!$C26</f>
        <v>5.555462495978293E-6</v>
      </c>
      <c r="AP62" s="3">
        <f>+AP27/regions!$C26</f>
        <v>9.0234330718804773E-6</v>
      </c>
      <c r="AQ62" s="3">
        <f>+AQ27/regions!$C26</f>
        <v>1.589628246685031E-5</v>
      </c>
      <c r="AR62" s="3">
        <f>+AR27/regions!$C26</f>
        <v>2.6348696348234726E-5</v>
      </c>
      <c r="AS62" s="3">
        <f>+AS27/regions!$C26</f>
        <v>3.1255766610424987E-5</v>
      </c>
      <c r="AT62" s="3">
        <f>+AT27/regions!$C26</f>
        <v>3.6163110692159227E-5</v>
      </c>
      <c r="AU62" s="3">
        <f>+AU27/regions!$C26</f>
        <v>4.1070467220236375E-5</v>
      </c>
      <c r="AV62" s="3">
        <f>+AV27/regions!$C26</f>
        <v>4.5977661945855711E-5</v>
      </c>
      <c r="AW62" s="3">
        <f>+AW27/regions!$C26</f>
        <v>8.7428128461413752E-5</v>
      </c>
      <c r="AX62" s="3">
        <f>+AX27/regions!$C26</f>
        <v>2.1715333612932507E-4</v>
      </c>
      <c r="AY62" s="3">
        <f>+AY27/regions!$C26</f>
        <v>3.4687870559969419E-4</v>
      </c>
      <c r="AZ62" s="3">
        <f>+AZ27/regions!$C26</f>
        <v>4.7660419953349248E-4</v>
      </c>
      <c r="BA62" s="3">
        <f>+BA27/regions!$C26</f>
        <v>6.0632919561357434E-4</v>
      </c>
      <c r="BB62" s="3">
        <f>+BB27/regions!$C26</f>
        <v>7.3605444062051434E-4</v>
      </c>
      <c r="BC62" s="3">
        <f>+BC27/regions!$C26</f>
        <v>8.6578018348117071E-4</v>
      </c>
      <c r="BD62" s="3">
        <f>+BD27/regions!$C26</f>
        <v>1.2722452578988101E-3</v>
      </c>
      <c r="BE62" s="3">
        <f>+BE27/regions!$C26</f>
        <v>1.3646842466759233E-3</v>
      </c>
      <c r="BF62" s="3">
        <f>+BF27/regions!$C26</f>
        <v>1.7261932549735887E-3</v>
      </c>
      <c r="BG62" s="3">
        <f>+BG27/regions!$C26</f>
        <v>2.1719478245120849E-3</v>
      </c>
      <c r="BH62" s="3">
        <f>+BH27/regions!$C26</f>
        <v>2.4871875530495615E-3</v>
      </c>
      <c r="BI62" s="3">
        <f>+BI27/regions!$C26</f>
        <v>2.4846621900735453E-3</v>
      </c>
      <c r="BJ62" s="3">
        <f>+BJ27/regions!$C26</f>
        <v>2.5084832457650109E-3</v>
      </c>
      <c r="BK62" s="3">
        <f>+BK27/regions!$C26</f>
        <v>2.5731544435145574E-3</v>
      </c>
      <c r="BL62" s="3">
        <f>+BL27/regions!$C26</f>
        <v>2.5526391364994348E-3</v>
      </c>
      <c r="BM62" s="3">
        <f>+BM27/regions!$C26</f>
        <v>2.4509574934789007E-3</v>
      </c>
      <c r="BN62" s="3">
        <f>+BN27/regions!$C26</f>
        <v>2.6338415668992784E-3</v>
      </c>
      <c r="BO62" s="3">
        <f>+BO27/regions!$C26</f>
        <v>2.6447794130467577E-3</v>
      </c>
      <c r="BP62" s="3">
        <f>+BP27/regions!$C26</f>
        <v>2.6447831469496299E-3</v>
      </c>
      <c r="BQ62" s="3">
        <f>+BQ27/regions!$C26</f>
        <v>2.6447856362182116E-3</v>
      </c>
      <c r="BR62" s="3">
        <f>+BR27/regions!$C26</f>
        <v>2.6447881254867932E-3</v>
      </c>
      <c r="BS62" s="3">
        <f>+BS27/regions!$C26</f>
        <v>2.7088855468282843E-3</v>
      </c>
      <c r="BT62" s="3">
        <f>+BT27/regions!$C26</f>
        <v>2.6860601985694518E-3</v>
      </c>
      <c r="BU62" s="3">
        <f>+BU27/regions!$C26</f>
        <v>2.700983363716047E-3</v>
      </c>
      <c r="BV62" s="3">
        <f>+BV27/regions!$C26</f>
        <v>2.7178954544593271E-3</v>
      </c>
      <c r="BW62" s="3">
        <f>+BW27/regions!$C26</f>
        <v>2.7345312363900513E-3</v>
      </c>
    </row>
    <row r="63" spans="1:75" x14ac:dyDescent="0.25">
      <c r="A63">
        <v>25</v>
      </c>
      <c r="B63" s="3">
        <f>+B28/regions!$C27</f>
        <v>0</v>
      </c>
      <c r="C63" s="3">
        <f>+C28/regions!$C27</f>
        <v>0</v>
      </c>
      <c r="D63" s="3">
        <f>+D28/regions!$C27</f>
        <v>0</v>
      </c>
      <c r="E63" s="3">
        <f>+E28/regions!$C27</f>
        <v>0</v>
      </c>
      <c r="F63" s="3">
        <f>+F28/regions!$C27</f>
        <v>0</v>
      </c>
      <c r="G63" s="3">
        <f>+G28/regions!$C27</f>
        <v>0</v>
      </c>
      <c r="H63" s="3">
        <f>+H28/regions!$C27</f>
        <v>5.5722586261340329E-4</v>
      </c>
      <c r="I63" s="3">
        <f>+I28/regions!$C27</f>
        <v>8.4428077165166291E-4</v>
      </c>
      <c r="J63" s="3">
        <f>+J28/regions!$C27</f>
        <v>1.2792140465569483E-3</v>
      </c>
      <c r="K63" s="3">
        <f>+K28/regions!$C27</f>
        <v>1.9382025748086325E-3</v>
      </c>
      <c r="L63" s="3">
        <f>+L28/regions!$C27</f>
        <v>2.9827147766453509E-3</v>
      </c>
      <c r="M63" s="3">
        <f>+M28/regions!$C27</f>
        <v>2.9173011124131081E-3</v>
      </c>
      <c r="N63" s="3">
        <f>+N28/regions!$C27</f>
        <v>2.8403088867682978E-3</v>
      </c>
      <c r="O63" s="3">
        <f>+O28/regions!$C27</f>
        <v>2.7817043540414215E-3</v>
      </c>
      <c r="P63" s="3">
        <f>+P28/regions!$C27</f>
        <v>2.710670118463807E-3</v>
      </c>
      <c r="Q63" s="3">
        <f>+Q28/regions!$C27</f>
        <v>2.6299478427687338E-3</v>
      </c>
      <c r="R63" s="3">
        <f>+R28/regions!$C27</f>
        <v>2.5418609423670919E-3</v>
      </c>
      <c r="S63" s="3">
        <f>+S28/regions!$C27</f>
        <v>2.5577727847281026E-3</v>
      </c>
      <c r="T63" s="3">
        <f>+T28/regions!$C27</f>
        <v>2.5498966072005041E-3</v>
      </c>
      <c r="U63" s="3">
        <f>+U28/regions!$C27</f>
        <v>2.5961506382557202E-3</v>
      </c>
      <c r="V63" s="3">
        <f>+V28/regions!$C27</f>
        <v>2.6130996905783521E-3</v>
      </c>
      <c r="W63" s="3">
        <f>+W28/regions!$C27</f>
        <v>2.4730128763215541E-3</v>
      </c>
      <c r="X63" s="3">
        <f>+X28/regions!$C27</f>
        <v>2.3374182878451843E-3</v>
      </c>
      <c r="Y63" s="3">
        <f>+Y28/regions!$C27</f>
        <v>2.115320822548727E-3</v>
      </c>
      <c r="Z63" s="3">
        <f>+Z28/regions!$C27</f>
        <v>2.1775138196564194E-3</v>
      </c>
      <c r="AA63" s="3">
        <f>+AA28/regions!$C27</f>
        <v>2.1087574316880331E-3</v>
      </c>
      <c r="AB63" s="3">
        <f>+AB28/regions!$C27</f>
        <v>2.5035465582775021E-3</v>
      </c>
      <c r="AC63" s="3">
        <f>+AC28/regions!$C27</f>
        <v>2.7994020202484859E-3</v>
      </c>
      <c r="AD63" s="3">
        <f>+AD28/regions!$C27</f>
        <v>3.1829966568965315E-3</v>
      </c>
      <c r="AE63" s="3">
        <f>+AE28/regions!$C27</f>
        <v>3.5665950908613819E-3</v>
      </c>
      <c r="AF63" s="3">
        <f>+AF28/regions!$C27</f>
        <v>3.9501875576141102E-3</v>
      </c>
      <c r="AG63" s="3">
        <f>+AG28/regions!$C27</f>
        <v>4.3337794818930093E-3</v>
      </c>
      <c r="AH63" s="3">
        <f>+AH28/regions!$C27</f>
        <v>4.7173762884363717E-3</v>
      </c>
      <c r="AI63" s="3">
        <f>+AI28/regions!$C27</f>
        <v>5.100979062191857E-3</v>
      </c>
      <c r="AJ63" s="3">
        <f>+AJ28/regions!$C27</f>
        <v>5.4845677316277801E-3</v>
      </c>
      <c r="AK63" s="3">
        <f>+AK28/regions!$C27</f>
        <v>5.8681564010637033E-3</v>
      </c>
      <c r="AL63" s="3">
        <f>+AL28/regions!$C27</f>
        <v>6.2517613447145058E-3</v>
      </c>
      <c r="AM63" s="3">
        <f>+AM28/regions!$C27</f>
        <v>6.6353500141504282E-3</v>
      </c>
      <c r="AN63" s="3">
        <f>+AN28/regions!$C27</f>
        <v>8.4548994581717125E-3</v>
      </c>
      <c r="AO63" s="3">
        <f>+AO28/regions!$C27</f>
        <v>1.02742156384464E-2</v>
      </c>
      <c r="AP63" s="3">
        <f>+AP28/regions!$C27</f>
        <v>1.2093982071999403E-2</v>
      </c>
      <c r="AQ63" s="3">
        <f>+AQ28/regions!$C27</f>
        <v>1.39135206665441E-2</v>
      </c>
      <c r="AR63" s="3">
        <f>+AR28/regions!$C27</f>
        <v>1.5733070110565385E-2</v>
      </c>
      <c r="AS63" s="3">
        <f>+AS28/regions!$C27</f>
        <v>1.7552608705110082E-2</v>
      </c>
      <c r="AT63" s="3">
        <f>+AT28/regions!$C27</f>
        <v>1.9372163573869661E-2</v>
      </c>
      <c r="AU63" s="3">
        <f>+AU28/regions!$C27</f>
        <v>2.119168589419948E-2</v>
      </c>
      <c r="AV63" s="3">
        <f>+AV28/regions!$C27</f>
        <v>2.3011219064005887E-2</v>
      </c>
      <c r="AW63" s="3">
        <f>+AW28/regions!$C27</f>
        <v>2.4830801056456926E-2</v>
      </c>
      <c r="AX63" s="3">
        <f>+AX28/regions!$C27</f>
        <v>3.0320961693264786E-2</v>
      </c>
      <c r="AY63" s="3">
        <f>+AY28/regions!$C27</f>
        <v>3.5811133179549232E-2</v>
      </c>
      <c r="AZ63" s="3">
        <f>+AZ28/regions!$C27</f>
        <v>4.130121244528269E-2</v>
      </c>
      <c r="BA63" s="3">
        <f>+BA28/regions!$C27</f>
        <v>4.6791166942035417E-2</v>
      </c>
      <c r="BB63" s="3">
        <f>+BB28/regions!$C27</f>
        <v>5.2281593391019628E-2</v>
      </c>
      <c r="BC63" s="3">
        <f>+BC28/regions!$C27</f>
        <v>5.7771726904136025E-2</v>
      </c>
      <c r="BD63" s="3">
        <f>+BD28/regions!$C27</f>
        <v>7.1611590474137843E-2</v>
      </c>
      <c r="BE63" s="3">
        <f>+BE28/regions!$C27</f>
        <v>8.4175447102861539E-2</v>
      </c>
      <c r="BF63" s="3">
        <f>+BF28/regions!$C27</f>
        <v>9.8775425002477726E-2</v>
      </c>
      <c r="BG63" s="3">
        <f>+BG28/regions!$C27</f>
        <v>0.11928798790977724</v>
      </c>
      <c r="BH63" s="3">
        <f>+BH28/regions!$C27</f>
        <v>0.11956432407842238</v>
      </c>
      <c r="BI63" s="3">
        <f>+BI28/regions!$C27</f>
        <v>0.1212801688004965</v>
      </c>
      <c r="BJ63" s="3">
        <f>+BJ28/regions!$C27</f>
        <v>0.12301657328070105</v>
      </c>
      <c r="BK63" s="3">
        <f>+BK28/regions!$C27</f>
        <v>0.12581535850820563</v>
      </c>
      <c r="BL63" s="3">
        <f>+BL28/regions!$C27</f>
        <v>0.12708442178446872</v>
      </c>
      <c r="BM63" s="3">
        <f>+BM28/regions!$C27</f>
        <v>0.12889693534292399</v>
      </c>
      <c r="BN63" s="3">
        <f>+BN28/regions!$C27</f>
        <v>0.13004166361751165</v>
      </c>
      <c r="BO63" s="3">
        <f>+BO28/regions!$C27</f>
        <v>0.13242594459204854</v>
      </c>
      <c r="BP63" s="3">
        <f>+BP28/regions!$C27</f>
        <v>0.13361493873110705</v>
      </c>
      <c r="BQ63" s="3">
        <f>+BQ28/regions!$C27</f>
        <v>0.13406009275543015</v>
      </c>
      <c r="BR63" s="3">
        <f>+BR28/regions!$C27</f>
        <v>0.13451609625633926</v>
      </c>
      <c r="BS63" s="3">
        <f>+BS28/regions!$C27</f>
        <v>0.13636875287816269</v>
      </c>
      <c r="BT63" s="3">
        <f>+BT28/regions!$C27</f>
        <v>0.13733142693563746</v>
      </c>
      <c r="BU63" s="3">
        <f>+BU28/regions!$C27</f>
        <v>0.13804331534182709</v>
      </c>
      <c r="BV63" s="3">
        <f>+BV28/regions!$C27</f>
        <v>0.13903663917065731</v>
      </c>
      <c r="BW63" s="3">
        <f>+BW28/regions!$C27</f>
        <v>0.14020236118243887</v>
      </c>
    </row>
    <row r="64" spans="1:75" x14ac:dyDescent="0.25">
      <c r="A64">
        <v>26</v>
      </c>
      <c r="B64" s="3">
        <f>+B29/regions!$C28</f>
        <v>0</v>
      </c>
      <c r="C64" s="3">
        <f>+C29/regions!$C28</f>
        <v>0</v>
      </c>
      <c r="D64" s="3">
        <f>+D29/regions!$C28</f>
        <v>0</v>
      </c>
      <c r="E64" s="3">
        <f>+E29/regions!$C28</f>
        <v>0</v>
      </c>
      <c r="F64" s="3">
        <f>+F29/regions!$C28</f>
        <v>0</v>
      </c>
      <c r="G64" s="3">
        <f>+G29/regions!$C28</f>
        <v>0</v>
      </c>
      <c r="H64" s="3">
        <f>+H29/regions!$C28</f>
        <v>0</v>
      </c>
      <c r="I64" s="3">
        <f>+I29/regions!$C28</f>
        <v>0</v>
      </c>
      <c r="J64" s="3">
        <f>+J29/regions!$C28</f>
        <v>0</v>
      </c>
      <c r="K64" s="3">
        <f>+K29/regions!$C28</f>
        <v>0</v>
      </c>
      <c r="L64" s="3">
        <f>+L29/regions!$C28</f>
        <v>0</v>
      </c>
      <c r="M64" s="3">
        <f>+M29/regions!$C28</f>
        <v>0</v>
      </c>
      <c r="N64" s="3">
        <f>+N29/regions!$C28</f>
        <v>0</v>
      </c>
      <c r="O64" s="3">
        <f>+O29/regions!$C28</f>
        <v>0</v>
      </c>
      <c r="P64" s="3">
        <f>+P29/regions!$C28</f>
        <v>0</v>
      </c>
      <c r="Q64" s="3">
        <f>+Q29/regions!$C28</f>
        <v>0</v>
      </c>
      <c r="R64" s="3">
        <f>+R29/regions!$C28</f>
        <v>0</v>
      </c>
      <c r="S64" s="3">
        <f>+S29/regions!$C28</f>
        <v>0</v>
      </c>
      <c r="T64" s="3">
        <f>+T29/regions!$C28</f>
        <v>0</v>
      </c>
      <c r="U64" s="3">
        <f>+U29/regions!$C28</f>
        <v>0</v>
      </c>
      <c r="V64" s="3">
        <f>+V29/regions!$C28</f>
        <v>3.040619910565318E-6</v>
      </c>
      <c r="W64" s="3">
        <f>+W29/regions!$C28</f>
        <v>4.437996417277259E-6</v>
      </c>
      <c r="X64" s="3">
        <f>+X29/regions!$C28</f>
        <v>5.8213628749306356E-6</v>
      </c>
      <c r="Y64" s="3">
        <f>+Y29/regions!$C28</f>
        <v>7.1905067936149252E-6</v>
      </c>
      <c r="Z64" s="3">
        <f>+Z29/regions!$C28</f>
        <v>1.0028654175152649E-5</v>
      </c>
      <c r="AA64" s="3">
        <f>+AA29/regions!$C28</f>
        <v>1.1583057154482613E-5</v>
      </c>
      <c r="AB64" s="3">
        <f>+AB29/regions!$C28</f>
        <v>1.4098601996737335E-5</v>
      </c>
      <c r="AC64" s="3">
        <f>+AC29/regions!$C28</f>
        <v>1.7585793560266488E-5</v>
      </c>
      <c r="AD64" s="3">
        <f>+AD29/regions!$C28</f>
        <v>2.0463046227858574E-5</v>
      </c>
      <c r="AE64" s="3">
        <f>+AE29/regions!$C28</f>
        <v>2.3340302466709665E-5</v>
      </c>
      <c r="AF64" s="3">
        <f>+AF29/regions!$C28</f>
        <v>2.6211951828930127E-5</v>
      </c>
      <c r="AG64" s="3">
        <f>+AG29/regions!$C28</f>
        <v>2.9093368584516679E-5</v>
      </c>
      <c r="AH64" s="3">
        <f>+AH29/regions!$C28</f>
        <v>3.1941679769169534E-5</v>
      </c>
      <c r="AI64" s="3">
        <f>+AI29/regions!$C28</f>
        <v>3.4849327422114017E-5</v>
      </c>
      <c r="AJ64" s="3">
        <f>+AJ29/regions!$C28</f>
        <v>3.7726601517260105E-5</v>
      </c>
      <c r="AK64" s="3">
        <f>+AK29/regions!$C28</f>
        <v>4.0586144311469215E-5</v>
      </c>
      <c r="AL64" s="3">
        <f>+AL29/regions!$C28</f>
        <v>4.3481096138667278E-5</v>
      </c>
      <c r="AM64" s="3">
        <f>+AM29/regions!$C28</f>
        <v>4.6358352377518365E-5</v>
      </c>
      <c r="AN64" s="3">
        <f>+AN29/regions!$C28</f>
        <v>5.2199842868175252E-5</v>
      </c>
      <c r="AO64" s="3">
        <f>+AO29/regions!$C28</f>
        <v>5.7332902710923067E-5</v>
      </c>
      <c r="AP64" s="3">
        <f>+AP29/regions!$C28</f>
        <v>6.2472212256921587E-5</v>
      </c>
      <c r="AQ64" s="3">
        <f>+AQ29/regions!$C28</f>
        <v>6.7604629273049344E-5</v>
      </c>
      <c r="AR64" s="3">
        <f>+AR29/regions!$C28</f>
        <v>7.2737099858062105E-5</v>
      </c>
      <c r="AS64" s="3">
        <f>+AS29/regions!$C28</f>
        <v>7.7869570443074866E-5</v>
      </c>
      <c r="AT64" s="3">
        <f>+AT29/regions!$C28</f>
        <v>8.3002005315497624E-5</v>
      </c>
      <c r="AU64" s="3">
        <f>+AU29/regions!$C28</f>
        <v>8.8134440187920369E-5</v>
      </c>
      <c r="AV64" s="3">
        <f>+AV29/regions!$C28</f>
        <v>9.3266910772933116E-5</v>
      </c>
      <c r="AW64" s="3">
        <f>+AW29/regions!$C28</f>
        <v>9.8399363501650876E-5</v>
      </c>
      <c r="AX64" s="3">
        <f>+AX29/regions!$C28</f>
        <v>8.1682639390390387E-5</v>
      </c>
      <c r="AY64" s="3">
        <f>+AY29/regions!$C28</f>
        <v>1.0508563530885205E-4</v>
      </c>
      <c r="AZ64" s="3">
        <f>+AZ29/regions!$C28</f>
        <v>1.2848875622137871E-4</v>
      </c>
      <c r="BA64" s="3">
        <f>+BA29/regions!$C28</f>
        <v>1.5164746016791813E-4</v>
      </c>
      <c r="BB64" s="3">
        <f>+BB29/regions!$C28</f>
        <v>1.7505122390706486E-4</v>
      </c>
      <c r="BC64" s="3">
        <f>+BC29/regions!$C28</f>
        <v>1.9869788682712371E-4</v>
      </c>
      <c r="BD64" s="3">
        <f>+BD29/regions!$C28</f>
        <v>2.9640396181902724E-4</v>
      </c>
      <c r="BE64" s="3">
        <f>+BE29/regions!$C28</f>
        <v>5.5593128176288913E-4</v>
      </c>
      <c r="BF64" s="3">
        <f>+BF29/regions!$C28</f>
        <v>6.9678637937530788E-4</v>
      </c>
      <c r="BG64" s="3">
        <f>+BG29/regions!$C28</f>
        <v>1.0684683739748859E-3</v>
      </c>
      <c r="BH64" s="3">
        <f>+BH29/regions!$C28</f>
        <v>1.1152206183638533E-3</v>
      </c>
      <c r="BI64" s="3">
        <f>+BI29/regions!$C28</f>
        <v>1.1582817880129584E-3</v>
      </c>
      <c r="BJ64" s="3">
        <f>+BJ29/regions!$C28</f>
        <v>1.1719025698404787E-3</v>
      </c>
      <c r="BK64" s="3">
        <f>+BK29/regions!$C28</f>
        <v>1.1856185257203592E-3</v>
      </c>
      <c r="BL64" s="3">
        <f>+BL29/regions!$C28</f>
        <v>1.1860217208615042E-3</v>
      </c>
      <c r="BM64" s="3">
        <f>+BM29/regions!$C28</f>
        <v>1.1906979273966262E-3</v>
      </c>
      <c r="BN64" s="3">
        <f>+BN29/regions!$C28</f>
        <v>1.1915573508750718E-3</v>
      </c>
      <c r="BO64" s="3">
        <f>+BO29/regions!$C28</f>
        <v>1.1915614578229224E-3</v>
      </c>
      <c r="BP64" s="3">
        <f>+BP29/regions!$C28</f>
        <v>1.1915636005783226E-3</v>
      </c>
      <c r="BQ64" s="3">
        <f>+BQ29/regions!$C28</f>
        <v>1.1919514393057659E-3</v>
      </c>
      <c r="BR64" s="3">
        <f>+BR29/regions!$C28</f>
        <v>1.1919512607428159E-3</v>
      </c>
      <c r="BS64" s="3">
        <f>+BS29/regions!$C28</f>
        <v>1.1922883875924535E-3</v>
      </c>
      <c r="BT64" s="3">
        <f>+BT29/regions!$C28</f>
        <v>1.1923299927598082E-3</v>
      </c>
      <c r="BU64" s="3">
        <f>+BU29/regions!$C28</f>
        <v>1.1925401613519817E-3</v>
      </c>
      <c r="BV64" s="3">
        <f>+BV29/regions!$C28</f>
        <v>1.1927385447894538E-3</v>
      </c>
      <c r="BW64" s="3">
        <f>+BW29/regions!$C28</f>
        <v>1.192874788320319E-3</v>
      </c>
    </row>
    <row r="65" spans="1:75" x14ac:dyDescent="0.25">
      <c r="A65">
        <v>27</v>
      </c>
      <c r="B65" s="3">
        <f>+B30/regions!$C29</f>
        <v>0</v>
      </c>
      <c r="C65" s="3">
        <f>+C30/regions!$C29</f>
        <v>0</v>
      </c>
      <c r="D65" s="3">
        <f>+D30/regions!$C29</f>
        <v>0</v>
      </c>
      <c r="E65" s="3">
        <f>+E30/regions!$C29</f>
        <v>0</v>
      </c>
      <c r="F65" s="3">
        <f>+F30/regions!$C29</f>
        <v>0</v>
      </c>
      <c r="G65" s="3">
        <f>+G30/regions!$C29</f>
        <v>0</v>
      </c>
      <c r="H65" s="3">
        <f>+H30/regions!$C29</f>
        <v>0</v>
      </c>
      <c r="I65" s="3">
        <f>+I30/regions!$C29</f>
        <v>0</v>
      </c>
      <c r="J65" s="3">
        <f>+J30/regions!$C29</f>
        <v>0</v>
      </c>
      <c r="K65" s="3">
        <f>+K30/regions!$C29</f>
        <v>0</v>
      </c>
      <c r="L65" s="3">
        <f>+L30/regions!$C29</f>
        <v>0</v>
      </c>
      <c r="M65" s="3">
        <f>+M30/regions!$C29</f>
        <v>0</v>
      </c>
      <c r="N65" s="3">
        <f>+N30/regions!$C29</f>
        <v>0</v>
      </c>
      <c r="O65" s="3">
        <f>+O30/regions!$C29</f>
        <v>0</v>
      </c>
      <c r="P65" s="3">
        <f>+P30/regions!$C29</f>
        <v>0</v>
      </c>
      <c r="Q65" s="3">
        <f>+Q30/regions!$C29</f>
        <v>0</v>
      </c>
      <c r="R65" s="3">
        <f>+R30/regions!$C29</f>
        <v>0</v>
      </c>
      <c r="S65" s="3">
        <f>+S30/regions!$C29</f>
        <v>0</v>
      </c>
      <c r="T65" s="3">
        <f>+T30/regions!$C29</f>
        <v>0</v>
      </c>
      <c r="U65" s="3">
        <f>+U30/regions!$C29</f>
        <v>0</v>
      </c>
      <c r="V65" s="3">
        <f>+V30/regions!$C29</f>
        <v>0</v>
      </c>
      <c r="W65" s="3">
        <f>+W30/regions!$C29</f>
        <v>0</v>
      </c>
      <c r="X65" s="3">
        <f>+X30/regions!$C29</f>
        <v>0</v>
      </c>
      <c r="Y65" s="3">
        <f>+Y30/regions!$C29</f>
        <v>0</v>
      </c>
      <c r="Z65" s="3">
        <f>+Z30/regions!$C29</f>
        <v>0</v>
      </c>
      <c r="AA65" s="3">
        <f>+AA30/regions!$C29</f>
        <v>0</v>
      </c>
      <c r="AB65" s="3">
        <f>+AB30/regions!$C29</f>
        <v>0</v>
      </c>
      <c r="AC65" s="3">
        <f>+AC30/regions!$C29</f>
        <v>0</v>
      </c>
      <c r="AD65" s="3">
        <f>+AD30/regions!$C29</f>
        <v>0</v>
      </c>
      <c r="AE65" s="3">
        <f>+AE30/regions!$C29</f>
        <v>0</v>
      </c>
      <c r="AF65" s="3">
        <f>+AF30/regions!$C29</f>
        <v>0</v>
      </c>
      <c r="AG65" s="3">
        <f>+AG30/regions!$C29</f>
        <v>0</v>
      </c>
      <c r="AH65" s="3">
        <f>+AH30/regions!$C29</f>
        <v>0</v>
      </c>
      <c r="AI65" s="3">
        <f>+AI30/regions!$C29</f>
        <v>0</v>
      </c>
      <c r="AJ65" s="3">
        <f>+AJ30/regions!$C29</f>
        <v>0</v>
      </c>
      <c r="AK65" s="3">
        <f>+AK30/regions!$C29</f>
        <v>0</v>
      </c>
      <c r="AL65" s="3">
        <f>+AL30/regions!$C29</f>
        <v>0</v>
      </c>
      <c r="AM65" s="3">
        <f>+AM30/regions!$C29</f>
        <v>0</v>
      </c>
      <c r="AN65" s="3">
        <f>+AN30/regions!$C29</f>
        <v>0</v>
      </c>
      <c r="AO65" s="3">
        <f>+AO30/regions!$C29</f>
        <v>0</v>
      </c>
      <c r="AP65" s="3">
        <f>+AP30/regions!$C29</f>
        <v>0</v>
      </c>
      <c r="AQ65" s="3">
        <f>+AQ30/regions!$C29</f>
        <v>0</v>
      </c>
      <c r="AR65" s="3">
        <f>+AR30/regions!$C29</f>
        <v>0</v>
      </c>
      <c r="AS65" s="3">
        <f>+AS30/regions!$C29</f>
        <v>0</v>
      </c>
      <c r="AT65" s="3">
        <f>+AT30/regions!$C29</f>
        <v>0</v>
      </c>
      <c r="AU65" s="3">
        <f>+AU30/regions!$C29</f>
        <v>0</v>
      </c>
      <c r="AV65" s="3">
        <f>+AV30/regions!$C29</f>
        <v>0</v>
      </c>
      <c r="AW65" s="3">
        <f>+AW30/regions!$C29</f>
        <v>0</v>
      </c>
      <c r="AX65" s="3">
        <f>+AX30/regions!$C29</f>
        <v>0</v>
      </c>
      <c r="AY65" s="3">
        <f>+AY30/regions!$C29</f>
        <v>0</v>
      </c>
      <c r="AZ65" s="3">
        <f>+AZ30/regions!$C29</f>
        <v>0</v>
      </c>
      <c r="BA65" s="3">
        <f>+BA30/regions!$C29</f>
        <v>0</v>
      </c>
      <c r="BB65" s="3">
        <f>+BB30/regions!$C29</f>
        <v>0</v>
      </c>
      <c r="BC65" s="3">
        <f>+BC30/regions!$C29</f>
        <v>0</v>
      </c>
      <c r="BD65" s="3">
        <f>+BD30/regions!$C29</f>
        <v>0</v>
      </c>
      <c r="BE65" s="3">
        <f>+BE30/regions!$C29</f>
        <v>0</v>
      </c>
      <c r="BF65" s="3">
        <f>+BF30/regions!$C29</f>
        <v>0</v>
      </c>
      <c r="BG65" s="3">
        <f>+BG30/regions!$C29</f>
        <v>0</v>
      </c>
      <c r="BH65" s="3">
        <f>+BH30/regions!$C29</f>
        <v>0</v>
      </c>
      <c r="BI65" s="3">
        <f>+BI30/regions!$C29</f>
        <v>0</v>
      </c>
      <c r="BJ65" s="3">
        <f>+BJ30/regions!$C29</f>
        <v>0</v>
      </c>
      <c r="BK65" s="3">
        <f>+BK30/regions!$C29</f>
        <v>0</v>
      </c>
      <c r="BL65" s="3">
        <f>+BL30/regions!$C29</f>
        <v>0</v>
      </c>
      <c r="BM65" s="3">
        <f>+BM30/regions!$C29</f>
        <v>0</v>
      </c>
      <c r="BN65" s="3">
        <f>+BN30/regions!$C29</f>
        <v>0</v>
      </c>
      <c r="BO65" s="3">
        <f>+BO30/regions!$C29</f>
        <v>0</v>
      </c>
      <c r="BP65" s="3">
        <f>+BP30/regions!$C29</f>
        <v>0</v>
      </c>
      <c r="BQ65" s="3">
        <f>+BQ30/regions!$C29</f>
        <v>0</v>
      </c>
      <c r="BR65" s="3">
        <f>+BR30/regions!$C29</f>
        <v>0</v>
      </c>
      <c r="BS65" s="3">
        <f>+BS30/regions!$C29</f>
        <v>0</v>
      </c>
      <c r="BT65" s="3">
        <f>+BT30/regions!$C29</f>
        <v>0</v>
      </c>
      <c r="BU65" s="3">
        <f>+BU30/regions!$C29</f>
        <v>0</v>
      </c>
      <c r="BV65" s="3">
        <f>+BV30/regions!$C29</f>
        <v>0</v>
      </c>
      <c r="BW65" s="3">
        <f>+BW30/regions!$C29</f>
        <v>0</v>
      </c>
    </row>
    <row r="66" spans="1:75" x14ac:dyDescent="0.25"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</row>
    <row r="67" spans="1:75" x14ac:dyDescent="0.25">
      <c r="A67" t="s">
        <v>1</v>
      </c>
      <c r="B67" s="3">
        <f>+B32/regions!$C32</f>
        <v>0</v>
      </c>
      <c r="C67" s="3">
        <f>+C32/regions!$C32</f>
        <v>0</v>
      </c>
      <c r="D67" s="3">
        <f>+D32/regions!$C32</f>
        <v>0</v>
      </c>
      <c r="E67" s="3">
        <f>+E32/regions!$C32</f>
        <v>1.1114012352576329E-7</v>
      </c>
      <c r="F67" s="3">
        <f>+F32/regions!$C32</f>
        <v>2.9992642133540813E-6</v>
      </c>
      <c r="G67" s="3">
        <f>+G32/regions!$C32</f>
        <v>1.3928534821581972E-5</v>
      </c>
      <c r="H67" s="3">
        <f>+H32/regions!$C32</f>
        <v>7.8414374502034742E-5</v>
      </c>
      <c r="I67" s="3">
        <f>+I32/regions!$C32</f>
        <v>9.8262777112508867E-5</v>
      </c>
      <c r="J67" s="3">
        <f>+J32/regions!$C32</f>
        <v>1.1948361760116962E-4</v>
      </c>
      <c r="K67" s="3">
        <f>+K32/regions!$C32</f>
        <v>1.5809280178410791E-4</v>
      </c>
      <c r="L67" s="3">
        <f>+L32/regions!$C32</f>
        <v>2.6156260485751153E-4</v>
      </c>
      <c r="M67" s="3">
        <f>+M32/regions!$C32</f>
        <v>2.6914610786322167E-4</v>
      </c>
      <c r="N67" s="3">
        <f>+N32/regions!$C32</f>
        <v>2.7967314645375871E-4</v>
      </c>
      <c r="O67" s="3">
        <f>+O32/regions!$C32</f>
        <v>2.8366481656084524E-4</v>
      </c>
      <c r="P67" s="3">
        <f>+P32/regions!$C32</f>
        <v>2.8617292323676466E-4</v>
      </c>
      <c r="Q67" s="3">
        <f>+Q32/regions!$C32</f>
        <v>2.8830622619753949E-4</v>
      </c>
      <c r="R67" s="3">
        <f>+R32/regions!$C32</f>
        <v>2.8880266143662932E-4</v>
      </c>
      <c r="S67" s="3">
        <f>+S32/regions!$C32</f>
        <v>3.01941541358864E-4</v>
      </c>
      <c r="T67" s="3">
        <f>+T32/regions!$C32</f>
        <v>3.1309279542645799E-4</v>
      </c>
      <c r="U67" s="3">
        <f>+U32/regions!$C32</f>
        <v>3.3449825085563089E-4</v>
      </c>
      <c r="V67" s="3">
        <f>+V32/regions!$C32</f>
        <v>3.4279951243154514E-4</v>
      </c>
      <c r="W67" s="3">
        <f>+W32/regions!$C32</f>
        <v>3.2689012974813594E-4</v>
      </c>
      <c r="X67" s="3">
        <f>+X32/regions!$C32</f>
        <v>3.1380357196200405E-4</v>
      </c>
      <c r="Y67" s="3">
        <f>+Y32/regions!$C32</f>
        <v>3.2190996850243537E-4</v>
      </c>
      <c r="Z67" s="3">
        <f>+Z32/regions!$C32</f>
        <v>3.0300951714639886E-4</v>
      </c>
      <c r="AA67" s="3">
        <f>+AA32/regions!$C32</f>
        <v>3.2992847526933485E-4</v>
      </c>
      <c r="AB67" s="3">
        <f>+AB32/regions!$C32</f>
        <v>3.3652885426836015E-4</v>
      </c>
      <c r="AC67" s="8">
        <f>+AC32/regions!$C32</f>
        <v>3.4313206809697127E-4</v>
      </c>
      <c r="AD67" s="3">
        <f>+AD32/regions!$C32</f>
        <v>3.8115494516750072E-4</v>
      </c>
      <c r="AE67" s="3">
        <f>+AE32/regions!$C32</f>
        <v>4.1811792171461091E-4</v>
      </c>
      <c r="AF67" s="3">
        <f>+AF32/regions!$C32</f>
        <v>4.5512427839606131E-4</v>
      </c>
      <c r="AG67" s="3">
        <f>+AG32/regions!$C32</f>
        <v>4.9215409856316443E-4</v>
      </c>
      <c r="AH67" s="3">
        <f>+AH32/regions!$C32</f>
        <v>5.2923366248454134E-4</v>
      </c>
      <c r="AI67" s="3">
        <f>+AI32/regions!$C32</f>
        <v>5.6635805215788726E-4</v>
      </c>
      <c r="AJ67" s="3">
        <f>+AJ32/regions!$C32</f>
        <v>6.0351639983416351E-4</v>
      </c>
      <c r="AK67" s="3">
        <f>+AK32/regions!$C32</f>
        <v>6.4070638429225048E-4</v>
      </c>
      <c r="AL67" s="3">
        <f>+AL32/regions!$C32</f>
        <v>6.7794249412555076E-4</v>
      </c>
      <c r="AM67" s="3">
        <f>+AM32/regions!$C32</f>
        <v>7.1522104219576819E-4</v>
      </c>
      <c r="AN67" s="3">
        <f>+AN32/regions!$C32</f>
        <v>1.008908458195961E-3</v>
      </c>
      <c r="AO67" s="3">
        <f>+AO32/regions!$C32</f>
        <v>1.299496889071317E-3</v>
      </c>
      <c r="AP67" s="3">
        <f>+AP32/regions!$C32</f>
        <v>1.5899432829097526E-3</v>
      </c>
      <c r="AQ67" s="3">
        <f>+AQ32/regions!$C32</f>
        <v>1.8803197467252041E-3</v>
      </c>
      <c r="AR67" s="3">
        <f>+AR32/regions!$C32</f>
        <v>2.1710497282349901E-3</v>
      </c>
      <c r="AS67" s="3">
        <f>+AS32/regions!$C32</f>
        <v>2.4522117465805827E-3</v>
      </c>
      <c r="AT67" s="3">
        <f>+AT32/regions!$C32</f>
        <v>2.7450065377472889E-3</v>
      </c>
      <c r="AU67" s="3">
        <f>+AU32/regions!$C32</f>
        <v>3.0383593032554004E-3</v>
      </c>
      <c r="AV67" s="3">
        <f>+AV32/regions!$C32</f>
        <v>3.345810729384066E-3</v>
      </c>
      <c r="AW67" s="3">
        <f>+AW32/regions!$C32</f>
        <v>3.6496596949113164E-3</v>
      </c>
      <c r="AX67" s="3">
        <f>+AX32/regions!$C32</f>
        <v>4.5323491384548715E-3</v>
      </c>
      <c r="AY67" s="3">
        <f>+AY32/regions!$C32</f>
        <v>5.4165922771836107E-3</v>
      </c>
      <c r="AZ67" s="3">
        <f>+AZ32/regions!$C32</f>
        <v>6.3005812381643263E-3</v>
      </c>
      <c r="BA67" s="3">
        <f>+BA32/regions!$C32</f>
        <v>7.1884900469602392E-3</v>
      </c>
      <c r="BB67" s="3">
        <f>+BB32/regions!$C32</f>
        <v>8.0851720603376306E-3</v>
      </c>
      <c r="BC67" s="3">
        <f>+BC32/regions!$C32</f>
        <v>1.0227031582889569E-2</v>
      </c>
      <c r="BD67" s="3">
        <f>+BD32/regions!$C32</f>
        <v>1.1633829855984911E-2</v>
      </c>
      <c r="BE67" s="3">
        <f>+BE32/regions!$C32</f>
        <v>1.3842446152228616E-2</v>
      </c>
      <c r="BF67" s="3">
        <f>+BF32/regions!$C32</f>
        <v>1.6105261080262265E-2</v>
      </c>
      <c r="BG67" s="3">
        <f>+BG32/regions!$C32</f>
        <v>1.8194817112090724E-2</v>
      </c>
      <c r="BH67" s="3">
        <f>+BH32/regions!$C32</f>
        <v>1.852724906052328E-2</v>
      </c>
      <c r="BI67" s="3">
        <f>+BI32/regions!$C32</f>
        <v>1.8823032554084226E-2</v>
      </c>
      <c r="BJ67" s="3">
        <f>+BJ32/regions!$C32</f>
        <v>1.9240366681770857E-2</v>
      </c>
      <c r="BK67" s="3">
        <f>+BK32/regions!$C32</f>
        <v>1.9481552109312735E-2</v>
      </c>
      <c r="BL67" s="3">
        <f>+BL32/regions!$C32</f>
        <v>1.9665495338046457E-2</v>
      </c>
      <c r="BM67" s="3">
        <f>+BM32/regions!$C32</f>
        <v>1.9793832258014014E-2</v>
      </c>
      <c r="BN67" s="3">
        <f>+BN32/regions!$C32</f>
        <v>1.9917475898659193E-2</v>
      </c>
      <c r="BO67" s="3">
        <f>+BO32/regions!$C32</f>
        <v>2.0031066865748331E-2</v>
      </c>
      <c r="BP67" s="3">
        <f>+BP32/regions!$C32</f>
        <v>2.0127659495546315E-2</v>
      </c>
      <c r="BQ67" s="3">
        <f>+BQ32/regions!$C32</f>
        <v>2.0308523067504025E-2</v>
      </c>
      <c r="BR67" s="3">
        <f>+BR32/regions!$C32</f>
        <v>2.0354566625970457E-2</v>
      </c>
      <c r="BS67" s="3">
        <f>+BS32/regions!$C32</f>
        <v>2.0496390629768227E-2</v>
      </c>
      <c r="BT67" s="3">
        <f>+BT32/regions!$C32</f>
        <v>2.0610794563716221E-2</v>
      </c>
      <c r="BU67" s="3">
        <f>+BU32/regions!$C32</f>
        <v>2.072205072674381E-2</v>
      </c>
      <c r="BV67" s="3">
        <f>+BV32/regions!$C32</f>
        <v>2.0829442048730103E-2</v>
      </c>
      <c r="BW67" s="3">
        <f>+BW32/regions!$C32</f>
        <v>2.089800433509259E-2</v>
      </c>
    </row>
    <row r="69" spans="1:75" x14ac:dyDescent="0.25">
      <c r="BV69" s="1">
        <f>+BV32+total_rainfed!BV32</f>
        <v>15885344.240999999</v>
      </c>
    </row>
    <row r="71" spans="1:75" x14ac:dyDescent="0.25">
      <c r="A71" s="6" t="s">
        <v>296</v>
      </c>
    </row>
    <row r="73" spans="1:75" x14ac:dyDescent="0.25">
      <c r="A73" s="2" t="s">
        <v>0</v>
      </c>
      <c r="B73" s="2">
        <v>-10000</v>
      </c>
      <c r="C73" s="2">
        <v>-9000</v>
      </c>
      <c r="D73" s="2">
        <v>-8000</v>
      </c>
      <c r="E73" s="2">
        <v>-7000</v>
      </c>
      <c r="F73" s="2">
        <v>-6000</v>
      </c>
      <c r="G73" s="2">
        <v>-5000</v>
      </c>
      <c r="H73" s="2">
        <v>-4000</v>
      </c>
      <c r="I73" s="2">
        <v>-3000</v>
      </c>
      <c r="J73" s="2">
        <v>-2000</v>
      </c>
      <c r="K73" s="2">
        <v>-1000</v>
      </c>
      <c r="L73" s="2">
        <v>0</v>
      </c>
      <c r="M73" s="2">
        <v>100</v>
      </c>
      <c r="N73" s="2">
        <v>200</v>
      </c>
      <c r="O73" s="2">
        <v>300</v>
      </c>
      <c r="P73" s="2">
        <v>400</v>
      </c>
      <c r="Q73" s="2">
        <v>500</v>
      </c>
      <c r="R73" s="2">
        <v>600</v>
      </c>
      <c r="S73" s="2">
        <v>700</v>
      </c>
      <c r="T73" s="2">
        <v>800</v>
      </c>
      <c r="U73" s="2">
        <v>900</v>
      </c>
      <c r="V73" s="2">
        <v>1000</v>
      </c>
      <c r="W73" s="2">
        <v>1100</v>
      </c>
      <c r="X73" s="2">
        <v>1200</v>
      </c>
      <c r="Y73" s="2">
        <v>1300</v>
      </c>
      <c r="Z73" s="2">
        <v>1400</v>
      </c>
      <c r="AA73" s="2">
        <v>1500</v>
      </c>
      <c r="AB73" s="2">
        <v>1600</v>
      </c>
      <c r="AC73" s="2">
        <v>1700</v>
      </c>
      <c r="AD73" s="2">
        <v>1710</v>
      </c>
      <c r="AE73" s="2">
        <v>1720</v>
      </c>
      <c r="AF73" s="2">
        <v>1730</v>
      </c>
      <c r="AG73" s="2">
        <v>1740</v>
      </c>
      <c r="AH73" s="2">
        <v>1750</v>
      </c>
      <c r="AI73" s="2">
        <v>1760</v>
      </c>
      <c r="AJ73" s="2">
        <v>1770</v>
      </c>
      <c r="AK73" s="2">
        <v>1780</v>
      </c>
      <c r="AL73" s="2">
        <v>1790</v>
      </c>
      <c r="AM73" s="2">
        <v>1800</v>
      </c>
      <c r="AN73" s="2">
        <v>1810</v>
      </c>
      <c r="AO73" s="2">
        <v>1820</v>
      </c>
      <c r="AP73" s="2">
        <v>1830</v>
      </c>
      <c r="AQ73" s="2">
        <v>1840</v>
      </c>
      <c r="AR73" s="2">
        <v>1850</v>
      </c>
      <c r="AS73" s="2">
        <v>1860</v>
      </c>
      <c r="AT73" s="2">
        <v>1870</v>
      </c>
      <c r="AU73" s="2">
        <v>1880</v>
      </c>
      <c r="AV73" s="2">
        <v>1890</v>
      </c>
      <c r="AW73" s="2">
        <v>1900</v>
      </c>
      <c r="AX73" s="2">
        <v>1910</v>
      </c>
      <c r="AY73" s="2">
        <v>1920</v>
      </c>
      <c r="AZ73" s="2">
        <v>1930</v>
      </c>
      <c r="BA73" s="2">
        <v>1940</v>
      </c>
      <c r="BB73" s="2">
        <v>1950</v>
      </c>
      <c r="BC73" s="2">
        <v>1960</v>
      </c>
      <c r="BD73" s="2">
        <v>1970</v>
      </c>
      <c r="BE73" s="2">
        <v>1980</v>
      </c>
      <c r="BF73" s="2">
        <v>1990</v>
      </c>
      <c r="BG73" s="2">
        <v>2000</v>
      </c>
      <c r="BH73" s="2">
        <v>2001</v>
      </c>
      <c r="BI73" s="2">
        <v>2002</v>
      </c>
      <c r="BJ73" s="2">
        <v>2003</v>
      </c>
      <c r="BK73" s="2">
        <v>2004</v>
      </c>
      <c r="BL73" s="2">
        <v>2005</v>
      </c>
      <c r="BM73" s="2">
        <v>2006</v>
      </c>
      <c r="BN73" s="2">
        <v>2007</v>
      </c>
      <c r="BO73" s="2">
        <v>2008</v>
      </c>
      <c r="BP73" s="2">
        <v>2009</v>
      </c>
      <c r="BQ73" s="2">
        <v>2010</v>
      </c>
      <c r="BR73" s="2">
        <v>2011</v>
      </c>
      <c r="BS73" s="2">
        <v>2012</v>
      </c>
      <c r="BT73" s="2">
        <v>2013</v>
      </c>
      <c r="BU73" s="2">
        <v>2014</v>
      </c>
      <c r="BV73" s="2">
        <v>2015</v>
      </c>
      <c r="BW73" s="2">
        <v>2016</v>
      </c>
    </row>
    <row r="74" spans="1:75" x14ac:dyDescent="0.25">
      <c r="A74">
        <v>1</v>
      </c>
      <c r="B74" s="4">
        <f>+B6*100/'total population'!B4</f>
        <v>0</v>
      </c>
      <c r="C74" s="4">
        <f>+C6*100/'total population'!C4</f>
        <v>0</v>
      </c>
      <c r="D74" s="4">
        <f>+D6*100/'total population'!D4</f>
        <v>0</v>
      </c>
      <c r="E74" s="4">
        <f>+E6*100/'total population'!E4</f>
        <v>0</v>
      </c>
      <c r="F74" s="4">
        <f>+F6*100/'total population'!F4</f>
        <v>0</v>
      </c>
      <c r="G74" s="4">
        <f>+G6*100/'total population'!G4</f>
        <v>0</v>
      </c>
      <c r="H74" s="4">
        <f>+H6*100/'total population'!H4</f>
        <v>0</v>
      </c>
      <c r="I74" s="4">
        <f>+I6*100/'total population'!I4</f>
        <v>0</v>
      </c>
      <c r="J74" s="4">
        <f>+J6*100/'total population'!J4</f>
        <v>0</v>
      </c>
      <c r="K74" s="4">
        <f>+K6*100/'total population'!K4</f>
        <v>0</v>
      </c>
      <c r="L74" s="4">
        <f>+L6*100/'total population'!L4</f>
        <v>1.077808171936715</v>
      </c>
      <c r="M74" s="4">
        <f>+M6*100/'total population'!M4</f>
        <v>1.0632080282867133</v>
      </c>
      <c r="N74" s="4">
        <f>+N6*100/'total population'!N4</f>
        <v>1.048726012688322</v>
      </c>
      <c r="O74" s="4">
        <f>+O6*100/'total population'!O4</f>
        <v>1.0343316836336962</v>
      </c>
      <c r="P74" s="4">
        <f>+P6*100/'total population'!P4</f>
        <v>1.0199840418073329</v>
      </c>
      <c r="Q74" s="4">
        <f>+Q6*100/'total population'!Q4</f>
        <v>1.0056316786455075</v>
      </c>
      <c r="R74" s="4">
        <f>+R6*100/'total population'!R4</f>
        <v>0.99120661143603817</v>
      </c>
      <c r="S74" s="4">
        <f>+S6*100/'total population'!S4</f>
        <v>0.97661259374172382</v>
      </c>
      <c r="T74" s="4">
        <f>+T6*100/'total population'!T4</f>
        <v>0.96172827654344684</v>
      </c>
      <c r="U74" s="4">
        <f>+U6*100/'total population'!U4</f>
        <v>1.1306437387125226</v>
      </c>
      <c r="V74" s="4">
        <f>+V6*100/'total population'!V4</f>
        <v>1.3060413879172244</v>
      </c>
      <c r="W74" s="4">
        <f>+W6*100/'total population'!W4</f>
        <v>1.2586093821744853</v>
      </c>
      <c r="X74" s="4">
        <f>+X6*100/'total population'!X4</f>
        <v>1.2302786277753492</v>
      </c>
      <c r="Y74" s="4">
        <f>+Y6*100/'total population'!Y4</f>
        <v>1.2140499101247753</v>
      </c>
      <c r="Z74" s="4">
        <f>+Z6*100/'total population'!Z4</f>
        <v>1.2060052288946987</v>
      </c>
      <c r="AA74" s="4">
        <f>+AA6*100/'total population'!AA4</f>
        <v>1.2038166942749586</v>
      </c>
      <c r="AB74" s="4">
        <f>+AB6*100/'total population'!AB4</f>
        <v>4.9131031303453046E-2</v>
      </c>
      <c r="AC74" s="4">
        <f>+AC6*100/'total population'!AC4</f>
        <v>0.20053789919315121</v>
      </c>
      <c r="AD74" s="4">
        <f>+AD6*100/'total population'!AD4</f>
        <v>0.21185143566636908</v>
      </c>
      <c r="AE74" s="4">
        <f>+AE6*100/'total population'!AE4</f>
        <v>0.21262108885184192</v>
      </c>
      <c r="AF74" s="4">
        <f>+AF6*100/'total population'!AF4</f>
        <v>0.20841753452676129</v>
      </c>
      <c r="AG74" s="4">
        <f>+AG6*100/'total population'!AG4</f>
        <v>0.20054061552760996</v>
      </c>
      <c r="AH74" s="4">
        <f>+AH6*100/'total population'!AH4</f>
        <v>0.19007942311396725</v>
      </c>
      <c r="AI74" s="4">
        <f>+AI6*100/'total population'!AI4</f>
        <v>0.17792599149243257</v>
      </c>
      <c r="AJ74" s="4">
        <f>+AJ6*100/'total population'!AJ4</f>
        <v>0.16480059446275785</v>
      </c>
      <c r="AK74" s="4">
        <f>+AK6*100/'total population'!AK4</f>
        <v>0.15126940413371698</v>
      </c>
      <c r="AL74" s="4">
        <f>+AL6*100/'total population'!AL4</f>
        <v>0.1377663901149731</v>
      </c>
      <c r="AM74" s="4">
        <f>+AM6*100/'total population'!AM4</f>
        <v>0.12461470435502064</v>
      </c>
      <c r="AN74" s="4">
        <f>+AN6*100/'total population'!AN4</f>
        <v>0.16241205513448134</v>
      </c>
      <c r="AO74" s="4">
        <f>+AO6*100/'total population'!AO4</f>
        <v>0.18342241594964251</v>
      </c>
      <c r="AP74" s="4">
        <f>+AP6*100/'total population'!AP4</f>
        <v>0.19259811395472473</v>
      </c>
      <c r="AQ74" s="4">
        <f>+AQ6*100/'total population'!AQ4</f>
        <v>0.19313627393128274</v>
      </c>
      <c r="AR74" s="4">
        <f>+AR6*100/'total population'!AR4</f>
        <v>0.18757535556566668</v>
      </c>
      <c r="AS74" s="4">
        <f>+AS6*100/'total population'!AS4</f>
        <v>0.15175576927152132</v>
      </c>
      <c r="AT74" s="4">
        <f>+AT6*100/'total population'!AT4</f>
        <v>0.14938170015373359</v>
      </c>
      <c r="AU74" s="4">
        <f>+AU6*100/'total population'!AU4</f>
        <v>0.14268011941540762</v>
      </c>
      <c r="AV74" s="4">
        <f>+AV6*100/'total population'!AV4</f>
        <v>0.13985069967247035</v>
      </c>
      <c r="AW74" s="4">
        <f>+AW6*100/'total population'!AW4</f>
        <v>0.14136282371967498</v>
      </c>
      <c r="AX74" s="4">
        <f>+AX6*100/'total population'!AX4</f>
        <v>0.14347937678647307</v>
      </c>
      <c r="AY74" s="4">
        <f>+AY6*100/'total population'!AY4</f>
        <v>0.14670160398683185</v>
      </c>
      <c r="AZ74" s="4">
        <f>+AZ6*100/'total population'!AZ4</f>
        <v>0.14871779256411038</v>
      </c>
      <c r="BA74" s="4">
        <f>+BA6*100/'total population'!BA4</f>
        <v>0.15548833404433743</v>
      </c>
      <c r="BB74" s="4">
        <f>+BB6*100/'total population'!BB4</f>
        <v>0.15122201887008507</v>
      </c>
      <c r="BC74" s="4">
        <f>+BC6*100/'total population'!BC4</f>
        <v>0.13049309681434643</v>
      </c>
      <c r="BD74" s="4">
        <f>+BD6*100/'total population'!BD4</f>
        <v>0.12852489452875698</v>
      </c>
      <c r="BE74" s="4">
        <f>+BE6*100/'total population'!BE4</f>
        <v>0.15823840115345425</v>
      </c>
      <c r="BF74" s="4">
        <f>+BF6*100/'total population'!BF4</f>
        <v>0.15748152899417067</v>
      </c>
      <c r="BG74" s="4">
        <f>+BG6*100/'total population'!BG4</f>
        <v>0.15987449039357696</v>
      </c>
      <c r="BH74" s="4">
        <f>+BH6*100/'total population'!BH4</f>
        <v>0.15815749680346092</v>
      </c>
      <c r="BI74" s="4">
        <f>+BI6*100/'total population'!BI4</f>
        <v>0.15646016392175599</v>
      </c>
      <c r="BJ74" s="4">
        <f>+BJ6*100/'total population'!BJ4</f>
        <v>0.15480782109167851</v>
      </c>
      <c r="BK74" s="4">
        <f>+BK6*100/'total population'!BK4</f>
        <v>0.1531811200660457</v>
      </c>
      <c r="BL74" s="4">
        <f>+BL6*100/'total population'!BL4</f>
        <v>0.15160613600139808</v>
      </c>
      <c r="BM74" s="4">
        <f>+BM6*100/'total population'!BM4</f>
        <v>0.15006249703152871</v>
      </c>
      <c r="BN74" s="4">
        <f>+BN6*100/'total population'!BN4</f>
        <v>0.14978242902316374</v>
      </c>
      <c r="BO74" s="4">
        <f>+BO6*100/'total population'!BO4</f>
        <v>0.14948805798500894</v>
      </c>
      <c r="BP74" s="4">
        <f>+BP6*100/'total population'!BP4</f>
        <v>0.14940706392878711</v>
      </c>
      <c r="BQ74" s="4">
        <f>+BQ6*100/'total population'!BQ4</f>
        <v>0.14839665290269324</v>
      </c>
      <c r="BR74" s="4">
        <f>+BR6*100/'total population'!BR4</f>
        <v>0.14723245419166342</v>
      </c>
      <c r="BS74" s="4">
        <f>+BS6*100/'total population'!BS4</f>
        <v>0.14698999327960932</v>
      </c>
      <c r="BT74" s="4">
        <f>+BT6*100/'total population'!BT4</f>
        <v>0.14620569939044867</v>
      </c>
      <c r="BU74" s="4">
        <f>+BU6*100/'total population'!BU4</f>
        <v>0.14539979805818246</v>
      </c>
      <c r="BV74" s="4">
        <f>+BV6*100/'total population'!BV4</f>
        <v>0.14460833592643149</v>
      </c>
      <c r="BW74" s="4">
        <f>+BW6*100/'total population'!BW4</f>
        <v>0.14401834681453302</v>
      </c>
    </row>
    <row r="75" spans="1:75" x14ac:dyDescent="0.25">
      <c r="A75">
        <v>2</v>
      </c>
      <c r="B75" s="4">
        <f>+B7*100/'total population'!B5</f>
        <v>0</v>
      </c>
      <c r="C75" s="4">
        <f>+C7*100/'total population'!C5</f>
        <v>0</v>
      </c>
      <c r="D75" s="4">
        <f>+D7*100/'total population'!D5</f>
        <v>0</v>
      </c>
      <c r="E75" s="4">
        <f>+E7*100/'total population'!E5</f>
        <v>0</v>
      </c>
      <c r="F75" s="4">
        <f>+F7*100/'total population'!F5</f>
        <v>0</v>
      </c>
      <c r="G75" s="4">
        <f>+G7*100/'total population'!G5</f>
        <v>0</v>
      </c>
      <c r="H75" s="4">
        <f>+H7*100/'total population'!H5</f>
        <v>0</v>
      </c>
      <c r="I75" s="4">
        <f>+I7*100/'total population'!I5</f>
        <v>0</v>
      </c>
      <c r="J75" s="4">
        <f>+J7*100/'total population'!J5</f>
        <v>0</v>
      </c>
      <c r="K75" s="4">
        <f>+K7*100/'total population'!K5</f>
        <v>0</v>
      </c>
      <c r="L75" s="4">
        <f>+L7*100/'total population'!L5</f>
        <v>0</v>
      </c>
      <c r="M75" s="4">
        <f>+M7*100/'total population'!M5</f>
        <v>0</v>
      </c>
      <c r="N75" s="4">
        <f>+N7*100/'total population'!N5</f>
        <v>0</v>
      </c>
      <c r="O75" s="4">
        <f>+O7*100/'total population'!O5</f>
        <v>0</v>
      </c>
      <c r="P75" s="4">
        <f>+P7*100/'total population'!P5</f>
        <v>0</v>
      </c>
      <c r="Q75" s="4">
        <f>+Q7*100/'total population'!Q5</f>
        <v>0</v>
      </c>
      <c r="R75" s="4">
        <f>+R7*100/'total population'!R5</f>
        <v>0</v>
      </c>
      <c r="S75" s="4">
        <f>+S7*100/'total population'!S5</f>
        <v>0</v>
      </c>
      <c r="T75" s="4">
        <f>+T7*100/'total population'!T5</f>
        <v>1.5653490305548409E-3</v>
      </c>
      <c r="U75" s="4">
        <f>+U7*100/'total population'!U5</f>
        <v>2.0290946898745038E-3</v>
      </c>
      <c r="V75" s="4">
        <f>+V7*100/'total population'!V5</f>
        <v>2.3609353964033448E-3</v>
      </c>
      <c r="W75" s="4">
        <f>+W7*100/'total population'!W5</f>
        <v>2.2599843382928738E-3</v>
      </c>
      <c r="X75" s="4">
        <f>+X7*100/'total population'!X5</f>
        <v>2.0875629547593005E-3</v>
      </c>
      <c r="Y75" s="4">
        <f>+Y7*100/'total population'!Y5</f>
        <v>1.9583390066463657E-3</v>
      </c>
      <c r="Z75" s="4">
        <f>+Z7*100/'total population'!Z5</f>
        <v>1.7793792109732831E-3</v>
      </c>
      <c r="AA75" s="4">
        <f>+AA7*100/'total population'!AA5</f>
        <v>1.6307497129084926E-3</v>
      </c>
      <c r="AB75" s="4">
        <f>+AB7*100/'total population'!AB5</f>
        <v>2.7677283013904362E-3</v>
      </c>
      <c r="AC75" s="4">
        <f>+AC7*100/'total population'!AC5</f>
        <v>3.7617038865467817E-3</v>
      </c>
      <c r="AD75" s="4">
        <f>+AD7*100/'total population'!AD5</f>
        <v>2.8158938120396763E-3</v>
      </c>
      <c r="AE75" s="4">
        <f>+AE7*100/'total population'!AE5</f>
        <v>2.3337529069080067E-3</v>
      </c>
      <c r="AF75" s="4">
        <f>+AF7*100/'total population'!AF5</f>
        <v>2.0414082460521988E-3</v>
      </c>
      <c r="AG75" s="4">
        <f>+AG7*100/'total population'!AG5</f>
        <v>1.8452404015579652E-3</v>
      </c>
      <c r="AH75" s="4">
        <f>+AH7*100/'total population'!AH5</f>
        <v>1.7044758108727329E-3</v>
      </c>
      <c r="AI75" s="4">
        <f>+AI7*100/'total population'!AI5</f>
        <v>1.5985416356604819E-3</v>
      </c>
      <c r="AJ75" s="4">
        <f>+AJ7*100/'total population'!AJ5</f>
        <v>1.515964264085218E-3</v>
      </c>
      <c r="AK75" s="4">
        <f>+AK7*100/'total population'!AK5</f>
        <v>1.4497796143925167E-3</v>
      </c>
      <c r="AL75" s="4">
        <f>+AL7*100/'total population'!AL5</f>
        <v>1.3954994769800344E-3</v>
      </c>
      <c r="AM75" s="4">
        <f>+AM7*100/'total population'!AM5</f>
        <v>1.1515133516305284E-3</v>
      </c>
      <c r="AN75" s="4">
        <f>+AN7*100/'total population'!AN5</f>
        <v>1.5956313415733218E-3</v>
      </c>
      <c r="AO75" s="4">
        <f>+AO7*100/'total population'!AO5</f>
        <v>1.7757386412904665E-3</v>
      </c>
      <c r="AP75" s="4">
        <f>+AP7*100/'total population'!AP5</f>
        <v>1.7737672541779834E-3</v>
      </c>
      <c r="AQ75" s="4">
        <f>+AQ7*100/'total population'!AQ5</f>
        <v>1.6813974386331325E-3</v>
      </c>
      <c r="AR75" s="4">
        <f>+AR7*100/'total population'!AR5</f>
        <v>1.4970923560919287E-3</v>
      </c>
      <c r="AS75" s="4">
        <f>+AS7*100/'total population'!AS5</f>
        <v>1.3141177353826129E-3</v>
      </c>
      <c r="AT75" s="4">
        <f>+AT7*100/'total population'!AT5</f>
        <v>1.2244821064823917E-3</v>
      </c>
      <c r="AU75" s="4">
        <f>+AU7*100/'total population'!AU5</f>
        <v>1.0569601253539599E-3</v>
      </c>
      <c r="AV75" s="4">
        <f>+AV7*100/'total population'!AV5</f>
        <v>9.3874483153140009E-4</v>
      </c>
      <c r="AW75" s="4">
        <f>+AW7*100/'total population'!AW5</f>
        <v>7.6812532940138771E-4</v>
      </c>
      <c r="AX75" s="4">
        <f>+AX7*100/'total population'!AX5</f>
        <v>1.2248275696435239E-3</v>
      </c>
      <c r="AY75" s="4">
        <f>+AY7*100/'total population'!AY5</f>
        <v>1.5031073324292014E-3</v>
      </c>
      <c r="AZ75" s="4">
        <f>+AZ7*100/'total population'!AZ5</f>
        <v>1.676195547272788E-3</v>
      </c>
      <c r="BA75" s="4">
        <f>+BA7*100/'total population'!BA5</f>
        <v>1.9194380250185344E-3</v>
      </c>
      <c r="BB75" s="4">
        <f>+BB7*100/'total population'!BB5</f>
        <v>1.9043067955699332E-3</v>
      </c>
      <c r="BC75" s="4">
        <f>+BC7*100/'total population'!BC5</f>
        <v>1.8862936273470827E-3</v>
      </c>
      <c r="BD75" s="4">
        <f>+BD7*100/'total population'!BD5</f>
        <v>2.3516292395328923E-3</v>
      </c>
      <c r="BE75" s="4">
        <f>+BE7*100/'total population'!BE5</f>
        <v>3.0744283114102658E-3</v>
      </c>
      <c r="BF75" s="4">
        <f>+BF7*100/'total population'!BF5</f>
        <v>3.4287936704870828E-3</v>
      </c>
      <c r="BG75" s="4">
        <f>+BG7*100/'total population'!BG5</f>
        <v>3.6807936474783807E-3</v>
      </c>
      <c r="BH75" s="4">
        <f>+BH7*100/'total population'!BH5</f>
        <v>3.7167456449146712E-3</v>
      </c>
      <c r="BI75" s="4">
        <f>+BI7*100/'total population'!BI5</f>
        <v>3.8613154644869942E-3</v>
      </c>
      <c r="BJ75" s="4">
        <f>+BJ7*100/'total population'!BJ5</f>
        <v>4.0536426779241626E-3</v>
      </c>
      <c r="BK75" s="4">
        <f>+BK7*100/'total population'!BK5</f>
        <v>4.0781011530727634E-3</v>
      </c>
      <c r="BL75" s="4">
        <f>+BL7*100/'total population'!BL5</f>
        <v>4.037672815082485E-3</v>
      </c>
      <c r="BM75" s="4">
        <f>+BM7*100/'total population'!BM5</f>
        <v>4.0173108592016652E-3</v>
      </c>
      <c r="BN75" s="4">
        <f>+BN7*100/'total population'!BN5</f>
        <v>4.0032726836969883E-3</v>
      </c>
      <c r="BO75" s="4">
        <f>+BO7*100/'total population'!BO5</f>
        <v>3.9705821269734555E-3</v>
      </c>
      <c r="BP75" s="4">
        <f>+BP7*100/'total population'!BP5</f>
        <v>3.9569630601040589E-3</v>
      </c>
      <c r="BQ75" s="4">
        <f>+BQ7*100/'total population'!BQ5</f>
        <v>3.9233043984198178E-3</v>
      </c>
      <c r="BR75" s="4">
        <f>+BR7*100/'total population'!BR5</f>
        <v>3.8921059341173766E-3</v>
      </c>
      <c r="BS75" s="4">
        <f>+BS7*100/'total population'!BS5</f>
        <v>3.8786653844066427E-3</v>
      </c>
      <c r="BT75" s="4">
        <f>+BT7*100/'total population'!BT5</f>
        <v>3.8538478757799027E-3</v>
      </c>
      <c r="BU75" s="4">
        <f>+BU7*100/'total population'!BU5</f>
        <v>3.8318245009109405E-3</v>
      </c>
      <c r="BV75" s="4">
        <f>+BV7*100/'total population'!BV5</f>
        <v>3.807597569507794E-3</v>
      </c>
      <c r="BW75" s="4">
        <f>+BW7*100/'total population'!BW5</f>
        <v>3.7877471380571275E-3</v>
      </c>
    </row>
    <row r="76" spans="1:75" x14ac:dyDescent="0.25">
      <c r="A76">
        <v>3</v>
      </c>
      <c r="B76" s="4">
        <f>+B8*100/'total population'!B6</f>
        <v>0</v>
      </c>
      <c r="C76" s="4">
        <f>+C8*100/'total population'!C6</f>
        <v>0</v>
      </c>
      <c r="D76" s="4">
        <f>+D8*100/'total population'!D6</f>
        <v>0</v>
      </c>
      <c r="E76" s="4">
        <f>+E8*100/'total population'!E6</f>
        <v>0</v>
      </c>
      <c r="F76" s="4">
        <f>+F8*100/'total population'!F6</f>
        <v>0</v>
      </c>
      <c r="G76" s="4">
        <f>+G8*100/'total population'!G6</f>
        <v>0</v>
      </c>
      <c r="H76" s="4">
        <f>+H8*100/'total population'!H6</f>
        <v>0</v>
      </c>
      <c r="I76" s="4">
        <f>+I8*100/'total population'!I6</f>
        <v>0</v>
      </c>
      <c r="J76" s="4">
        <f>+J8*100/'total population'!J6</f>
        <v>0</v>
      </c>
      <c r="K76" s="4">
        <f>+K8*100/'total population'!K6</f>
        <v>0</v>
      </c>
      <c r="L76" s="4">
        <f>+L8*100/'total population'!L6</f>
        <v>0</v>
      </c>
      <c r="M76" s="4">
        <f>+M8*100/'total population'!M6</f>
        <v>3.3011693762854591E-8</v>
      </c>
      <c r="N76" s="4">
        <f>+N8*100/'total population'!N6</f>
        <v>3.8531330527436817E-8</v>
      </c>
      <c r="O76" s="4">
        <f>+O8*100/'total population'!O6</f>
        <v>3.6514539868980228E-8</v>
      </c>
      <c r="P76" s="4">
        <f>+P8*100/'total population'!P6</f>
        <v>4.2556166814704771E-8</v>
      </c>
      <c r="Q76" s="4">
        <f>+Q8*100/'total population'!Q6</f>
        <v>4.9557134150181709E-8</v>
      </c>
      <c r="R76" s="4">
        <f>+R8*100/'total population'!R6</f>
        <v>5.7654346373160794E-8</v>
      </c>
      <c r="S76" s="4">
        <f>+S8*100/'total population'!S6</f>
        <v>6.700258538489304E-8</v>
      </c>
      <c r="T76" s="4">
        <f>+T8*100/'total population'!T6</f>
        <v>6.1603038984433607E-8</v>
      </c>
      <c r="U76" s="4">
        <f>+U8*100/'total population'!U6</f>
        <v>6.5381173070463004E-8</v>
      </c>
      <c r="V76" s="4">
        <f>+V8*100/'total population'!V6</f>
        <v>7.0516557690065384E-8</v>
      </c>
      <c r="W76" s="4">
        <f>+W8*100/'total population'!W6</f>
        <v>6.6789245083618224E-8</v>
      </c>
      <c r="X76" s="4">
        <f>+X8*100/'total population'!X6</f>
        <v>4.6965307459717212E-8</v>
      </c>
      <c r="Y76" s="4">
        <f>+Y8*100/'total population'!Y6</f>
        <v>4.8097788483397458E-8</v>
      </c>
      <c r="Z76" s="4">
        <f>+Z8*100/'total population'!Z6</f>
        <v>4.8543020558650958E-8</v>
      </c>
      <c r="AA76" s="4">
        <f>+AA8*100/'total population'!AA6</f>
        <v>3.4723035734114304E-8</v>
      </c>
      <c r="AB76" s="4">
        <f>+AB8*100/'total population'!AB6</f>
        <v>5.1087562000000005E-6</v>
      </c>
      <c r="AC76" s="4">
        <f>+AC8*100/'total population'!AC6</f>
        <v>7.1842100000000005E-6</v>
      </c>
      <c r="AD76" s="4">
        <f>+AD8*100/'total population'!AD6</f>
        <v>8.2276105676252599E-6</v>
      </c>
      <c r="AE76" s="4">
        <f>+AE8*100/'total population'!AE6</f>
        <v>9.1524905605607634E-6</v>
      </c>
      <c r="AF76" s="4">
        <f>+AF8*100/'total population'!AF6</f>
        <v>9.2787268313482917E-6</v>
      </c>
      <c r="AG76" s="4">
        <f>+AG8*100/'total population'!AG6</f>
        <v>1.0030877449635335E-5</v>
      </c>
      <c r="AH76" s="4">
        <f>+AH8*100/'total population'!AH6</f>
        <v>1.0671978467272444E-5</v>
      </c>
      <c r="AI76" s="4">
        <f>+AI8*100/'total population'!AI6</f>
        <v>1.1256643571988687E-5</v>
      </c>
      <c r="AJ76" s="4">
        <f>+AJ8*100/'total population'!AJ6</f>
        <v>1.2060940789981369E-5</v>
      </c>
      <c r="AK76" s="4">
        <f>+AK8*100/'total population'!AK6</f>
        <v>1.2197389787226913E-5</v>
      </c>
      <c r="AL76" s="4">
        <f>+AL8*100/'total population'!AL6</f>
        <v>1.2650767984647572E-5</v>
      </c>
      <c r="AM76" s="4">
        <f>+AM8*100/'total population'!AM6</f>
        <v>1.2951157131019723E-5</v>
      </c>
      <c r="AN76" s="4">
        <f>+AN8*100/'total population'!AN6</f>
        <v>1.7343577957202414E-5</v>
      </c>
      <c r="AO76" s="4">
        <f>+AO8*100/'total population'!AO6</f>
        <v>2.1047057799197852E-5</v>
      </c>
      <c r="AP76" s="4">
        <f>+AP8*100/'total population'!AP6</f>
        <v>2.4475765270437045E-5</v>
      </c>
      <c r="AQ76" s="4">
        <f>+AQ8*100/'total population'!AQ6</f>
        <v>2.765285460987813E-5</v>
      </c>
      <c r="AR76" s="4">
        <f>+AR8*100/'total population'!AR6</f>
        <v>3.0936098366225928E-5</v>
      </c>
      <c r="AS76" s="4">
        <f>+AS8*100/'total population'!AS6</f>
        <v>3.3411048974406442E-5</v>
      </c>
      <c r="AT76" s="4">
        <f>+AT8*100/'total population'!AT6</f>
        <v>3.6278302655575109E-5</v>
      </c>
      <c r="AU76" s="4">
        <f>+AU8*100/'total population'!AU6</f>
        <v>3.9096151393058354E-5</v>
      </c>
      <c r="AV76" s="4">
        <f>+AV8*100/'total population'!AV6</f>
        <v>3.668670149151829E-5</v>
      </c>
      <c r="AW76" s="4">
        <f>+AW8*100/'total population'!AW6</f>
        <v>3.4620794557865104E-5</v>
      </c>
      <c r="AX76" s="4">
        <f>+AX8*100/'total population'!AX6</f>
        <v>5.4137113250618618E-3</v>
      </c>
      <c r="AY76" s="4">
        <f>+AY8*100/'total population'!AY6</f>
        <v>1.1416753418080098E-2</v>
      </c>
      <c r="AZ76" s="4">
        <f>+AZ8*100/'total population'!AZ6</f>
        <v>1.4816801475068052E-2</v>
      </c>
      <c r="BA76" s="4">
        <f>+BA8*100/'total population'!BA6</f>
        <v>1.6627710969041847E-2</v>
      </c>
      <c r="BB76" s="4">
        <f>+BB8*100/'total population'!BB6</f>
        <v>1.4722024458603319E-2</v>
      </c>
      <c r="BC76" s="4">
        <f>+BC8*100/'total population'!BC6</f>
        <v>1.2925302048666905E-2</v>
      </c>
      <c r="BD76" s="4">
        <f>+BD8*100/'total population'!BD6</f>
        <v>1.5346533202725852E-2</v>
      </c>
      <c r="BE76" s="4">
        <f>+BE8*100/'total population'!BE6</f>
        <v>2.3263833879683789E-2</v>
      </c>
      <c r="BF76" s="4">
        <f>+BF8*100/'total population'!BF6</f>
        <v>3.2026029238293868E-2</v>
      </c>
      <c r="BG76" s="4">
        <f>+BG8*100/'total population'!BG6</f>
        <v>3.3013310402494958E-2</v>
      </c>
      <c r="BH76" s="4">
        <f>+BH8*100/'total population'!BH6</f>
        <v>3.4548917149643393E-2</v>
      </c>
      <c r="BI76" s="4">
        <f>+BI8*100/'total population'!BI6</f>
        <v>3.7992378537941018E-2</v>
      </c>
      <c r="BJ76" s="4">
        <f>+BJ8*100/'total population'!BJ6</f>
        <v>4.0385258146477754E-2</v>
      </c>
      <c r="BK76" s="4">
        <f>+BK8*100/'total population'!BK6</f>
        <v>4.2716789173562815E-2</v>
      </c>
      <c r="BL76" s="4">
        <f>+BL8*100/'total population'!BL6</f>
        <v>4.3115013541397684E-2</v>
      </c>
      <c r="BM76" s="4">
        <f>+BM8*100/'total population'!BM6</f>
        <v>4.2587022688298511E-2</v>
      </c>
      <c r="BN76" s="4">
        <f>+BN8*100/'total population'!BN6</f>
        <v>4.2510721393694328E-2</v>
      </c>
      <c r="BO76" s="4">
        <f>+BO8*100/'total population'!BO6</f>
        <v>4.3348606495537172E-2</v>
      </c>
      <c r="BP76" s="4">
        <f>+BP8*100/'total population'!BP6</f>
        <v>4.4612491668622183E-2</v>
      </c>
      <c r="BQ76" s="4">
        <f>+BQ8*100/'total population'!BQ6</f>
        <v>4.5845988013731243E-2</v>
      </c>
      <c r="BR76" s="4">
        <f>+BR8*100/'total population'!BR6</f>
        <v>4.7079558061626385E-2</v>
      </c>
      <c r="BS76" s="4">
        <f>+BS8*100/'total population'!BS6</f>
        <v>4.7651112438984643E-2</v>
      </c>
      <c r="BT76" s="4">
        <f>+BT8*100/'total population'!BT6</f>
        <v>4.8905482697281726E-2</v>
      </c>
      <c r="BU76" s="4">
        <f>+BU8*100/'total population'!BU6</f>
        <v>4.9961409610576234E-2</v>
      </c>
      <c r="BV76" s="4">
        <f>+BV8*100/'total population'!BV6</f>
        <v>5.0896061655813028E-2</v>
      </c>
      <c r="BW76" s="4">
        <f>+BW8*100/'total population'!BW6</f>
        <v>5.1806855167474297E-2</v>
      </c>
    </row>
    <row r="77" spans="1:75" x14ac:dyDescent="0.25">
      <c r="A77">
        <v>4</v>
      </c>
      <c r="B77" s="4">
        <f>+B9*100/'total population'!B7</f>
        <v>0</v>
      </c>
      <c r="C77" s="4">
        <f>+C9*100/'total population'!C7</f>
        <v>0</v>
      </c>
      <c r="D77" s="4">
        <f>+D9*100/'total population'!D7</f>
        <v>0</v>
      </c>
      <c r="E77" s="4">
        <f>+E9*100/'total population'!E7</f>
        <v>0</v>
      </c>
      <c r="F77" s="4">
        <f>+F9*100/'total population'!F7</f>
        <v>0</v>
      </c>
      <c r="G77" s="4">
        <f>+G9*100/'total population'!G7</f>
        <v>0</v>
      </c>
      <c r="H77" s="4">
        <f>+H9*100/'total population'!H7</f>
        <v>0</v>
      </c>
      <c r="I77" s="4">
        <f>+I9*100/'total population'!I7</f>
        <v>0</v>
      </c>
      <c r="J77" s="4">
        <f>+J9*100/'total population'!J7</f>
        <v>0</v>
      </c>
      <c r="K77" s="4">
        <f>+K9*100/'total population'!K7</f>
        <v>8.5365828594665336E-2</v>
      </c>
      <c r="L77" s="4">
        <f>+L9*100/'total population'!L7</f>
        <v>0.12339864399682741</v>
      </c>
      <c r="M77" s="4">
        <f>+M9*100/'total population'!M7</f>
        <v>0.11979069941481715</v>
      </c>
      <c r="N77" s="4">
        <f>+N9*100/'total population'!N7</f>
        <v>0.11340102315044749</v>
      </c>
      <c r="O77" s="4">
        <f>+O9*100/'total population'!O7</f>
        <v>0.10714868833638853</v>
      </c>
      <c r="P77" s="4">
        <f>+P9*100/'total population'!P7</f>
        <v>0.10098859467934464</v>
      </c>
      <c r="Q77" s="4">
        <f>+Q9*100/'total population'!Q7</f>
        <v>9.4912068473044342E-2</v>
      </c>
      <c r="R77" s="4">
        <f>+R9*100/'total population'!R7</f>
        <v>8.8915951737643537E-2</v>
      </c>
      <c r="S77" s="4">
        <f>+S9*100/'total population'!S7</f>
        <v>8.4816758761440333E-2</v>
      </c>
      <c r="T77" s="4">
        <f>+T9*100/'total population'!T7</f>
        <v>7.88468017912477E-2</v>
      </c>
      <c r="U77" s="4">
        <f>+U9*100/'total population'!U7</f>
        <v>7.0312656264793064E-2</v>
      </c>
      <c r="V77" s="4">
        <f>+V9*100/'total population'!V7</f>
        <v>6.2398740245544246E-2</v>
      </c>
      <c r="W77" s="4">
        <f>+W9*100/'total population'!W7</f>
        <v>5.7721874442453441E-2</v>
      </c>
      <c r="X77" s="4">
        <f>+X9*100/'total population'!X7</f>
        <v>5.246329177386818E-2</v>
      </c>
      <c r="Y77" s="4">
        <f>+Y9*100/'total population'!Y7</f>
        <v>4.7044409037085053E-2</v>
      </c>
      <c r="Z77" s="4">
        <f>+Z9*100/'total population'!Z7</f>
        <v>4.1020897425452292E-2</v>
      </c>
      <c r="AA77" s="4">
        <f>+AA9*100/'total population'!AA7</f>
        <v>3.5377141765391945E-2</v>
      </c>
      <c r="AB77" s="4">
        <f>+AB9*100/'total population'!AB7</f>
        <v>4.9907936407501671E-2</v>
      </c>
      <c r="AC77" s="4">
        <f>+AC9*100/'total population'!AC7</f>
        <v>5.5335865722011289E-2</v>
      </c>
      <c r="AD77" s="4">
        <f>+AD9*100/'total population'!AD7</f>
        <v>6.0343674200693753E-2</v>
      </c>
      <c r="AE77" s="4">
        <f>+AE9*100/'total population'!AE7</f>
        <v>6.4562686477234441E-2</v>
      </c>
      <c r="AF77" s="4">
        <f>+AF9*100/'total population'!AF7</f>
        <v>6.7870034381178487E-2</v>
      </c>
      <c r="AG77" s="4">
        <f>+AG9*100/'total population'!AG7</f>
        <v>7.0250062158564747E-2</v>
      </c>
      <c r="AH77" s="4">
        <f>+AH9*100/'total population'!AH7</f>
        <v>7.1677109475445366E-2</v>
      </c>
      <c r="AI77" s="4">
        <f>+AI9*100/'total population'!AI7</f>
        <v>7.2144696766833646E-2</v>
      </c>
      <c r="AJ77" s="4">
        <f>+AJ9*100/'total population'!AJ7</f>
        <v>7.1666102907669144E-2</v>
      </c>
      <c r="AK77" s="4">
        <f>+AK9*100/'total population'!AK7</f>
        <v>6.993249797824018E-2</v>
      </c>
      <c r="AL77" s="4">
        <f>+AL9*100/'total population'!AL7</f>
        <v>6.752587461861112E-2</v>
      </c>
      <c r="AM77" s="4">
        <f>+AM9*100/'total population'!AM7</f>
        <v>6.4529768501784532E-2</v>
      </c>
      <c r="AN77" s="4">
        <f>+AN9*100/'total population'!AN7</f>
        <v>8.7767383188803796E-2</v>
      </c>
      <c r="AO77" s="4">
        <f>+AO9*100/'total population'!AO7</f>
        <v>0.10644283954586721</v>
      </c>
      <c r="AP77" s="4">
        <f>+AP9*100/'total population'!AP7</f>
        <v>0.11560748028486828</v>
      </c>
      <c r="AQ77" s="4">
        <f>+AQ9*100/'total population'!AQ7</f>
        <v>0.12388628392126247</v>
      </c>
      <c r="AR77" s="4">
        <f>+AR9*100/'total population'!AR7</f>
        <v>0.1280362857821396</v>
      </c>
      <c r="AS77" s="4">
        <f>+AS9*100/'total population'!AS7</f>
        <v>0.13299299900603903</v>
      </c>
      <c r="AT77" s="4">
        <f>+AT9*100/'total population'!AT7</f>
        <v>0.13472093986860706</v>
      </c>
      <c r="AU77" s="4">
        <f>+AU9*100/'total population'!AU7</f>
        <v>0.13448726820909376</v>
      </c>
      <c r="AV77" s="4">
        <f>+AV9*100/'total population'!AV7</f>
        <v>0.13269478439196242</v>
      </c>
      <c r="AW77" s="4">
        <f>+AW9*100/'total population'!AW7</f>
        <v>0.12928954253103642</v>
      </c>
      <c r="AX77" s="4">
        <f>+AX9*100/'total population'!AX7</f>
        <v>0.1248677170496401</v>
      </c>
      <c r="AY77" s="4">
        <f>+AY9*100/'total population'!AY7</f>
        <v>0.11603722428890394</v>
      </c>
      <c r="AZ77" s="4">
        <f>+AZ9*100/'total population'!AZ7</f>
        <v>0.10990508540879301</v>
      </c>
      <c r="BA77" s="4">
        <f>+BA9*100/'total population'!BA7</f>
        <v>0.10333549256173173</v>
      </c>
      <c r="BB77" s="4">
        <f>+BB9*100/'total population'!BB7</f>
        <v>8.7989311287399355E-2</v>
      </c>
      <c r="BC77" s="4">
        <f>+BC9*100/'total population'!BC7</f>
        <v>7.5872514898868898E-2</v>
      </c>
      <c r="BD77" s="4">
        <f>+BD9*100/'total population'!BD7</f>
        <v>7.1154553229509282E-2</v>
      </c>
      <c r="BE77" s="4">
        <f>+BE9*100/'total population'!BE7</f>
        <v>6.9862356374376836E-2</v>
      </c>
      <c r="BF77" s="4">
        <f>+BF9*100/'total population'!BF7</f>
        <v>6.746551885983329E-2</v>
      </c>
      <c r="BG77" s="4">
        <f>+BG9*100/'total population'!BG7</f>
        <v>6.5265876597983719E-2</v>
      </c>
      <c r="BH77" s="4">
        <f>+BH9*100/'total population'!BH7</f>
        <v>6.4249182590717296E-2</v>
      </c>
      <c r="BI77" s="4">
        <f>+BI9*100/'total population'!BI7</f>
        <v>6.4692919390449549E-2</v>
      </c>
      <c r="BJ77" s="4">
        <f>+BJ9*100/'total population'!BJ7</f>
        <v>6.503568752639205E-2</v>
      </c>
      <c r="BK77" s="4">
        <f>+BK9*100/'total population'!BK7</f>
        <v>6.6060180165365703E-2</v>
      </c>
      <c r="BL77" s="4">
        <f>+BL9*100/'total population'!BL7</f>
        <v>6.6041344499724514E-2</v>
      </c>
      <c r="BM77" s="4">
        <f>+BM9*100/'total population'!BM7</f>
        <v>6.7340299524589892E-2</v>
      </c>
      <c r="BN77" s="4">
        <f>+BN9*100/'total population'!BN7</f>
        <v>6.6529349941753954E-2</v>
      </c>
      <c r="BO77" s="4">
        <f>+BO9*100/'total population'!BO7</f>
        <v>6.6851988264357273E-2</v>
      </c>
      <c r="BP77" s="4">
        <f>+BP9*100/'total population'!BP7</f>
        <v>6.6295498810835712E-2</v>
      </c>
      <c r="BQ77" s="4">
        <f>+BQ9*100/'total population'!BQ7</f>
        <v>6.6277005079726864E-2</v>
      </c>
      <c r="BR77" s="4">
        <f>+BR9*100/'total population'!BR7</f>
        <v>6.7358681306324678E-2</v>
      </c>
      <c r="BS77" s="4">
        <f>+BS9*100/'total population'!BS7</f>
        <v>6.7073209736433256E-2</v>
      </c>
      <c r="BT77" s="4">
        <f>+BT9*100/'total population'!BT7</f>
        <v>6.7243629735285887E-2</v>
      </c>
      <c r="BU77" s="4">
        <f>+BU9*100/'total population'!BU7</f>
        <v>6.7184508647682883E-2</v>
      </c>
      <c r="BV77" s="4">
        <f>+BV9*100/'total population'!BV7</f>
        <v>6.7289496147532019E-2</v>
      </c>
      <c r="BW77" s="4">
        <f>+BW9*100/'total population'!BW7</f>
        <v>6.7284152456066573E-2</v>
      </c>
    </row>
    <row r="78" spans="1:75" x14ac:dyDescent="0.25">
      <c r="A78">
        <v>5</v>
      </c>
      <c r="B78" s="4">
        <f>+B10*100/'total population'!B8</f>
        <v>0</v>
      </c>
      <c r="C78" s="4">
        <f>+C10*100/'total population'!C8</f>
        <v>0</v>
      </c>
      <c r="D78" s="4">
        <f>+D10*100/'total population'!D8</f>
        <v>0</v>
      </c>
      <c r="E78" s="4">
        <f>+E10*100/'total population'!E8</f>
        <v>0</v>
      </c>
      <c r="F78" s="4">
        <f>+F10*100/'total population'!F8</f>
        <v>2.8066141335899093E-2</v>
      </c>
      <c r="G78" s="4">
        <f>+G10*100/'total population'!G8</f>
        <v>9.5960934459990724E-2</v>
      </c>
      <c r="H78" s="4">
        <f>+H10*100/'total population'!H8</f>
        <v>0.32993717996093541</v>
      </c>
      <c r="I78" s="4">
        <f>+I10*100/'total population'!I8</f>
        <v>0.28729323413575542</v>
      </c>
      <c r="J78" s="4">
        <f>+J10*100/'total population'!J8</f>
        <v>0.23257127425343885</v>
      </c>
      <c r="K78" s="4">
        <f>+K10*100/'total population'!K8</f>
        <v>0.18762215241753175</v>
      </c>
      <c r="L78" s="4">
        <f>+L10*100/'total population'!L8</f>
        <v>0.17065287191500655</v>
      </c>
      <c r="M78" s="4">
        <f>+M10*100/'total population'!M8</f>
        <v>0.16833707351480107</v>
      </c>
      <c r="N78" s="4">
        <f>+N10*100/'total population'!N8</f>
        <v>0.16580753779050944</v>
      </c>
      <c r="O78" s="4">
        <f>+O10*100/'total population'!O8</f>
        <v>0.16205065384798165</v>
      </c>
      <c r="P78" s="4">
        <f>+P10*100/'total population'!P8</f>
        <v>0.15806093687363759</v>
      </c>
      <c r="Q78" s="4">
        <f>+Q10*100/'total population'!Q8</f>
        <v>0.15406224351682529</v>
      </c>
      <c r="R78" s="4">
        <f>+R10*100/'total population'!R8</f>
        <v>0.1471509637687459</v>
      </c>
      <c r="S78" s="4">
        <f>+S10*100/'total population'!S8</f>
        <v>0.14564795423000473</v>
      </c>
      <c r="T78" s="4">
        <f>+T10*100/'total population'!T8</f>
        <v>0.14174494817547509</v>
      </c>
      <c r="U78" s="4">
        <f>+U10*100/'total population'!U8</f>
        <v>0.14480522437465482</v>
      </c>
      <c r="V78" s="4">
        <f>+V10*100/'total population'!V8</f>
        <v>0.147746320021128</v>
      </c>
      <c r="W78" s="4">
        <f>+W10*100/'total population'!W8</f>
        <v>0.1144668928285712</v>
      </c>
      <c r="X78" s="4">
        <f>+X10*100/'total population'!X8</f>
        <v>8.8405204392803569E-2</v>
      </c>
      <c r="Y78" s="4">
        <f>+Y10*100/'total population'!Y8</f>
        <v>8.64804897351482E-2</v>
      </c>
      <c r="Z78" s="4">
        <f>+Z10*100/'total population'!Z8</f>
        <v>6.2521890826164009E-2</v>
      </c>
      <c r="AA78" s="4">
        <f>+AA10*100/'total population'!AA8</f>
        <v>4.8096739504588287E-2</v>
      </c>
      <c r="AB78" s="4">
        <f>+AB10*100/'total population'!AB8</f>
        <v>1.1255320565365725</v>
      </c>
      <c r="AC78" s="4">
        <f>+AC10*100/'total population'!AC8</f>
        <v>1.4071973579236348</v>
      </c>
      <c r="AD78" s="4">
        <f>+AD10*100/'total population'!AD8</f>
        <v>1.1944874847160167</v>
      </c>
      <c r="AE78" s="4">
        <f>+AE10*100/'total population'!AE8</f>
        <v>1.0085790445270015</v>
      </c>
      <c r="AF78" s="4">
        <f>+AF10*100/'total population'!AF8</f>
        <v>0.84718367572942321</v>
      </c>
      <c r="AG78" s="4">
        <f>+AG10*100/'total population'!AG8</f>
        <v>0.70798377341319951</v>
      </c>
      <c r="AH78" s="4">
        <f>+AH10*100/'total population'!AH8</f>
        <v>0.58856576795780247</v>
      </c>
      <c r="AI78" s="4">
        <f>+AI10*100/'total population'!AI8</f>
        <v>0.48683576311838006</v>
      </c>
      <c r="AJ78" s="4">
        <f>+AJ10*100/'total population'!AJ8</f>
        <v>0.40068093225217521</v>
      </c>
      <c r="AK78" s="4">
        <f>+AK10*100/'total population'!AK8</f>
        <v>0.32818618117667964</v>
      </c>
      <c r="AL78" s="4">
        <f>+AL10*100/'total population'!AL8</f>
        <v>0.26757837224437742</v>
      </c>
      <c r="AM78" s="4">
        <f>+AM10*100/'total population'!AM8</f>
        <v>0.21721010729622833</v>
      </c>
      <c r="AN78" s="4">
        <f>+AN10*100/'total population'!AN8</f>
        <v>0.18825801531687975</v>
      </c>
      <c r="AO78" s="4">
        <f>+AO10*100/'total population'!AO8</f>
        <v>0.16798918501178325</v>
      </c>
      <c r="AP78" s="4">
        <f>+AP10*100/'total population'!AP8</f>
        <v>0.14349022747769821</v>
      </c>
      <c r="AQ78" s="4">
        <f>+AQ10*100/'total population'!AQ8</f>
        <v>0.12713298697891998</v>
      </c>
      <c r="AR78" s="4">
        <f>+AR10*100/'total population'!AR8</f>
        <v>0.11528911454339613</v>
      </c>
      <c r="AS78" s="4">
        <f>+AS10*100/'total population'!AS8</f>
        <v>9.3476609708224356E-2</v>
      </c>
      <c r="AT78" s="4">
        <f>+AT10*100/'total population'!AT8</f>
        <v>9.1208816928265768E-2</v>
      </c>
      <c r="AU78" s="4">
        <f>+AU10*100/'total population'!AU8</f>
        <v>9.0506956294650678E-2</v>
      </c>
      <c r="AV78" s="4">
        <f>+AV10*100/'total population'!AV8</f>
        <v>9.2281785659258611E-2</v>
      </c>
      <c r="AW78" s="4">
        <f>+AW10*100/'total population'!AW8</f>
        <v>8.7833564415268392E-2</v>
      </c>
      <c r="AX78" s="4">
        <f>+AX10*100/'total population'!AX8</f>
        <v>8.1874752014613292E-2</v>
      </c>
      <c r="AY78" s="4">
        <f>+AY10*100/'total population'!AY8</f>
        <v>6.7645778516006005E-2</v>
      </c>
      <c r="AZ78" s="4">
        <f>+AZ10*100/'total population'!AZ8</f>
        <v>5.7269054527960148E-2</v>
      </c>
      <c r="BA78" s="4">
        <f>+BA10*100/'total population'!BA8</f>
        <v>6.3763197137460884E-2</v>
      </c>
      <c r="BB78" s="4">
        <f>+BB10*100/'total population'!BB8</f>
        <v>5.7675275442869982E-2</v>
      </c>
      <c r="BC78" s="4">
        <f>+BC10*100/'total population'!BC8</f>
        <v>5.1885671687455545E-2</v>
      </c>
      <c r="BD78" s="4">
        <f>+BD10*100/'total population'!BD8</f>
        <v>4.3982068002852016E-2</v>
      </c>
      <c r="BE78" s="4">
        <f>+BE10*100/'total population'!BE8</f>
        <v>3.4518474504303287E-2</v>
      </c>
      <c r="BF78" s="4">
        <f>+BF10*100/'total population'!BF8</f>
        <v>3.2562216465119823E-2</v>
      </c>
      <c r="BG78" s="4">
        <f>+BG10*100/'total population'!BG8</f>
        <v>3.335233476863636E-2</v>
      </c>
      <c r="BH78" s="4">
        <f>+BH10*100/'total population'!BH8</f>
        <v>3.3256950004618133E-2</v>
      </c>
      <c r="BI78" s="4">
        <f>+BI10*100/'total population'!BI8</f>
        <v>3.3366756248144225E-2</v>
      </c>
      <c r="BJ78" s="4">
        <f>+BJ10*100/'total population'!BJ8</f>
        <v>3.2936836965732914E-2</v>
      </c>
      <c r="BK78" s="4">
        <f>+BK10*100/'total population'!BK8</f>
        <v>3.2831689153339928E-2</v>
      </c>
      <c r="BL78" s="4">
        <f>+BL10*100/'total population'!BL8</f>
        <v>3.2830401256434986E-2</v>
      </c>
      <c r="BM78" s="4">
        <f>+BM10*100/'total population'!BM8</f>
        <v>3.2698501235466762E-2</v>
      </c>
      <c r="BN78" s="4">
        <f>+BN10*100/'total population'!BN8</f>
        <v>3.2388510637644218E-2</v>
      </c>
      <c r="BO78" s="4">
        <f>+BO10*100/'total population'!BO8</f>
        <v>3.2122246550724751E-2</v>
      </c>
      <c r="BP78" s="4">
        <f>+BP10*100/'total population'!BP8</f>
        <v>3.236379181578735E-2</v>
      </c>
      <c r="BQ78" s="4">
        <f>+BQ10*100/'total population'!BQ8</f>
        <v>3.2157990900091526E-2</v>
      </c>
      <c r="BR78" s="4">
        <f>+BR10*100/'total population'!BR8</f>
        <v>3.1654106789335494E-2</v>
      </c>
      <c r="BS78" s="4">
        <f>+BS10*100/'total population'!BS8</f>
        <v>3.1404763812146123E-2</v>
      </c>
      <c r="BT78" s="4">
        <f>+BT10*100/'total population'!BT8</f>
        <v>3.1366102195372399E-2</v>
      </c>
      <c r="BU78" s="4">
        <f>+BU10*100/'total population'!BU8</f>
        <v>3.0931236646070191E-2</v>
      </c>
      <c r="BV78" s="4">
        <f>+BV10*100/'total population'!BV8</f>
        <v>3.0693293890657995E-2</v>
      </c>
      <c r="BW78" s="4">
        <f>+BW10*100/'total population'!BW8</f>
        <v>3.0499021278473398E-2</v>
      </c>
    </row>
    <row r="79" spans="1:75" x14ac:dyDescent="0.25">
      <c r="A79">
        <v>6</v>
      </c>
      <c r="B79" s="4">
        <f>+B11*100/'total population'!B9</f>
        <v>0</v>
      </c>
      <c r="C79" s="4">
        <f>+C11*100/'total population'!C9</f>
        <v>0</v>
      </c>
      <c r="D79" s="4">
        <f>+D11*100/'total population'!D9</f>
        <v>0</v>
      </c>
      <c r="E79" s="4">
        <f>+E11*100/'total population'!E9</f>
        <v>0</v>
      </c>
      <c r="F79" s="4">
        <f>+F11*100/'total population'!F9</f>
        <v>0</v>
      </c>
      <c r="G79" s="4">
        <f>+G11*100/'total population'!G9</f>
        <v>0</v>
      </c>
      <c r="H79" s="4">
        <f>+H11*100/'total population'!H9</f>
        <v>0</v>
      </c>
      <c r="I79" s="4">
        <f>+I11*100/'total population'!I9</f>
        <v>0</v>
      </c>
      <c r="J79" s="4">
        <f>+J11*100/'total population'!J9</f>
        <v>0</v>
      </c>
      <c r="K79" s="4">
        <f>+K11*100/'total population'!K9</f>
        <v>0</v>
      </c>
      <c r="L79" s="4">
        <f>+L11*100/'total population'!L9</f>
        <v>0</v>
      </c>
      <c r="M79" s="4">
        <f>+M11*100/'total population'!M9</f>
        <v>0</v>
      </c>
      <c r="N79" s="4">
        <f>+N11*100/'total population'!N9</f>
        <v>0</v>
      </c>
      <c r="O79" s="4">
        <f>+O11*100/'total population'!O9</f>
        <v>0</v>
      </c>
      <c r="P79" s="4">
        <f>+P11*100/'total population'!P9</f>
        <v>0</v>
      </c>
      <c r="Q79" s="4">
        <f>+Q11*100/'total population'!Q9</f>
        <v>3.681313382752443E-4</v>
      </c>
      <c r="R79" s="4">
        <f>+R11*100/'total population'!R9</f>
        <v>4.3321482677848174E-4</v>
      </c>
      <c r="S79" s="4">
        <f>+S11*100/'total population'!S9</f>
        <v>5.0965150917333876E-4</v>
      </c>
      <c r="T79" s="4">
        <f>+T11*100/'total population'!T9</f>
        <v>5.9938234060198691E-4</v>
      </c>
      <c r="U79" s="4">
        <f>+U11*100/'total population'!U9</f>
        <v>6.7958827773008943E-4</v>
      </c>
      <c r="V79" s="4">
        <f>+V11*100/'total population'!V9</f>
        <v>7.7734639580090599E-4</v>
      </c>
      <c r="W79" s="4">
        <f>+W11*100/'total population'!W9</f>
        <v>1.1161164384447194E-3</v>
      </c>
      <c r="X79" s="4">
        <f>+X11*100/'total population'!X9</f>
        <v>1.2614397562476826E-3</v>
      </c>
      <c r="Y79" s="4">
        <f>+Y11*100/'total population'!Y9</f>
        <v>1.7900091232844651E-3</v>
      </c>
      <c r="Z79" s="4">
        <f>+Z11*100/'total population'!Z9</f>
        <v>2.0042986808376261E-3</v>
      </c>
      <c r="AA79" s="4">
        <f>+AA11*100/'total population'!AA9</f>
        <v>2.2557668931556772E-3</v>
      </c>
      <c r="AB79" s="4">
        <f>+AB11*100/'total population'!AB9</f>
        <v>5.5893726086967601E-3</v>
      </c>
      <c r="AC79" s="4">
        <f>+AC11*100/'total population'!AC9</f>
        <v>8.2237426945181505E-3</v>
      </c>
      <c r="AD79" s="4">
        <f>+AD11*100/'total population'!AD9</f>
        <v>8.4263872041783466E-3</v>
      </c>
      <c r="AE79" s="4">
        <f>+AE11*100/'total population'!AE9</f>
        <v>8.6158368862356716E-3</v>
      </c>
      <c r="AF79" s="4">
        <f>+AF11*100/'total population'!AF9</f>
        <v>8.7953198478647378E-3</v>
      </c>
      <c r="AG79" s="4">
        <f>+AG11*100/'total population'!AG9</f>
        <v>8.9644506379066725E-3</v>
      </c>
      <c r="AH79" s="4">
        <f>+AH11*100/'total population'!AH9</f>
        <v>9.1281002021065226E-3</v>
      </c>
      <c r="AI79" s="4">
        <f>+AI11*100/'total population'!AI9</f>
        <v>9.2833752932512097E-3</v>
      </c>
      <c r="AJ79" s="4">
        <f>+AJ11*100/'total population'!AJ9</f>
        <v>9.4299840113837886E-3</v>
      </c>
      <c r="AK79" s="4">
        <f>+AK11*100/'total population'!AK9</f>
        <v>9.5668178629759217E-3</v>
      </c>
      <c r="AL79" s="4">
        <f>+AL11*100/'total population'!AL9</f>
        <v>9.6930150911884016E-3</v>
      </c>
      <c r="AM79" s="4">
        <f>+AM11*100/'total population'!AM9</f>
        <v>9.8130451711807322E-3</v>
      </c>
      <c r="AN79" s="4">
        <f>+AN11*100/'total population'!AN9</f>
        <v>9.751195037284055E-3</v>
      </c>
      <c r="AO79" s="4">
        <f>+AO11*100/'total population'!AO9</f>
        <v>9.2283784964847099E-3</v>
      </c>
      <c r="AP79" s="4">
        <f>+AP11*100/'total population'!AP9</f>
        <v>7.9253329579187792E-3</v>
      </c>
      <c r="AQ79" s="4">
        <f>+AQ11*100/'total population'!AQ9</f>
        <v>7.0283895360534945E-3</v>
      </c>
      <c r="AR79" s="4">
        <f>+AR11*100/'total population'!AR9</f>
        <v>6.1219798966224113E-3</v>
      </c>
      <c r="AS79" s="4">
        <f>+AS11*100/'total population'!AS9</f>
        <v>5.2752648172332368E-3</v>
      </c>
      <c r="AT79" s="4">
        <f>+AT11*100/'total population'!AT9</f>
        <v>4.8042286169541005E-3</v>
      </c>
      <c r="AU79" s="4">
        <f>+AU11*100/'total population'!AU9</f>
        <v>4.1654210841165244E-3</v>
      </c>
      <c r="AV79" s="4">
        <f>+AV11*100/'total population'!AV9</f>
        <v>3.399967840067946E-3</v>
      </c>
      <c r="AW79" s="4">
        <f>+AW11*100/'total population'!AW9</f>
        <v>2.9605024285702464E-3</v>
      </c>
      <c r="AX79" s="4">
        <f>+AX11*100/'total population'!AX9</f>
        <v>4.1444451703829526E-3</v>
      </c>
      <c r="AY79" s="4">
        <f>+AY11*100/'total population'!AY9</f>
        <v>4.8066735186442725E-3</v>
      </c>
      <c r="AZ79" s="4">
        <f>+AZ11*100/'total population'!AZ9</f>
        <v>5.2109151398897977E-3</v>
      </c>
      <c r="BA79" s="4">
        <f>+BA11*100/'total population'!BA9</f>
        <v>5.375423358019089E-3</v>
      </c>
      <c r="BB79" s="4">
        <f>+BB11*100/'total population'!BB9</f>
        <v>5.3590381682183863E-3</v>
      </c>
      <c r="BC79" s="4">
        <f>+BC11*100/'total population'!BC9</f>
        <v>4.8248084617827491E-3</v>
      </c>
      <c r="BD79" s="4">
        <f>+BD11*100/'total population'!BD9</f>
        <v>4.495688353486323E-3</v>
      </c>
      <c r="BE79" s="4">
        <f>+BE11*100/'total population'!BE9</f>
        <v>4.3779174699656856E-3</v>
      </c>
      <c r="BF79" s="4">
        <f>+BF11*100/'total population'!BF9</f>
        <v>4.4943367483515351E-3</v>
      </c>
      <c r="BG79" s="4">
        <f>+BG11*100/'total population'!BG9</f>
        <v>5.3778374856582834E-3</v>
      </c>
      <c r="BH79" s="4">
        <f>+BH11*100/'total population'!BH9</f>
        <v>5.3465028150066407E-3</v>
      </c>
      <c r="BI79" s="4">
        <f>+BI11*100/'total population'!BI9</f>
        <v>5.3347304672408703E-3</v>
      </c>
      <c r="BJ79" s="4">
        <f>+BJ11*100/'total population'!BJ9</f>
        <v>5.2714499944511205E-3</v>
      </c>
      <c r="BK79" s="4">
        <f>+BK11*100/'total population'!BK9</f>
        <v>5.1938379756121689E-3</v>
      </c>
      <c r="BL79" s="4">
        <f>+BL11*100/'total population'!BL9</f>
        <v>5.174155903935029E-3</v>
      </c>
      <c r="BM79" s="4">
        <f>+BM11*100/'total population'!BM9</f>
        <v>5.1080914414390896E-3</v>
      </c>
      <c r="BN79" s="4">
        <f>+BN11*100/'total population'!BN9</f>
        <v>5.047040937490763E-3</v>
      </c>
      <c r="BO79" s="4">
        <f>+BO11*100/'total population'!BO9</f>
        <v>4.9981791676215609E-3</v>
      </c>
      <c r="BP79" s="4">
        <f>+BP11*100/'total population'!BP9</f>
        <v>4.9402270443377177E-3</v>
      </c>
      <c r="BQ79" s="4">
        <f>+BQ11*100/'total population'!BQ9</f>
        <v>4.8820041060892274E-3</v>
      </c>
      <c r="BR79" s="4">
        <f>+BR11*100/'total population'!BR9</f>
        <v>4.8291551596746319E-3</v>
      </c>
      <c r="BS79" s="4">
        <f>+BS11*100/'total population'!BS9</f>
        <v>4.7882352824606287E-3</v>
      </c>
      <c r="BT79" s="4">
        <f>+BT11*100/'total population'!BT9</f>
        <v>4.7423171494283926E-3</v>
      </c>
      <c r="BU79" s="4">
        <f>+BU11*100/'total population'!BU9</f>
        <v>4.6954060463739256E-3</v>
      </c>
      <c r="BV79" s="4">
        <f>+BV11*100/'total population'!BV9</f>
        <v>4.6515864430912574E-3</v>
      </c>
      <c r="BW79" s="4">
        <f>+BW11*100/'total population'!BW9</f>
        <v>4.6092641336907781E-3</v>
      </c>
    </row>
    <row r="80" spans="1:75" x14ac:dyDescent="0.25">
      <c r="A80">
        <v>7</v>
      </c>
      <c r="B80" s="4">
        <f>+B12*100/'total population'!B10</f>
        <v>0</v>
      </c>
      <c r="C80" s="4">
        <f>+C12*100/'total population'!C10</f>
        <v>0</v>
      </c>
      <c r="D80" s="4">
        <f>+D12*100/'total population'!D10</f>
        <v>0</v>
      </c>
      <c r="E80" s="4">
        <f>+E12*100/'total population'!E10</f>
        <v>0</v>
      </c>
      <c r="F80" s="4">
        <f>+F12*100/'total population'!F10</f>
        <v>0</v>
      </c>
      <c r="G80" s="4">
        <f>+G12*100/'total population'!G10</f>
        <v>0</v>
      </c>
      <c r="H80" s="4">
        <f>+H12*100/'total population'!H10</f>
        <v>0</v>
      </c>
      <c r="I80" s="4">
        <f>+I12*100/'total population'!I10</f>
        <v>0</v>
      </c>
      <c r="J80" s="4">
        <f>+J12*100/'total population'!J10</f>
        <v>0</v>
      </c>
      <c r="K80" s="4">
        <f>+K12*100/'total population'!K10</f>
        <v>0</v>
      </c>
      <c r="L80" s="4">
        <f>+L12*100/'total population'!L10</f>
        <v>1.4844889649741067E-3</v>
      </c>
      <c r="M80" s="4">
        <f>+M12*100/'total population'!M10</f>
        <v>1.4533600014195939E-3</v>
      </c>
      <c r="N80" s="4">
        <f>+N12*100/'total population'!N10</f>
        <v>1.4263228164174383E-3</v>
      </c>
      <c r="O80" s="4">
        <f>+O12*100/'total population'!O10</f>
        <v>1.5383068561141485E-3</v>
      </c>
      <c r="P80" s="4">
        <f>+P12*100/'total population'!P10</f>
        <v>1.6606147612200149E-3</v>
      </c>
      <c r="Q80" s="4">
        <f>+Q12*100/'total population'!Q10</f>
        <v>1.8236126620077035E-3</v>
      </c>
      <c r="R80" s="4">
        <f>+R12*100/'total population'!R10</f>
        <v>2.007954210883396E-3</v>
      </c>
      <c r="S80" s="4">
        <f>+S12*100/'total population'!S10</f>
        <v>2.187840444464257E-3</v>
      </c>
      <c r="T80" s="4">
        <f>+T12*100/'total population'!T10</f>
        <v>2.1378189158310179E-3</v>
      </c>
      <c r="U80" s="4">
        <f>+U12*100/'total population'!U10</f>
        <v>2.0634165563071078E-3</v>
      </c>
      <c r="V80" s="4">
        <f>+V12*100/'total population'!V10</f>
        <v>2.0028285822041225E-3</v>
      </c>
      <c r="W80" s="4">
        <f>+W12*100/'total population'!W10</f>
        <v>2.2844795145077874E-3</v>
      </c>
      <c r="X80" s="4">
        <f>+X12*100/'total population'!X10</f>
        <v>2.514382721341326E-3</v>
      </c>
      <c r="Y80" s="4">
        <f>+Y12*100/'total population'!Y10</f>
        <v>2.4864221962318713E-3</v>
      </c>
      <c r="Z80" s="4">
        <f>+Z12*100/'total population'!Z10</f>
        <v>3.0330085865587068E-3</v>
      </c>
      <c r="AA80" s="4">
        <f>+AA12*100/'total population'!AA10</f>
        <v>3.5398228382623573E-3</v>
      </c>
      <c r="AB80" s="4">
        <f>+AB12*100/'total population'!AB10</f>
        <v>2.8840461545272512E-3</v>
      </c>
      <c r="AC80" s="4">
        <f>+AC12*100/'total population'!AC10</f>
        <v>3.7869261859586013E-3</v>
      </c>
      <c r="AD80" s="4">
        <f>+AD12*100/'total population'!AD10</f>
        <v>4.4772236614042697E-3</v>
      </c>
      <c r="AE80" s="4">
        <f>+AE12*100/'total population'!AE10</f>
        <v>5.1368896571691329E-3</v>
      </c>
      <c r="AF80" s="4">
        <f>+AF12*100/'total population'!AF10</f>
        <v>5.7861643192012183E-3</v>
      </c>
      <c r="AG80" s="4">
        <f>+AG12*100/'total population'!AG10</f>
        <v>6.424987272814364E-3</v>
      </c>
      <c r="AH80" s="4">
        <f>+AH12*100/'total population'!AH10</f>
        <v>7.0532844740732207E-3</v>
      </c>
      <c r="AI80" s="4">
        <f>+AI12*100/'total population'!AI10</f>
        <v>7.6713866835277757E-3</v>
      </c>
      <c r="AJ80" s="4">
        <f>+AJ12*100/'total population'!AJ10</f>
        <v>8.2788984753652678E-3</v>
      </c>
      <c r="AK80" s="4">
        <f>+AK12*100/'total population'!AK10</f>
        <v>8.8757306708402203E-3</v>
      </c>
      <c r="AL80" s="4">
        <f>+AL12*100/'total population'!AL10</f>
        <v>9.4620648220107521E-3</v>
      </c>
      <c r="AM80" s="4">
        <f>+AM12*100/'total population'!AM10</f>
        <v>1.0041698931852827E-2</v>
      </c>
      <c r="AN80" s="4">
        <f>+AN12*100/'total population'!AN10</f>
        <v>1.1172187899390767E-2</v>
      </c>
      <c r="AO80" s="4">
        <f>+AO12*100/'total population'!AO10</f>
        <v>1.1859796318017356E-2</v>
      </c>
      <c r="AP80" s="4">
        <f>+AP12*100/'total population'!AP10</f>
        <v>1.1722406283005757E-2</v>
      </c>
      <c r="AQ80" s="4">
        <f>+AQ12*100/'total population'!AQ10</f>
        <v>1.1611014060754279E-2</v>
      </c>
      <c r="AR80" s="4">
        <f>+AR12*100/'total population'!AR10</f>
        <v>1.1515602643751654E-2</v>
      </c>
      <c r="AS80" s="4">
        <f>+AS12*100/'total population'!AS10</f>
        <v>1.2159336671141179E-2</v>
      </c>
      <c r="AT80" s="4">
        <f>+AT12*100/'total population'!AT10</f>
        <v>1.1814875507735662E-2</v>
      </c>
      <c r="AU80" s="4">
        <f>+AU12*100/'total population'!AU10</f>
        <v>1.1466749527419627E-2</v>
      </c>
      <c r="AV80" s="4">
        <f>+AV12*100/'total population'!AV10</f>
        <v>1.032783764371281E-2</v>
      </c>
      <c r="AW80" s="4">
        <f>+AW12*100/'total population'!AW10</f>
        <v>9.6988519717386753E-3</v>
      </c>
      <c r="AX80" s="4">
        <f>+AX12*100/'total population'!AX10</f>
        <v>1.4017943675254746E-2</v>
      </c>
      <c r="AY80" s="4">
        <f>+AY12*100/'total population'!AY10</f>
        <v>1.7573554228571337E-2</v>
      </c>
      <c r="AZ80" s="4">
        <f>+AZ12*100/'total population'!AZ10</f>
        <v>2.0493287963443269E-2</v>
      </c>
      <c r="BA80" s="4">
        <f>+BA12*100/'total population'!BA10</f>
        <v>2.2359340508354263E-2</v>
      </c>
      <c r="BB80" s="4">
        <f>+BB12*100/'total population'!BB10</f>
        <v>2.2689249698411133E-2</v>
      </c>
      <c r="BC80" s="4">
        <f>+BC12*100/'total population'!BC10</f>
        <v>2.0636609394828458E-2</v>
      </c>
      <c r="BD80" s="4">
        <f>+BD12*100/'total population'!BD10</f>
        <v>1.76615707758002E-2</v>
      </c>
      <c r="BE80" s="4">
        <f>+BE12*100/'total population'!BE10</f>
        <v>1.7704786707842649E-2</v>
      </c>
      <c r="BF80" s="4">
        <f>+BF12*100/'total population'!BF10</f>
        <v>1.834910762179277E-2</v>
      </c>
      <c r="BG80" s="4">
        <f>+BG12*100/'total population'!BG10</f>
        <v>1.6823249051465664E-2</v>
      </c>
      <c r="BH80" s="4">
        <f>+BH12*100/'total population'!BH10</f>
        <v>1.6574843922327689E-2</v>
      </c>
      <c r="BI80" s="4">
        <f>+BI12*100/'total population'!BI10</f>
        <v>1.6330160522212877E-2</v>
      </c>
      <c r="BJ80" s="4">
        <f>+BJ12*100/'total population'!BJ10</f>
        <v>1.6174660968034649E-2</v>
      </c>
      <c r="BK80" s="4">
        <f>+BK12*100/'total population'!BK10</f>
        <v>1.5926453797289779E-2</v>
      </c>
      <c r="BL80" s="4">
        <f>+BL12*100/'total population'!BL10</f>
        <v>1.571062948972889E-2</v>
      </c>
      <c r="BM80" s="4">
        <f>+BM12*100/'total population'!BM10</f>
        <v>1.5507303109225795E-2</v>
      </c>
      <c r="BN80" s="4">
        <f>+BN12*100/'total population'!BN10</f>
        <v>1.5276887508932845E-2</v>
      </c>
      <c r="BO80" s="4">
        <f>+BO12*100/'total population'!BO10</f>
        <v>1.5054433889164644E-2</v>
      </c>
      <c r="BP80" s="4">
        <f>+BP12*100/'total population'!BP10</f>
        <v>1.4838676649920529E-2</v>
      </c>
      <c r="BQ80" s="4">
        <f>+BQ12*100/'total population'!BQ10</f>
        <v>1.4615471914742845E-2</v>
      </c>
      <c r="BR80" s="4">
        <f>+BR12*100/'total population'!BR10</f>
        <v>1.4410136654044624E-2</v>
      </c>
      <c r="BS80" s="4">
        <f>+BS12*100/'total population'!BS10</f>
        <v>1.4214569486491933E-2</v>
      </c>
      <c r="BT80" s="4">
        <f>+BT12*100/'total population'!BT10</f>
        <v>1.401922418044803E-2</v>
      </c>
      <c r="BU80" s="4">
        <f>+BU12*100/'total population'!BU10</f>
        <v>1.3828743238117653E-2</v>
      </c>
      <c r="BV80" s="4">
        <f>+BV12*100/'total population'!BV10</f>
        <v>1.3643896957854769E-2</v>
      </c>
      <c r="BW80" s="4">
        <f>+BW12*100/'total population'!BW10</f>
        <v>1.3466324261284199E-2</v>
      </c>
    </row>
    <row r="81" spans="1:75" x14ac:dyDescent="0.25">
      <c r="A81">
        <v>8</v>
      </c>
      <c r="B81" s="4">
        <f>+B13*100/'total population'!B11</f>
        <v>0</v>
      </c>
      <c r="C81" s="4">
        <f>+C13*100/'total population'!C11</f>
        <v>0</v>
      </c>
      <c r="D81" s="4">
        <f>+D13*100/'total population'!D11</f>
        <v>0</v>
      </c>
      <c r="E81" s="4">
        <f>+E13*100/'total population'!E11</f>
        <v>0</v>
      </c>
      <c r="F81" s="4">
        <f>+F13*100/'total population'!F11</f>
        <v>0</v>
      </c>
      <c r="G81" s="4">
        <f>+G13*100/'total population'!G11</f>
        <v>0</v>
      </c>
      <c r="H81" s="4">
        <f>+H13*100/'total population'!H11</f>
        <v>0</v>
      </c>
      <c r="I81" s="4">
        <f>+I13*100/'total population'!I11</f>
        <v>0</v>
      </c>
      <c r="J81" s="4">
        <f>+J13*100/'total population'!J11</f>
        <v>0</v>
      </c>
      <c r="K81" s="4">
        <f>+K13*100/'total population'!K11</f>
        <v>0</v>
      </c>
      <c r="L81" s="4">
        <f>+L13*100/'total population'!L11</f>
        <v>0</v>
      </c>
      <c r="M81" s="4">
        <f>+M13*100/'total population'!M11</f>
        <v>0</v>
      </c>
      <c r="N81" s="4">
        <f>+N13*100/'total population'!N11</f>
        <v>0</v>
      </c>
      <c r="O81" s="4">
        <f>+O13*100/'total population'!O11</f>
        <v>0</v>
      </c>
      <c r="P81" s="4">
        <f>+P13*100/'total population'!P11</f>
        <v>0</v>
      </c>
      <c r="Q81" s="4">
        <f>+Q13*100/'total population'!Q11</f>
        <v>0</v>
      </c>
      <c r="R81" s="4">
        <f>+R13*100/'total population'!R11</f>
        <v>0</v>
      </c>
      <c r="S81" s="4">
        <f>+S13*100/'total population'!S11</f>
        <v>0</v>
      </c>
      <c r="T81" s="4">
        <f>+T13*100/'total population'!T11</f>
        <v>0</v>
      </c>
      <c r="U81" s="4">
        <f>+U13*100/'total population'!U11</f>
        <v>0</v>
      </c>
      <c r="V81" s="4">
        <f>+V13*100/'total population'!V11</f>
        <v>0</v>
      </c>
      <c r="W81" s="4">
        <f>+W13*100/'total population'!W11</f>
        <v>0</v>
      </c>
      <c r="X81" s="4">
        <f>+X13*100/'total population'!X11</f>
        <v>0</v>
      </c>
      <c r="Y81" s="4">
        <f>+Y13*100/'total population'!Y11</f>
        <v>0</v>
      </c>
      <c r="Z81" s="4">
        <f>+Z13*100/'total population'!Z11</f>
        <v>0</v>
      </c>
      <c r="AA81" s="4">
        <f>+AA13*100/'total population'!AA11</f>
        <v>0</v>
      </c>
      <c r="AB81" s="4">
        <f>+AB13*100/'total population'!AB11</f>
        <v>4.9597368787072304E-5</v>
      </c>
      <c r="AC81" s="4">
        <f>+AC13*100/'total population'!AC11</f>
        <v>1.2136019460171678E-4</v>
      </c>
      <c r="AD81" s="4">
        <f>+AD13*100/'total population'!AD11</f>
        <v>1.4454897461786199E-4</v>
      </c>
      <c r="AE81" s="4">
        <f>+AE13*100/'total population'!AE11</f>
        <v>1.6771149817672163E-4</v>
      </c>
      <c r="AF81" s="4">
        <f>+AF13*100/'total population'!AF11</f>
        <v>1.9068980588983549E-4</v>
      </c>
      <c r="AG81" s="4">
        <f>+AG13*100/'total population'!AG11</f>
        <v>2.1341503933927869E-4</v>
      </c>
      <c r="AH81" s="4">
        <f>+AH13*100/'total population'!AH11</f>
        <v>2.3570735348803082E-4</v>
      </c>
      <c r="AI81" s="4">
        <f>+AI13*100/'total population'!AI11</f>
        <v>2.5758211538867763E-4</v>
      </c>
      <c r="AJ81" s="4">
        <f>+AJ13*100/'total population'!AJ11</f>
        <v>2.7897299785882351E-4</v>
      </c>
      <c r="AK81" s="4">
        <f>+AK13*100/'total population'!AK11</f>
        <v>2.9983097425257863E-4</v>
      </c>
      <c r="AL81" s="4">
        <f>+AL13*100/'total population'!AL11</f>
        <v>3.2008535182150439E-4</v>
      </c>
      <c r="AM81" s="4">
        <f>+AM13*100/'total population'!AM11</f>
        <v>3.3967058072611198E-4</v>
      </c>
      <c r="AN81" s="4">
        <f>+AN13*100/'total population'!AN11</f>
        <v>1.196941206721964E-3</v>
      </c>
      <c r="AO81" s="4">
        <f>+AO13*100/'total population'!AO11</f>
        <v>2.0336628576259372E-3</v>
      </c>
      <c r="AP81" s="4">
        <f>+AP13*100/'total population'!AP11</f>
        <v>2.8473237387063107E-3</v>
      </c>
      <c r="AQ81" s="4">
        <f>+AQ13*100/'total population'!AQ11</f>
        <v>3.6348078263149083E-3</v>
      </c>
      <c r="AR81" s="4">
        <f>+AR13*100/'total population'!AR11</f>
        <v>4.3923309821250669E-3</v>
      </c>
      <c r="AS81" s="4">
        <f>+AS13*100/'total population'!AS11</f>
        <v>5.1154393870133383E-3</v>
      </c>
      <c r="AT81" s="4">
        <f>+AT13*100/'total population'!AT11</f>
        <v>5.7867219741203832E-3</v>
      </c>
      <c r="AU81" s="4">
        <f>+AU13*100/'total population'!AU11</f>
        <v>6.407402981800858E-3</v>
      </c>
      <c r="AV81" s="4">
        <f>+AV13*100/'total population'!AV11</f>
        <v>6.9669673405719874E-3</v>
      </c>
      <c r="AW81" s="4">
        <f>+AW13*100/'total population'!AW11</f>
        <v>7.446435679500792E-3</v>
      </c>
      <c r="AX81" s="4">
        <f>+AX13*100/'total population'!AX11</f>
        <v>8.3078498540403514E-3</v>
      </c>
      <c r="AY81" s="4">
        <f>+AY13*100/'total population'!AY11</f>
        <v>8.9952845589712678E-3</v>
      </c>
      <c r="AZ81" s="4">
        <f>+AZ13*100/'total population'!AZ11</f>
        <v>9.3695757741278276E-3</v>
      </c>
      <c r="BA81" s="4">
        <f>+BA13*100/'total population'!BA11</f>
        <v>9.3265725631790555E-3</v>
      </c>
      <c r="BB81" s="4">
        <f>+BB13*100/'total population'!BB11</f>
        <v>8.257337240130308E-3</v>
      </c>
      <c r="BC81" s="4">
        <f>+BC13*100/'total population'!BC11</f>
        <v>7.2926984266809616E-3</v>
      </c>
      <c r="BD81" s="4">
        <f>+BD13*100/'total population'!BD11</f>
        <v>7.0330469546657486E-3</v>
      </c>
      <c r="BE81" s="4">
        <f>+BE13*100/'total population'!BE11</f>
        <v>6.0805916291525814E-3</v>
      </c>
      <c r="BF81" s="4">
        <f>+BF13*100/'total population'!BF11</f>
        <v>4.9209159596130588E-3</v>
      </c>
      <c r="BG81" s="4">
        <f>+BG13*100/'total population'!BG11</f>
        <v>4.7113658196362047E-3</v>
      </c>
      <c r="BH81" s="4">
        <f>+BH13*100/'total population'!BH11</f>
        <v>4.5823309229865361E-3</v>
      </c>
      <c r="BI81" s="4">
        <f>+BI13*100/'total population'!BI11</f>
        <v>4.4720223862011708E-3</v>
      </c>
      <c r="BJ81" s="4">
        <f>+BJ13*100/'total population'!BJ11</f>
        <v>4.3626649260692981E-3</v>
      </c>
      <c r="BK81" s="4">
        <f>+BK13*100/'total population'!BK11</f>
        <v>4.2552597798861946E-3</v>
      </c>
      <c r="BL81" s="4">
        <f>+BL13*100/'total population'!BL11</f>
        <v>4.1576486352809944E-3</v>
      </c>
      <c r="BM81" s="4">
        <f>+BM13*100/'total population'!BM11</f>
        <v>4.0650565506488738E-3</v>
      </c>
      <c r="BN81" s="4">
        <f>+BN13*100/'total population'!BN11</f>
        <v>3.9765004383674725E-3</v>
      </c>
      <c r="BO81" s="4">
        <f>+BO13*100/'total population'!BO11</f>
        <v>3.8920153378596365E-3</v>
      </c>
      <c r="BP81" s="4">
        <f>+BP13*100/'total population'!BP11</f>
        <v>3.8114518981871501E-3</v>
      </c>
      <c r="BQ81" s="4">
        <f>+BQ13*100/'total population'!BQ11</f>
        <v>3.734446926953247E-3</v>
      </c>
      <c r="BR81" s="4">
        <f>+BR13*100/'total population'!BR11</f>
        <v>3.7845596066837925E-3</v>
      </c>
      <c r="BS81" s="4">
        <f>+BS13*100/'total population'!BS11</f>
        <v>3.6509146239657149E-3</v>
      </c>
      <c r="BT81" s="4">
        <f>+BT13*100/'total population'!BT11</f>
        <v>3.6005068955931667E-3</v>
      </c>
      <c r="BU81" s="4">
        <f>+BU13*100/'total population'!BU11</f>
        <v>3.5564376974170195E-3</v>
      </c>
      <c r="BV81" s="4">
        <f>+BV13*100/'total population'!BV11</f>
        <v>3.5144896138204966E-3</v>
      </c>
      <c r="BW81" s="4">
        <f>+BW13*100/'total population'!BW11</f>
        <v>3.4678833959257221E-3</v>
      </c>
    </row>
    <row r="82" spans="1:75" x14ac:dyDescent="0.25">
      <c r="A82">
        <v>9</v>
      </c>
      <c r="B82" s="4">
        <f>+B14*100/'total population'!B12</f>
        <v>0</v>
      </c>
      <c r="C82" s="4">
        <f>+C14*100/'total population'!C12</f>
        <v>0</v>
      </c>
      <c r="D82" s="4">
        <f>+D14*100/'total population'!D12</f>
        <v>0</v>
      </c>
      <c r="E82" s="4">
        <f>+E14*100/'total population'!E12</f>
        <v>0</v>
      </c>
      <c r="F82" s="4">
        <f>+F14*100/'total population'!F12</f>
        <v>0</v>
      </c>
      <c r="G82" s="4">
        <f>+G14*100/'total population'!G12</f>
        <v>0</v>
      </c>
      <c r="H82" s="4">
        <f>+H14*100/'total population'!H12</f>
        <v>0</v>
      </c>
      <c r="I82" s="4">
        <f>+I14*100/'total population'!I12</f>
        <v>0</v>
      </c>
      <c r="J82" s="4">
        <f>+J14*100/'total population'!J12</f>
        <v>0</v>
      </c>
      <c r="K82" s="4">
        <f>+K14*100/'total population'!K12</f>
        <v>0</v>
      </c>
      <c r="L82" s="4">
        <f>+L14*100/'total population'!L12</f>
        <v>1.2776726605657358E-2</v>
      </c>
      <c r="M82" s="4">
        <f>+M14*100/'total population'!M12</f>
        <v>1.4081031220658385E-2</v>
      </c>
      <c r="N82" s="4">
        <f>+N14*100/'total population'!N12</f>
        <v>3.1007815130722188E-2</v>
      </c>
      <c r="O82" s="4">
        <f>+O14*100/'total population'!O12</f>
        <v>2.5801143197732565E-2</v>
      </c>
      <c r="P82" s="4">
        <f>+P14*100/'total population'!P12</f>
        <v>2.088265023921795E-2</v>
      </c>
      <c r="Q82" s="4">
        <f>+Q14*100/'total population'!Q12</f>
        <v>1.3791992931239162E-2</v>
      </c>
      <c r="R82" s="4">
        <f>+R14*100/'total population'!R12</f>
        <v>8.7541969585713253E-3</v>
      </c>
      <c r="S82" s="4">
        <f>+S14*100/'total population'!S12</f>
        <v>9.0990380277261845E-3</v>
      </c>
      <c r="T82" s="4">
        <f>+T14*100/'total population'!T12</f>
        <v>9.0298196240377916E-3</v>
      </c>
      <c r="U82" s="4">
        <f>+U14*100/'total population'!U12</f>
        <v>9.0103547771437763E-3</v>
      </c>
      <c r="V82" s="4">
        <f>+V14*100/'total population'!V12</f>
        <v>9.5690766487408051E-3</v>
      </c>
      <c r="W82" s="4">
        <f>+W14*100/'total population'!W12</f>
        <v>1.0736473231520638E-2</v>
      </c>
      <c r="X82" s="4">
        <f>+X14*100/'total population'!X12</f>
        <v>1.299586377005859E-2</v>
      </c>
      <c r="Y82" s="4">
        <f>+Y14*100/'total population'!Y12</f>
        <v>1.3808436275588943E-2</v>
      </c>
      <c r="Z82" s="4">
        <f>+Z14*100/'total population'!Z12</f>
        <v>9.7611514445314317E-3</v>
      </c>
      <c r="AA82" s="4">
        <f>+AA14*100/'total population'!AA12</f>
        <v>1.0905593107494909E-2</v>
      </c>
      <c r="AB82" s="4">
        <f>+AB14*100/'total population'!AB12</f>
        <v>1.2037162614803618E-2</v>
      </c>
      <c r="AC82" s="4">
        <f>+AC14*100/'total population'!AC12</f>
        <v>1.1623272023259922E-2</v>
      </c>
      <c r="AD82" s="4">
        <f>+AD14*100/'total population'!AD12</f>
        <v>1.2586701097762196E-2</v>
      </c>
      <c r="AE82" s="4">
        <f>+AE14*100/'total population'!AE12</f>
        <v>1.3552517044433741E-2</v>
      </c>
      <c r="AF82" s="4">
        <f>+AF14*100/'total population'!AF12</f>
        <v>1.4498681721674204E-2</v>
      </c>
      <c r="AG82" s="4">
        <f>+AG14*100/'total population'!AG12</f>
        <v>1.5399347598761296E-2</v>
      </c>
      <c r="AH82" s="4">
        <f>+AH14*100/'total population'!AH12</f>
        <v>1.6271912789533598E-2</v>
      </c>
      <c r="AI82" s="4">
        <f>+AI14*100/'total population'!AI12</f>
        <v>1.7115238873871022E-2</v>
      </c>
      <c r="AJ82" s="4">
        <f>+AJ14*100/'total population'!AJ12</f>
        <v>1.7918241069921285E-2</v>
      </c>
      <c r="AK82" s="4">
        <f>+AK14*100/'total population'!AK12</f>
        <v>1.8683226547627795E-2</v>
      </c>
      <c r="AL82" s="4">
        <f>+AL14*100/'total population'!AL12</f>
        <v>1.9403870924494981E-2</v>
      </c>
      <c r="AM82" s="4">
        <f>+AM14*100/'total population'!AM12</f>
        <v>2.0082375014675913E-2</v>
      </c>
      <c r="AN82" s="4">
        <f>+AN14*100/'total population'!AN12</f>
        <v>3.4345585553735028E-2</v>
      </c>
      <c r="AO82" s="4">
        <f>+AO14*100/'total population'!AO12</f>
        <v>4.8115672716796315E-2</v>
      </c>
      <c r="AP82" s="4">
        <f>+AP14*100/'total population'!AP12</f>
        <v>5.7456672612104014E-2</v>
      </c>
      <c r="AQ82" s="4">
        <f>+AQ14*100/'total population'!AQ12</f>
        <v>6.5311303108577537E-2</v>
      </c>
      <c r="AR82" s="4">
        <f>+AR14*100/'total population'!AR12</f>
        <v>7.1975103015208222E-2</v>
      </c>
      <c r="AS82" s="4">
        <f>+AS14*100/'total population'!AS12</f>
        <v>7.7144661422017091E-2</v>
      </c>
      <c r="AT82" s="4">
        <f>+AT14*100/'total population'!AT12</f>
        <v>8.1885171311741334E-2</v>
      </c>
      <c r="AU82" s="4">
        <f>+AU14*100/'total population'!AU12</f>
        <v>8.5790981591172627E-2</v>
      </c>
      <c r="AV82" s="4">
        <f>+AV14*100/'total population'!AV12</f>
        <v>8.9074392805376379E-2</v>
      </c>
      <c r="AW82" s="4">
        <f>+AW14*100/'total population'!AW12</f>
        <v>9.1810711130559275E-2</v>
      </c>
      <c r="AX82" s="4">
        <f>+AX14*100/'total population'!AX12</f>
        <v>0.10460568027321263</v>
      </c>
      <c r="AY82" s="4">
        <f>+AY14*100/'total population'!AY12</f>
        <v>0.1148757957283358</v>
      </c>
      <c r="AZ82" s="4">
        <f>+AZ14*100/'total population'!AZ12</f>
        <v>0.12200168603250804</v>
      </c>
      <c r="BA82" s="4">
        <f>+BA14*100/'total population'!BA12</f>
        <v>0.12445188144272529</v>
      </c>
      <c r="BB82" s="4">
        <f>+BB14*100/'total population'!BB12</f>
        <v>0.11452721362903766</v>
      </c>
      <c r="BC82" s="4">
        <f>+BC14*100/'total population'!BC12</f>
        <v>0.10020608383651577</v>
      </c>
      <c r="BD82" s="4">
        <f>+BD14*100/'total population'!BD12</f>
        <v>8.7311371850382277E-2</v>
      </c>
      <c r="BE82" s="4">
        <f>+BE14*100/'total population'!BE12</f>
        <v>7.7969135763743119E-2</v>
      </c>
      <c r="BF82" s="4">
        <f>+BF14*100/'total population'!BF12</f>
        <v>6.7006718640788693E-2</v>
      </c>
      <c r="BG82" s="4">
        <f>+BG14*100/'total population'!BG12</f>
        <v>5.5886220947033709E-2</v>
      </c>
      <c r="BH82" s="4">
        <f>+BH14*100/'total population'!BH12</f>
        <v>5.4502382851705486E-2</v>
      </c>
      <c r="BI82" s="4">
        <f>+BI14*100/'total population'!BI12</f>
        <v>5.3527531196610904E-2</v>
      </c>
      <c r="BJ82" s="4">
        <f>+BJ14*100/'total population'!BJ12</f>
        <v>5.2385014382888485E-2</v>
      </c>
      <c r="BK82" s="4">
        <f>+BK14*100/'total population'!BK12</f>
        <v>5.1177507665666561E-2</v>
      </c>
      <c r="BL82" s="4">
        <f>+BL14*100/'total population'!BL12</f>
        <v>5.0137662295304135E-2</v>
      </c>
      <c r="BM82" s="4">
        <f>+BM14*100/'total population'!BM12</f>
        <v>4.8505646645895351E-2</v>
      </c>
      <c r="BN82" s="4">
        <f>+BN14*100/'total population'!BN12</f>
        <v>4.6939405794671485E-2</v>
      </c>
      <c r="BO82" s="4">
        <f>+BO14*100/'total population'!BO12</f>
        <v>4.5795369154155732E-2</v>
      </c>
      <c r="BP82" s="4">
        <f>+BP14*100/'total population'!BP12</f>
        <v>4.4018457787153326E-2</v>
      </c>
      <c r="BQ82" s="4">
        <f>+BQ14*100/'total population'!BQ12</f>
        <v>4.2744453432708246E-2</v>
      </c>
      <c r="BR82" s="4">
        <f>+BR14*100/'total population'!BR12</f>
        <v>4.1604321733187281E-2</v>
      </c>
      <c r="BS82" s="4">
        <f>+BS14*100/'total population'!BS12</f>
        <v>4.0139179081369041E-2</v>
      </c>
      <c r="BT82" s="4">
        <f>+BT14*100/'total population'!BT12</f>
        <v>3.8921125422578369E-2</v>
      </c>
      <c r="BU82" s="4">
        <f>+BU14*100/'total population'!BU12</f>
        <v>3.7770059298474185E-2</v>
      </c>
      <c r="BV82" s="4">
        <f>+BV14*100/'total population'!BV12</f>
        <v>3.6757389996146327E-2</v>
      </c>
      <c r="BW82" s="4">
        <f>+BW14*100/'total population'!BW12</f>
        <v>3.5665598544854939E-2</v>
      </c>
    </row>
    <row r="83" spans="1:75" x14ac:dyDescent="0.25">
      <c r="A83">
        <v>10</v>
      </c>
      <c r="B83" s="4">
        <f>+B15*100/'total population'!B13</f>
        <v>0</v>
      </c>
      <c r="C83" s="4">
        <f>+C15*100/'total population'!C13</f>
        <v>0</v>
      </c>
      <c r="D83" s="4">
        <f>+D15*100/'total population'!D13</f>
        <v>0</v>
      </c>
      <c r="E83" s="4">
        <f>+E15*100/'total population'!E13</f>
        <v>0</v>
      </c>
      <c r="F83" s="4">
        <f>+F15*100/'total population'!F13</f>
        <v>0</v>
      </c>
      <c r="G83" s="4">
        <f>+G15*100/'total population'!G13</f>
        <v>0</v>
      </c>
      <c r="H83" s="4">
        <f>+H15*100/'total population'!H13</f>
        <v>0</v>
      </c>
      <c r="I83" s="4">
        <f>+I15*100/'total population'!I13</f>
        <v>0</v>
      </c>
      <c r="J83" s="4">
        <f>+J15*100/'total population'!J13</f>
        <v>0</v>
      </c>
      <c r="K83" s="4">
        <f>+K15*100/'total population'!K13</f>
        <v>0</v>
      </c>
      <c r="L83" s="4">
        <f>+L15*100/'total population'!L13</f>
        <v>0</v>
      </c>
      <c r="M83" s="4">
        <f>+M15*100/'total population'!M13</f>
        <v>0</v>
      </c>
      <c r="N83" s="4">
        <f>+N15*100/'total population'!N13</f>
        <v>0</v>
      </c>
      <c r="O83" s="4">
        <f>+O15*100/'total population'!O13</f>
        <v>0</v>
      </c>
      <c r="P83" s="4">
        <f>+P15*100/'total population'!P13</f>
        <v>0</v>
      </c>
      <c r="Q83" s="4">
        <f>+Q15*100/'total population'!Q13</f>
        <v>0</v>
      </c>
      <c r="R83" s="4">
        <f>+R15*100/'total population'!R13</f>
        <v>0</v>
      </c>
      <c r="S83" s="4">
        <f>+S15*100/'total population'!S13</f>
        <v>0</v>
      </c>
      <c r="T83" s="4">
        <f>+T15*100/'total population'!T13</f>
        <v>0</v>
      </c>
      <c r="U83" s="4">
        <f>+U15*100/'total population'!U13</f>
        <v>0</v>
      </c>
      <c r="V83" s="4">
        <f>+V15*100/'total population'!V13</f>
        <v>0</v>
      </c>
      <c r="W83" s="4">
        <f>+W15*100/'total population'!W13</f>
        <v>0</v>
      </c>
      <c r="X83" s="4">
        <f>+X15*100/'total population'!X13</f>
        <v>0</v>
      </c>
      <c r="Y83" s="4">
        <f>+Y15*100/'total population'!Y13</f>
        <v>0</v>
      </c>
      <c r="Z83" s="4">
        <f>+Z15*100/'total population'!Z13</f>
        <v>0</v>
      </c>
      <c r="AA83" s="4">
        <f>+AA15*100/'total population'!AA13</f>
        <v>0</v>
      </c>
      <c r="AB83" s="4">
        <f>+AB15*100/'total population'!AB13</f>
        <v>0</v>
      </c>
      <c r="AC83" s="4">
        <f>+AC15*100/'total population'!AC13</f>
        <v>4.7104239158402691E-3</v>
      </c>
      <c r="AD83" s="4">
        <f>+AD15*100/'total population'!AD13</f>
        <v>5.2702089666572015E-3</v>
      </c>
      <c r="AE83" s="4">
        <f>+AE15*100/'total population'!AE13</f>
        <v>5.8402969757832346E-3</v>
      </c>
      <c r="AF83" s="4">
        <f>+AF15*100/'total population'!AF13</f>
        <v>6.4332811981961001E-3</v>
      </c>
      <c r="AG83" s="4">
        <f>+AG15*100/'total population'!AG13</f>
        <v>7.0504679272591344E-3</v>
      </c>
      <c r="AH83" s="4">
        <f>+AH15*100/'total population'!AH13</f>
        <v>7.693392988789181E-3</v>
      </c>
      <c r="AI83" s="4">
        <f>+AI15*100/'total population'!AI13</f>
        <v>8.3636399874225994E-3</v>
      </c>
      <c r="AJ83" s="4">
        <f>+AJ15*100/'total population'!AJ13</f>
        <v>9.0630691897611582E-3</v>
      </c>
      <c r="AK83" s="4">
        <f>+AK15*100/'total population'!AK13</f>
        <v>9.7936146895338753E-3</v>
      </c>
      <c r="AL83" s="4">
        <f>+AL15*100/'total population'!AL13</f>
        <v>1.0571873073163818E-2</v>
      </c>
      <c r="AM83" s="4">
        <f>+AM15*100/'total population'!AM13</f>
        <v>1.1372345603702268E-2</v>
      </c>
      <c r="AN83" s="4">
        <f>+AN15*100/'total population'!AN13</f>
        <v>2.0029372329346342E-2</v>
      </c>
      <c r="AO83" s="4">
        <f>+AO15*100/'total population'!AO13</f>
        <v>2.9108763543299099E-2</v>
      </c>
      <c r="AP83" s="4">
        <f>+AP15*100/'total population'!AP13</f>
        <v>3.8642793219235826E-2</v>
      </c>
      <c r="AQ83" s="4">
        <f>+AQ15*100/'total population'!AQ13</f>
        <v>4.8665510038109323E-2</v>
      </c>
      <c r="AR83" s="4">
        <f>+AR15*100/'total population'!AR13</f>
        <v>4.9017634683598654E-2</v>
      </c>
      <c r="AS83" s="4">
        <f>+AS15*100/'total population'!AS13</f>
        <v>4.5984026127302423E-2</v>
      </c>
      <c r="AT83" s="4">
        <f>+AT15*100/'total population'!AT13</f>
        <v>3.9363124950219111E-2</v>
      </c>
      <c r="AU83" s="4">
        <f>+AU15*100/'total population'!AU13</f>
        <v>2.2053138332612719E-2</v>
      </c>
      <c r="AV83" s="4">
        <f>+AV15*100/'total population'!AV13</f>
        <v>1.9879321640162883E-2</v>
      </c>
      <c r="AW83" s="4">
        <f>+AW15*100/'total population'!AW13</f>
        <v>1.5627747228776901E-2</v>
      </c>
      <c r="AX83" s="4">
        <f>+AX15*100/'total population'!AX13</f>
        <v>1.9686584330734187E-2</v>
      </c>
      <c r="AY83" s="4">
        <f>+AY15*100/'total population'!AY13</f>
        <v>2.2348361966137032E-2</v>
      </c>
      <c r="AZ83" s="4">
        <f>+AZ15*100/'total population'!AZ13</f>
        <v>2.3114203580402594E-2</v>
      </c>
      <c r="BA83" s="4">
        <f>+BA15*100/'total population'!BA13</f>
        <v>2.3309804875638451E-2</v>
      </c>
      <c r="BB83" s="4">
        <f>+BB15*100/'total population'!BB13</f>
        <v>2.0830917128769215E-2</v>
      </c>
      <c r="BC83" s="4">
        <f>+BC15*100/'total population'!BC13</f>
        <v>1.8912700769399764E-2</v>
      </c>
      <c r="BD83" s="4">
        <f>+BD15*100/'total population'!BD13</f>
        <v>2.2224893753673106E-2</v>
      </c>
      <c r="BE83" s="4">
        <f>+BE15*100/'total population'!BE13</f>
        <v>2.5597955273252981E-2</v>
      </c>
      <c r="BF83" s="4">
        <f>+BF15*100/'total population'!BF13</f>
        <v>2.3686296995801458E-2</v>
      </c>
      <c r="BG83" s="4">
        <f>+BG15*100/'total population'!BG13</f>
        <v>1.8517323953863147E-2</v>
      </c>
      <c r="BH83" s="4">
        <f>+BH15*100/'total population'!BH13</f>
        <v>1.8759976715695185E-2</v>
      </c>
      <c r="BI83" s="4">
        <f>+BI15*100/'total population'!BI13</f>
        <v>1.8823112980173744E-2</v>
      </c>
      <c r="BJ83" s="4">
        <f>+BJ15*100/'total population'!BJ13</f>
        <v>1.8015623570975935E-2</v>
      </c>
      <c r="BK83" s="4">
        <f>+BK15*100/'total population'!BK13</f>
        <v>1.7539355549225387E-2</v>
      </c>
      <c r="BL83" s="4">
        <f>+BL15*100/'total population'!BL13</f>
        <v>1.7439015346214708E-2</v>
      </c>
      <c r="BM83" s="4">
        <f>+BM15*100/'total population'!BM13</f>
        <v>1.621008064797453E-2</v>
      </c>
      <c r="BN83" s="4">
        <f>+BN15*100/'total population'!BN13</f>
        <v>1.5832827059596922E-2</v>
      </c>
      <c r="BO83" s="4">
        <f>+BO15*100/'total population'!BO13</f>
        <v>1.557824668409254E-2</v>
      </c>
      <c r="BP83" s="4">
        <f>+BP15*100/'total population'!BP13</f>
        <v>1.5167493452234733E-2</v>
      </c>
      <c r="BQ83" s="4">
        <f>+BQ15*100/'total population'!BQ13</f>
        <v>1.495318661963734E-2</v>
      </c>
      <c r="BR83" s="4">
        <f>+BR15*100/'total population'!BR13</f>
        <v>1.4908354583952326E-2</v>
      </c>
      <c r="BS83" s="4">
        <f>+BS15*100/'total population'!BS13</f>
        <v>1.4799664466719013E-2</v>
      </c>
      <c r="BT83" s="4">
        <f>+BT15*100/'total population'!BT13</f>
        <v>1.4811343373951083E-2</v>
      </c>
      <c r="BU83" s="4">
        <f>+BU15*100/'total population'!BU13</f>
        <v>1.4804912553653876E-2</v>
      </c>
      <c r="BV83" s="4">
        <f>+BV15*100/'total population'!BV13</f>
        <v>1.4792898421750873E-2</v>
      </c>
      <c r="BW83" s="4">
        <f>+BW15*100/'total population'!BW13</f>
        <v>1.4752480560481975E-2</v>
      </c>
    </row>
    <row r="84" spans="1:75" x14ac:dyDescent="0.25">
      <c r="A84">
        <v>11</v>
      </c>
      <c r="B84" s="4">
        <f>+B16*100/'total population'!B14</f>
        <v>0</v>
      </c>
      <c r="C84" s="4">
        <f>+C16*100/'total population'!C14</f>
        <v>0</v>
      </c>
      <c r="D84" s="4">
        <f>+D16*100/'total population'!D14</f>
        <v>0</v>
      </c>
      <c r="E84" s="4">
        <f>+E16*100/'total population'!E14</f>
        <v>2.6824854047471296E-3</v>
      </c>
      <c r="F84" s="4">
        <f>+F16*100/'total population'!F14</f>
        <v>5.5696362736112138E-3</v>
      </c>
      <c r="G84" s="4">
        <f>+G16*100/'total population'!G14</f>
        <v>2.3275708319035353E-2</v>
      </c>
      <c r="H84" s="4">
        <f>+H16*100/'total population'!H14</f>
        <v>2.0039732949206922E-2</v>
      </c>
      <c r="I84" s="4">
        <f>+I16*100/'total population'!I14</f>
        <v>1.4116231857270652E-2</v>
      </c>
      <c r="J84" s="4">
        <f>+J16*100/'total population'!J14</f>
        <v>1.077615468497984E-2</v>
      </c>
      <c r="K84" s="4">
        <f>+K16*100/'total population'!K14</f>
        <v>7.3512903207261903E-3</v>
      </c>
      <c r="L84" s="4">
        <f>+L16*100/'total population'!L14</f>
        <v>3.1306997809542811E-3</v>
      </c>
      <c r="M84" s="4">
        <f>+M16*100/'total population'!M14</f>
        <v>3.2274513175239612E-3</v>
      </c>
      <c r="N84" s="4">
        <f>+N16*100/'total population'!N14</f>
        <v>3.3207668949710705E-3</v>
      </c>
      <c r="O84" s="4">
        <f>+O16*100/'total population'!O14</f>
        <v>3.2338829376598916E-3</v>
      </c>
      <c r="P84" s="4">
        <f>+P16*100/'total population'!P14</f>
        <v>3.1403955147546051E-3</v>
      </c>
      <c r="Q84" s="4">
        <f>+Q16*100/'total population'!Q14</f>
        <v>3.3434250636822983E-3</v>
      </c>
      <c r="R84" s="4">
        <f>+R16*100/'total population'!R14</f>
        <v>3.6703040444823892E-3</v>
      </c>
      <c r="S84" s="4">
        <f>+S16*100/'total population'!S14</f>
        <v>3.6160382595190879E-3</v>
      </c>
      <c r="T84" s="4">
        <f>+T16*100/'total population'!T14</f>
        <v>3.5091089192648851E-3</v>
      </c>
      <c r="U84" s="4">
        <f>+U16*100/'total population'!U14</f>
        <v>3.4124028727793914E-3</v>
      </c>
      <c r="V84" s="4">
        <f>+V16*100/'total population'!V14</f>
        <v>3.299405536605435E-3</v>
      </c>
      <c r="W84" s="4">
        <f>+W16*100/'total population'!W14</f>
        <v>1.9486087875672266E-3</v>
      </c>
      <c r="X84" s="4">
        <f>+X16*100/'total population'!X14</f>
        <v>1.6590041626265521E-3</v>
      </c>
      <c r="Y84" s="4">
        <f>+Y16*100/'total population'!Y14</f>
        <v>1.281098589618197E-3</v>
      </c>
      <c r="Z84" s="4">
        <f>+Z16*100/'total population'!Z14</f>
        <v>1.5200827697371343E-3</v>
      </c>
      <c r="AA84" s="4">
        <f>+AA16*100/'total population'!AA14</f>
        <v>1.2102022602027095E-3</v>
      </c>
      <c r="AB84" s="4">
        <f>+AB16*100/'total population'!AB14</f>
        <v>1.1345779110759294E-3</v>
      </c>
      <c r="AC84" s="4">
        <f>+AC16*100/'total population'!AC14</f>
        <v>1.0114563059992082E-3</v>
      </c>
      <c r="AD84" s="4">
        <f>+AD16*100/'total population'!AD14</f>
        <v>1.0228612500769816E-3</v>
      </c>
      <c r="AE84" s="4">
        <f>+AE16*100/'total population'!AE14</f>
        <v>1.0526896839231552E-3</v>
      </c>
      <c r="AF84" s="4">
        <f>+AF16*100/'total population'!AF14</f>
        <v>1.0784502659937538E-3</v>
      </c>
      <c r="AG84" s="4">
        <f>+AG16*100/'total population'!AG14</f>
        <v>1.1024735187972808E-3</v>
      </c>
      <c r="AH84" s="4">
        <f>+AH16*100/'total population'!AH14</f>
        <v>1.1247200834597906E-3</v>
      </c>
      <c r="AI84" s="4">
        <f>+AI16*100/'total population'!AI14</f>
        <v>1.1449688509312063E-3</v>
      </c>
      <c r="AJ84" s="4">
        <f>+AJ16*100/'total population'!AJ14</f>
        <v>1.1637483841141613E-3</v>
      </c>
      <c r="AK84" s="4">
        <f>+AK16*100/'total population'!AK14</f>
        <v>1.1767463886434171E-3</v>
      </c>
      <c r="AL84" s="4">
        <f>+AL16*100/'total population'!AL14</f>
        <v>1.1846014568694622E-3</v>
      </c>
      <c r="AM84" s="4">
        <f>+AM16*100/'total population'!AM14</f>
        <v>1.1950361964592035E-3</v>
      </c>
      <c r="AN84" s="4">
        <f>+AN16*100/'total population'!AN14</f>
        <v>1.3450108297790656E-3</v>
      </c>
      <c r="AO84" s="4">
        <f>+AO16*100/'total population'!AO14</f>
        <v>1.4409936034910393E-3</v>
      </c>
      <c r="AP84" s="4">
        <f>+AP16*100/'total population'!AP14</f>
        <v>1.4981100278889726E-3</v>
      </c>
      <c r="AQ84" s="4">
        <f>+AQ16*100/'total population'!AQ14</f>
        <v>1.5449809823577106E-3</v>
      </c>
      <c r="AR84" s="4">
        <f>+AR16*100/'total population'!AR14</f>
        <v>1.6158383713277171E-3</v>
      </c>
      <c r="AS84" s="4">
        <f>+AS16*100/'total population'!AS14</f>
        <v>1.6713289900658467E-3</v>
      </c>
      <c r="AT84" s="4">
        <f>+AT16*100/'total population'!AT14</f>
        <v>1.7145657791018106E-3</v>
      </c>
      <c r="AU84" s="4">
        <f>+AU16*100/'total population'!AU14</f>
        <v>1.7160750378258833E-3</v>
      </c>
      <c r="AV84" s="4">
        <f>+AV16*100/'total population'!AV14</f>
        <v>1.7211066439364404E-3</v>
      </c>
      <c r="AW84" s="4">
        <f>+AW16*100/'total population'!AW14</f>
        <v>1.6984000103197399E-3</v>
      </c>
      <c r="AX84" s="4">
        <f>+AX16*100/'total population'!AX14</f>
        <v>1.8597785108638914E-3</v>
      </c>
      <c r="AY84" s="4">
        <f>+AY16*100/'total population'!AY14</f>
        <v>2.1129787486215321E-3</v>
      </c>
      <c r="AZ84" s="4">
        <f>+AZ16*100/'total population'!AZ14</f>
        <v>2.2664210157046422E-3</v>
      </c>
      <c r="BA84" s="4">
        <f>+BA16*100/'total population'!BA14</f>
        <v>2.4101449425294997E-3</v>
      </c>
      <c r="BB84" s="4">
        <f>+BB16*100/'total population'!BB14</f>
        <v>2.5405407129219511E-3</v>
      </c>
      <c r="BC84" s="4">
        <f>+BC16*100/'total population'!BC14</f>
        <v>2.6071777523830452E-3</v>
      </c>
      <c r="BD84" s="4">
        <f>+BD16*100/'total population'!BD14</f>
        <v>3.3184061319793423E-3</v>
      </c>
      <c r="BE84" s="4">
        <f>+BE16*100/'total population'!BE14</f>
        <v>4.7952028742702579E-3</v>
      </c>
      <c r="BF84" s="4">
        <f>+BF16*100/'total population'!BF14</f>
        <v>7.0713393067591409E-3</v>
      </c>
      <c r="BG84" s="4">
        <f>+BG16*100/'total population'!BG14</f>
        <v>7.9748289352778116E-3</v>
      </c>
      <c r="BH84" s="4">
        <f>+BH16*100/'total population'!BH14</f>
        <v>8.3402370490627698E-3</v>
      </c>
      <c r="BI84" s="4">
        <f>+BI16*100/'total population'!BI14</f>
        <v>8.6854066765990629E-3</v>
      </c>
      <c r="BJ84" s="4">
        <f>+BJ16*100/'total population'!BJ14</f>
        <v>8.6465066097640292E-3</v>
      </c>
      <c r="BK84" s="4">
        <f>+BK16*100/'total population'!BK14</f>
        <v>8.6079678821306942E-3</v>
      </c>
      <c r="BL84" s="4">
        <f>+BL16*100/'total population'!BL14</f>
        <v>8.5697722437189754E-3</v>
      </c>
      <c r="BM84" s="4">
        <f>+BM16*100/'total population'!BM14</f>
        <v>8.5319277693296329E-3</v>
      </c>
      <c r="BN84" s="4">
        <f>+BN16*100/'total population'!BN14</f>
        <v>8.4943439260682842E-3</v>
      </c>
      <c r="BO84" s="4">
        <f>+BO16*100/'total population'!BO14</f>
        <v>8.4572301908602352E-3</v>
      </c>
      <c r="BP84" s="4">
        <f>+BP16*100/'total population'!BP14</f>
        <v>8.420389025231614E-3</v>
      </c>
      <c r="BQ84" s="4">
        <f>+BQ16*100/'total population'!BQ14</f>
        <v>8.383809933600498E-3</v>
      </c>
      <c r="BR84" s="4">
        <f>+BR16*100/'total population'!BR14</f>
        <v>8.3470681126428543E-3</v>
      </c>
      <c r="BS84" s="4">
        <f>+BS16*100/'total population'!BS14</f>
        <v>8.3105308117483543E-3</v>
      </c>
      <c r="BT84" s="4">
        <f>+BT16*100/'total population'!BT14</f>
        <v>8.2743156092305765E-3</v>
      </c>
      <c r="BU84" s="4">
        <f>+BU16*100/'total population'!BU14</f>
        <v>8.2384804209046768E-3</v>
      </c>
      <c r="BV84" s="4">
        <f>+BV16*100/'total population'!BV14</f>
        <v>8.2029089899731903E-3</v>
      </c>
      <c r="BW84" s="4">
        <f>+BW16*100/'total population'!BW14</f>
        <v>8.1677174961926214E-3</v>
      </c>
    </row>
    <row r="85" spans="1:75" x14ac:dyDescent="0.25">
      <c r="A85">
        <v>12</v>
      </c>
      <c r="B85" s="4">
        <f>+B17*100/'total population'!B15</f>
        <v>0</v>
      </c>
      <c r="C85" s="4">
        <f>+C17*100/'total population'!C15</f>
        <v>0</v>
      </c>
      <c r="D85" s="4">
        <f>+D17*100/'total population'!D15</f>
        <v>0</v>
      </c>
      <c r="E85" s="4">
        <f>+E17*100/'total population'!E15</f>
        <v>0</v>
      </c>
      <c r="F85" s="4">
        <f>+F17*100/'total population'!F15</f>
        <v>0</v>
      </c>
      <c r="G85" s="4">
        <f>+G17*100/'total population'!G15</f>
        <v>0</v>
      </c>
      <c r="H85" s="4">
        <f>+H17*100/'total population'!H15</f>
        <v>0</v>
      </c>
      <c r="I85" s="4">
        <f>+I17*100/'total population'!I15</f>
        <v>0</v>
      </c>
      <c r="J85" s="4">
        <f>+J17*100/'total population'!J15</f>
        <v>0</v>
      </c>
      <c r="K85" s="4">
        <f>+K17*100/'total population'!K15</f>
        <v>0</v>
      </c>
      <c r="L85" s="4">
        <f>+L17*100/'total population'!L15</f>
        <v>0</v>
      </c>
      <c r="M85" s="4">
        <f>+M17*100/'total population'!M15</f>
        <v>0</v>
      </c>
      <c r="N85" s="4">
        <f>+N17*100/'total population'!N15</f>
        <v>0</v>
      </c>
      <c r="O85" s="4">
        <f>+O17*100/'total population'!O15</f>
        <v>0</v>
      </c>
      <c r="P85" s="4">
        <f>+P17*100/'total population'!P15</f>
        <v>0</v>
      </c>
      <c r="Q85" s="4">
        <f>+Q17*100/'total population'!Q15</f>
        <v>0</v>
      </c>
      <c r="R85" s="4">
        <f>+R17*100/'total population'!R15</f>
        <v>0</v>
      </c>
      <c r="S85" s="4">
        <f>+S17*100/'total population'!S15</f>
        <v>0</v>
      </c>
      <c r="T85" s="4">
        <f>+T17*100/'total population'!T15</f>
        <v>0</v>
      </c>
      <c r="U85" s="4">
        <f>+U17*100/'total population'!U15</f>
        <v>0</v>
      </c>
      <c r="V85" s="4">
        <f>+V17*100/'total population'!V15</f>
        <v>0</v>
      </c>
      <c r="W85" s="4">
        <f>+W17*100/'total population'!W15</f>
        <v>0</v>
      </c>
      <c r="X85" s="4">
        <f>+X17*100/'total population'!X15</f>
        <v>0</v>
      </c>
      <c r="Y85" s="4">
        <f>+Y17*100/'total population'!Y15</f>
        <v>0</v>
      </c>
      <c r="Z85" s="4">
        <f>+Z17*100/'total population'!Z15</f>
        <v>0</v>
      </c>
      <c r="AA85" s="4">
        <f>+AA17*100/'total population'!AA15</f>
        <v>0</v>
      </c>
      <c r="AB85" s="4">
        <f>+AB17*100/'total population'!AB15</f>
        <v>0</v>
      </c>
      <c r="AC85" s="4">
        <f>+AC17*100/'total population'!AC15</f>
        <v>4.2007287572855637E-5</v>
      </c>
      <c r="AD85" s="4">
        <f>+AD17*100/'total population'!AD15</f>
        <v>4.9009164858773637E-5</v>
      </c>
      <c r="AE85" s="4">
        <f>+AE17*100/'total population'!AE15</f>
        <v>5.5697425356665708E-5</v>
      </c>
      <c r="AF85" s="4">
        <f>+AF17*100/'total population'!AF15</f>
        <v>6.1634154966630158E-5</v>
      </c>
      <c r="AG85" s="4">
        <f>+AG17*100/'total population'!AG15</f>
        <v>6.6879467958248101E-5</v>
      </c>
      <c r="AH85" s="4">
        <f>+AH17*100/'total population'!AH15</f>
        <v>7.1897443539046697E-5</v>
      </c>
      <c r="AI85" s="4">
        <f>+AI17*100/'total population'!AI15</f>
        <v>7.5920914089078713E-5</v>
      </c>
      <c r="AJ85" s="4">
        <f>+AJ17*100/'total population'!AJ15</f>
        <v>7.9393494259585195E-5</v>
      </c>
      <c r="AK85" s="4">
        <f>+AK17*100/'total population'!AK15</f>
        <v>8.2352457798652787E-5</v>
      </c>
      <c r="AL85" s="4">
        <f>+AL17*100/'total population'!AL15</f>
        <v>8.4832115036861185E-5</v>
      </c>
      <c r="AM85" s="4">
        <f>+AM17*100/'total population'!AM15</f>
        <v>8.6862820828756781E-5</v>
      </c>
      <c r="AN85" s="4">
        <f>+AN17*100/'total population'!AN15</f>
        <v>1.6671833219848004E-4</v>
      </c>
      <c r="AO85" s="4">
        <f>+AO17*100/'total population'!AO15</f>
        <v>2.3805791845475351E-4</v>
      </c>
      <c r="AP85" s="4">
        <f>+AP17*100/'total population'!AP15</f>
        <v>2.9152745307433529E-4</v>
      </c>
      <c r="AQ85" s="4">
        <f>+AQ17*100/'total population'!AQ15</f>
        <v>3.1223954271926782E-4</v>
      </c>
      <c r="AR85" s="4">
        <f>+AR17*100/'total population'!AR15</f>
        <v>3.5776850676839543E-4</v>
      </c>
      <c r="AS85" s="4">
        <f>+AS17*100/'total population'!AS15</f>
        <v>3.9649726210128056E-4</v>
      </c>
      <c r="AT85" s="4">
        <f>+AT17*100/'total population'!AT15</f>
        <v>4.0853889421972909E-4</v>
      </c>
      <c r="AU85" s="4">
        <f>+AU17*100/'total population'!AU15</f>
        <v>4.1740253595704566E-4</v>
      </c>
      <c r="AV85" s="4">
        <f>+AV17*100/'total population'!AV15</f>
        <v>4.1785197916531562E-4</v>
      </c>
      <c r="AW85" s="4">
        <f>+AW17*100/'total population'!AW15</f>
        <v>4.2990033329508477E-4</v>
      </c>
      <c r="AX85" s="4">
        <f>+AX17*100/'total population'!AX15</f>
        <v>1.3225105424282543E-3</v>
      </c>
      <c r="AY85" s="4">
        <f>+AY17*100/'total population'!AY15</f>
        <v>2.232967107766097E-3</v>
      </c>
      <c r="AZ85" s="4">
        <f>+AZ17*100/'total population'!AZ15</f>
        <v>2.7820069742197297E-3</v>
      </c>
      <c r="BA85" s="4">
        <f>+BA17*100/'total population'!BA15</f>
        <v>3.4737368612398184E-3</v>
      </c>
      <c r="BB85" s="4">
        <f>+BB17*100/'total population'!BB15</f>
        <v>4.1889323378772091E-3</v>
      </c>
      <c r="BC85" s="4">
        <f>+BC17*100/'total population'!BC15</f>
        <v>4.4341601376776327E-3</v>
      </c>
      <c r="BD85" s="4">
        <f>+BD17*100/'total population'!BD15</f>
        <v>4.8287184235474255E-3</v>
      </c>
      <c r="BE85" s="4">
        <f>+BE17*100/'total population'!BE15</f>
        <v>6.8580685877812492E-3</v>
      </c>
      <c r="BF85" s="4">
        <f>+BF17*100/'total population'!BF15</f>
        <v>7.8897047702820959E-3</v>
      </c>
      <c r="BG85" s="4">
        <f>+BG17*100/'total population'!BG15</f>
        <v>7.5732032433376006E-3</v>
      </c>
      <c r="BH85" s="4">
        <f>+BH17*100/'total population'!BH15</f>
        <v>7.3434371593793105E-3</v>
      </c>
      <c r="BI85" s="4">
        <f>+BI17*100/'total population'!BI15</f>
        <v>7.1320768182589981E-3</v>
      </c>
      <c r="BJ85" s="4">
        <f>+BJ17*100/'total population'!BJ15</f>
        <v>6.7476195735204896E-3</v>
      </c>
      <c r="BK85" s="4">
        <f>+BK17*100/'total population'!BK15</f>
        <v>6.7146365820985069E-3</v>
      </c>
      <c r="BL85" s="4">
        <f>+BL17*100/'total population'!BL15</f>
        <v>6.6943419204595327E-3</v>
      </c>
      <c r="BM85" s="4">
        <f>+BM17*100/'total population'!BM15</f>
        <v>6.6982798566645315E-3</v>
      </c>
      <c r="BN85" s="4">
        <f>+BN17*100/'total population'!BN15</f>
        <v>6.7076347390990151E-3</v>
      </c>
      <c r="BO85" s="4">
        <f>+BO17*100/'total population'!BO15</f>
        <v>6.7126488917958384E-3</v>
      </c>
      <c r="BP85" s="4">
        <f>+BP17*100/'total population'!BP15</f>
        <v>6.7117181319831234E-3</v>
      </c>
      <c r="BQ85" s="4">
        <f>+BQ17*100/'total population'!BQ15</f>
        <v>6.7205918379225809E-3</v>
      </c>
      <c r="BR85" s="4">
        <f>+BR17*100/'total population'!BR15</f>
        <v>6.7231190227564474E-3</v>
      </c>
      <c r="BS85" s="4">
        <f>+BS17*100/'total population'!BS15</f>
        <v>6.7266532880498886E-3</v>
      </c>
      <c r="BT85" s="4">
        <f>+BT17*100/'total population'!BT15</f>
        <v>6.728887177543403E-3</v>
      </c>
      <c r="BU85" s="4">
        <f>+BU17*100/'total population'!BU15</f>
        <v>6.7323666630956071E-3</v>
      </c>
      <c r="BV85" s="4">
        <f>+BV17*100/'total population'!BV15</f>
        <v>6.7366164331005762E-3</v>
      </c>
      <c r="BW85" s="4">
        <f>+BW17*100/'total population'!BW15</f>
        <v>6.7391044688664501E-3</v>
      </c>
    </row>
    <row r="86" spans="1:75" x14ac:dyDescent="0.25">
      <c r="A86">
        <v>13</v>
      </c>
      <c r="B86" s="4">
        <f>+B18*100/'total population'!B16</f>
        <v>0</v>
      </c>
      <c r="C86" s="4">
        <f>+C18*100/'total population'!C16</f>
        <v>0</v>
      </c>
      <c r="D86" s="4">
        <f>+D18*100/'total population'!D16</f>
        <v>0</v>
      </c>
      <c r="E86" s="4">
        <f>+E18*100/'total population'!E16</f>
        <v>0</v>
      </c>
      <c r="F86" s="4">
        <f>+F18*100/'total population'!F16</f>
        <v>0</v>
      </c>
      <c r="G86" s="4">
        <f>+G18*100/'total population'!G16</f>
        <v>0</v>
      </c>
      <c r="H86" s="4">
        <f>+H18*100/'total population'!H16</f>
        <v>0</v>
      </c>
      <c r="I86" s="4">
        <f>+I18*100/'total population'!I16</f>
        <v>0</v>
      </c>
      <c r="J86" s="4">
        <f>+J18*100/'total population'!J16</f>
        <v>0</v>
      </c>
      <c r="K86" s="4">
        <f>+K18*100/'total population'!K16</f>
        <v>0</v>
      </c>
      <c r="L86" s="4">
        <f>+L18*100/'total population'!L16</f>
        <v>7.3198362537154069E-3</v>
      </c>
      <c r="M86" s="4">
        <f>+M18*100/'total population'!M16</f>
        <v>8.9600439754116776E-3</v>
      </c>
      <c r="N86" s="4">
        <f>+N18*100/'total population'!N16</f>
        <v>8.8844215821960951E-3</v>
      </c>
      <c r="O86" s="4">
        <f>+O18*100/'total population'!O16</f>
        <v>1.0215283209405053E-2</v>
      </c>
      <c r="P86" s="4">
        <f>+P18*100/'total population'!P16</f>
        <v>1.1813429101998762E-2</v>
      </c>
      <c r="Q86" s="4">
        <f>+Q18*100/'total population'!Q16</f>
        <v>1.3754739080569279E-2</v>
      </c>
      <c r="R86" s="4">
        <f>+R18*100/'total population'!R16</f>
        <v>1.6145442916354332E-2</v>
      </c>
      <c r="S86" s="4">
        <f>+S18*100/'total population'!S16</f>
        <v>1.565917856179223E-2</v>
      </c>
      <c r="T86" s="4">
        <f>+T18*100/'total population'!T16</f>
        <v>1.5559113695401377E-2</v>
      </c>
      <c r="U86" s="4">
        <f>+U18*100/'total population'!U16</f>
        <v>1.4644363451498976E-2</v>
      </c>
      <c r="V86" s="4">
        <f>+V18*100/'total population'!V16</f>
        <v>1.3891503448275862E-2</v>
      </c>
      <c r="W86" s="4">
        <f>+W18*100/'total population'!W16</f>
        <v>2.0391751239057537E-2</v>
      </c>
      <c r="X86" s="4">
        <f>+X18*100/'total population'!X16</f>
        <v>1.8521642086568344E-2</v>
      </c>
      <c r="Y86" s="4">
        <f>+Y18*100/'total population'!Y16</f>
        <v>1.7151334141112456E-2</v>
      </c>
      <c r="Z86" s="4">
        <f>+Z18*100/'total population'!Z16</f>
        <v>2.2674620689655169E-2</v>
      </c>
      <c r="AA86" s="4">
        <f>+AA18*100/'total population'!AA16</f>
        <v>2.2547530190120759E-2</v>
      </c>
      <c r="AB86" s="4">
        <f>+AB18*100/'total population'!AB16</f>
        <v>2.0142259893305082E-2</v>
      </c>
      <c r="AC86" s="4">
        <f>+AC18*100/'total population'!AC16</f>
        <v>2.121242210420099E-2</v>
      </c>
      <c r="AD86" s="4">
        <f>+AD18*100/'total population'!AD16</f>
        <v>2.4882484921485672E-2</v>
      </c>
      <c r="AE86" s="4">
        <f>+AE18*100/'total population'!AE16</f>
        <v>2.8386266281366312E-2</v>
      </c>
      <c r="AF86" s="4">
        <f>+AF18*100/'total population'!AF16</f>
        <v>3.1784773364919194E-2</v>
      </c>
      <c r="AG86" s="4">
        <f>+AG18*100/'total population'!AG16</f>
        <v>3.5080482813348371E-2</v>
      </c>
      <c r="AH86" s="4">
        <f>+AH18*100/'total population'!AH16</f>
        <v>3.8275394803882812E-2</v>
      </c>
      <c r="AI86" s="4">
        <f>+AI18*100/'total population'!AI16</f>
        <v>4.1371735571998185E-2</v>
      </c>
      <c r="AJ86" s="4">
        <f>+AJ18*100/'total population'!AJ16</f>
        <v>4.4371983296708079E-2</v>
      </c>
      <c r="AK86" s="4">
        <f>+AK18*100/'total population'!AK16</f>
        <v>4.7277914216284939E-2</v>
      </c>
      <c r="AL86" s="4">
        <f>+AL18*100/'total population'!AL16</f>
        <v>5.0092025620828318E-2</v>
      </c>
      <c r="AM86" s="4">
        <f>+AM18*100/'total population'!AM16</f>
        <v>5.2815764949103242E-2</v>
      </c>
      <c r="AN86" s="4">
        <f>+AN18*100/'total population'!AN16</f>
        <v>7.188809998675745E-2</v>
      </c>
      <c r="AO86" s="4">
        <f>+AO18*100/'total population'!AO16</f>
        <v>9.0404572877505432E-2</v>
      </c>
      <c r="AP86" s="4">
        <f>+AP18*100/'total population'!AP16</f>
        <v>0.10594480867893151</v>
      </c>
      <c r="AQ86" s="4">
        <f>+AQ18*100/'total population'!AQ16</f>
        <v>0.12061681707226866</v>
      </c>
      <c r="AR86" s="4">
        <f>+AR18*100/'total population'!AR16</f>
        <v>0.13419389633737697</v>
      </c>
      <c r="AS86" s="4">
        <f>+AS18*100/'total population'!AS16</f>
        <v>0.14673129139378971</v>
      </c>
      <c r="AT86" s="4">
        <f>+AT18*100/'total population'!AT16</f>
        <v>0.15828410027107698</v>
      </c>
      <c r="AU86" s="4">
        <f>+AU18*100/'total population'!AU16</f>
        <v>0.17097909442122874</v>
      </c>
      <c r="AV86" s="4">
        <f>+AV18*100/'total population'!AV16</f>
        <v>0.18332825265358058</v>
      </c>
      <c r="AW86" s="4">
        <f>+AW18*100/'total population'!AW16</f>
        <v>0.19511570815159579</v>
      </c>
      <c r="AX86" s="4">
        <f>+AX18*100/'total population'!AX16</f>
        <v>0.21513599234709635</v>
      </c>
      <c r="AY86" s="4">
        <f>+AY18*100/'total population'!AY16</f>
        <v>0.21753551035693225</v>
      </c>
      <c r="AZ86" s="4">
        <f>+AZ18*100/'total population'!AZ16</f>
        <v>0.21537566682145171</v>
      </c>
      <c r="BA86" s="4">
        <f>+BA18*100/'total population'!BA16</f>
        <v>0.19653596261123987</v>
      </c>
      <c r="BB86" s="4">
        <f>+BB18*100/'total population'!BB16</f>
        <v>0.18808440632653664</v>
      </c>
      <c r="BC86" s="4">
        <f>+BC18*100/'total population'!BC16</f>
        <v>0.15413871864128659</v>
      </c>
      <c r="BD86" s="4">
        <f>+BD18*100/'total population'!BD16</f>
        <v>0.14490192029058249</v>
      </c>
      <c r="BE86" s="4">
        <f>+BE18*100/'total population'!BE16</f>
        <v>0.18052169588209435</v>
      </c>
      <c r="BF86" s="4">
        <f>+BF18*100/'total population'!BF16</f>
        <v>0.17590205071415196</v>
      </c>
      <c r="BG86" s="4">
        <f>+BG18*100/'total population'!BG16</f>
        <v>0.13951853647944504</v>
      </c>
      <c r="BH86" s="4">
        <f>+BH18*100/'total population'!BH16</f>
        <v>0.13524069477836573</v>
      </c>
      <c r="BI86" s="4">
        <f>+BI18*100/'total population'!BI16</f>
        <v>0.13134351789260987</v>
      </c>
      <c r="BJ86" s="4">
        <f>+BJ18*100/'total population'!BJ16</f>
        <v>0.13096092605964288</v>
      </c>
      <c r="BK86" s="4">
        <f>+BK18*100/'total population'!BK16</f>
        <v>0.12993132211645209</v>
      </c>
      <c r="BL86" s="4">
        <f>+BL18*100/'total population'!BL16</f>
        <v>0.12881571876090911</v>
      </c>
      <c r="BM86" s="4">
        <f>+BM18*100/'total population'!BM16</f>
        <v>0.12631970612908702</v>
      </c>
      <c r="BN86" s="4">
        <f>+BN18*100/'total population'!BN16</f>
        <v>0.12513565112428673</v>
      </c>
      <c r="BO86" s="4">
        <f>+BO18*100/'total population'!BO16</f>
        <v>0.12232020085619966</v>
      </c>
      <c r="BP86" s="4">
        <f>+BP18*100/'total population'!BP16</f>
        <v>0.12086841324453075</v>
      </c>
      <c r="BQ86" s="4">
        <f>+BQ18*100/'total population'!BQ16</f>
        <v>0.12087957289382252</v>
      </c>
      <c r="BR86" s="4">
        <f>+BR18*100/'total population'!BR16</f>
        <v>0.11956126512378688</v>
      </c>
      <c r="BS86" s="4">
        <f>+BS18*100/'total population'!BS16</f>
        <v>0.11879371293057631</v>
      </c>
      <c r="BT86" s="4">
        <f>+BT18*100/'total population'!BT16</f>
        <v>0.11772661739055668</v>
      </c>
      <c r="BU86" s="4">
        <f>+BU18*100/'total population'!BU16</f>
        <v>0.11704583810884334</v>
      </c>
      <c r="BV86" s="4">
        <f>+BV18*100/'total population'!BV16</f>
        <v>0.11612955759356874</v>
      </c>
      <c r="BW86" s="4">
        <f>+BW18*100/'total population'!BW16</f>
        <v>0.11521038719079739</v>
      </c>
    </row>
    <row r="87" spans="1:75" x14ac:dyDescent="0.25">
      <c r="A87">
        <v>14</v>
      </c>
      <c r="B87" s="4">
        <f>+B19*100/'total population'!B17</f>
        <v>0</v>
      </c>
      <c r="C87" s="4">
        <f>+C19*100/'total population'!C17</f>
        <v>0</v>
      </c>
      <c r="D87" s="4">
        <f>+D19*100/'total population'!D17</f>
        <v>0</v>
      </c>
      <c r="E87" s="4">
        <f>+E19*100/'total population'!E17</f>
        <v>0</v>
      </c>
      <c r="F87" s="4">
        <f>+F19*100/'total population'!F17</f>
        <v>0</v>
      </c>
      <c r="G87" s="4">
        <f>+G19*100/'total population'!G17</f>
        <v>0</v>
      </c>
      <c r="H87" s="4">
        <f>+H19*100/'total population'!H17</f>
        <v>0</v>
      </c>
      <c r="I87" s="4">
        <f>+I19*100/'total population'!I17</f>
        <v>0</v>
      </c>
      <c r="J87" s="4">
        <f>+J19*100/'total population'!J17</f>
        <v>0</v>
      </c>
      <c r="K87" s="4">
        <f>+K19*100/'total population'!K17</f>
        <v>0</v>
      </c>
      <c r="L87" s="4">
        <f>+L19*100/'total population'!L17</f>
        <v>1.7321799545095117E-2</v>
      </c>
      <c r="M87" s="4">
        <f>+M19*100/'total population'!M17</f>
        <v>1.7210791025455328E-2</v>
      </c>
      <c r="N87" s="4">
        <f>+N19*100/'total population'!N17</f>
        <v>1.7129563572857508E-2</v>
      </c>
      <c r="O87" s="4">
        <f>+O19*100/'total population'!O17</f>
        <v>1.7073857646767981E-2</v>
      </c>
      <c r="P87" s="4">
        <f>+P19*100/'total population'!P17</f>
        <v>1.7039958561275541E-2</v>
      </c>
      <c r="Q87" s="4">
        <f>+Q19*100/'total population'!Q17</f>
        <v>1.7259687016068913E-2</v>
      </c>
      <c r="R87" s="4">
        <f>+R19*100/'total population'!R17</f>
        <v>1.7468893857059714E-2</v>
      </c>
      <c r="S87" s="4">
        <f>+S19*100/'total population'!S17</f>
        <v>1.7453086975495663E-2</v>
      </c>
      <c r="T87" s="4">
        <f>+T19*100/'total population'!T17</f>
        <v>1.7451256436828325E-2</v>
      </c>
      <c r="U87" s="4">
        <f>+U19*100/'total population'!U17</f>
        <v>1.7223272944893529E-2</v>
      </c>
      <c r="V87" s="4">
        <f>+V19*100/'total population'!V17</f>
        <v>1.7022184011702978E-2</v>
      </c>
      <c r="W87" s="4">
        <f>+W19*100/'total population'!W17</f>
        <v>1.7347750275027503E-2</v>
      </c>
      <c r="X87" s="4">
        <f>+X19*100/'total population'!X17</f>
        <v>1.545568856676097E-2</v>
      </c>
      <c r="Y87" s="4">
        <f>+Y19*100/'total population'!Y17</f>
        <v>1.9245853967997863E-2</v>
      </c>
      <c r="Z87" s="4">
        <f>+Z19*100/'total population'!Z17</f>
        <v>1.5452919961642901E-2</v>
      </c>
      <c r="AA87" s="4">
        <f>+AA19*100/'total population'!AA17</f>
        <v>1.4482139998822884E-2</v>
      </c>
      <c r="AB87" s="4">
        <f>+AB19*100/'total population'!AB17</f>
        <v>1.3892002675455775E-2</v>
      </c>
      <c r="AC87" s="4">
        <f>+AC19*100/'total population'!AC17</f>
        <v>1.2177200814652659E-2</v>
      </c>
      <c r="AD87" s="4">
        <f>+AD19*100/'total population'!AD17</f>
        <v>1.2386200456129608E-2</v>
      </c>
      <c r="AE87" s="4">
        <f>+AE19*100/'total population'!AE17</f>
        <v>1.2787858067038058E-2</v>
      </c>
      <c r="AF87" s="4">
        <f>+AF19*100/'total population'!AF17</f>
        <v>1.3099272659756531E-2</v>
      </c>
      <c r="AG87" s="4">
        <f>+AG19*100/'total population'!AG17</f>
        <v>1.3329326728177852E-2</v>
      </c>
      <c r="AH87" s="4">
        <f>+AH19*100/'total population'!AH17</f>
        <v>1.348616909289678E-2</v>
      </c>
      <c r="AI87" s="4">
        <f>+AI19*100/'total population'!AI17</f>
        <v>1.3577353379251247E-2</v>
      </c>
      <c r="AJ87" s="4">
        <f>+AJ19*100/'total population'!AJ17</f>
        <v>1.3609647733696273E-2</v>
      </c>
      <c r="AK87" s="4">
        <f>+AK19*100/'total population'!AK17</f>
        <v>1.3589600042089629E-2</v>
      </c>
      <c r="AL87" s="4">
        <f>+AL19*100/'total population'!AL17</f>
        <v>1.3522989126436964E-2</v>
      </c>
      <c r="AM87" s="4">
        <f>+AM19*100/'total population'!AM17</f>
        <v>1.341515323620962E-2</v>
      </c>
      <c r="AN87" s="4">
        <f>+AN19*100/'total population'!AN17</f>
        <v>1.7326725373772792E-2</v>
      </c>
      <c r="AO87" s="4">
        <f>+AO19*100/'total population'!AO17</f>
        <v>2.050802450335977E-2</v>
      </c>
      <c r="AP87" s="4">
        <f>+AP19*100/'total population'!AP17</f>
        <v>2.3075981343787171E-2</v>
      </c>
      <c r="AQ87" s="4">
        <f>+AQ19*100/'total population'!AQ17</f>
        <v>2.4904977078588724E-2</v>
      </c>
      <c r="AR87" s="4">
        <f>+AR19*100/'total population'!AR17</f>
        <v>2.7187455108400791E-2</v>
      </c>
      <c r="AS87" s="4">
        <f>+AS19*100/'total population'!AS17</f>
        <v>2.730432738743439E-2</v>
      </c>
      <c r="AT87" s="4">
        <f>+AT19*100/'total population'!AT17</f>
        <v>2.7344791398944204E-2</v>
      </c>
      <c r="AU87" s="4">
        <f>+AU19*100/'total population'!AU17</f>
        <v>2.6159117326385317E-2</v>
      </c>
      <c r="AV87" s="4">
        <f>+AV19*100/'total population'!AV17</f>
        <v>2.4796535272910963E-2</v>
      </c>
      <c r="AW87" s="4">
        <f>+AW19*100/'total population'!AW17</f>
        <v>2.2686328006309934E-2</v>
      </c>
      <c r="AX87" s="4">
        <f>+AX19*100/'total population'!AX17</f>
        <v>2.2552336480534816E-2</v>
      </c>
      <c r="AY87" s="4">
        <f>+AY19*100/'total population'!AY17</f>
        <v>2.5455748749130504E-2</v>
      </c>
      <c r="AZ87" s="4">
        <f>+AZ19*100/'total population'!AZ17</f>
        <v>2.9854265240486535E-2</v>
      </c>
      <c r="BA87" s="4">
        <f>+BA19*100/'total population'!BA17</f>
        <v>3.1381015773931674E-2</v>
      </c>
      <c r="BB87" s="4">
        <f>+BB19*100/'total population'!BB17</f>
        <v>2.9987543397827793E-2</v>
      </c>
      <c r="BC87" s="4">
        <f>+BC19*100/'total population'!BC17</f>
        <v>2.8920075638865252E-2</v>
      </c>
      <c r="BD87" s="4">
        <f>+BD19*100/'total population'!BD17</f>
        <v>3.0747180331668698E-2</v>
      </c>
      <c r="BE87" s="4">
        <f>+BE19*100/'total population'!BE17</f>
        <v>4.4831561316705834E-2</v>
      </c>
      <c r="BF87" s="4">
        <f>+BF19*100/'total population'!BF17</f>
        <v>5.2117960791604322E-2</v>
      </c>
      <c r="BG87" s="4">
        <f>+BG19*100/'total population'!BG17</f>
        <v>5.1438136847466551E-2</v>
      </c>
      <c r="BH87" s="4">
        <f>+BH19*100/'total population'!BH17</f>
        <v>5.1551121062424834E-2</v>
      </c>
      <c r="BI87" s="4">
        <f>+BI19*100/'total population'!BI17</f>
        <v>5.1726259532092859E-2</v>
      </c>
      <c r="BJ87" s="4">
        <f>+BJ19*100/'total population'!BJ17</f>
        <v>5.2645650820633993E-2</v>
      </c>
      <c r="BK87" s="4">
        <f>+BK19*100/'total population'!BK17</f>
        <v>5.2813329507419217E-2</v>
      </c>
      <c r="BL87" s="4">
        <f>+BL19*100/'total population'!BL17</f>
        <v>5.2886075476633085E-2</v>
      </c>
      <c r="BM87" s="4">
        <f>+BM19*100/'total population'!BM17</f>
        <v>5.3013446117405535E-2</v>
      </c>
      <c r="BN87" s="4">
        <f>+BN19*100/'total population'!BN17</f>
        <v>5.2892002494941658E-2</v>
      </c>
      <c r="BO87" s="4">
        <f>+BO19*100/'total population'!BO17</f>
        <v>5.2689047188189439E-2</v>
      </c>
      <c r="BP87" s="4">
        <f>+BP19*100/'total population'!BP17</f>
        <v>5.2666583994597012E-2</v>
      </c>
      <c r="BQ87" s="4">
        <f>+BQ19*100/'total population'!BQ17</f>
        <v>5.3079054372477077E-2</v>
      </c>
      <c r="BR87" s="4">
        <f>+BR19*100/'total population'!BR17</f>
        <v>5.336328523828867E-2</v>
      </c>
      <c r="BS87" s="4">
        <f>+BS19*100/'total population'!BS17</f>
        <v>5.3028953432236854E-2</v>
      </c>
      <c r="BT87" s="4">
        <f>+BT19*100/'total population'!BT17</f>
        <v>5.3133689380997967E-2</v>
      </c>
      <c r="BU87" s="4">
        <f>+BU19*100/'total population'!BU17</f>
        <v>5.3268907033611368E-2</v>
      </c>
      <c r="BV87" s="4">
        <f>+BV19*100/'total population'!BV17</f>
        <v>5.3342557437889369E-2</v>
      </c>
      <c r="BW87" s="4">
        <f>+BW19*100/'total population'!BW17</f>
        <v>5.331794476739838E-2</v>
      </c>
    </row>
    <row r="88" spans="1:75" x14ac:dyDescent="0.25">
      <c r="A88">
        <v>15</v>
      </c>
      <c r="B88" s="4">
        <f>+B20*100/'total population'!B18</f>
        <v>0</v>
      </c>
      <c r="C88" s="4">
        <f>+C20*100/'total population'!C18</f>
        <v>0</v>
      </c>
      <c r="D88" s="4">
        <f>+D20*100/'total population'!D18</f>
        <v>0</v>
      </c>
      <c r="E88" s="4">
        <f>+E20*100/'total population'!E18</f>
        <v>1.9932869134795502E-3</v>
      </c>
      <c r="F88" s="4">
        <f>+F20*100/'total population'!F18</f>
        <v>5.4836716054568052E-3</v>
      </c>
      <c r="G88" s="4">
        <f>+G20*100/'total population'!G18</f>
        <v>2.6092559796384505E-2</v>
      </c>
      <c r="H88" s="4">
        <f>+H20*100/'total population'!H18</f>
        <v>0.17503869111564696</v>
      </c>
      <c r="I88" s="4">
        <f>+I20*100/'total population'!I18</f>
        <v>0.17832940925671231</v>
      </c>
      <c r="J88" s="4">
        <f>+J20*100/'total population'!J18</f>
        <v>0.14026661465124732</v>
      </c>
      <c r="K88" s="4">
        <f>+K20*100/'total population'!K18</f>
        <v>0.13339141311816213</v>
      </c>
      <c r="L88" s="4">
        <f>+L20*100/'total population'!L18</f>
        <v>9.8744057794180717E-2</v>
      </c>
      <c r="M88" s="4">
        <f>+M20*100/'total population'!M18</f>
        <v>9.7747265563613475E-2</v>
      </c>
      <c r="N88" s="4">
        <f>+N20*100/'total population'!N18</f>
        <v>9.7535691594108354E-2</v>
      </c>
      <c r="O88" s="4">
        <f>+O20*100/'total population'!O18</f>
        <v>9.6434284886426289E-2</v>
      </c>
      <c r="P88" s="4">
        <f>+P20*100/'total population'!P18</f>
        <v>8.4980307584416104E-2</v>
      </c>
      <c r="Q88" s="4">
        <f>+Q20*100/'total population'!Q18</f>
        <v>7.3868602911961484E-2</v>
      </c>
      <c r="R88" s="4">
        <f>+R20*100/'total population'!R18</f>
        <v>6.4483204031192232E-2</v>
      </c>
      <c r="S88" s="4">
        <f>+S20*100/'total population'!S18</f>
        <v>7.3608576196052891E-2</v>
      </c>
      <c r="T88" s="4">
        <f>+T20*100/'total population'!T18</f>
        <v>8.063751619551135E-2</v>
      </c>
      <c r="U88" s="4">
        <f>+U20*100/'total population'!U18</f>
        <v>7.4995997944561132E-2</v>
      </c>
      <c r="V88" s="4">
        <f>+V20*100/'total population'!V18</f>
        <v>6.220098941882822E-2</v>
      </c>
      <c r="W88" s="4">
        <f>+W20*100/'total population'!W18</f>
        <v>5.3943193203523546E-2</v>
      </c>
      <c r="X88" s="4">
        <f>+X20*100/'total population'!X18</f>
        <v>4.4458908105359983E-2</v>
      </c>
      <c r="Y88" s="4">
        <f>+Y20*100/'total population'!Y18</f>
        <v>3.0068275529572801E-2</v>
      </c>
      <c r="Z88" s="4">
        <f>+Z20*100/'total population'!Z18</f>
        <v>2.665341022195487E-2</v>
      </c>
      <c r="AA88" s="4">
        <f>+AA20*100/'total population'!AA18</f>
        <v>2.4594735672209198E-2</v>
      </c>
      <c r="AB88" s="4">
        <f>+AB20*100/'total population'!AB18</f>
        <v>2.5803647654249078E-2</v>
      </c>
      <c r="AC88" s="4">
        <f>+AC20*100/'total population'!AC18</f>
        <v>1.7464265829268837E-2</v>
      </c>
      <c r="AD88" s="4">
        <f>+AD20*100/'total population'!AD18</f>
        <v>2.1356174210399859E-2</v>
      </c>
      <c r="AE88" s="4">
        <f>+AE20*100/'total population'!AE18</f>
        <v>2.2106397196425209E-2</v>
      </c>
      <c r="AF88" s="4">
        <f>+AF20*100/'total population'!AF18</f>
        <v>2.2770379036975773E-2</v>
      </c>
      <c r="AG88" s="4">
        <f>+AG20*100/'total population'!AG18</f>
        <v>2.3349814306046435E-2</v>
      </c>
      <c r="AH88" s="4">
        <f>+AH20*100/'total population'!AH18</f>
        <v>2.3846853573173225E-2</v>
      </c>
      <c r="AI88" s="4">
        <f>+AI20*100/'total population'!AI18</f>
        <v>2.4264588222986785E-2</v>
      </c>
      <c r="AJ88" s="4">
        <f>+AJ20*100/'total population'!AJ18</f>
        <v>2.4605944793222593E-2</v>
      </c>
      <c r="AK88" s="4">
        <f>+AK20*100/'total population'!AK18</f>
        <v>2.4873616412666923E-2</v>
      </c>
      <c r="AL88" s="4">
        <f>+AL20*100/'total population'!AL18</f>
        <v>2.5071153734888718E-2</v>
      </c>
      <c r="AM88" s="4">
        <f>+AM20*100/'total population'!AM18</f>
        <v>2.5202101849795887E-2</v>
      </c>
      <c r="AN88" s="4">
        <f>+AN20*100/'total population'!AN18</f>
        <v>3.8753283601749636E-2</v>
      </c>
      <c r="AO88" s="4">
        <f>+AO20*100/'total population'!AO18</f>
        <v>4.6154619887161019E-2</v>
      </c>
      <c r="AP88" s="4">
        <f>+AP20*100/'total population'!AP18</f>
        <v>5.289074219052646E-2</v>
      </c>
      <c r="AQ88" s="4">
        <f>+AQ20*100/'total population'!AQ18</f>
        <v>5.898782188462303E-2</v>
      </c>
      <c r="AR88" s="4">
        <f>+AR20*100/'total population'!AR18</f>
        <v>6.447140425937592E-2</v>
      </c>
      <c r="AS88" s="4">
        <f>+AS20*100/'total population'!AS18</f>
        <v>6.9369980012698979E-2</v>
      </c>
      <c r="AT88" s="4">
        <f>+AT20*100/'total population'!AT18</f>
        <v>7.3711866930856601E-2</v>
      </c>
      <c r="AU88" s="4">
        <f>+AU20*100/'total population'!AU18</f>
        <v>7.3920446179760915E-2</v>
      </c>
      <c r="AV88" s="4">
        <f>+AV20*100/'total population'!AV18</f>
        <v>7.4512129664769E-2</v>
      </c>
      <c r="AW88" s="4">
        <f>+AW20*100/'total population'!AW18</f>
        <v>7.1886780723940752E-2</v>
      </c>
      <c r="AX88" s="4">
        <f>+AX20*100/'total population'!AX18</f>
        <v>0.14578972560054995</v>
      </c>
      <c r="AY88" s="4">
        <f>+AY20*100/'total population'!AY18</f>
        <v>0.19779250542518606</v>
      </c>
      <c r="AZ88" s="4">
        <f>+AZ20*100/'total population'!AZ18</f>
        <v>0.24879319029028713</v>
      </c>
      <c r="BA88" s="4">
        <f>+BA20*100/'total population'!BA18</f>
        <v>0.26850661403332571</v>
      </c>
      <c r="BB88" s="4">
        <f>+BB20*100/'total population'!BB18</f>
        <v>0.33381463698736674</v>
      </c>
      <c r="BC88" s="4">
        <f>+BC20*100/'total population'!BC18</f>
        <v>0.22520615030864152</v>
      </c>
      <c r="BD88" s="4">
        <f>+BD20*100/'total population'!BD18</f>
        <v>0.18247895225407987</v>
      </c>
      <c r="BE88" s="4">
        <f>+BE20*100/'total population'!BE18</f>
        <v>0.15591626738248962</v>
      </c>
      <c r="BF88" s="4">
        <f>+BF20*100/'total population'!BF18</f>
        <v>0.20491444914287274</v>
      </c>
      <c r="BG88" s="4">
        <f>+BG20*100/'total population'!BG18</f>
        <v>0.21417060615937267</v>
      </c>
      <c r="BH88" s="4">
        <f>+BH20*100/'total population'!BH18</f>
        <v>0.21523454973233747</v>
      </c>
      <c r="BI88" s="4">
        <f>+BI20*100/'total population'!BI18</f>
        <v>0.21506696741829057</v>
      </c>
      <c r="BJ88" s="4">
        <f>+BJ20*100/'total population'!BJ18</f>
        <v>0.21585556528291966</v>
      </c>
      <c r="BK88" s="4">
        <f>+BK20*100/'total population'!BK18</f>
        <v>0.22018909634508235</v>
      </c>
      <c r="BL88" s="4">
        <f>+BL20*100/'total population'!BL18</f>
        <v>0.21971914992441913</v>
      </c>
      <c r="BM88" s="4">
        <f>+BM20*100/'total population'!BM18</f>
        <v>0.21916568522323104</v>
      </c>
      <c r="BN88" s="4">
        <f>+BN20*100/'total population'!BN18</f>
        <v>0.21875789961995215</v>
      </c>
      <c r="BO88" s="4">
        <f>+BO20*100/'total population'!BO18</f>
        <v>0.21802184650743811</v>
      </c>
      <c r="BP88" s="4">
        <f>+BP20*100/'total population'!BP18</f>
        <v>0.21386971641140665</v>
      </c>
      <c r="BQ88" s="4">
        <f>+BQ20*100/'total population'!BQ18</f>
        <v>0.21519504957851543</v>
      </c>
      <c r="BR88" s="4">
        <f>+BR20*100/'total population'!BR18</f>
        <v>0.2156326491903566</v>
      </c>
      <c r="BS88" s="4">
        <f>+BS20*100/'total population'!BS18</f>
        <v>0.21414162396668565</v>
      </c>
      <c r="BT88" s="4">
        <f>+BT20*100/'total population'!BT18</f>
        <v>0.21383447577209294</v>
      </c>
      <c r="BU88" s="4">
        <f>+BU20*100/'total population'!BU18</f>
        <v>0.21372855744533958</v>
      </c>
      <c r="BV88" s="4">
        <f>+BV20*100/'total population'!BV18</f>
        <v>0.21250199515814425</v>
      </c>
      <c r="BW88" s="4">
        <f>+BW20*100/'total population'!BW18</f>
        <v>0.20473566520635469</v>
      </c>
    </row>
    <row r="89" spans="1:75" x14ac:dyDescent="0.25">
      <c r="A89">
        <v>16</v>
      </c>
      <c r="B89" s="4">
        <f>+B21*100/'total population'!B19</f>
        <v>0</v>
      </c>
      <c r="C89" s="4">
        <f>+C21*100/'total population'!C19</f>
        <v>0</v>
      </c>
      <c r="D89" s="4">
        <f>+D21*100/'total population'!D19</f>
        <v>0</v>
      </c>
      <c r="E89" s="4">
        <f>+E21*100/'total population'!E19</f>
        <v>0</v>
      </c>
      <c r="F89" s="4">
        <f>+F21*100/'total population'!F19</f>
        <v>0</v>
      </c>
      <c r="G89" s="4">
        <f>+G21*100/'total population'!G19</f>
        <v>0</v>
      </c>
      <c r="H89" s="4">
        <f>+H21*100/'total population'!H19</f>
        <v>5.4415920190584374E-2</v>
      </c>
      <c r="I89" s="4">
        <f>+I21*100/'total population'!I19</f>
        <v>8.3567863317233385E-2</v>
      </c>
      <c r="J89" s="4">
        <f>+J21*100/'total population'!J19</f>
        <v>0.12833508237815708</v>
      </c>
      <c r="K89" s="4">
        <f>+K21*100/'total population'!K19</f>
        <v>0.19706985872518951</v>
      </c>
      <c r="L89" s="4">
        <f>+L21*100/'total population'!L19</f>
        <v>0.30262141780199697</v>
      </c>
      <c r="M89" s="4">
        <f>+M21*100/'total population'!M19</f>
        <v>0.25889576131325565</v>
      </c>
      <c r="N89" s="4">
        <f>+N21*100/'total population'!N19</f>
        <v>0.22318195252787806</v>
      </c>
      <c r="O89" s="4">
        <f>+O21*100/'total population'!O19</f>
        <v>0.19353433849355006</v>
      </c>
      <c r="P89" s="4">
        <f>+P21*100/'total population'!P19</f>
        <v>0.16857833154367385</v>
      </c>
      <c r="Q89" s="4">
        <f>+Q21*100/'total population'!Q19</f>
        <v>0.15746345654641195</v>
      </c>
      <c r="R89" s="4">
        <f>+R21*100/'total population'!R19</f>
        <v>0.14639392364057213</v>
      </c>
      <c r="S89" s="4">
        <f>+S21*100/'total population'!S19</f>
        <v>0.12675418551393441</v>
      </c>
      <c r="T89" s="4">
        <f>+T21*100/'total population'!T19</f>
        <v>0.10935742254616485</v>
      </c>
      <c r="U89" s="4">
        <f>+U21*100/'total population'!U19</f>
        <v>9.6323735461227647E-2</v>
      </c>
      <c r="V89" s="4">
        <f>+V21*100/'total population'!V19</f>
        <v>8.5097195943551987E-2</v>
      </c>
      <c r="W89" s="4">
        <f>+W21*100/'total population'!W19</f>
        <v>5.3293728443289855E-2</v>
      </c>
      <c r="X89" s="4">
        <f>+X21*100/'total population'!X19</f>
        <v>3.3965711060995468E-2</v>
      </c>
      <c r="Y89" s="4">
        <f>+Y21*100/'total population'!Y19</f>
        <v>2.9834420769086406E-2</v>
      </c>
      <c r="Z89" s="4">
        <f>+Z21*100/'total population'!Z19</f>
        <v>2.8966737712179186E-2</v>
      </c>
      <c r="AA89" s="4">
        <f>+AA21*100/'total population'!AA19</f>
        <v>2.1130247482747302E-2</v>
      </c>
      <c r="AB89" s="4">
        <f>+AB21*100/'total population'!AB19</f>
        <v>1.5898371396190093E-2</v>
      </c>
      <c r="AC89" s="4">
        <f>+AC21*100/'total population'!AC19</f>
        <v>1.5518251693483804E-2</v>
      </c>
      <c r="AD89" s="4">
        <f>+AD21*100/'total population'!AD19</f>
        <v>1.8615454005984373E-2</v>
      </c>
      <c r="AE89" s="4">
        <f>+AE21*100/'total population'!AE19</f>
        <v>2.0463138471861108E-2</v>
      </c>
      <c r="AF89" s="4">
        <f>+AF21*100/'total population'!AF19</f>
        <v>2.1959995880131297E-2</v>
      </c>
      <c r="AG89" s="4">
        <f>+AG21*100/'total population'!AG19</f>
        <v>2.3189327341865663E-2</v>
      </c>
      <c r="AH89" s="4">
        <f>+AH21*100/'total population'!AH19</f>
        <v>2.4219929934305461E-2</v>
      </c>
      <c r="AI89" s="4">
        <f>+AI21*100/'total population'!AI19</f>
        <v>2.508542422042204E-2</v>
      </c>
      <c r="AJ89" s="4">
        <f>+AJ21*100/'total population'!AJ19</f>
        <v>2.5822242503921424E-2</v>
      </c>
      <c r="AK89" s="4">
        <f>+AK21*100/'total population'!AK19</f>
        <v>2.6449339432953665E-2</v>
      </c>
      <c r="AL89" s="4">
        <f>+AL21*100/'total population'!AL19</f>
        <v>2.6989800302864762E-2</v>
      </c>
      <c r="AM89" s="4">
        <f>+AM21*100/'total population'!AM19</f>
        <v>2.7455273611593497E-2</v>
      </c>
      <c r="AN89" s="4">
        <f>+AN21*100/'total population'!AN19</f>
        <v>6.4193374837950262E-2</v>
      </c>
      <c r="AO89" s="4">
        <f>+AO21*100/'total population'!AO19</f>
        <v>9.5928341426035665E-2</v>
      </c>
      <c r="AP89" s="4">
        <f>+AP21*100/'total population'!AP19</f>
        <v>0.12313211453141908</v>
      </c>
      <c r="AQ89" s="4">
        <f>+AQ21*100/'total population'!AQ19</f>
        <v>0.13331603199985517</v>
      </c>
      <c r="AR89" s="4">
        <f>+AR21*100/'total population'!AR19</f>
        <v>0.14934704734693513</v>
      </c>
      <c r="AS89" s="4">
        <f>+AS21*100/'total population'!AS19</f>
        <v>0.153698999564956</v>
      </c>
      <c r="AT89" s="4">
        <f>+AT21*100/'total population'!AT19</f>
        <v>0.16301486415313041</v>
      </c>
      <c r="AU89" s="4">
        <f>+AU21*100/'total population'!AU19</f>
        <v>0.16083616523144659</v>
      </c>
      <c r="AV89" s="4">
        <f>+AV21*100/'total population'!AV19</f>
        <v>0.15676313931893829</v>
      </c>
      <c r="AW89" s="4">
        <f>+AW21*100/'total population'!AW19</f>
        <v>0.15440827016662609</v>
      </c>
      <c r="AX89" s="4">
        <f>+AX21*100/'total population'!AX19</f>
        <v>0.14728159544348579</v>
      </c>
      <c r="AY89" s="4">
        <f>+AY21*100/'total population'!AY19</f>
        <v>0.18245461666774856</v>
      </c>
      <c r="AZ89" s="4">
        <f>+AZ21*100/'total population'!AZ19</f>
        <v>0.18553182028173029</v>
      </c>
      <c r="BA89" s="4">
        <f>+BA21*100/'total population'!BA19</f>
        <v>0.16760071963233258</v>
      </c>
      <c r="BB89" s="4">
        <f>+BB21*100/'total population'!BB19</f>
        <v>0.20161221632631302</v>
      </c>
      <c r="BC89" s="4">
        <f>+BC21*100/'total population'!BC19</f>
        <v>0.18764915240685826</v>
      </c>
      <c r="BD89" s="4">
        <f>+BD21*100/'total population'!BD19</f>
        <v>0.20697773996586843</v>
      </c>
      <c r="BE89" s="4">
        <f>+BE21*100/'total population'!BE19</f>
        <v>0.25063624907783594</v>
      </c>
      <c r="BF89" s="4">
        <f>+BF21*100/'total population'!BF19</f>
        <v>0.28262439965500685</v>
      </c>
      <c r="BG89" s="4">
        <f>+BG21*100/'total population'!BG19</f>
        <v>0.34879241063072774</v>
      </c>
      <c r="BH89" s="4">
        <f>+BH21*100/'total population'!BH19</f>
        <v>0.35799385848148979</v>
      </c>
      <c r="BI89" s="4">
        <f>+BI21*100/'total population'!BI19</f>
        <v>0.3626460586906502</v>
      </c>
      <c r="BJ89" s="4">
        <f>+BJ21*100/'total population'!BJ19</f>
        <v>0.36731227219254697</v>
      </c>
      <c r="BK89" s="4">
        <f>+BK21*100/'total population'!BK19</f>
        <v>0.3720005661281327</v>
      </c>
      <c r="BL89" s="4">
        <f>+BL21*100/'total population'!BL19</f>
        <v>0.37670582568153438</v>
      </c>
      <c r="BM89" s="4">
        <f>+BM21*100/'total population'!BM19</f>
        <v>0.38072163853580571</v>
      </c>
      <c r="BN89" s="4">
        <f>+BN21*100/'total population'!BN19</f>
        <v>0.3847423406936038</v>
      </c>
      <c r="BO89" s="4">
        <f>+BO21*100/'total population'!BO19</f>
        <v>0.38864251057861382</v>
      </c>
      <c r="BP89" s="4">
        <f>+BP21*100/'total population'!BP19</f>
        <v>0.39168711866319056</v>
      </c>
      <c r="BQ89" s="4">
        <f>+BQ21*100/'total population'!BQ19</f>
        <v>0.39265671712870798</v>
      </c>
      <c r="BR89" s="4">
        <f>+BR21*100/'total population'!BR19</f>
        <v>0.3928189182581287</v>
      </c>
      <c r="BS89" s="4">
        <f>+BS21*100/'total population'!BS19</f>
        <v>0.3964027107454926</v>
      </c>
      <c r="BT89" s="4">
        <f>+BT21*100/'total population'!BT19</f>
        <v>0.39752215931634288</v>
      </c>
      <c r="BU89" s="4">
        <f>+BU21*100/'total population'!BU19</f>
        <v>0.39857838088891584</v>
      </c>
      <c r="BV89" s="4">
        <f>+BV21*100/'total population'!BV19</f>
        <v>0.39998403023241341</v>
      </c>
      <c r="BW89" s="4">
        <f>+BW21*100/'total population'!BW19</f>
        <v>0.40183221659963925</v>
      </c>
    </row>
    <row r="90" spans="1:75" x14ac:dyDescent="0.25">
      <c r="A90">
        <v>17</v>
      </c>
      <c r="B90" s="4">
        <f>+B22*100/'total population'!B20</f>
        <v>0</v>
      </c>
      <c r="C90" s="4">
        <f>+C22*100/'total population'!C20</f>
        <v>0</v>
      </c>
      <c r="D90" s="4">
        <f>+D22*100/'total population'!D20</f>
        <v>0</v>
      </c>
      <c r="E90" s="4">
        <f>+E22*100/'total population'!E20</f>
        <v>0</v>
      </c>
      <c r="F90" s="4">
        <f>+F22*100/'total population'!F20</f>
        <v>0</v>
      </c>
      <c r="G90" s="4">
        <f>+G22*100/'total population'!G20</f>
        <v>0</v>
      </c>
      <c r="H90" s="4">
        <f>+H22*100/'total population'!H20</f>
        <v>0</v>
      </c>
      <c r="I90" s="4">
        <f>+I22*100/'total population'!I20</f>
        <v>0</v>
      </c>
      <c r="J90" s="4">
        <f>+J22*100/'total population'!J20</f>
        <v>0</v>
      </c>
      <c r="K90" s="4">
        <f>+K22*100/'total population'!K20</f>
        <v>0</v>
      </c>
      <c r="L90" s="4">
        <f>+L22*100/'total population'!L20</f>
        <v>0</v>
      </c>
      <c r="M90" s="4">
        <f>+M22*100/'total population'!M20</f>
        <v>1.5816571379918308E-4</v>
      </c>
      <c r="N90" s="4">
        <f>+N22*100/'total population'!N20</f>
        <v>3.0431470059075731E-4</v>
      </c>
      <c r="O90" s="4">
        <f>+O22*100/'total population'!O20</f>
        <v>3.3668759889784073E-4</v>
      </c>
      <c r="P90" s="4">
        <f>+P22*100/'total population'!P20</f>
        <v>4.5363826118644587E-4</v>
      </c>
      <c r="Q90" s="4">
        <f>+Q22*100/'total population'!Q20</f>
        <v>5.991958242845632E-4</v>
      </c>
      <c r="R90" s="4">
        <f>+R22*100/'total population'!R20</f>
        <v>7.7457111337600492E-4</v>
      </c>
      <c r="S90" s="4">
        <f>+S22*100/'total population'!S20</f>
        <v>1.0256862711362502E-3</v>
      </c>
      <c r="T90" s="4">
        <f>+T22*100/'total population'!T20</f>
        <v>1.3451746043246511E-3</v>
      </c>
      <c r="U90" s="4">
        <f>+U22*100/'total population'!U20</f>
        <v>1.4185719530843929E-3</v>
      </c>
      <c r="V90" s="4">
        <f>+V22*100/'total population'!V20</f>
        <v>1.7166980105879357E-3</v>
      </c>
      <c r="W90" s="4">
        <f>+W22*100/'total population'!W20</f>
        <v>2.0006648812026491E-3</v>
      </c>
      <c r="X90" s="4">
        <f>+X22*100/'total population'!X20</f>
        <v>2.5351818995570491E-3</v>
      </c>
      <c r="Y90" s="4">
        <f>+Y22*100/'total population'!Y20</f>
        <v>2.0722925072840766E-3</v>
      </c>
      <c r="Z90" s="4">
        <f>+Z22*100/'total population'!Z20</f>
        <v>2.4242832354431339E-3</v>
      </c>
      <c r="AA90" s="4">
        <f>+AA22*100/'total population'!AA20</f>
        <v>2.4522845721451068E-3</v>
      </c>
      <c r="AB90" s="4">
        <f>+AB22*100/'total population'!AB20</f>
        <v>2.397174636860051E-3</v>
      </c>
      <c r="AC90" s="4">
        <f>+AC22*100/'total population'!AC20</f>
        <v>2.8910817985483674E-3</v>
      </c>
      <c r="AD90" s="4">
        <f>+AD22*100/'total population'!AD20</f>
        <v>3.6239077683535613E-3</v>
      </c>
      <c r="AE90" s="4">
        <f>+AE22*100/'total population'!AE20</f>
        <v>4.3510973575956362E-3</v>
      </c>
      <c r="AF90" s="4">
        <f>+AF22*100/'total population'!AF20</f>
        <v>5.0571979965543324E-3</v>
      </c>
      <c r="AG90" s="4">
        <f>+AG22*100/'total population'!AG20</f>
        <v>5.7422869732119226E-3</v>
      </c>
      <c r="AH90" s="4">
        <f>+AH22*100/'total population'!AH20</f>
        <v>6.4065252680037942E-3</v>
      </c>
      <c r="AI90" s="4">
        <f>+AI22*100/'total population'!AI20</f>
        <v>7.0499326884261261E-3</v>
      </c>
      <c r="AJ90" s="4">
        <f>+AJ22*100/'total population'!AJ20</f>
        <v>7.6725974066848227E-3</v>
      </c>
      <c r="AK90" s="4">
        <f>+AK22*100/'total population'!AK20</f>
        <v>8.2746046425521448E-3</v>
      </c>
      <c r="AL90" s="4">
        <f>+AL22*100/'total population'!AL20</f>
        <v>8.8560566532461197E-3</v>
      </c>
      <c r="AM90" s="4">
        <f>+AM22*100/'total population'!AM20</f>
        <v>9.4168328217641862E-3</v>
      </c>
      <c r="AN90" s="4">
        <f>+AN22*100/'total population'!AN20</f>
        <v>1.1541922156639456E-2</v>
      </c>
      <c r="AO90" s="4">
        <f>+AO22*100/'total population'!AO20</f>
        <v>1.3579856951044184E-2</v>
      </c>
      <c r="AP90" s="4">
        <f>+AP22*100/'total population'!AP20</f>
        <v>1.5169296304658877E-2</v>
      </c>
      <c r="AQ90" s="4">
        <f>+AQ22*100/'total population'!AQ20</f>
        <v>1.6633826076265252E-2</v>
      </c>
      <c r="AR90" s="4">
        <f>+AR22*100/'total population'!AR20</f>
        <v>1.7951108451656865E-2</v>
      </c>
      <c r="AS90" s="4">
        <f>+AS22*100/'total population'!AS20</f>
        <v>1.9199342515784871E-2</v>
      </c>
      <c r="AT90" s="4">
        <f>+AT22*100/'total population'!AT20</f>
        <v>2.0229611049810466E-2</v>
      </c>
      <c r="AU90" s="4">
        <f>+AU22*100/'total population'!AU20</f>
        <v>1.989750704395132E-2</v>
      </c>
      <c r="AV90" s="4">
        <f>+AV22*100/'total population'!AV20</f>
        <v>1.9649826269767023E-2</v>
      </c>
      <c r="AW90" s="4">
        <f>+AW22*100/'total population'!AW20</f>
        <v>1.9788644982799482E-2</v>
      </c>
      <c r="AX90" s="4">
        <f>+AX22*100/'total population'!AX20</f>
        <v>2.2591798314705362E-2</v>
      </c>
      <c r="AY90" s="4">
        <f>+AY22*100/'total population'!AY20</f>
        <v>2.4726776658846816E-2</v>
      </c>
      <c r="AZ90" s="4">
        <f>+AZ22*100/'total population'!AZ20</f>
        <v>2.651774843538519E-2</v>
      </c>
      <c r="BA90" s="4">
        <f>+BA22*100/'total population'!BA20</f>
        <v>2.6095812733160584E-2</v>
      </c>
      <c r="BB90" s="4">
        <f>+BB22*100/'total population'!BB20</f>
        <v>2.5981580370843322E-2</v>
      </c>
      <c r="BC90" s="4">
        <f>+BC22*100/'total population'!BC20</f>
        <v>2.2073588698363341E-2</v>
      </c>
      <c r="BD90" s="4">
        <f>+BD22*100/'total population'!BD20</f>
        <v>1.9486201094839239E-2</v>
      </c>
      <c r="BE90" s="4">
        <f>+BE22*100/'total population'!BE20</f>
        <v>2.0565528268793567E-2</v>
      </c>
      <c r="BF90" s="4">
        <f>+BF22*100/'total population'!BF20</f>
        <v>1.7282130032037248E-2</v>
      </c>
      <c r="BG90" s="4">
        <f>+BG22*100/'total population'!BG20</f>
        <v>1.3129340973134694E-2</v>
      </c>
      <c r="BH90" s="4">
        <f>+BH22*100/'total population'!BH20</f>
        <v>1.2782491604341407E-2</v>
      </c>
      <c r="BI90" s="4">
        <f>+BI22*100/'total population'!BI20</f>
        <v>1.2442639778650306E-2</v>
      </c>
      <c r="BJ90" s="4">
        <f>+BJ22*100/'total population'!BJ20</f>
        <v>1.2114561376229415E-2</v>
      </c>
      <c r="BK90" s="4">
        <f>+BK22*100/'total population'!BK20</f>
        <v>1.1770914596303797E-2</v>
      </c>
      <c r="BL90" s="4">
        <f>+BL22*100/'total population'!BL20</f>
        <v>1.1469909327823177E-2</v>
      </c>
      <c r="BM90" s="4">
        <f>+BM22*100/'total population'!BM20</f>
        <v>1.1157806550635141E-2</v>
      </c>
      <c r="BN90" s="4">
        <f>+BN22*100/'total population'!BN20</f>
        <v>1.0850161224523567E-2</v>
      </c>
      <c r="BO90" s="4">
        <f>+BO22*100/'total population'!BO20</f>
        <v>1.0522556758349799E-2</v>
      </c>
      <c r="BP90" s="4">
        <f>+BP22*100/'total population'!BP20</f>
        <v>1.0166948188999271E-2</v>
      </c>
      <c r="BQ90" s="4">
        <f>+BQ22*100/'total population'!BQ20</f>
        <v>9.8636869961626142E-3</v>
      </c>
      <c r="BR90" s="4">
        <f>+BR22*100/'total population'!BR20</f>
        <v>9.634695655696926E-3</v>
      </c>
      <c r="BS90" s="4">
        <f>+BS22*100/'total population'!BS20</f>
        <v>9.3265131338261184E-3</v>
      </c>
      <c r="BT90" s="4">
        <f>+BT22*100/'total population'!BT20</f>
        <v>9.0544032237712315E-3</v>
      </c>
      <c r="BU90" s="4">
        <f>+BU22*100/'total population'!BU20</f>
        <v>8.803132099997224E-3</v>
      </c>
      <c r="BV90" s="4">
        <f>+BV22*100/'total population'!BV20</f>
        <v>8.5686330864250225E-3</v>
      </c>
      <c r="BW90" s="4">
        <f>+BW22*100/'total population'!BW20</f>
        <v>8.3333442284737082E-3</v>
      </c>
    </row>
    <row r="91" spans="1:75" x14ac:dyDescent="0.25">
      <c r="A91">
        <v>18</v>
      </c>
      <c r="B91" s="4">
        <f>+B23*100/'total population'!B21</f>
        <v>0</v>
      </c>
      <c r="C91" s="4">
        <f>+C23*100/'total population'!C21</f>
        <v>0</v>
      </c>
      <c r="D91" s="4">
        <f>+D23*100/'total population'!D21</f>
        <v>0</v>
      </c>
      <c r="E91" s="4">
        <f>+E23*100/'total population'!E21</f>
        <v>0</v>
      </c>
      <c r="F91" s="4">
        <f>+F23*100/'total population'!F21</f>
        <v>0</v>
      </c>
      <c r="G91" s="4">
        <f>+G23*100/'total population'!G21</f>
        <v>0</v>
      </c>
      <c r="H91" s="4">
        <f>+H23*100/'total population'!H21</f>
        <v>6.8673605408291483E-3</v>
      </c>
      <c r="I91" s="4">
        <f>+I23*100/'total population'!I21</f>
        <v>7.7622331509604814E-3</v>
      </c>
      <c r="J91" s="4">
        <f>+J23*100/'total population'!J21</f>
        <v>7.876943443269507E-3</v>
      </c>
      <c r="K91" s="4">
        <f>+K23*100/'total population'!K21</f>
        <v>7.9934043827333285E-3</v>
      </c>
      <c r="L91" s="4">
        <f>+L23*100/'total population'!L21</f>
        <v>1.213366438973168E-2</v>
      </c>
      <c r="M91" s="4">
        <f>+M23*100/'total population'!M21</f>
        <v>1.1698757103322542E-2</v>
      </c>
      <c r="N91" s="4">
        <f>+N23*100/'total population'!N21</f>
        <v>1.1303358380032049E-2</v>
      </c>
      <c r="O91" s="4">
        <f>+O23*100/'total population'!O21</f>
        <v>1.0942278377877496E-2</v>
      </c>
      <c r="P91" s="4">
        <f>+P23*100/'total population'!P21</f>
        <v>1.0611416216275798E-2</v>
      </c>
      <c r="Q91" s="4">
        <f>+Q23*100/'total population'!Q21</f>
        <v>1.0306904324886476E-2</v>
      </c>
      <c r="R91" s="4">
        <f>+R23*100/'total population'!R21</f>
        <v>1.0025905103184707E-2</v>
      </c>
      <c r="S91" s="4">
        <f>+S23*100/'total population'!S21</f>
        <v>9.7656482643920881E-3</v>
      </c>
      <c r="T91" s="4">
        <f>+T23*100/'total population'!T21</f>
        <v>9.5240036320740247E-3</v>
      </c>
      <c r="U91" s="4">
        <f>+U23*100/'total population'!U21</f>
        <v>1.0673478532699928E-2</v>
      </c>
      <c r="V91" s="4">
        <f>+V23*100/'total population'!V21</f>
        <v>1.0565308461910982E-2</v>
      </c>
      <c r="W91" s="4">
        <f>+W23*100/'total population'!W21</f>
        <v>1.0464090804533827E-2</v>
      </c>
      <c r="X91" s="4">
        <f>+X23*100/'total population'!X21</f>
        <v>1.0382389387831974E-2</v>
      </c>
      <c r="Y91" s="4">
        <f>+Y23*100/'total population'!Y21</f>
        <v>1.0294105763260166E-2</v>
      </c>
      <c r="Z91" s="4">
        <f>+Z23*100/'total population'!Z21</f>
        <v>1.021062849249426E-2</v>
      </c>
      <c r="AA91" s="4">
        <f>+AA23*100/'total population'!AA21</f>
        <v>1.2685928405820732E-2</v>
      </c>
      <c r="AB91" s="4">
        <f>+AB23*100/'total population'!AB21</f>
        <v>1.2704200363022868E-2</v>
      </c>
      <c r="AC91" s="4">
        <f>+AC23*100/'total population'!AC21</f>
        <v>1.0736863489699272E-2</v>
      </c>
      <c r="AD91" s="4">
        <f>+AD23*100/'total population'!AD21</f>
        <v>1.1781845295231514E-2</v>
      </c>
      <c r="AE91" s="4">
        <f>+AE23*100/'total population'!AE21</f>
        <v>1.2782345330674273E-2</v>
      </c>
      <c r="AF91" s="4">
        <f>+AF23*100/'total population'!AF21</f>
        <v>1.374108636020994E-2</v>
      </c>
      <c r="AG91" s="4">
        <f>+AG23*100/'total population'!AG21</f>
        <v>1.4660692825200963E-2</v>
      </c>
      <c r="AH91" s="4">
        <f>+AH23*100/'total population'!AH21</f>
        <v>1.554362294422139E-2</v>
      </c>
      <c r="AI91" s="4">
        <f>+AI23*100/'total population'!AI21</f>
        <v>1.6391854899215661E-2</v>
      </c>
      <c r="AJ91" s="4">
        <f>+AJ23*100/'total population'!AJ21</f>
        <v>1.7207461155005759E-2</v>
      </c>
      <c r="AK91" s="4">
        <f>+AK23*100/'total population'!AK21</f>
        <v>1.7992317037174868E-2</v>
      </c>
      <c r="AL91" s="4">
        <f>+AL23*100/'total population'!AL21</f>
        <v>1.8748010088146024E-2</v>
      </c>
      <c r="AM91" s="4">
        <f>+AM23*100/'total population'!AM21</f>
        <v>1.9476412426682046E-2</v>
      </c>
      <c r="AN91" s="4">
        <f>+AN23*100/'total population'!AN21</f>
        <v>2.2537682033867235E-2</v>
      </c>
      <c r="AO91" s="4">
        <f>+AO23*100/'total population'!AO21</f>
        <v>2.5988877940272589E-2</v>
      </c>
      <c r="AP91" s="4">
        <f>+AP23*100/'total population'!AP21</f>
        <v>2.7906125312393937E-2</v>
      </c>
      <c r="AQ91" s="4">
        <f>+AQ23*100/'total population'!AQ21</f>
        <v>3.1734159158674002E-2</v>
      </c>
      <c r="AR91" s="4">
        <f>+AR23*100/'total population'!AR21</f>
        <v>3.201590789918618E-2</v>
      </c>
      <c r="AS91" s="4">
        <f>+AS23*100/'total population'!AS21</f>
        <v>3.331003540263603E-2</v>
      </c>
      <c r="AT91" s="4">
        <f>+AT23*100/'total population'!AT21</f>
        <v>3.4482927263721548E-2</v>
      </c>
      <c r="AU91" s="4">
        <f>+AU23*100/'total population'!AU21</f>
        <v>3.7043467834194606E-2</v>
      </c>
      <c r="AV91" s="4">
        <f>+AV23*100/'total population'!AV21</f>
        <v>3.6575711009412176E-2</v>
      </c>
      <c r="AW91" s="4">
        <f>+AW23*100/'total population'!AW21</f>
        <v>3.8409587729110461E-2</v>
      </c>
      <c r="AX91" s="4">
        <f>+AX23*100/'total population'!AX21</f>
        <v>4.8091302738106564E-2</v>
      </c>
      <c r="AY91" s="4">
        <f>+AY23*100/'total population'!AY21</f>
        <v>5.4652294872875706E-2</v>
      </c>
      <c r="AZ91" s="4">
        <f>+AZ23*100/'total population'!AZ21</f>
        <v>5.5842582152795757E-2</v>
      </c>
      <c r="BA91" s="4">
        <f>+BA23*100/'total population'!BA21</f>
        <v>5.4413013705396557E-2</v>
      </c>
      <c r="BB91" s="4">
        <f>+BB23*100/'total population'!BB21</f>
        <v>5.3197210456297946E-2</v>
      </c>
      <c r="BC91" s="4">
        <f>+BC23*100/'total population'!BC21</f>
        <v>8.6759155947650435E-2</v>
      </c>
      <c r="BD91" s="4">
        <f>+BD23*100/'total population'!BD21</f>
        <v>7.2171378801098446E-2</v>
      </c>
      <c r="BE91" s="4">
        <f>+BE23*100/'total population'!BE21</f>
        <v>6.0123470887652734E-2</v>
      </c>
      <c r="BF91" s="4">
        <f>+BF23*100/'total population'!BF21</f>
        <v>4.9518403275035122E-2</v>
      </c>
      <c r="BG91" s="4">
        <f>+BG23*100/'total population'!BG21</f>
        <v>4.4364383789890341E-2</v>
      </c>
      <c r="BH91" s="4">
        <f>+BH23*100/'total population'!BH21</f>
        <v>4.5072987793536648E-2</v>
      </c>
      <c r="BI91" s="4">
        <f>+BI23*100/'total population'!BI21</f>
        <v>4.5775457649525529E-2</v>
      </c>
      <c r="BJ91" s="4">
        <f>+BJ23*100/'total population'!BJ21</f>
        <v>4.7894667308534554E-2</v>
      </c>
      <c r="BK91" s="4">
        <f>+BK23*100/'total population'!BK21</f>
        <v>4.7512765354515957E-2</v>
      </c>
      <c r="BL91" s="4">
        <f>+BL23*100/'total population'!BL21</f>
        <v>4.708977664549905E-2</v>
      </c>
      <c r="BM91" s="4">
        <f>+BM23*100/'total population'!BM21</f>
        <v>4.6883163526646107E-2</v>
      </c>
      <c r="BN91" s="4">
        <f>+BN23*100/'total population'!BN21</f>
        <v>4.6655785991302344E-2</v>
      </c>
      <c r="BO91" s="4">
        <f>+BO23*100/'total population'!BO21</f>
        <v>4.6135280715094276E-2</v>
      </c>
      <c r="BP91" s="4">
        <f>+BP23*100/'total population'!BP21</f>
        <v>4.5985573614531525E-2</v>
      </c>
      <c r="BQ91" s="4">
        <f>+BQ23*100/'total population'!BQ21</f>
        <v>4.6667323746393138E-2</v>
      </c>
      <c r="BR91" s="4">
        <f>+BR23*100/'total population'!BR21</f>
        <v>4.6055925511729733E-2</v>
      </c>
      <c r="BS91" s="4">
        <f>+BS23*100/'total population'!BS21</f>
        <v>4.6029710806513101E-2</v>
      </c>
      <c r="BT91" s="4">
        <f>+BT23*100/'total population'!BT21</f>
        <v>4.6018000388332654E-2</v>
      </c>
      <c r="BU91" s="4">
        <f>+BU23*100/'total population'!BU21</f>
        <v>4.6054905753459149E-2</v>
      </c>
      <c r="BV91" s="4">
        <f>+BV23*100/'total population'!BV21</f>
        <v>4.5980037575086445E-2</v>
      </c>
      <c r="BW91" s="4">
        <f>+BW23*100/'total population'!BW21</f>
        <v>4.5805499403415537E-2</v>
      </c>
    </row>
    <row r="92" spans="1:75" x14ac:dyDescent="0.25">
      <c r="A92">
        <v>19</v>
      </c>
      <c r="B92" s="4">
        <f>+B24*100/'total population'!B22</f>
        <v>0</v>
      </c>
      <c r="C92" s="4">
        <f>+C24*100/'total population'!C22</f>
        <v>0</v>
      </c>
      <c r="D92" s="4">
        <f>+D24*100/'total population'!D22</f>
        <v>0</v>
      </c>
      <c r="E92" s="4">
        <f>+E24*100/'total population'!E22</f>
        <v>0</v>
      </c>
      <c r="F92" s="4">
        <f>+F24*100/'total population'!F22</f>
        <v>0</v>
      </c>
      <c r="G92" s="4">
        <f>+G24*100/'total population'!G22</f>
        <v>0</v>
      </c>
      <c r="H92" s="4">
        <f>+H24*100/'total population'!H22</f>
        <v>0</v>
      </c>
      <c r="I92" s="4">
        <f>+I24*100/'total population'!I22</f>
        <v>0</v>
      </c>
      <c r="J92" s="4">
        <f>+J24*100/'total population'!J22</f>
        <v>0</v>
      </c>
      <c r="K92" s="4">
        <f>+K24*100/'total population'!K22</f>
        <v>8.1297670005901559E-3</v>
      </c>
      <c r="L92" s="4">
        <f>+L24*100/'total population'!L22</f>
        <v>1.2606173068226867E-2</v>
      </c>
      <c r="M92" s="4">
        <f>+M24*100/'total population'!M22</f>
        <v>1.044928377688112E-2</v>
      </c>
      <c r="N92" s="4">
        <f>+N24*100/'total population'!N22</f>
        <v>8.5789023662362837E-3</v>
      </c>
      <c r="O92" s="4">
        <f>+O24*100/'total population'!O22</f>
        <v>6.9855049446424268E-3</v>
      </c>
      <c r="P92" s="4">
        <f>+P24*100/'total population'!P22</f>
        <v>5.6472615196674607E-3</v>
      </c>
      <c r="Q92" s="4">
        <f>+Q24*100/'total population'!Q22</f>
        <v>4.5363792661260501E-3</v>
      </c>
      <c r="R92" s="4">
        <f>+R24*100/'total population'!R22</f>
        <v>3.6233398961875787E-3</v>
      </c>
      <c r="S92" s="4">
        <f>+S24*100/'total population'!S22</f>
        <v>2.8792319518935816E-3</v>
      </c>
      <c r="T92" s="4">
        <f>+T24*100/'total population'!T22</f>
        <v>2.2772755000000002E-3</v>
      </c>
      <c r="U92" s="4">
        <f>+U24*100/'total population'!U22</f>
        <v>2.1366523229757127E-3</v>
      </c>
      <c r="V92" s="4">
        <f>+V24*100/'total population'!V22</f>
        <v>2.7906872000000001E-3</v>
      </c>
      <c r="W92" s="4">
        <f>+W24*100/'total population'!W22</f>
        <v>3.5818297515035819E-3</v>
      </c>
      <c r="X92" s="4">
        <f>+X24*100/'total population'!X22</f>
        <v>3.2250450000000002E-3</v>
      </c>
      <c r="Y92" s="4">
        <f>+Y24*100/'total population'!Y22</f>
        <v>4.5121688211645118E-3</v>
      </c>
      <c r="Z92" s="4">
        <f>+Z24*100/'total population'!Z22</f>
        <v>4.5192098626313897E-3</v>
      </c>
      <c r="AA92" s="4">
        <f>+AA24*100/'total population'!AA22</f>
        <v>5.00762E-3</v>
      </c>
      <c r="AB92" s="4">
        <f>+AB24*100/'total population'!AB22</f>
        <v>4.8895699999999993E-3</v>
      </c>
      <c r="AC92" s="4">
        <f>+AC24*100/'total population'!AC22</f>
        <v>4.9822223999999998E-3</v>
      </c>
      <c r="AD92" s="4">
        <f>+AD24*100/'total population'!AD22</f>
        <v>5.6377811250708891E-3</v>
      </c>
      <c r="AE92" s="4">
        <f>+AE24*100/'total population'!AE22</f>
        <v>6.3333404428344156E-3</v>
      </c>
      <c r="AF92" s="4">
        <f>+AF24*100/'total population'!AF22</f>
        <v>6.9231208780315299E-3</v>
      </c>
      <c r="AG92" s="4">
        <f>+AG24*100/'total population'!AG22</f>
        <v>7.4172196371510308E-3</v>
      </c>
      <c r="AH92" s="4">
        <f>+AH24*100/'total population'!AH22</f>
        <v>7.8249598018169282E-3</v>
      </c>
      <c r="AI92" s="4">
        <f>+AI24*100/'total population'!AI22</f>
        <v>8.1548929866195781E-3</v>
      </c>
      <c r="AJ92" s="4">
        <f>+AJ24*100/'total population'!AJ22</f>
        <v>8.4148407051204931E-3</v>
      </c>
      <c r="AK92" s="4">
        <f>+AK24*100/'total population'!AK22</f>
        <v>8.6120225873209614E-3</v>
      </c>
      <c r="AL92" s="4">
        <f>+AL24*100/'total population'!AL22</f>
        <v>8.7530423420802469E-3</v>
      </c>
      <c r="AM92" s="4">
        <f>+AM24*100/'total population'!AM22</f>
        <v>8.8439337061629892E-3</v>
      </c>
      <c r="AN92" s="4">
        <f>+AN24*100/'total population'!AN22</f>
        <v>1.5949252210150984E-2</v>
      </c>
      <c r="AO92" s="4">
        <f>+AO24*100/'total population'!AO22</f>
        <v>2.2148190263589291E-2</v>
      </c>
      <c r="AP92" s="4">
        <f>+AP24*100/'total population'!AP22</f>
        <v>2.8923173836983146E-2</v>
      </c>
      <c r="AQ92" s="4">
        <f>+AQ24*100/'total population'!AQ22</f>
        <v>3.5885810830109485E-2</v>
      </c>
      <c r="AR92" s="4">
        <f>+AR24*100/'total population'!AR22</f>
        <v>4.2829224974768015E-2</v>
      </c>
      <c r="AS92" s="4">
        <f>+AS24*100/'total population'!AS22</f>
        <v>4.9431092755456527E-2</v>
      </c>
      <c r="AT92" s="4">
        <f>+AT24*100/'total population'!AT22</f>
        <v>5.5907078721602964E-2</v>
      </c>
      <c r="AU92" s="4">
        <f>+AU24*100/'total population'!AU22</f>
        <v>6.2524470967630752E-2</v>
      </c>
      <c r="AV92" s="4">
        <f>+AV24*100/'total population'!AV22</f>
        <v>6.895731170396445E-2</v>
      </c>
      <c r="AW92" s="4">
        <f>+AW24*100/'total population'!AW22</f>
        <v>7.5301982554391911E-2</v>
      </c>
      <c r="AX92" s="4">
        <f>+AX24*100/'total population'!AX22</f>
        <v>0.10458117482642888</v>
      </c>
      <c r="AY92" s="4">
        <f>+AY24*100/'total population'!AY22</f>
        <v>0.11440539855517085</v>
      </c>
      <c r="AZ92" s="4">
        <f>+AZ24*100/'total population'!AZ22</f>
        <v>0.11838607431054701</v>
      </c>
      <c r="BA92" s="4">
        <f>+BA24*100/'total population'!BA22</f>
        <v>0.12202343068360287</v>
      </c>
      <c r="BB92" s="4">
        <f>+BB24*100/'total population'!BB22</f>
        <v>0.11564770043955713</v>
      </c>
      <c r="BC92" s="4">
        <f>+BC24*100/'total population'!BC22</f>
        <v>0.10547018299841877</v>
      </c>
      <c r="BD92" s="4">
        <f>+BD24*100/'total population'!BD22</f>
        <v>0.10435079753773024</v>
      </c>
      <c r="BE92" s="4">
        <f>+BE24*100/'total population'!BE22</f>
        <v>0.12491542784733926</v>
      </c>
      <c r="BF92" s="4">
        <f>+BF24*100/'total population'!BF22</f>
        <v>0.15090426367155346</v>
      </c>
      <c r="BG92" s="4">
        <f>+BG24*100/'total population'!BG22</f>
        <v>0.17664257436425251</v>
      </c>
      <c r="BH92" s="4">
        <f>+BH24*100/'total population'!BH22</f>
        <v>0.18082899222869969</v>
      </c>
      <c r="BI92" s="4">
        <f>+BI24*100/'total population'!BI22</f>
        <v>0.18261260031266166</v>
      </c>
      <c r="BJ92" s="4">
        <f>+BJ24*100/'total population'!BJ22</f>
        <v>0.18634680778285279</v>
      </c>
      <c r="BK92" s="4">
        <f>+BK24*100/'total population'!BK22</f>
        <v>0.19047259573664702</v>
      </c>
      <c r="BL92" s="4">
        <f>+BL24*100/'total population'!BL22</f>
        <v>0.19748460321368311</v>
      </c>
      <c r="BM92" s="4">
        <f>+BM24*100/'total population'!BM22</f>
        <v>0.19980324920780199</v>
      </c>
      <c r="BN92" s="4">
        <f>+BN24*100/'total population'!BN22</f>
        <v>0.20018976059893773</v>
      </c>
      <c r="BO92" s="4">
        <f>+BO24*100/'total population'!BO22</f>
        <v>0.20042594876915637</v>
      </c>
      <c r="BP92" s="4">
        <f>+BP24*100/'total population'!BP22</f>
        <v>0.19996692578771999</v>
      </c>
      <c r="BQ92" s="4">
        <f>+BQ24*100/'total population'!BQ22</f>
        <v>0.19974681860491691</v>
      </c>
      <c r="BR92" s="4">
        <f>+BR24*100/'total population'!BR22</f>
        <v>0.19895215980861813</v>
      </c>
      <c r="BS92" s="4">
        <f>+BS24*100/'total population'!BS22</f>
        <v>0.19975701888797079</v>
      </c>
      <c r="BT92" s="4">
        <f>+BT24*100/'total population'!BT22</f>
        <v>0.1996264468810667</v>
      </c>
      <c r="BU92" s="4">
        <f>+BU24*100/'total population'!BU22</f>
        <v>0.19951717693274676</v>
      </c>
      <c r="BV92" s="4">
        <f>+BV24*100/'total population'!BV22</f>
        <v>0.19954342963484259</v>
      </c>
      <c r="BW92" s="4">
        <f>+BW24*100/'total population'!BW22</f>
        <v>0.19957817460334648</v>
      </c>
    </row>
    <row r="93" spans="1:75" x14ac:dyDescent="0.25">
      <c r="A93">
        <v>20</v>
      </c>
      <c r="B93" s="4">
        <f>+B25*100/'total population'!B23</f>
        <v>0</v>
      </c>
      <c r="C93" s="4">
        <f>+C25*100/'total population'!C23</f>
        <v>0</v>
      </c>
      <c r="D93" s="4">
        <f>+D25*100/'total population'!D23</f>
        <v>0</v>
      </c>
      <c r="E93" s="4">
        <f>+E25*100/'total population'!E23</f>
        <v>0</v>
      </c>
      <c r="F93" s="4">
        <f>+F25*100/'total population'!F23</f>
        <v>0</v>
      </c>
      <c r="G93" s="4">
        <f>+G25*100/'total population'!G23</f>
        <v>0</v>
      </c>
      <c r="H93" s="4">
        <f>+H25*100/'total population'!H23</f>
        <v>0</v>
      </c>
      <c r="I93" s="4">
        <f>+I25*100/'total population'!I23</f>
        <v>0</v>
      </c>
      <c r="J93" s="4">
        <f>+J25*100/'total population'!J23</f>
        <v>0</v>
      </c>
      <c r="K93" s="4">
        <f>+K25*100/'total population'!K23</f>
        <v>0</v>
      </c>
      <c r="L93" s="4">
        <f>+L25*100/'total population'!L23</f>
        <v>0</v>
      </c>
      <c r="M93" s="4">
        <f>+M25*100/'total population'!M23</f>
        <v>3.6275519465364652E-5</v>
      </c>
      <c r="N93" s="4">
        <f>+N25*100/'total population'!N23</f>
        <v>5.1781971977348499E-5</v>
      </c>
      <c r="O93" s="4">
        <f>+O25*100/'total population'!O23</f>
        <v>1.2063364424996437E-4</v>
      </c>
      <c r="P93" s="4">
        <f>+P25*100/'total population'!P23</f>
        <v>1.0489010624665989E-4</v>
      </c>
      <c r="Q93" s="4">
        <f>+Q25*100/'total population'!Q23</f>
        <v>1.0034405528959708E-4</v>
      </c>
      <c r="R93" s="4">
        <f>+R25*100/'total population'!R23</f>
        <v>8.8159569634335612E-5</v>
      </c>
      <c r="S93" s="4">
        <f>+S25*100/'total population'!S23</f>
        <v>1.2438093463138243E-4</v>
      </c>
      <c r="T93" s="4">
        <f>+T25*100/'total population'!T23</f>
        <v>1.8451279511717727E-4</v>
      </c>
      <c r="U93" s="4">
        <f>+U25*100/'total population'!U23</f>
        <v>1.7867141893042804E-4</v>
      </c>
      <c r="V93" s="4">
        <f>+V25*100/'total population'!V23</f>
        <v>2.2390403251979613E-4</v>
      </c>
      <c r="W93" s="4">
        <f>+W25*100/'total population'!W23</f>
        <v>1.1302897623466777E-4</v>
      </c>
      <c r="X93" s="4">
        <f>+X25*100/'total population'!X23</f>
        <v>1.2080387798704983E-4</v>
      </c>
      <c r="Y93" s="4">
        <f>+Y25*100/'total population'!Y23</f>
        <v>1.8895308349788073E-4</v>
      </c>
      <c r="Z93" s="4">
        <f>+Z25*100/'total population'!Z23</f>
        <v>3.0092037636769746E-4</v>
      </c>
      <c r="AA93" s="4">
        <f>+AA25*100/'total population'!AA23</f>
        <v>3.0132059470858462E-4</v>
      </c>
      <c r="AB93" s="4">
        <f>+AB25*100/'total population'!AB23</f>
        <v>3.1838297119623745E-4</v>
      </c>
      <c r="AC93" s="4">
        <f>+AC25*100/'total population'!AC23</f>
        <v>3.5713306537300869E-4</v>
      </c>
      <c r="AD93" s="4">
        <f>+AD25*100/'total population'!AD23</f>
        <v>4.0765701338456778E-4</v>
      </c>
      <c r="AE93" s="4">
        <f>+AE25*100/'total population'!AE23</f>
        <v>4.1356888203405279E-4</v>
      </c>
      <c r="AF93" s="4">
        <f>+AF25*100/'total population'!AF23</f>
        <v>4.4373964983203531E-4</v>
      </c>
      <c r="AG93" s="4">
        <f>+AG25*100/'total population'!AG23</f>
        <v>4.4336532372091995E-4</v>
      </c>
      <c r="AH93" s="4">
        <f>+AH25*100/'total population'!AH23</f>
        <v>3.9531743112509868E-4</v>
      </c>
      <c r="AI93" s="4">
        <f>+AI25*100/'total population'!AI23</f>
        <v>3.9336764720726742E-4</v>
      </c>
      <c r="AJ93" s="4">
        <f>+AJ25*100/'total population'!AJ23</f>
        <v>3.8405261531982077E-4</v>
      </c>
      <c r="AK93" s="4">
        <f>+AK25*100/'total population'!AK23</f>
        <v>3.325067758678179E-4</v>
      </c>
      <c r="AL93" s="4">
        <f>+AL25*100/'total population'!AL23</f>
        <v>3.3034982508380425E-4</v>
      </c>
      <c r="AM93" s="4">
        <f>+AM25*100/'total population'!AM23</f>
        <v>3.616949186391151E-4</v>
      </c>
      <c r="AN93" s="4">
        <f>+AN25*100/'total population'!AN23</f>
        <v>5.6858857227101614E-4</v>
      </c>
      <c r="AO93" s="4">
        <f>+AO25*100/'total population'!AO23</f>
        <v>8.0261674623934129E-4</v>
      </c>
      <c r="AP93" s="4">
        <f>+AP25*100/'total population'!AP23</f>
        <v>9.5777558662734057E-4</v>
      </c>
      <c r="AQ93" s="4">
        <f>+AQ25*100/'total population'!AQ23</f>
        <v>1.1214805485674302E-3</v>
      </c>
      <c r="AR93" s="4">
        <f>+AR25*100/'total population'!AR23</f>
        <v>1.2804924818682966E-3</v>
      </c>
      <c r="AS93" s="4">
        <f>+AS25*100/'total population'!AS23</f>
        <v>1.5123386817754267E-3</v>
      </c>
      <c r="AT93" s="4">
        <f>+AT25*100/'total population'!AT23</f>
        <v>2.0267535935739188E-3</v>
      </c>
      <c r="AU93" s="4">
        <f>+AU25*100/'total population'!AU23</f>
        <v>2.2470861296097692E-3</v>
      </c>
      <c r="AV93" s="4">
        <f>+AV25*100/'total population'!AV23</f>
        <v>2.4152179808985814E-3</v>
      </c>
      <c r="AW93" s="4">
        <f>+AW25*100/'total population'!AW23</f>
        <v>2.4875267325169719E-3</v>
      </c>
      <c r="AX93" s="4">
        <f>+AX25*100/'total population'!AX23</f>
        <v>3.4855422182753864E-3</v>
      </c>
      <c r="AY93" s="4">
        <f>+AY25*100/'total population'!AY23</f>
        <v>4.1411744213895362E-3</v>
      </c>
      <c r="AZ93" s="4">
        <f>+AZ25*100/'total population'!AZ23</f>
        <v>4.9712913000170243E-3</v>
      </c>
      <c r="BA93" s="4">
        <f>+BA25*100/'total population'!BA23</f>
        <v>5.569369910364429E-3</v>
      </c>
      <c r="BB93" s="4">
        <f>+BB25*100/'total population'!BB23</f>
        <v>6.2691244648544354E-3</v>
      </c>
      <c r="BC93" s="4">
        <f>+BC25*100/'total population'!BC23</f>
        <v>6.0311317743527819E-3</v>
      </c>
      <c r="BD93" s="4">
        <f>+BD25*100/'total population'!BD23</f>
        <v>4.6982033364294483E-3</v>
      </c>
      <c r="BE93" s="4">
        <f>+BE25*100/'total population'!BE23</f>
        <v>4.0970143469322221E-3</v>
      </c>
      <c r="BF93" s="4">
        <f>+BF25*100/'total population'!BF23</f>
        <v>3.7882010977372729E-3</v>
      </c>
      <c r="BG93" s="4">
        <f>+BG25*100/'total population'!BG23</f>
        <v>4.2741667149311345E-3</v>
      </c>
      <c r="BH93" s="4">
        <f>+BH25*100/'total population'!BH23</f>
        <v>4.4389163622842731E-3</v>
      </c>
      <c r="BI93" s="4">
        <f>+BI25*100/'total population'!BI23</f>
        <v>4.6101031022730693E-3</v>
      </c>
      <c r="BJ93" s="4">
        <f>+BJ25*100/'total population'!BJ23</f>
        <v>4.7742325013454085E-3</v>
      </c>
      <c r="BK93" s="4">
        <f>+BK25*100/'total population'!BK23</f>
        <v>4.9365000312215617E-3</v>
      </c>
      <c r="BL93" s="4">
        <f>+BL25*100/'total population'!BL23</f>
        <v>5.0761889669210308E-3</v>
      </c>
      <c r="BM93" s="4">
        <f>+BM25*100/'total population'!BM23</f>
        <v>5.0479252430802061E-3</v>
      </c>
      <c r="BN93" s="4">
        <f>+BN25*100/'total population'!BN23</f>
        <v>5.0201747139372111E-3</v>
      </c>
      <c r="BO93" s="4">
        <f>+BO25*100/'total population'!BO23</f>
        <v>4.9927113443927864E-3</v>
      </c>
      <c r="BP93" s="4">
        <f>+BP25*100/'total population'!BP23</f>
        <v>4.9655472057995535E-3</v>
      </c>
      <c r="BQ93" s="4">
        <f>+BQ25*100/'total population'!BQ23</f>
        <v>4.9387225984848298E-3</v>
      </c>
      <c r="BR93" s="4">
        <f>+BR25*100/'total population'!BR23</f>
        <v>4.9249290494304951E-3</v>
      </c>
      <c r="BS93" s="4">
        <f>+BS25*100/'total population'!BS23</f>
        <v>4.9111979587175645E-3</v>
      </c>
      <c r="BT93" s="4">
        <f>+BT25*100/'total population'!BT23</f>
        <v>4.8975400977357376E-3</v>
      </c>
      <c r="BU93" s="4">
        <f>+BU25*100/'total population'!BU23</f>
        <v>4.8839519925062882E-3</v>
      </c>
      <c r="BV93" s="4">
        <f>+BV25*100/'total population'!BV23</f>
        <v>4.870429563389231E-3</v>
      </c>
      <c r="BW93" s="4">
        <f>+BW25*100/'total population'!BW23</f>
        <v>4.8570335167781708E-3</v>
      </c>
    </row>
    <row r="94" spans="1:75" x14ac:dyDescent="0.25">
      <c r="A94">
        <v>21</v>
      </c>
      <c r="B94" s="4">
        <f>+B26*100/'total population'!B24</f>
        <v>0</v>
      </c>
      <c r="C94" s="4">
        <f>+C26*100/'total population'!C24</f>
        <v>0</v>
      </c>
      <c r="D94" s="4">
        <f>+D26*100/'total population'!D24</f>
        <v>0</v>
      </c>
      <c r="E94" s="4">
        <f>+E26*100/'total population'!E24</f>
        <v>0</v>
      </c>
      <c r="F94" s="4">
        <f>+F26*100/'total population'!F24</f>
        <v>0</v>
      </c>
      <c r="G94" s="4">
        <f>+G26*100/'total population'!G24</f>
        <v>0</v>
      </c>
      <c r="H94" s="4">
        <f>+H26*100/'total population'!H24</f>
        <v>0</v>
      </c>
      <c r="I94" s="4">
        <f>+I26*100/'total population'!I24</f>
        <v>0</v>
      </c>
      <c r="J94" s="4">
        <f>+J26*100/'total population'!J24</f>
        <v>0</v>
      </c>
      <c r="K94" s="4">
        <f>+K26*100/'total population'!K24</f>
        <v>0</v>
      </c>
      <c r="L94" s="4">
        <f>+L26*100/'total population'!L24</f>
        <v>0</v>
      </c>
      <c r="M94" s="4">
        <f>+M26*100/'total population'!M24</f>
        <v>3.3364521104264555E-3</v>
      </c>
      <c r="N94" s="4">
        <f>+N26*100/'total population'!N24</f>
        <v>4.236421882924884E-3</v>
      </c>
      <c r="O94" s="4">
        <f>+O26*100/'total population'!O24</f>
        <v>6.0520517842353582E-3</v>
      </c>
      <c r="P94" s="4">
        <f>+P26*100/'total population'!P24</f>
        <v>7.513554551349372E-3</v>
      </c>
      <c r="Q94" s="4">
        <f>+Q26*100/'total population'!Q24</f>
        <v>1.0266524990414545E-2</v>
      </c>
      <c r="R94" s="4">
        <f>+R26*100/'total population'!R24</f>
        <v>1.2463800863468301E-2</v>
      </c>
      <c r="S94" s="4">
        <f>+S26*100/'total population'!S24</f>
        <v>1.6345299225934563E-2</v>
      </c>
      <c r="T94" s="4">
        <f>+T26*100/'total population'!T24</f>
        <v>1.8565010879748302E-2</v>
      </c>
      <c r="U94" s="4">
        <f>+U26*100/'total population'!U24</f>
        <v>2.185948124096844E-2</v>
      </c>
      <c r="V94" s="4">
        <f>+V26*100/'total population'!V24</f>
        <v>2.070853744857043E-2</v>
      </c>
      <c r="W94" s="4">
        <f>+W26*100/'total population'!W24</f>
        <v>1.7499957234514921E-2</v>
      </c>
      <c r="X94" s="4">
        <f>+X26*100/'total population'!X24</f>
        <v>1.1963982015809407E-2</v>
      </c>
      <c r="Y94" s="4">
        <f>+Y26*100/'total population'!Y24</f>
        <v>1.2175754195896322E-2</v>
      </c>
      <c r="Z94" s="4">
        <f>+Z26*100/'total population'!Z24</f>
        <v>1.2894973028778768E-2</v>
      </c>
      <c r="AA94" s="4">
        <f>+AA26*100/'total population'!AA24</f>
        <v>1.431764906176642E-2</v>
      </c>
      <c r="AB94" s="4">
        <f>+AB26*100/'total population'!AB24</f>
        <v>1.5781732476095291E-2</v>
      </c>
      <c r="AC94" s="4">
        <f>+AC26*100/'total population'!AC24</f>
        <v>1.9727277498478697E-2</v>
      </c>
      <c r="AD94" s="4">
        <f>+AD26*100/'total population'!AD24</f>
        <v>2.084372245424004E-2</v>
      </c>
      <c r="AE94" s="4">
        <f>+AE26*100/'total population'!AE24</f>
        <v>2.1845766639334602E-2</v>
      </c>
      <c r="AF94" s="4">
        <f>+AF26*100/'total population'!AF24</f>
        <v>2.2776543584921989E-2</v>
      </c>
      <c r="AG94" s="4">
        <f>+AG26*100/'total population'!AG24</f>
        <v>2.3643414303301778E-2</v>
      </c>
      <c r="AH94" s="4">
        <f>+AH26*100/'total population'!AH24</f>
        <v>2.4451765915767965E-2</v>
      </c>
      <c r="AI94" s="4">
        <f>+AI26*100/'total population'!AI24</f>
        <v>2.5207407157901755E-2</v>
      </c>
      <c r="AJ94" s="4">
        <f>+AJ26*100/'total population'!AJ24</f>
        <v>2.5914417744857855E-2</v>
      </c>
      <c r="AK94" s="4">
        <f>+AK26*100/'total population'!AK24</f>
        <v>2.6577092000716687E-2</v>
      </c>
      <c r="AL94" s="4">
        <f>+AL26*100/'total population'!AL24</f>
        <v>2.7198888965551705E-2</v>
      </c>
      <c r="AM94" s="4">
        <f>+AM26*100/'total population'!AM24</f>
        <v>2.7782662882683214E-2</v>
      </c>
      <c r="AN94" s="4">
        <f>+AN26*100/'total population'!AN24</f>
        <v>3.5445661313676283E-2</v>
      </c>
      <c r="AO94" s="4">
        <f>+AO26*100/'total population'!AO24</f>
        <v>4.2353686338724862E-2</v>
      </c>
      <c r="AP94" s="4">
        <f>+AP26*100/'total population'!AP24</f>
        <v>4.7088386847867036E-2</v>
      </c>
      <c r="AQ94" s="4">
        <f>+AQ26*100/'total population'!AQ24</f>
        <v>5.0798520967267627E-2</v>
      </c>
      <c r="AR94" s="4">
        <f>+AR26*100/'total population'!AR24</f>
        <v>5.3778621175317197E-2</v>
      </c>
      <c r="AS94" s="4">
        <f>+AS26*100/'total population'!AS24</f>
        <v>5.4101667715792737E-2</v>
      </c>
      <c r="AT94" s="4">
        <f>+AT26*100/'total population'!AT24</f>
        <v>5.435259728608189E-2</v>
      </c>
      <c r="AU94" s="4">
        <f>+AU26*100/'total population'!AU24</f>
        <v>5.2555211811911619E-2</v>
      </c>
      <c r="AV94" s="4">
        <f>+AV26*100/'total population'!AV24</f>
        <v>5.1125535922798185E-2</v>
      </c>
      <c r="AW94" s="4">
        <f>+AW26*100/'total population'!AW24</f>
        <v>4.985231712926888E-2</v>
      </c>
      <c r="AX94" s="4">
        <f>+AX26*100/'total population'!AX24</f>
        <v>4.4461994254104915E-2</v>
      </c>
      <c r="AY94" s="4">
        <f>+AY26*100/'total population'!AY24</f>
        <v>3.9741743896690253E-2</v>
      </c>
      <c r="AZ94" s="4">
        <f>+AZ26*100/'total population'!AZ24</f>
        <v>3.5112780741686389E-2</v>
      </c>
      <c r="BA94" s="4">
        <f>+BA26*100/'total population'!BA24</f>
        <v>3.0785388503347669E-2</v>
      </c>
      <c r="BB94" s="4">
        <f>+BB26*100/'total population'!BB24</f>
        <v>2.7613905867734399E-2</v>
      </c>
      <c r="BC94" s="4">
        <f>+BC26*100/'total population'!BC24</f>
        <v>2.1677283370629585E-2</v>
      </c>
      <c r="BD94" s="4">
        <f>+BD26*100/'total population'!BD24</f>
        <v>1.9220424994438254E-2</v>
      </c>
      <c r="BE94" s="4">
        <f>+BE26*100/'total population'!BE24</f>
        <v>1.3763164122589043E-2</v>
      </c>
      <c r="BF94" s="4">
        <f>+BF26*100/'total population'!BF24</f>
        <v>1.0227423870800112E-2</v>
      </c>
      <c r="BG94" s="4">
        <f>+BG26*100/'total population'!BG24</f>
        <v>7.9786237378827955E-3</v>
      </c>
      <c r="BH94" s="4">
        <f>+BH26*100/'total population'!BH24</f>
        <v>7.819158970227974E-3</v>
      </c>
      <c r="BI94" s="4">
        <f>+BI26*100/'total population'!BI24</f>
        <v>7.6640298146461883E-3</v>
      </c>
      <c r="BJ94" s="4">
        <f>+BJ26*100/'total population'!BJ24</f>
        <v>7.5187564350128726E-3</v>
      </c>
      <c r="BK94" s="4">
        <f>+BK26*100/'total population'!BK24</f>
        <v>7.3716492374755012E-3</v>
      </c>
      <c r="BL94" s="4">
        <f>+BL26*100/'total population'!BL24</f>
        <v>7.2226141939562092E-3</v>
      </c>
      <c r="BM94" s="4">
        <f>+BM26*100/'total population'!BM24</f>
        <v>7.0941670722112831E-3</v>
      </c>
      <c r="BN94" s="4">
        <f>+BN26*100/'total population'!BN24</f>
        <v>6.9689372378223154E-3</v>
      </c>
      <c r="BO94" s="4">
        <f>+BO26*100/'total population'!BO24</f>
        <v>6.8441461137709828E-3</v>
      </c>
      <c r="BP94" s="4">
        <f>+BP26*100/'total population'!BP24</f>
        <v>6.7331314314982606E-3</v>
      </c>
      <c r="BQ94" s="4">
        <f>+BQ26*100/'total population'!BQ24</f>
        <v>6.6248412303918786E-3</v>
      </c>
      <c r="BR94" s="4">
        <f>+BR26*100/'total population'!BR24</f>
        <v>6.4954811615072139E-3</v>
      </c>
      <c r="BS94" s="4">
        <f>+BS26*100/'total population'!BS24</f>
        <v>6.403000007054579E-3</v>
      </c>
      <c r="BT94" s="4">
        <f>+BT26*100/'total population'!BT24</f>
        <v>6.3010424889501319E-3</v>
      </c>
      <c r="BU94" s="4">
        <f>+BU26*100/'total population'!BU24</f>
        <v>6.2005993334581823E-3</v>
      </c>
      <c r="BV94" s="4">
        <f>+BV26*100/'total population'!BV24</f>
        <v>6.100094105983736E-3</v>
      </c>
      <c r="BW94" s="4">
        <f>+BW26*100/'total population'!BW24</f>
        <v>6.0031911489483924E-3</v>
      </c>
    </row>
    <row r="95" spans="1:75" x14ac:dyDescent="0.25">
      <c r="A95">
        <v>22</v>
      </c>
      <c r="B95" s="4">
        <f>+B27*100/'total population'!B25</f>
        <v>0</v>
      </c>
      <c r="C95" s="4">
        <f>+C27*100/'total population'!C25</f>
        <v>0</v>
      </c>
      <c r="D95" s="4">
        <f>+D27*100/'total population'!D25</f>
        <v>0</v>
      </c>
      <c r="E95" s="4">
        <f>+E27*100/'total population'!E25</f>
        <v>0</v>
      </c>
      <c r="F95" s="4">
        <f>+F27*100/'total population'!F25</f>
        <v>0</v>
      </c>
      <c r="G95" s="4">
        <f>+G27*100/'total population'!G25</f>
        <v>0</v>
      </c>
      <c r="H95" s="4">
        <f>+H27*100/'total population'!H25</f>
        <v>0</v>
      </c>
      <c r="I95" s="4">
        <f>+I27*100/'total population'!I25</f>
        <v>0</v>
      </c>
      <c r="J95" s="4">
        <f>+J27*100/'total population'!J25</f>
        <v>0</v>
      </c>
      <c r="K95" s="4">
        <f>+K27*100/'total population'!K25</f>
        <v>0</v>
      </c>
      <c r="L95" s="4">
        <f>+L27*100/'total population'!L25</f>
        <v>0</v>
      </c>
      <c r="M95" s="4">
        <f>+M27*100/'total population'!M25</f>
        <v>0</v>
      </c>
      <c r="N95" s="4">
        <f>+N27*100/'total population'!N25</f>
        <v>0</v>
      </c>
      <c r="O95" s="4">
        <f>+O27*100/'total population'!O25</f>
        <v>0</v>
      </c>
      <c r="P95" s="4">
        <f>+P27*100/'total population'!P25</f>
        <v>0</v>
      </c>
      <c r="Q95" s="4">
        <f>+Q27*100/'total population'!Q25</f>
        <v>0</v>
      </c>
      <c r="R95" s="4">
        <f>+R27*100/'total population'!R25</f>
        <v>0</v>
      </c>
      <c r="S95" s="4">
        <f>+S27*100/'total population'!S25</f>
        <v>0</v>
      </c>
      <c r="T95" s="4">
        <f>+T27*100/'total population'!T25</f>
        <v>0</v>
      </c>
      <c r="U95" s="4">
        <f>+U27*100/'total population'!U25</f>
        <v>0</v>
      </c>
      <c r="V95" s="4">
        <f>+V27*100/'total population'!V25</f>
        <v>0</v>
      </c>
      <c r="W95" s="4">
        <f>+W27*100/'total population'!W25</f>
        <v>0</v>
      </c>
      <c r="X95" s="4">
        <f>+X27*100/'total population'!X25</f>
        <v>0</v>
      </c>
      <c r="Y95" s="4">
        <f>+Y27*100/'total population'!Y25</f>
        <v>0</v>
      </c>
      <c r="Z95" s="4">
        <f>+Z27*100/'total population'!Z25</f>
        <v>0</v>
      </c>
      <c r="AA95" s="4">
        <f>+AA27*100/'total population'!AA25</f>
        <v>0</v>
      </c>
      <c r="AB95" s="4">
        <f>+AB27*100/'total population'!AB25</f>
        <v>0</v>
      </c>
      <c r="AC95" s="4">
        <f>+AC27*100/'total population'!AC25</f>
        <v>0</v>
      </c>
      <c r="AD95" s="4">
        <f>+AD27*100/'total population'!AD25</f>
        <v>0</v>
      </c>
      <c r="AE95" s="4">
        <f>+AE27*100/'total population'!AE25</f>
        <v>0</v>
      </c>
      <c r="AF95" s="4">
        <f>+AF27*100/'total population'!AF25</f>
        <v>0</v>
      </c>
      <c r="AG95" s="4">
        <f>+AG27*100/'total population'!AG25</f>
        <v>0</v>
      </c>
      <c r="AH95" s="4">
        <f>+AH27*100/'total population'!AH25</f>
        <v>0</v>
      </c>
      <c r="AI95" s="4">
        <f>+AI27*100/'total population'!AI25</f>
        <v>0</v>
      </c>
      <c r="AJ95" s="4">
        <f>+AJ27*100/'total population'!AJ25</f>
        <v>0</v>
      </c>
      <c r="AK95" s="4">
        <f>+AK27*100/'total population'!AK25</f>
        <v>0</v>
      </c>
      <c r="AL95" s="4">
        <f>+AL27*100/'total population'!AL25</f>
        <v>0</v>
      </c>
      <c r="AM95" s="4">
        <f>+AM27*100/'total population'!AM25</f>
        <v>0</v>
      </c>
      <c r="AN95" s="4">
        <f>+AN27*100/'total population'!AN25</f>
        <v>1.9293390758604514E-4</v>
      </c>
      <c r="AO95" s="4">
        <f>+AO27*100/'total population'!AO25</f>
        <v>2.8812777591833452E-4</v>
      </c>
      <c r="AP95" s="4">
        <f>+AP27*100/'total population'!AP25</f>
        <v>4.4711792979490667E-4</v>
      </c>
      <c r="AQ95" s="4">
        <f>+AQ27*100/'total population'!AQ25</f>
        <v>7.539722738965736E-4</v>
      </c>
      <c r="AR95" s="4">
        <f>+AR27*100/'total population'!AR25</f>
        <v>1.1983399264257528E-3</v>
      </c>
      <c r="AS95" s="4">
        <f>+AS27*100/'total population'!AS25</f>
        <v>1.1365966654883887E-3</v>
      </c>
      <c r="AT95" s="4">
        <f>+AT27*100/'total population'!AT25</f>
        <v>1.0960062056399834E-3</v>
      </c>
      <c r="AU95" s="4">
        <f>+AU27*100/'total population'!AU25</f>
        <v>1.0669836940881549E-3</v>
      </c>
      <c r="AV95" s="4">
        <f>+AV27*100/'total population'!AV25</f>
        <v>1.0451932546644614E-3</v>
      </c>
      <c r="AW95" s="4">
        <f>+AW27*100/'total population'!AW25</f>
        <v>1.7666698523919348E-3</v>
      </c>
      <c r="AX95" s="4">
        <f>+AX27*100/'total population'!AX25</f>
        <v>3.666977363101117E-3</v>
      </c>
      <c r="AY95" s="4">
        <f>+AY27*100/'total population'!AY25</f>
        <v>5.0231784128590808E-3</v>
      </c>
      <c r="AZ95" s="4">
        <f>+AZ27*100/'total population'!AZ25</f>
        <v>6.0405997378353872E-3</v>
      </c>
      <c r="BA95" s="4">
        <f>+BA27*100/'total population'!BA25</f>
        <v>6.8316481482541044E-3</v>
      </c>
      <c r="BB95" s="4">
        <f>+BB27*100/'total population'!BB25</f>
        <v>7.4496940217028728E-3</v>
      </c>
      <c r="BC95" s="4">
        <f>+BC27*100/'total population'!BC25</f>
        <v>7.2732940065330714E-3</v>
      </c>
      <c r="BD95" s="4">
        <f>+BD27*100/'total population'!BD25</f>
        <v>8.4199129527833348E-3</v>
      </c>
      <c r="BE95" s="4">
        <f>+BE27*100/'total population'!BE25</f>
        <v>7.0914864055708756E-3</v>
      </c>
      <c r="BF95" s="4">
        <f>+BF27*100/'total population'!BF25</f>
        <v>7.3285937207804462E-3</v>
      </c>
      <c r="BG95" s="4">
        <f>+BG27*100/'total population'!BG25</f>
        <v>7.9463740005950752E-3</v>
      </c>
      <c r="BH95" s="4">
        <f>+BH27*100/'total population'!BH25</f>
        <v>8.984129608831451E-3</v>
      </c>
      <c r="BI95" s="4">
        <f>+BI27*100/'total population'!BI25</f>
        <v>8.8624742461821046E-3</v>
      </c>
      <c r="BJ95" s="4">
        <f>+BJ27*100/'total population'!BJ25</f>
        <v>8.8365925016038321E-3</v>
      </c>
      <c r="BK95" s="4">
        <f>+BK27*100/'total population'!BK25</f>
        <v>8.9535287846874336E-3</v>
      </c>
      <c r="BL95" s="4">
        <f>+BL27*100/'total population'!BL25</f>
        <v>8.7747577364824629E-3</v>
      </c>
      <c r="BM95" s="4">
        <f>+BM27*100/'total population'!BM25</f>
        <v>8.3246298699481466E-3</v>
      </c>
      <c r="BN95" s="4">
        <f>+BN27*100/'total population'!BN25</f>
        <v>8.8402240120351808E-3</v>
      </c>
      <c r="BO95" s="4">
        <f>+BO27*100/'total population'!BO25</f>
        <v>8.7733958978667703E-3</v>
      </c>
      <c r="BP95" s="4">
        <f>+BP27*100/'total population'!BP25</f>
        <v>8.6722377124648208E-3</v>
      </c>
      <c r="BQ95" s="4">
        <f>+BQ27*100/'total population'!BQ25</f>
        <v>8.5734372525622573E-3</v>
      </c>
      <c r="BR95" s="4">
        <f>+BR27*100/'total population'!BR25</f>
        <v>8.4930163047214399E-3</v>
      </c>
      <c r="BS95" s="4">
        <f>+BS27*100/'total population'!BS25</f>
        <v>8.6180030950276116E-3</v>
      </c>
      <c r="BT95" s="4">
        <f>+BT27*100/'total population'!BT25</f>
        <v>8.4667190859368194E-3</v>
      </c>
      <c r="BU95" s="4">
        <f>+BU27*100/'total population'!BU25</f>
        <v>8.4360916981058281E-3</v>
      </c>
      <c r="BV95" s="4">
        <f>+BV27*100/'total population'!BV25</f>
        <v>8.4121584348328827E-3</v>
      </c>
      <c r="BW95" s="4">
        <f>+BW27*100/'total population'!BW25</f>
        <v>8.3878760446304563E-3</v>
      </c>
    </row>
    <row r="96" spans="1:75" x14ac:dyDescent="0.25">
      <c r="A96">
        <v>23</v>
      </c>
      <c r="B96" s="4">
        <f>+B28*100/'total population'!B26</f>
        <v>0</v>
      </c>
      <c r="C96" s="4">
        <f>+C28*100/'total population'!C26</f>
        <v>0</v>
      </c>
      <c r="D96" s="4">
        <f>+D28*100/'total population'!D26</f>
        <v>0</v>
      </c>
      <c r="E96" s="4">
        <f>+E28*100/'total population'!E26</f>
        <v>0</v>
      </c>
      <c r="F96" s="4">
        <f>+F28*100/'total population'!F26</f>
        <v>0</v>
      </c>
      <c r="G96" s="4">
        <f>+G28*100/'total population'!G26</f>
        <v>0</v>
      </c>
      <c r="H96" s="4">
        <f>+H28*100/'total population'!H26</f>
        <v>1.733391900901784</v>
      </c>
      <c r="I96" s="4">
        <f>+I28*100/'total population'!I26</f>
        <v>1.7508953303322867</v>
      </c>
      <c r="J96" s="4">
        <f>+J28*100/'total population'!J26</f>
        <v>1.7685857685857684</v>
      </c>
      <c r="K96" s="4">
        <f>+K28*100/'total population'!K26</f>
        <v>1.7864542525898843</v>
      </c>
      <c r="L96" s="4">
        <f>+L28*100/'total population'!L26</f>
        <v>1.8327832229557024</v>
      </c>
      <c r="M96" s="4">
        <f>+M28*100/'total population'!M26</f>
        <v>1.0755563208901135</v>
      </c>
      <c r="N96" s="4">
        <f>+N28*100/'total population'!N26</f>
        <v>0.74797988737398002</v>
      </c>
      <c r="O96" s="4">
        <f>+O28*100/'total population'!O26</f>
        <v>0.46616566575575591</v>
      </c>
      <c r="P96" s="4">
        <f>+P28*100/'total population'!P26</f>
        <v>0.33312475541650366</v>
      </c>
      <c r="Q96" s="4">
        <f>+Q28*100/'total population'!Q26</f>
        <v>0.21547027722765238</v>
      </c>
      <c r="R96" s="4">
        <f>+R28*100/'total population'!R26</f>
        <v>0.15618957079304721</v>
      </c>
      <c r="S96" s="4">
        <f>+S28*100/'total population'!S26</f>
        <v>0.10477852916333238</v>
      </c>
      <c r="T96" s="4">
        <f>+T28*100/'total population'!T26</f>
        <v>8.5463706129027095E-2</v>
      </c>
      <c r="U96" s="4">
        <f>+U28*100/'total population'!U26</f>
        <v>7.4777799982718676E-2</v>
      </c>
      <c r="V96" s="4">
        <f>+V28*100/'total population'!V26</f>
        <v>8.0283473475070075E-2</v>
      </c>
      <c r="W96" s="4">
        <f>+W28*100/'total population'!W26</f>
        <v>7.3528532258064522E-2</v>
      </c>
      <c r="X96" s="4">
        <f>+X28*100/'total population'!X26</f>
        <v>6.7325445075818238E-2</v>
      </c>
      <c r="Y96" s="4">
        <f>+Y28*100/'total population'!Y26</f>
        <v>5.3416353356421899E-2</v>
      </c>
      <c r="Z96" s="4">
        <f>+Z28*100/'total population'!Z26</f>
        <v>4.3161795928233493E-2</v>
      </c>
      <c r="AA96" s="4">
        <f>+AA28*100/'total population'!AA26</f>
        <v>3.1603935725758377E-2</v>
      </c>
      <c r="AB96" s="4">
        <f>+AB28*100/'total population'!AB26</f>
        <v>2.7147542044364967E-2</v>
      </c>
      <c r="AC96" s="4">
        <f>+AC28*100/'total population'!AC26</f>
        <v>1.9327476505246965E-2</v>
      </c>
      <c r="AD96" s="4">
        <f>+AD28*100/'total population'!AD26</f>
        <v>2.0232946062309343E-2</v>
      </c>
      <c r="AE96" s="4">
        <f>+AE28*100/'total population'!AE26</f>
        <v>2.2671349796979143E-2</v>
      </c>
      <c r="AF96" s="4">
        <f>+AF28*100/'total population'!AF26</f>
        <v>2.5109641273449806E-2</v>
      </c>
      <c r="AG96" s="4">
        <f>+AG28*100/'total population'!AG26</f>
        <v>2.754798515255787E-2</v>
      </c>
      <c r="AH96" s="4">
        <f>+AH28*100/'total population'!AH26</f>
        <v>2.9986327600350759E-2</v>
      </c>
      <c r="AI96" s="4">
        <f>+AI28*100/'total population'!AI26</f>
        <v>3.2649937357625836E-2</v>
      </c>
      <c r="AJ96" s="4">
        <f>+AJ28*100/'total population'!AJ26</f>
        <v>3.5350718721385448E-2</v>
      </c>
      <c r="AK96" s="4">
        <f>+AK28*100/'total population'!AK26</f>
        <v>3.8089396384440442E-2</v>
      </c>
      <c r="AL96" s="4">
        <f>+AL28*100/'total population'!AL26</f>
        <v>4.0867163120567374E-2</v>
      </c>
      <c r="AM96" s="4">
        <f>+AM28*100/'total population'!AM26</f>
        <v>4.3684548534486459E-2</v>
      </c>
      <c r="AN96" s="4">
        <f>+AN28*100/'total population'!AN26</f>
        <v>5.4117430555555554E-2</v>
      </c>
      <c r="AO96" s="4">
        <f>+AO28*100/'total population'!AO26</f>
        <v>6.3984995676689485E-2</v>
      </c>
      <c r="AP96" s="4">
        <f>+AP28*100/'total population'!AP26</f>
        <v>7.3336040792679885E-2</v>
      </c>
      <c r="AQ96" s="4">
        <f>+AQ28*100/'total population'!AQ26</f>
        <v>8.2206115224612741E-2</v>
      </c>
      <c r="AR96" s="4">
        <f>+AR28*100/'total population'!AR26</f>
        <v>9.0632735553643609E-2</v>
      </c>
      <c r="AS96" s="4">
        <f>+AS28*100/'total population'!AS26</f>
        <v>9.753756872132234E-2</v>
      </c>
      <c r="AT96" s="4">
        <f>+AT28*100/'total population'!AT26</f>
        <v>0.10397066687908711</v>
      </c>
      <c r="AU96" s="4">
        <f>+AU28*100/'total population'!AU26</f>
        <v>0.10613460396327432</v>
      </c>
      <c r="AV96" s="4">
        <f>+AV28*100/'total population'!AV26</f>
        <v>0.10584368156310053</v>
      </c>
      <c r="AW96" s="4">
        <f>+AW28*100/'total population'!AW26</f>
        <v>0.10223125152040535</v>
      </c>
      <c r="AX96" s="4">
        <f>+AX28*100/'total population'!AX26</f>
        <v>0.1109706497891247</v>
      </c>
      <c r="AY96" s="4">
        <f>+AY28*100/'total population'!AY26</f>
        <v>0.11796305579049672</v>
      </c>
      <c r="AZ96" s="4">
        <f>+AZ28*100/'total population'!AZ26</f>
        <v>0.11812843695295637</v>
      </c>
      <c r="BA96" s="4">
        <f>+BA28*100/'total population'!BA26</f>
        <v>0.11797299155919207</v>
      </c>
      <c r="BB96" s="4">
        <f>+BB28*100/'total population'!BB26</f>
        <v>0.11636303482353037</v>
      </c>
      <c r="BC96" s="4">
        <f>+BC28*100/'total population'!BC26</f>
        <v>0.1142809607907304</v>
      </c>
      <c r="BD96" s="4">
        <f>+BD28*100/'total population'!BD26</f>
        <v>0.12728659808009407</v>
      </c>
      <c r="BE96" s="4">
        <f>+BE28*100/'total population'!BE26</f>
        <v>0.13386519514933465</v>
      </c>
      <c r="BF96" s="4">
        <f>+BF28*100/'total population'!BF26</f>
        <v>0.14894194485959605</v>
      </c>
      <c r="BG96" s="4">
        <f>+BG28*100/'total population'!BG26</f>
        <v>0.17490925485176528</v>
      </c>
      <c r="BH96" s="4">
        <f>+BH28*100/'total population'!BH26</f>
        <v>0.17520078014794385</v>
      </c>
      <c r="BI96" s="4">
        <f>+BI28*100/'total population'!BI26</f>
        <v>0.1775996430986643</v>
      </c>
      <c r="BJ96" s="4">
        <f>+BJ28*100/'total population'!BJ26</f>
        <v>0.18002585162134693</v>
      </c>
      <c r="BK96" s="4">
        <f>+BK28*100/'total population'!BK26</f>
        <v>0.18400225567065304</v>
      </c>
      <c r="BL96" s="4">
        <f>+BL28*100/'total population'!BL26</f>
        <v>0.18573866799188221</v>
      </c>
      <c r="BM96" s="4">
        <f>+BM28*100/'total population'!BM26</f>
        <v>0.18826587910866327</v>
      </c>
      <c r="BN96" s="4">
        <f>+BN28*100/'total population'!BN26</f>
        <v>0.1898149563160586</v>
      </c>
      <c r="BO96" s="4">
        <f>+BO28*100/'total population'!BO26</f>
        <v>0.1931702920483743</v>
      </c>
      <c r="BP96" s="4">
        <f>+BP28*100/'total population'!BP26</f>
        <v>0.1947789125732971</v>
      </c>
      <c r="BQ96" s="4">
        <f>+BQ28*100/'total population'!BQ26</f>
        <v>0.19530173788281058</v>
      </c>
      <c r="BR96" s="4">
        <f>+BR28*100/'total population'!BR26</f>
        <v>0.19623353769323099</v>
      </c>
      <c r="BS96" s="4">
        <f>+BS28*100/'total population'!BS26</f>
        <v>0.19920813800140391</v>
      </c>
      <c r="BT96" s="4">
        <f>+BT28*100/'total population'!BT26</f>
        <v>0.20088873998701465</v>
      </c>
      <c r="BU96" s="4">
        <f>+BU28*100/'total population'!BU26</f>
        <v>0.20220664045431216</v>
      </c>
      <c r="BV96" s="4">
        <f>+BV28*100/'total population'!BV26</f>
        <v>0.20394119643821373</v>
      </c>
      <c r="BW96" s="4">
        <f>+BW28*100/'total population'!BW26</f>
        <v>0.2059331044497168</v>
      </c>
    </row>
    <row r="97" spans="1:75" x14ac:dyDescent="0.25">
      <c r="A97">
        <v>24</v>
      </c>
      <c r="B97" s="4">
        <f>+B29*100/'total population'!B27</f>
        <v>0</v>
      </c>
      <c r="C97" s="4">
        <f>+C29*100/'total population'!C27</f>
        <v>0</v>
      </c>
      <c r="D97" s="4">
        <f>+D29*100/'total population'!D27</f>
        <v>0</v>
      </c>
      <c r="E97" s="4">
        <f>+E29*100/'total population'!E27</f>
        <v>0</v>
      </c>
      <c r="F97" s="4">
        <f>+F29*100/'total population'!F27</f>
        <v>0</v>
      </c>
      <c r="G97" s="4">
        <f>+G29*100/'total population'!G27</f>
        <v>0</v>
      </c>
      <c r="H97" s="4">
        <f>+H29*100/'total population'!H27</f>
        <v>0</v>
      </c>
      <c r="I97" s="4">
        <f>+I29*100/'total population'!I27</f>
        <v>0</v>
      </c>
      <c r="J97" s="4">
        <f>+J29*100/'total population'!J27</f>
        <v>0</v>
      </c>
      <c r="K97" s="4">
        <f>+K29*100/'total population'!K27</f>
        <v>0</v>
      </c>
      <c r="L97" s="4">
        <f>+L29*100/'total population'!L27</f>
        <v>0</v>
      </c>
      <c r="M97" s="4">
        <f>+M29*100/'total population'!M27</f>
        <v>0</v>
      </c>
      <c r="N97" s="4">
        <f>+N29*100/'total population'!N27</f>
        <v>0</v>
      </c>
      <c r="O97" s="4">
        <f>+O29*100/'total population'!O27</f>
        <v>0</v>
      </c>
      <c r="P97" s="4">
        <f>+P29*100/'total population'!P27</f>
        <v>0</v>
      </c>
      <c r="Q97" s="4">
        <f>+Q29*100/'total population'!Q27</f>
        <v>0</v>
      </c>
      <c r="R97" s="4">
        <f>+R29*100/'total population'!R27</f>
        <v>0</v>
      </c>
      <c r="S97" s="4">
        <f>+S29*100/'total population'!S27</f>
        <v>0</v>
      </c>
      <c r="T97" s="4">
        <f>+T29*100/'total population'!T27</f>
        <v>0</v>
      </c>
      <c r="U97" s="4">
        <f>+U29*100/'total population'!U27</f>
        <v>0</v>
      </c>
      <c r="V97" s="4">
        <f>+V29*100/'total population'!V27</f>
        <v>5.793015700216027E-3</v>
      </c>
      <c r="W97" s="4">
        <f>+W29*100/'total population'!W27</f>
        <v>8.2974147572299536E-3</v>
      </c>
      <c r="X97" s="4">
        <f>+X29*100/'total population'!X27</f>
        <v>1.0119825572804855E-2</v>
      </c>
      <c r="Y97" s="4">
        <f>+Y29*100/'total population'!Y27</f>
        <v>1.2025293019230613E-2</v>
      </c>
      <c r="Z97" s="4">
        <f>+Z29*100/'total population'!Z27</f>
        <v>1.624194816169092E-2</v>
      </c>
      <c r="AA97" s="4">
        <f>+AA29*100/'total population'!AA27</f>
        <v>1.5452749293565597E-2</v>
      </c>
      <c r="AB97" s="4">
        <f>+AB29*100/'total population'!AB27</f>
        <v>1.5850786125990952E-2</v>
      </c>
      <c r="AC97" s="4">
        <f>+AC29*100/'total population'!AC27</f>
        <v>1.7078127330172679E-2</v>
      </c>
      <c r="AD97" s="4">
        <f>+AD29*100/'total population'!AD27</f>
        <v>2.0044413123910202E-2</v>
      </c>
      <c r="AE97" s="4">
        <f>+AE29*100/'total population'!AE27</f>
        <v>2.2625566085304298E-2</v>
      </c>
      <c r="AF97" s="4">
        <f>+AF29*100/'total population'!AF27</f>
        <v>2.5120989630144801E-2</v>
      </c>
      <c r="AG97" s="4">
        <f>+AG29*100/'total population'!AG27</f>
        <v>2.7536228944825325E-2</v>
      </c>
      <c r="AH97" s="4">
        <f>+AH29*100/'total population'!AH27</f>
        <v>2.9820931277386893E-2</v>
      </c>
      <c r="AI97" s="4">
        <f>+AI29*100/'total population'!AI27</f>
        <v>3.2049558821911385E-2</v>
      </c>
      <c r="AJ97" s="4">
        <f>+AJ29*100/'total population'!AJ27</f>
        <v>3.4125440985546374E-2</v>
      </c>
      <c r="AK97" s="4">
        <f>+AK29*100/'total population'!AK27</f>
        <v>3.6045810155802487E-2</v>
      </c>
      <c r="AL97" s="4">
        <f>+AL29*100/'total population'!AL27</f>
        <v>3.7812847402256079E-2</v>
      </c>
      <c r="AM97" s="4">
        <f>+AM29*100/'total population'!AM27</f>
        <v>3.9348472994474346E-2</v>
      </c>
      <c r="AN97" s="4">
        <f>+AN29*100/'total population'!AN27</f>
        <v>4.460535280102354E-2</v>
      </c>
      <c r="AO97" s="4">
        <f>+AO29*100/'total population'!AO27</f>
        <v>4.6773922870980512E-2</v>
      </c>
      <c r="AP97" s="4">
        <f>+AP29*100/'total population'!AP27</f>
        <v>4.6437449719784654E-2</v>
      </c>
      <c r="AQ97" s="4">
        <f>+AQ29*100/'total population'!AQ27</f>
        <v>4.3235979912948801E-2</v>
      </c>
      <c r="AR97" s="4">
        <f>+AR29*100/'total population'!AR27</f>
        <v>3.394813777699994E-2</v>
      </c>
      <c r="AS97" s="4">
        <f>+AS29*100/'total population'!AS27</f>
        <v>2.2896362384865906E-2</v>
      </c>
      <c r="AT97" s="4">
        <f>+AT29*100/'total population'!AT27</f>
        <v>1.811608193744008E-2</v>
      </c>
      <c r="AU97" s="4">
        <f>+AU29*100/'total population'!AU27</f>
        <v>1.549643401643153E-2</v>
      </c>
      <c r="AV97" s="4">
        <f>+AV29*100/'total population'!AV27</f>
        <v>1.2276167496798867E-2</v>
      </c>
      <c r="AW97" s="4">
        <f>+AW29*100/'total population'!AW27</f>
        <v>1.0870744370047813E-2</v>
      </c>
      <c r="AX97" s="4">
        <f>+AX29*100/'total population'!AX27</f>
        <v>7.6953855729762462E-3</v>
      </c>
      <c r="AY97" s="4">
        <f>+AY29*100/'total population'!AY27</f>
        <v>8.2003367599203306E-3</v>
      </c>
      <c r="AZ97" s="4">
        <f>+AZ29*100/'total population'!AZ27</f>
        <v>8.5074019487412066E-3</v>
      </c>
      <c r="BA97" s="4">
        <f>+BA29*100/'total population'!BA27</f>
        <v>8.8797116472214173E-3</v>
      </c>
      <c r="BB97" s="4">
        <f>+BB29*100/'total population'!BB27</f>
        <v>8.9000048661022953E-3</v>
      </c>
      <c r="BC97" s="4">
        <f>+BC29*100/'total population'!BC27</f>
        <v>8.0910625454220231E-3</v>
      </c>
      <c r="BD97" s="4">
        <f>+BD29*100/'total population'!BD27</f>
        <v>9.80496058856427E-3</v>
      </c>
      <c r="BE97" s="4">
        <f>+BE29*100/'total population'!BE27</f>
        <v>1.5947705206848815E-2</v>
      </c>
      <c r="BF97" s="4">
        <f>+BF29*100/'total population'!BF27</f>
        <v>1.7404266452390172E-2</v>
      </c>
      <c r="BG97" s="4">
        <f>+BG29*100/'total population'!BG27</f>
        <v>2.3699950118351087E-2</v>
      </c>
      <c r="BH97" s="4">
        <f>+BH29*100/'total population'!BH27</f>
        <v>2.4355298602503211E-2</v>
      </c>
      <c r="BI97" s="4">
        <f>+BI29*100/'total population'!BI27</f>
        <v>2.4911518926566106E-2</v>
      </c>
      <c r="BJ97" s="4">
        <f>+BJ29*100/'total population'!BJ27</f>
        <v>2.4827378275042476E-2</v>
      </c>
      <c r="BK97" s="4">
        <f>+BK29*100/'total population'!BK27</f>
        <v>2.4747470493249903E-2</v>
      </c>
      <c r="BL97" s="4">
        <f>+BL29*100/'total population'!BL27</f>
        <v>2.4396080987191728E-2</v>
      </c>
      <c r="BM97" s="4">
        <f>+BM29*100/'total population'!BM27</f>
        <v>2.4141719857755473E-2</v>
      </c>
      <c r="BN97" s="4">
        <f>+BN29*100/'total population'!BN27</f>
        <v>2.3818215616408196E-2</v>
      </c>
      <c r="BO97" s="4">
        <f>+BO29*100/'total population'!BO27</f>
        <v>2.3486571280546695E-2</v>
      </c>
      <c r="BP97" s="4">
        <f>+BP29*100/'total population'!BP27</f>
        <v>2.3164173423996032E-2</v>
      </c>
      <c r="BQ97" s="4">
        <f>+BQ29*100/'total population'!BQ27</f>
        <v>2.2857868314062089E-2</v>
      </c>
      <c r="BR97" s="4">
        <f>+BR29*100/'total population'!BR27</f>
        <v>2.2506270000768051E-2</v>
      </c>
      <c r="BS97" s="4">
        <f>+BS29*100/'total population'!BS27</f>
        <v>2.2171480409325848E-2</v>
      </c>
      <c r="BT97" s="4">
        <f>+BT29*100/'total population'!BT27</f>
        <v>2.1840788342307727E-2</v>
      </c>
      <c r="BU97" s="4">
        <f>+BU29*100/'total population'!BU27</f>
        <v>2.1523607205614276E-2</v>
      </c>
      <c r="BV97" s="4">
        <f>+BV29*100/'total population'!BV27</f>
        <v>2.1215068512033097E-2</v>
      </c>
      <c r="BW97" s="4">
        <f>+BW29*100/'total population'!BW27</f>
        <v>2.0914364142739787E-2</v>
      </c>
    </row>
    <row r="98" spans="1:75" x14ac:dyDescent="0.25">
      <c r="A98">
        <v>25</v>
      </c>
      <c r="B98" s="4">
        <f>+B30*100/'total population'!B28</f>
        <v>0</v>
      </c>
      <c r="C98" s="4">
        <f>+C30*100/'total population'!C28</f>
        <v>0</v>
      </c>
      <c r="D98" s="4">
        <f>+D30*100/'total population'!D28</f>
        <v>0</v>
      </c>
      <c r="E98" s="4">
        <f>+E30*100/'total population'!E28</f>
        <v>0</v>
      </c>
      <c r="F98" s="4">
        <f>+F30*100/'total population'!F28</f>
        <v>0</v>
      </c>
      <c r="G98" s="4">
        <f>+G30*100/'total population'!G28</f>
        <v>0</v>
      </c>
      <c r="H98" s="4">
        <f>+H30*100/'total population'!H28</f>
        <v>0</v>
      </c>
      <c r="I98" s="4">
        <f>+I30*100/'total population'!I28</f>
        <v>0</v>
      </c>
      <c r="J98" s="4">
        <f>+J30*100/'total population'!J28</f>
        <v>0</v>
      </c>
      <c r="K98" s="4">
        <f>+K30*100/'total population'!K28</f>
        <v>0</v>
      </c>
      <c r="L98" s="4">
        <f>+L30*100/'total population'!L28</f>
        <v>0</v>
      </c>
      <c r="M98" s="4">
        <f>+M30*100/'total population'!M28</f>
        <v>0</v>
      </c>
      <c r="N98" s="4">
        <f>+N30*100/'total population'!N28</f>
        <v>0</v>
      </c>
      <c r="O98" s="4">
        <f>+O30*100/'total population'!O28</f>
        <v>0</v>
      </c>
      <c r="P98" s="4">
        <f>+P30*100/'total population'!P28</f>
        <v>0</v>
      </c>
      <c r="Q98" s="4">
        <f>+Q30*100/'total population'!Q28</f>
        <v>0</v>
      </c>
      <c r="R98" s="4">
        <f>+R30*100/'total population'!R28</f>
        <v>0</v>
      </c>
      <c r="S98" s="4">
        <f>+S30*100/'total population'!S28</f>
        <v>0</v>
      </c>
      <c r="T98" s="4">
        <f>+T30*100/'total population'!T28</f>
        <v>0</v>
      </c>
      <c r="U98" s="4">
        <f>+U30*100/'total population'!U28</f>
        <v>0</v>
      </c>
      <c r="V98" s="4">
        <f>+V30*100/'total population'!V28</f>
        <v>0</v>
      </c>
      <c r="W98" s="4">
        <f>+W30*100/'total population'!W28</f>
        <v>0</v>
      </c>
      <c r="X98" s="4">
        <f>+X30*100/'total population'!X28</f>
        <v>0</v>
      </c>
      <c r="Y98" s="4">
        <f>+Y30*100/'total population'!Y28</f>
        <v>0</v>
      </c>
      <c r="Z98" s="4">
        <f>+Z30*100/'total population'!Z28</f>
        <v>0</v>
      </c>
      <c r="AA98" s="4">
        <f>+AA30*100/'total population'!AA28</f>
        <v>0</v>
      </c>
      <c r="AB98" s="4">
        <f>+AB30*100/'total population'!AB28</f>
        <v>0</v>
      </c>
      <c r="AC98" s="4">
        <f>+AC30*100/'total population'!AC28</f>
        <v>0</v>
      </c>
      <c r="AD98" s="4">
        <f>+AD30*100/'total population'!AD28</f>
        <v>0</v>
      </c>
      <c r="AE98" s="4">
        <f>+AE30*100/'total population'!AE28</f>
        <v>0</v>
      </c>
      <c r="AF98" s="4">
        <f>+AF30*100/'total population'!AF28</f>
        <v>0</v>
      </c>
      <c r="AG98" s="4">
        <f>+AG30*100/'total population'!AG28</f>
        <v>0</v>
      </c>
      <c r="AH98" s="4">
        <f>+AH30*100/'total population'!AH28</f>
        <v>0</v>
      </c>
      <c r="AI98" s="4">
        <f>+AI30*100/'total population'!AI28</f>
        <v>0</v>
      </c>
      <c r="AJ98" s="4">
        <f>+AJ30*100/'total population'!AJ28</f>
        <v>0</v>
      </c>
      <c r="AK98" s="4">
        <f>+AK30*100/'total population'!AK28</f>
        <v>0</v>
      </c>
      <c r="AL98" s="4">
        <f>+AL30*100/'total population'!AL28</f>
        <v>0</v>
      </c>
      <c r="AM98" s="4">
        <f>+AM30*100/'total population'!AM28</f>
        <v>0</v>
      </c>
      <c r="AN98" s="4">
        <f>+AN30*100/'total population'!AN28</f>
        <v>0</v>
      </c>
      <c r="AO98" s="4">
        <f>+AO30*100/'total population'!AO28</f>
        <v>0</v>
      </c>
      <c r="AP98" s="4">
        <f>+AP30*100/'total population'!AP28</f>
        <v>0</v>
      </c>
      <c r="AQ98" s="4">
        <f>+AQ30*100/'total population'!AQ28</f>
        <v>0</v>
      </c>
      <c r="AR98" s="4">
        <f>+AR30*100/'total population'!AR28</f>
        <v>0</v>
      </c>
      <c r="AS98" s="4">
        <f>+AS30*100/'total population'!AS28</f>
        <v>0</v>
      </c>
      <c r="AT98" s="4">
        <f>+AT30*100/'total population'!AT28</f>
        <v>0</v>
      </c>
      <c r="AU98" s="4">
        <f>+AU30*100/'total population'!AU28</f>
        <v>0</v>
      </c>
      <c r="AV98" s="4">
        <f>+AV30*100/'total population'!AV28</f>
        <v>0</v>
      </c>
      <c r="AW98" s="4">
        <f>+AW30*100/'total population'!AW28</f>
        <v>0</v>
      </c>
      <c r="AX98" s="4">
        <f>+AX30*100/'total population'!AX28</f>
        <v>0</v>
      </c>
      <c r="AY98" s="4">
        <f>+AY30*100/'total population'!AY28</f>
        <v>0</v>
      </c>
      <c r="AZ98" s="4">
        <f>+AZ30*100/'total population'!AZ28</f>
        <v>0</v>
      </c>
      <c r="BA98" s="4">
        <f>+BA30*100/'total population'!BA28</f>
        <v>0</v>
      </c>
      <c r="BB98" s="4">
        <f>+BB30*100/'total population'!BB28</f>
        <v>0</v>
      </c>
      <c r="BC98" s="4">
        <f>+BC30*100/'total population'!BC28</f>
        <v>0</v>
      </c>
      <c r="BD98" s="4">
        <f>+BD30*100/'total population'!BD28</f>
        <v>0</v>
      </c>
      <c r="BE98" s="4">
        <f>+BE30*100/'total population'!BE28</f>
        <v>0</v>
      </c>
      <c r="BF98" s="4">
        <f>+BF30*100/'total population'!BF28</f>
        <v>0</v>
      </c>
      <c r="BG98" s="4">
        <f>+BG30*100/'total population'!BG28</f>
        <v>0</v>
      </c>
      <c r="BH98" s="4">
        <f>+BH30*100/'total population'!BH28</f>
        <v>0</v>
      </c>
      <c r="BI98" s="4">
        <f>+BI30*100/'total population'!BI28</f>
        <v>0</v>
      </c>
      <c r="BJ98" s="4">
        <f>+BJ30*100/'total population'!BJ28</f>
        <v>0</v>
      </c>
      <c r="BK98" s="4">
        <f>+BK30*100/'total population'!BK28</f>
        <v>0</v>
      </c>
      <c r="BL98" s="4">
        <f>+BL30*100/'total population'!BL28</f>
        <v>0</v>
      </c>
      <c r="BM98" s="4">
        <f>+BM30*100/'total population'!BM28</f>
        <v>0</v>
      </c>
      <c r="BN98" s="4">
        <f>+BN30*100/'total population'!BN28</f>
        <v>0</v>
      </c>
      <c r="BO98" s="4">
        <f>+BO30*100/'total population'!BO28</f>
        <v>0</v>
      </c>
      <c r="BP98" s="4">
        <f>+BP30*100/'total population'!BP28</f>
        <v>0</v>
      </c>
      <c r="BQ98" s="4">
        <f>+BQ30*100/'total population'!BQ28</f>
        <v>0</v>
      </c>
      <c r="BR98" s="4">
        <f>+BR30*100/'total population'!BR28</f>
        <v>0</v>
      </c>
      <c r="BS98" s="4">
        <f>+BS30*100/'total population'!BS28</f>
        <v>0</v>
      </c>
      <c r="BT98" s="4">
        <f>+BT30*100/'total population'!BT28</f>
        <v>0</v>
      </c>
      <c r="BU98" s="4">
        <f>+BU30*100/'total population'!BU28</f>
        <v>0</v>
      </c>
      <c r="BV98" s="4">
        <f>+BV30*100/'total population'!BV28</f>
        <v>0</v>
      </c>
      <c r="BW98" s="4">
        <f>+BW30*100/'total population'!BW28</f>
        <v>0</v>
      </c>
    </row>
    <row r="99" spans="1:75" x14ac:dyDescent="0.25">
      <c r="A99">
        <v>26</v>
      </c>
      <c r="B99" s="4">
        <f>+B31*100/'total population'!B29</f>
        <v>0</v>
      </c>
      <c r="C99" s="4">
        <f>+C31*100/'total population'!C29</f>
        <v>0</v>
      </c>
      <c r="D99" s="4">
        <f>+D31*100/'total population'!D29</f>
        <v>0</v>
      </c>
      <c r="E99" s="4">
        <f>+E31*100/'total population'!E29</f>
        <v>0</v>
      </c>
      <c r="F99" s="4">
        <f>+F31*100/'total population'!F29</f>
        <v>0</v>
      </c>
      <c r="G99" s="4">
        <f>+G31*100/'total population'!G29</f>
        <v>0</v>
      </c>
      <c r="H99" s="4">
        <f>+H31*100/'total population'!H29</f>
        <v>0</v>
      </c>
      <c r="I99" s="4">
        <f>+I31*100/'total population'!I29</f>
        <v>0</v>
      </c>
      <c r="J99" s="4">
        <f>+J31*100/'total population'!J29</f>
        <v>0</v>
      </c>
      <c r="K99" s="4">
        <f>+K31*100/'total population'!K29</f>
        <v>0</v>
      </c>
      <c r="L99" s="4">
        <f>+L31*100/'total population'!L29</f>
        <v>0</v>
      </c>
      <c r="M99" s="4">
        <f>+M31*100/'total population'!M29</f>
        <v>0</v>
      </c>
      <c r="N99" s="4">
        <f>+N31*100/'total population'!N29</f>
        <v>0</v>
      </c>
      <c r="O99" s="4">
        <f>+O31*100/'total population'!O29</f>
        <v>0</v>
      </c>
      <c r="P99" s="4">
        <f>+P31*100/'total population'!P29</f>
        <v>0</v>
      </c>
      <c r="Q99" s="4">
        <f>+Q31*100/'total population'!Q29</f>
        <v>0</v>
      </c>
      <c r="R99" s="4">
        <f>+R31*100/'total population'!R29</f>
        <v>0</v>
      </c>
      <c r="S99" s="4">
        <f>+S31*100/'total population'!S29</f>
        <v>0</v>
      </c>
      <c r="T99" s="4">
        <f>+T31*100/'total population'!T29</f>
        <v>0</v>
      </c>
      <c r="U99" s="4">
        <f>+U31*100/'total population'!U29</f>
        <v>0</v>
      </c>
      <c r="V99" s="4">
        <f>+V31*100/'total population'!V29</f>
        <v>0</v>
      </c>
      <c r="W99" s="4">
        <f>+W31*100/'total population'!W29</f>
        <v>0</v>
      </c>
      <c r="X99" s="4">
        <f>+X31*100/'total population'!X29</f>
        <v>0</v>
      </c>
      <c r="Y99" s="4">
        <f>+Y31*100/'total population'!Y29</f>
        <v>0</v>
      </c>
      <c r="Z99" s="4">
        <f>+Z31*100/'total population'!Z29</f>
        <v>0</v>
      </c>
      <c r="AA99" s="4">
        <f>+AA31*100/'total population'!AA29</f>
        <v>0</v>
      </c>
      <c r="AB99" s="4">
        <f>+AB31*100/'total population'!AB29</f>
        <v>0</v>
      </c>
      <c r="AC99" s="4">
        <f>+AC31*100/'total population'!AC29</f>
        <v>0</v>
      </c>
      <c r="AD99" s="4">
        <f>+AD31*100/'total population'!AD29</f>
        <v>0</v>
      </c>
      <c r="AE99" s="4">
        <f>+AE31*100/'total population'!AE29</f>
        <v>0</v>
      </c>
      <c r="AF99" s="4">
        <f>+AF31*100/'total population'!AF29</f>
        <v>0</v>
      </c>
      <c r="AG99" s="4">
        <f>+AG31*100/'total population'!AG29</f>
        <v>0</v>
      </c>
      <c r="AH99" s="4">
        <f>+AH31*100/'total population'!AH29</f>
        <v>0</v>
      </c>
      <c r="AI99" s="4">
        <f>+AI31*100/'total population'!AI29</f>
        <v>0</v>
      </c>
      <c r="AJ99" s="4">
        <f>+AJ31*100/'total population'!AJ29</f>
        <v>0</v>
      </c>
      <c r="AK99" s="4">
        <f>+AK31*100/'total population'!AK29</f>
        <v>0</v>
      </c>
      <c r="AL99" s="4">
        <f>+AL31*100/'total population'!AL29</f>
        <v>0</v>
      </c>
      <c r="AM99" s="4">
        <f>+AM31*100/'total population'!AM29</f>
        <v>0</v>
      </c>
      <c r="AN99" s="4">
        <f>+AN31*100/'total population'!AN29</f>
        <v>0</v>
      </c>
      <c r="AO99" s="4">
        <f>+AO31*100/'total population'!AO29</f>
        <v>0</v>
      </c>
      <c r="AP99" s="4">
        <f>+AP31*100/'total population'!AP29</f>
        <v>0</v>
      </c>
      <c r="AQ99" s="4">
        <f>+AQ31*100/'total population'!AQ29</f>
        <v>0</v>
      </c>
      <c r="AR99" s="4">
        <f>+AR31*100/'total population'!AR29</f>
        <v>0</v>
      </c>
      <c r="AS99" s="4">
        <f>+AS31*100/'total population'!AS29</f>
        <v>0</v>
      </c>
      <c r="AT99" s="4">
        <f>+AT31*100/'total population'!AT29</f>
        <v>0</v>
      </c>
      <c r="AU99" s="4">
        <f>+AU31*100/'total population'!AU29</f>
        <v>0</v>
      </c>
      <c r="AV99" s="4">
        <f>+AV31*100/'total population'!AV29</f>
        <v>0</v>
      </c>
      <c r="AW99" s="4">
        <f>+AW31*100/'total population'!AW29</f>
        <v>0</v>
      </c>
      <c r="AX99" s="4">
        <f>+AX31*100/'total population'!AX29</f>
        <v>0</v>
      </c>
      <c r="AY99" s="4">
        <f>+AY31*100/'total population'!AY29</f>
        <v>0</v>
      </c>
      <c r="AZ99" s="4">
        <f>+AZ31*100/'total population'!AZ29</f>
        <v>0</v>
      </c>
      <c r="BA99" s="4">
        <f>+BA31*100/'total population'!BA29</f>
        <v>0</v>
      </c>
      <c r="BB99" s="4">
        <f>+BB31*100/'total population'!BB29</f>
        <v>0</v>
      </c>
      <c r="BC99" s="4">
        <f>+BC31*100/'total population'!BC29</f>
        <v>0</v>
      </c>
      <c r="BD99" s="4">
        <f>+BD31*100/'total population'!BD29</f>
        <v>0</v>
      </c>
      <c r="BE99" s="4">
        <f>+BE31*100/'total population'!BE29</f>
        <v>0</v>
      </c>
      <c r="BF99" s="4">
        <f>+BF31*100/'total population'!BF29</f>
        <v>0</v>
      </c>
      <c r="BG99" s="4">
        <f>+BG31*100/'total population'!BG29</f>
        <v>0</v>
      </c>
      <c r="BH99" s="4">
        <f>+BH31*100/'total population'!BH29</f>
        <v>0</v>
      </c>
      <c r="BI99" s="4">
        <f>+BI31*100/'total population'!BI29</f>
        <v>0</v>
      </c>
      <c r="BJ99" s="4">
        <f>+BJ31*100/'total population'!BJ29</f>
        <v>0</v>
      </c>
      <c r="BK99" s="4">
        <f>+BK31*100/'total population'!BK29</f>
        <v>0</v>
      </c>
      <c r="BL99" s="4">
        <f>+BL31*100/'total population'!BL29</f>
        <v>0</v>
      </c>
      <c r="BM99" s="4">
        <f>+BM31*100/'total population'!BM29</f>
        <v>0</v>
      </c>
      <c r="BN99" s="4">
        <f>+BN31*100/'total population'!BN29</f>
        <v>0</v>
      </c>
      <c r="BO99" s="4">
        <f>+BO31*100/'total population'!BO29</f>
        <v>0</v>
      </c>
      <c r="BP99" s="4">
        <f>+BP31*100/'total population'!BP29</f>
        <v>0</v>
      </c>
      <c r="BQ99" s="4">
        <f>+BQ31*100/'total population'!BQ29</f>
        <v>0</v>
      </c>
      <c r="BR99" s="4">
        <f>+BR31*100/'total population'!BR29</f>
        <v>0</v>
      </c>
      <c r="BS99" s="4">
        <f>+BS31*100/'total population'!BS29</f>
        <v>0</v>
      </c>
      <c r="BT99" s="4">
        <f>+BT31*100/'total population'!BT29</f>
        <v>0</v>
      </c>
      <c r="BU99" s="4">
        <f>+BU31*100/'total population'!BU29</f>
        <v>0</v>
      </c>
      <c r="BV99" s="4">
        <f>+BV31*100/'total population'!BV29</f>
        <v>0</v>
      </c>
      <c r="BW99" s="4">
        <f>+BW31*100/'total population'!BW29</f>
        <v>0</v>
      </c>
    </row>
    <row r="100" spans="1:75" x14ac:dyDescent="0.25">
      <c r="A100">
        <v>27</v>
      </c>
      <c r="B100" s="4">
        <v>0</v>
      </c>
      <c r="C100" s="4">
        <v>0</v>
      </c>
      <c r="D100" s="4">
        <v>0</v>
      </c>
      <c r="E100" s="4">
        <v>0</v>
      </c>
      <c r="F100" s="4">
        <v>0</v>
      </c>
      <c r="G100" s="4">
        <v>0</v>
      </c>
      <c r="H100" s="4">
        <v>0</v>
      </c>
      <c r="I100" s="4">
        <v>0</v>
      </c>
      <c r="J100" s="4">
        <v>0</v>
      </c>
      <c r="K100" s="4">
        <v>0</v>
      </c>
      <c r="L100" s="4">
        <v>0</v>
      </c>
      <c r="M100" s="4">
        <v>0</v>
      </c>
      <c r="N100" s="4">
        <v>0</v>
      </c>
      <c r="O100" s="4">
        <v>0</v>
      </c>
      <c r="P100" s="4">
        <v>0</v>
      </c>
      <c r="Q100" s="4">
        <v>0</v>
      </c>
      <c r="R100" s="4">
        <v>0</v>
      </c>
      <c r="S100" s="4">
        <v>0</v>
      </c>
      <c r="T100" s="4">
        <v>0</v>
      </c>
      <c r="U100" s="4">
        <v>0</v>
      </c>
      <c r="V100" s="4">
        <v>0</v>
      </c>
      <c r="W100" s="4">
        <v>0</v>
      </c>
      <c r="X100" s="4">
        <v>0</v>
      </c>
      <c r="Y100" s="4">
        <v>0</v>
      </c>
      <c r="Z100" s="4">
        <v>0</v>
      </c>
      <c r="AA100" s="4">
        <v>0</v>
      </c>
      <c r="AB100" s="4">
        <v>0</v>
      </c>
      <c r="AC100" s="4">
        <v>0</v>
      </c>
      <c r="AD100" s="4">
        <v>0</v>
      </c>
      <c r="AE100" s="4">
        <v>0</v>
      </c>
      <c r="AF100" s="4">
        <v>0</v>
      </c>
      <c r="AG100" s="4">
        <v>0</v>
      </c>
      <c r="AH100" s="4">
        <v>0</v>
      </c>
      <c r="AI100" s="4">
        <v>0</v>
      </c>
      <c r="AJ100" s="4">
        <v>0</v>
      </c>
      <c r="AK100" s="4">
        <v>0</v>
      </c>
      <c r="AL100" s="4">
        <v>0</v>
      </c>
      <c r="AM100" s="4">
        <v>0</v>
      </c>
      <c r="AN100" s="4">
        <v>0</v>
      </c>
      <c r="AO100" s="4">
        <v>0</v>
      </c>
      <c r="AP100" s="4">
        <v>0</v>
      </c>
      <c r="AQ100" s="4">
        <v>0</v>
      </c>
      <c r="AR100" s="4">
        <v>0</v>
      </c>
      <c r="AS100" s="4">
        <v>0</v>
      </c>
      <c r="AT100" s="4">
        <v>0</v>
      </c>
      <c r="AU100" s="4">
        <v>0</v>
      </c>
      <c r="AV100" s="4">
        <v>0</v>
      </c>
      <c r="AW100" s="4">
        <v>0</v>
      </c>
      <c r="AX100" s="4">
        <v>0</v>
      </c>
      <c r="AY100" s="4">
        <v>0</v>
      </c>
      <c r="AZ100" s="4">
        <v>0</v>
      </c>
      <c r="BA100" s="4">
        <v>0</v>
      </c>
      <c r="BB100" s="4">
        <v>0</v>
      </c>
      <c r="BC100" s="4">
        <v>0</v>
      </c>
      <c r="BD100" s="4">
        <v>0</v>
      </c>
      <c r="BE100" s="4">
        <v>0</v>
      </c>
      <c r="BF100" s="4">
        <v>0</v>
      </c>
      <c r="BG100" s="4">
        <v>0</v>
      </c>
      <c r="BH100" s="4">
        <v>0</v>
      </c>
      <c r="BI100" s="4">
        <v>0</v>
      </c>
      <c r="BJ100" s="4">
        <v>0</v>
      </c>
      <c r="BK100" s="4">
        <v>0</v>
      </c>
      <c r="BL100" s="4">
        <v>0</v>
      </c>
      <c r="BM100" s="4">
        <v>0</v>
      </c>
      <c r="BN100" s="4">
        <v>0</v>
      </c>
      <c r="BO100" s="4">
        <v>0</v>
      </c>
      <c r="BP100" s="4">
        <v>0</v>
      </c>
      <c r="BQ100" s="4">
        <v>0</v>
      </c>
      <c r="BR100" s="4">
        <v>0</v>
      </c>
      <c r="BS100" s="4">
        <v>0</v>
      </c>
      <c r="BT100" s="4">
        <v>0</v>
      </c>
      <c r="BU100" s="4">
        <v>0</v>
      </c>
      <c r="BV100" s="4">
        <v>0</v>
      </c>
      <c r="BW100" s="4">
        <v>0</v>
      </c>
    </row>
    <row r="102" spans="1:75" x14ac:dyDescent="0.25">
      <c r="A102" t="s">
        <v>1</v>
      </c>
      <c r="B102" s="4">
        <f>+B34*100/'total population'!B32</f>
        <v>0</v>
      </c>
      <c r="C102" s="4">
        <f>+C34*100/'total population'!C32</f>
        <v>0</v>
      </c>
      <c r="D102" s="4">
        <f>+D34*100/'total population'!D32</f>
        <v>0</v>
      </c>
      <c r="E102" s="4">
        <f>+E34*100/'total population'!E32</f>
        <v>1.5127848191687329E-4</v>
      </c>
      <c r="F102" s="4">
        <f>+F34*100/'total population'!F32</f>
        <v>2.9618049625711428E-3</v>
      </c>
      <c r="G102" s="4">
        <f>+G34*100/'total population'!G32</f>
        <v>9.5191908664985832E-3</v>
      </c>
      <c r="H102" s="4">
        <f>+H34*100/'total population'!H32</f>
        <v>3.5527243960774613E-2</v>
      </c>
      <c r="I102" s="4">
        <f>+I34*100/'total population'!I32</f>
        <v>2.8795897700724174E-2</v>
      </c>
      <c r="J102" s="4">
        <f>+J34*100/'total population'!J32</f>
        <v>2.1460140907056374E-2</v>
      </c>
      <c r="K102" s="4">
        <f>+K34*100/'total population'!K32</f>
        <v>1.8665652336428185E-2</v>
      </c>
      <c r="L102" s="4">
        <f>+L34*100/'total population'!L32</f>
        <v>1.469036045196195E-2</v>
      </c>
      <c r="M102" s="4">
        <f>+M34*100/'total population'!M32</f>
        <v>1.4811210102915928E-2</v>
      </c>
      <c r="N102" s="4">
        <f>+N34*100/'total population'!N32</f>
        <v>1.5153403494727061E-2</v>
      </c>
      <c r="O102" s="4">
        <f>+O34*100/'total population'!O32</f>
        <v>1.6251936420514378E-2</v>
      </c>
      <c r="P102" s="4">
        <f>+P34*100/'total population'!P32</f>
        <v>1.544601869032187E-2</v>
      </c>
      <c r="Q102" s="4">
        <f>+Q34*100/'total population'!Q32</f>
        <v>1.4842308889576611E-2</v>
      </c>
      <c r="R102" s="4">
        <f>+R34*100/'total population'!R32</f>
        <v>1.3868861289807789E-2</v>
      </c>
      <c r="S102" s="4">
        <f>+S34*100/'total population'!S32</f>
        <v>1.4150233313053111E-2</v>
      </c>
      <c r="T102" s="4">
        <f>+T34*100/'total population'!T32</f>
        <v>1.4286182537873414E-2</v>
      </c>
      <c r="U102" s="4">
        <f>+U34*100/'total population'!U32</f>
        <v>1.4023370462936696E-2</v>
      </c>
      <c r="V102" s="4">
        <f>+V34*100/'total population'!V32</f>
        <v>1.381857023776974E-2</v>
      </c>
      <c r="W102" s="4">
        <f>+W34*100/'total population'!W32</f>
        <v>1.0709617947482002E-2</v>
      </c>
      <c r="X102" s="4">
        <f>+X34*100/'total population'!X32</f>
        <v>9.1984422296895497E-3</v>
      </c>
      <c r="Y102" s="4">
        <f>+Y34*100/'total population'!Y32</f>
        <v>9.1954239494309534E-3</v>
      </c>
      <c r="Z102" s="4">
        <f>+Z34*100/'total population'!Z32</f>
        <v>8.9275575655998734E-3</v>
      </c>
      <c r="AA102" s="4">
        <f>+AA34*100/'total population'!AA32</f>
        <v>8.5469943087288485E-3</v>
      </c>
      <c r="AB102" s="4">
        <f>+AB34*100/'total population'!AB32</f>
        <v>8.5064498657494783E-3</v>
      </c>
      <c r="AC102" s="4">
        <f>+AC34*100/'total population'!AC32</f>
        <v>7.5597963640320594E-3</v>
      </c>
      <c r="AD102" s="4">
        <f>+AD34*100/'total population'!AD32</f>
        <v>8.103475588905262E-3</v>
      </c>
      <c r="AE102" s="4">
        <f>+AE34*100/'total population'!AE32</f>
        <v>8.4808699960903736E-3</v>
      </c>
      <c r="AF102" s="4">
        <f>+AF34*100/'total population'!AF32</f>
        <v>8.9257073763294517E-3</v>
      </c>
      <c r="AG102" s="4">
        <f>+AG34*100/'total population'!AG32</f>
        <v>9.2269635035584843E-3</v>
      </c>
      <c r="AH102" s="4">
        <f>+AH34*100/'total population'!AH32</f>
        <v>9.2525745735972994E-3</v>
      </c>
      <c r="AI102" s="4">
        <f>+AI34*100/'total population'!AI32</f>
        <v>9.4670575561869863E-3</v>
      </c>
      <c r="AJ102" s="4">
        <f>+AJ34*100/'total population'!AJ32</f>
        <v>9.6084931385558535E-3</v>
      </c>
      <c r="AK102" s="4">
        <f>+AK34*100/'total population'!AK32</f>
        <v>9.3739096469221874E-3</v>
      </c>
      <c r="AL102" s="4">
        <f>+AL34*100/'total population'!AL32</f>
        <v>9.4871399955926382E-3</v>
      </c>
      <c r="AM102" s="4">
        <f>+AM34*100/'total population'!AM32</f>
        <v>9.8830272603435687E-3</v>
      </c>
      <c r="AN102" s="4">
        <f>+AN34*100/'total population'!AN32</f>
        <v>1.2937177864234581E-2</v>
      </c>
      <c r="AO102" s="4">
        <f>+AO34*100/'total population'!AO32</f>
        <v>1.6091536502999645E-2</v>
      </c>
      <c r="AP102" s="4">
        <f>+AP34*100/'total population'!AP32</f>
        <v>1.8265761144736773E-2</v>
      </c>
      <c r="AQ102" s="4">
        <f>+AQ34*100/'total population'!AQ32</f>
        <v>2.0524367164899148E-2</v>
      </c>
      <c r="AR102" s="4">
        <f>+AR34*100/'total population'!AR32</f>
        <v>2.2276114510101624E-2</v>
      </c>
      <c r="AS102" s="4">
        <f>+AS34*100/'total population'!AS32</f>
        <v>2.4080375355930037E-2</v>
      </c>
      <c r="AT102" s="4">
        <f>+AT34*100/'total population'!AT32</f>
        <v>2.6969850052397874E-2</v>
      </c>
      <c r="AU102" s="4">
        <f>+AU34*100/'total population'!AU32</f>
        <v>2.8189884545182849E-2</v>
      </c>
      <c r="AV102" s="4">
        <f>+AV34*100/'total population'!AV32</f>
        <v>2.8645256606950428E-2</v>
      </c>
      <c r="AW102" s="4">
        <f>+AW34*100/'total population'!AW32</f>
        <v>2.8977020437614853E-2</v>
      </c>
      <c r="AX102" s="4">
        <f>+AX34*100/'total population'!AX32</f>
        <v>3.347805045579829E-2</v>
      </c>
      <c r="AY102" s="4">
        <f>+AY34*100/'total population'!AY32</f>
        <v>3.725459924242961E-2</v>
      </c>
      <c r="AZ102" s="4">
        <f>+AZ34*100/'total population'!AZ32</f>
        <v>3.962061144805451E-2</v>
      </c>
      <c r="BA102" s="4">
        <f>+BA34*100/'total population'!BA32</f>
        <v>4.0938198417113582E-2</v>
      </c>
      <c r="BB102" s="4">
        <f>+BB34*100/'total population'!BB32</f>
        <v>4.1666509286412037E-2</v>
      </c>
      <c r="BC102" s="4">
        <f>+BC34*100/'total population'!BC32</f>
        <v>4.4108096243724908E-2</v>
      </c>
      <c r="BD102" s="4">
        <f>+BD34*100/'total population'!BD32</f>
        <v>4.1057598803812628E-2</v>
      </c>
      <c r="BE102" s="4">
        <f>+BE34*100/'total population'!BE32</f>
        <v>4.0580016834496496E-2</v>
      </c>
      <c r="BF102" s="4">
        <f>+BF34*100/'total population'!BF32</f>
        <v>3.9632517800015976E-2</v>
      </c>
      <c r="BG102" s="4">
        <f>+BG34*100/'total population'!BG32</f>
        <v>3.8820287347842701E-2</v>
      </c>
      <c r="BH102" s="4">
        <f>+BH34*100/'total population'!BH32</f>
        <v>3.9033721725282605E-2</v>
      </c>
      <c r="BI102" s="4">
        <f>+BI34*100/'total population'!BI32</f>
        <v>3.9165799098333759E-2</v>
      </c>
      <c r="BJ102" s="4">
        <f>+BJ34*100/'total population'!BJ32</f>
        <v>3.9544320707038144E-2</v>
      </c>
      <c r="BK102" s="4">
        <f>+BK34*100/'total population'!BK32</f>
        <v>3.955598462141683E-2</v>
      </c>
      <c r="BL102" s="4">
        <f>+BL34*100/'total population'!BL32</f>
        <v>3.9452626501138684E-2</v>
      </c>
      <c r="BM102" s="4">
        <f>+BM34*100/'total population'!BM32</f>
        <v>3.9241507367829324E-2</v>
      </c>
      <c r="BN102" s="4">
        <f>+BN34*100/'total population'!BN32</f>
        <v>3.9026013733829794E-2</v>
      </c>
      <c r="BO102" s="4">
        <f>+BO34*100/'total population'!BO32</f>
        <v>3.8796064897872781E-2</v>
      </c>
      <c r="BP102" s="4">
        <f>+BP34*100/'total population'!BP32</f>
        <v>3.8538851811584271E-2</v>
      </c>
      <c r="BQ102" s="4">
        <f>+BQ34*100/'total population'!BQ32</f>
        <v>3.8446981734381422E-2</v>
      </c>
      <c r="BR102" s="4">
        <f>+BR34*100/'total population'!BR32</f>
        <v>3.8121825303986008E-2</v>
      </c>
      <c r="BS102" s="4">
        <f>+BS34*100/'total population'!BS32</f>
        <v>3.798097361419283E-2</v>
      </c>
      <c r="BT102" s="4">
        <f>+BT34*100/'total population'!BT32</f>
        <v>3.7792794572077466E-2</v>
      </c>
      <c r="BU102" s="4">
        <f>+BU34*100/'total population'!BU32</f>
        <v>3.7602806879147847E-2</v>
      </c>
      <c r="BV102" s="4">
        <f>+BV34*100/'total population'!BV32</f>
        <v>3.740977607416561E-2</v>
      </c>
      <c r="BW102" s="4">
        <f>+BW34*100/'total population'!BW32</f>
        <v>3.7151683960354356E-2</v>
      </c>
    </row>
    <row r="105" spans="1:75" x14ac:dyDescent="0.25">
      <c r="A105" s="5" t="s">
        <v>354</v>
      </c>
      <c r="B105" s="2">
        <v>-10000</v>
      </c>
      <c r="C105" s="2">
        <v>-9000</v>
      </c>
      <c r="D105" s="2">
        <v>-8000</v>
      </c>
      <c r="E105" s="2">
        <v>-7000</v>
      </c>
      <c r="F105" s="2">
        <v>-6000</v>
      </c>
      <c r="G105" s="2">
        <v>-5000</v>
      </c>
      <c r="H105" s="2">
        <v>-4000</v>
      </c>
      <c r="I105" s="2">
        <v>-3000</v>
      </c>
      <c r="J105" s="2">
        <v>-2000</v>
      </c>
      <c r="K105" s="2">
        <v>-1000</v>
      </c>
      <c r="L105" s="2">
        <v>0</v>
      </c>
      <c r="M105" s="2">
        <v>100</v>
      </c>
      <c r="N105" s="2">
        <v>200</v>
      </c>
      <c r="O105" s="2">
        <v>300</v>
      </c>
      <c r="P105" s="2">
        <v>400</v>
      </c>
      <c r="Q105" s="2">
        <v>500</v>
      </c>
      <c r="R105" s="2">
        <v>600</v>
      </c>
      <c r="S105" s="2">
        <v>700</v>
      </c>
      <c r="T105" s="2">
        <v>800</v>
      </c>
      <c r="U105" s="2">
        <v>900</v>
      </c>
      <c r="V105" s="2">
        <v>1000</v>
      </c>
      <c r="W105" s="2">
        <v>1100</v>
      </c>
      <c r="X105" s="2">
        <v>1200</v>
      </c>
      <c r="Y105" s="2">
        <v>1300</v>
      </c>
      <c r="Z105" s="2">
        <v>1400</v>
      </c>
      <c r="AA105" s="2">
        <v>1500</v>
      </c>
      <c r="AB105" s="2">
        <v>1600</v>
      </c>
      <c r="AC105" s="2">
        <v>1700</v>
      </c>
      <c r="AD105" s="2">
        <v>1710</v>
      </c>
      <c r="AE105" s="2">
        <v>1720</v>
      </c>
      <c r="AF105" s="2">
        <v>1730</v>
      </c>
      <c r="AG105" s="2">
        <v>1740</v>
      </c>
      <c r="AH105" s="2">
        <v>1750</v>
      </c>
      <c r="AI105" s="2">
        <v>1760</v>
      </c>
      <c r="AJ105" s="2">
        <v>1770</v>
      </c>
      <c r="AK105" s="2">
        <v>1780</v>
      </c>
      <c r="AL105" s="2">
        <v>1790</v>
      </c>
      <c r="AM105" s="2">
        <v>1800</v>
      </c>
      <c r="AN105" s="2">
        <v>1810</v>
      </c>
      <c r="AO105" s="2">
        <v>1820</v>
      </c>
      <c r="AP105" s="2">
        <v>1830</v>
      </c>
      <c r="AQ105" s="2">
        <v>1840</v>
      </c>
      <c r="AR105" s="2">
        <v>1850</v>
      </c>
      <c r="AS105" s="2">
        <v>1860</v>
      </c>
      <c r="AT105" s="2">
        <v>1870</v>
      </c>
      <c r="AU105" s="2">
        <v>1880</v>
      </c>
      <c r="AV105" s="2">
        <v>1890</v>
      </c>
      <c r="AW105" s="2">
        <v>1900</v>
      </c>
      <c r="AX105" s="2">
        <v>1910</v>
      </c>
      <c r="AY105" s="2">
        <v>1920</v>
      </c>
      <c r="AZ105" s="2">
        <v>1930</v>
      </c>
      <c r="BA105" s="2">
        <v>1940</v>
      </c>
      <c r="BB105" s="2">
        <v>1950</v>
      </c>
      <c r="BC105" s="2">
        <v>1960</v>
      </c>
      <c r="BD105" s="2">
        <v>1970</v>
      </c>
      <c r="BE105" s="2">
        <v>1980</v>
      </c>
      <c r="BF105" s="2">
        <v>1990</v>
      </c>
      <c r="BG105" s="2">
        <v>2000</v>
      </c>
      <c r="BH105" s="2">
        <v>2001</v>
      </c>
      <c r="BI105" s="2">
        <v>2002</v>
      </c>
      <c r="BJ105" s="2">
        <v>2003</v>
      </c>
      <c r="BK105" s="2">
        <v>2004</v>
      </c>
      <c r="BL105" s="2">
        <v>2005</v>
      </c>
      <c r="BM105" s="2">
        <v>2006</v>
      </c>
      <c r="BN105" s="2">
        <v>2007</v>
      </c>
      <c r="BO105" s="2">
        <v>2008</v>
      </c>
      <c r="BP105" s="2">
        <v>2009</v>
      </c>
      <c r="BQ105" s="2">
        <v>2010</v>
      </c>
      <c r="BR105" s="2">
        <v>2011</v>
      </c>
      <c r="BS105" s="2">
        <v>2012</v>
      </c>
      <c r="BT105" s="2">
        <v>2013</v>
      </c>
      <c r="BU105" s="2">
        <v>2014</v>
      </c>
      <c r="BV105" s="2">
        <v>2015</v>
      </c>
      <c r="BW105" s="2">
        <v>2016</v>
      </c>
    </row>
    <row r="106" spans="1:75" x14ac:dyDescent="0.25">
      <c r="A106" s="23" t="s">
        <v>343</v>
      </c>
      <c r="B106" s="27">
        <f t="shared" ref="B106:BM106" si="5">+B4+B5</f>
        <v>0</v>
      </c>
      <c r="C106" s="27">
        <f t="shared" si="5"/>
        <v>0</v>
      </c>
      <c r="D106" s="27">
        <f t="shared" si="5"/>
        <v>0</v>
      </c>
      <c r="E106" s="27">
        <f t="shared" si="5"/>
        <v>0</v>
      </c>
      <c r="F106" s="27">
        <f t="shared" si="5"/>
        <v>0</v>
      </c>
      <c r="G106" s="27">
        <f t="shared" si="5"/>
        <v>0</v>
      </c>
      <c r="H106" s="27">
        <f t="shared" si="5"/>
        <v>0</v>
      </c>
      <c r="I106" s="27">
        <f t="shared" si="5"/>
        <v>0</v>
      </c>
      <c r="J106" s="27">
        <f t="shared" si="5"/>
        <v>0</v>
      </c>
      <c r="K106" s="27">
        <f t="shared" si="5"/>
        <v>0</v>
      </c>
      <c r="L106" s="27">
        <f t="shared" si="5"/>
        <v>0</v>
      </c>
      <c r="M106" s="27">
        <f t="shared" si="5"/>
        <v>0</v>
      </c>
      <c r="N106" s="27">
        <f t="shared" si="5"/>
        <v>0</v>
      </c>
      <c r="O106" s="27">
        <f t="shared" si="5"/>
        <v>0</v>
      </c>
      <c r="P106" s="27">
        <f t="shared" si="5"/>
        <v>0</v>
      </c>
      <c r="Q106" s="27">
        <f t="shared" si="5"/>
        <v>0</v>
      </c>
      <c r="R106" s="27">
        <f t="shared" si="5"/>
        <v>0</v>
      </c>
      <c r="S106" s="27">
        <f t="shared" si="5"/>
        <v>0</v>
      </c>
      <c r="T106" s="27">
        <f t="shared" si="5"/>
        <v>41.433970000000002</v>
      </c>
      <c r="U106" s="27">
        <f t="shared" si="5"/>
        <v>46.772559999999999</v>
      </c>
      <c r="V106" s="27">
        <f t="shared" si="5"/>
        <v>52.13946</v>
      </c>
      <c r="W106" s="27">
        <f t="shared" si="5"/>
        <v>56.551400000000001</v>
      </c>
      <c r="X106" s="27">
        <f t="shared" si="5"/>
        <v>62.98075</v>
      </c>
      <c r="Y106" s="27">
        <f t="shared" si="5"/>
        <v>68.632819999999995</v>
      </c>
      <c r="Z106" s="27">
        <f t="shared" si="5"/>
        <v>76.745580000000004</v>
      </c>
      <c r="AA106" s="27">
        <f t="shared" si="5"/>
        <v>84.366910000000004</v>
      </c>
      <c r="AB106" s="27">
        <f t="shared" si="5"/>
        <v>39.889899999999997</v>
      </c>
      <c r="AC106" s="27">
        <f t="shared" si="5"/>
        <v>50.570010000000003</v>
      </c>
      <c r="AD106" s="27">
        <f t="shared" si="5"/>
        <v>62.198740000000001</v>
      </c>
      <c r="AE106" s="27">
        <f t="shared" si="5"/>
        <v>73.827449999999999</v>
      </c>
      <c r="AF106" s="27">
        <f t="shared" si="5"/>
        <v>85.456140000000005</v>
      </c>
      <c r="AG106" s="27">
        <f t="shared" si="5"/>
        <v>97.084950000000006</v>
      </c>
      <c r="AH106" s="27">
        <f t="shared" si="5"/>
        <v>108.7136</v>
      </c>
      <c r="AI106" s="27">
        <f t="shared" si="5"/>
        <v>120.34229999999999</v>
      </c>
      <c r="AJ106" s="27">
        <f t="shared" si="5"/>
        <v>131.9709</v>
      </c>
      <c r="AK106" s="27">
        <f t="shared" si="5"/>
        <v>143.59960000000001</v>
      </c>
      <c r="AL106" s="27">
        <f t="shared" si="5"/>
        <v>155.2285</v>
      </c>
      <c r="AM106" s="27">
        <f t="shared" si="5"/>
        <v>166.857</v>
      </c>
      <c r="AN106" s="27">
        <f t="shared" si="5"/>
        <v>3333.7628</v>
      </c>
      <c r="AO106" s="27">
        <f t="shared" si="5"/>
        <v>6502.1850000000004</v>
      </c>
      <c r="AP106" s="27">
        <f t="shared" si="5"/>
        <v>9669.795979999999</v>
      </c>
      <c r="AQ106" s="27">
        <f t="shared" si="5"/>
        <v>12837.45</v>
      </c>
      <c r="AR106" s="27">
        <f t="shared" si="5"/>
        <v>16005.13</v>
      </c>
      <c r="AS106" s="27">
        <f t="shared" si="5"/>
        <v>19172.759900000001</v>
      </c>
      <c r="AT106" s="27">
        <f t="shared" si="5"/>
        <v>22340.459900000002</v>
      </c>
      <c r="AU106" s="27">
        <f t="shared" si="5"/>
        <v>25508.069899999999</v>
      </c>
      <c r="AV106" s="27">
        <f t="shared" si="5"/>
        <v>28675.739999999998</v>
      </c>
      <c r="AW106" s="27">
        <f t="shared" si="5"/>
        <v>31843.379800000002</v>
      </c>
      <c r="AX106" s="27">
        <f t="shared" si="5"/>
        <v>52502.451799999995</v>
      </c>
      <c r="AY106" s="27">
        <f t="shared" si="5"/>
        <v>73161.524000000005</v>
      </c>
      <c r="AZ106" s="27">
        <f t="shared" si="5"/>
        <v>93820.595000000001</v>
      </c>
      <c r="BA106" s="27">
        <f t="shared" si="5"/>
        <v>114479.727</v>
      </c>
      <c r="BB106" s="27">
        <f t="shared" si="5"/>
        <v>135138.55900000001</v>
      </c>
      <c r="BC106" s="27">
        <f t="shared" si="5"/>
        <v>155797.39099999997</v>
      </c>
      <c r="BD106" s="27">
        <f t="shared" si="5"/>
        <v>178085.05000000002</v>
      </c>
      <c r="BE106" s="27">
        <f t="shared" si="5"/>
        <v>205937.54699999999</v>
      </c>
      <c r="BF106" s="27">
        <f t="shared" si="5"/>
        <v>221848.63099999999</v>
      </c>
      <c r="BG106" s="27">
        <f t="shared" si="5"/>
        <v>223370.58399999997</v>
      </c>
      <c r="BH106" s="27">
        <f t="shared" si="5"/>
        <v>223172.883</v>
      </c>
      <c r="BI106" s="27">
        <f t="shared" si="5"/>
        <v>223031.584</v>
      </c>
      <c r="BJ106" s="27">
        <f t="shared" si="5"/>
        <v>222652.726</v>
      </c>
      <c r="BK106" s="27">
        <f t="shared" si="5"/>
        <v>222264.32499999998</v>
      </c>
      <c r="BL106" s="27">
        <f t="shared" si="5"/>
        <v>221880.826</v>
      </c>
      <c r="BM106" s="27">
        <f t="shared" si="5"/>
        <v>221417.033</v>
      </c>
      <c r="BN106" s="27">
        <f t="shared" ref="BN106:BW106" si="6">+BN4+BN5</f>
        <v>221000.856</v>
      </c>
      <c r="BO106" s="27">
        <f t="shared" si="6"/>
        <v>220969.88499999998</v>
      </c>
      <c r="BP106" s="27">
        <f t="shared" si="6"/>
        <v>220649.215</v>
      </c>
      <c r="BQ106" s="27">
        <f t="shared" si="6"/>
        <v>220650.74300000002</v>
      </c>
      <c r="BR106" s="27">
        <f t="shared" si="6"/>
        <v>220649.94199999998</v>
      </c>
      <c r="BS106" s="27">
        <f t="shared" si="6"/>
        <v>220366.91</v>
      </c>
      <c r="BT106" s="27">
        <f t="shared" si="6"/>
        <v>220300.15699999998</v>
      </c>
      <c r="BU106" s="27">
        <f t="shared" si="6"/>
        <v>220177.285</v>
      </c>
      <c r="BV106" s="27">
        <f t="shared" si="6"/>
        <v>220096.25699999998</v>
      </c>
      <c r="BW106" s="27">
        <f t="shared" si="6"/>
        <v>219947.73</v>
      </c>
    </row>
    <row r="107" spans="1:75" x14ac:dyDescent="0.25">
      <c r="A107" s="24" t="s">
        <v>348</v>
      </c>
      <c r="B107" s="27">
        <f t="shared" ref="B107:AG107" si="7">+B6+B7+B8+B9</f>
        <v>0</v>
      </c>
      <c r="C107" s="27">
        <f t="shared" si="7"/>
        <v>0</v>
      </c>
      <c r="D107" s="27">
        <f t="shared" si="7"/>
        <v>0</v>
      </c>
      <c r="E107" s="27">
        <f t="shared" si="7"/>
        <v>0</v>
      </c>
      <c r="F107" s="27">
        <f t="shared" si="7"/>
        <v>0</v>
      </c>
      <c r="G107" s="27">
        <f t="shared" si="7"/>
        <v>0</v>
      </c>
      <c r="H107" s="27">
        <f t="shared" si="7"/>
        <v>0</v>
      </c>
      <c r="I107" s="27">
        <f t="shared" si="7"/>
        <v>0</v>
      </c>
      <c r="J107" s="27">
        <f t="shared" si="7"/>
        <v>0</v>
      </c>
      <c r="K107" s="27">
        <f t="shared" si="7"/>
        <v>348.90030000000002</v>
      </c>
      <c r="L107" s="27">
        <f t="shared" si="7"/>
        <v>1146.7944</v>
      </c>
      <c r="M107" s="27">
        <f t="shared" si="7"/>
        <v>1234.0523117426001</v>
      </c>
      <c r="N107" s="27">
        <f t="shared" si="7"/>
        <v>1311.6522157315999</v>
      </c>
      <c r="O107" s="27">
        <f t="shared" si="7"/>
        <v>1394.5045146897</v>
      </c>
      <c r="P107" s="27">
        <f t="shared" si="7"/>
        <v>1482.7368522010001</v>
      </c>
      <c r="Q107" s="27">
        <f t="shared" si="7"/>
        <v>1576.6771549929999</v>
      </c>
      <c r="R107" s="27">
        <f t="shared" si="7"/>
        <v>1676.7213582694001</v>
      </c>
      <c r="S107" s="27">
        <f t="shared" si="7"/>
        <v>1802.8113043974001</v>
      </c>
      <c r="T107" s="27">
        <f t="shared" si="7"/>
        <v>1932.6934043654999</v>
      </c>
      <c r="U107" s="27">
        <f t="shared" si="7"/>
        <v>2207.4732330256998</v>
      </c>
      <c r="V107" s="27">
        <f t="shared" si="7"/>
        <v>2468.4958174900003</v>
      </c>
      <c r="W107" s="27">
        <f t="shared" si="7"/>
        <v>2730.5565741729997</v>
      </c>
      <c r="X107" s="27">
        <f t="shared" si="7"/>
        <v>2991.7036434318998</v>
      </c>
      <c r="Y107" s="27">
        <f t="shared" si="7"/>
        <v>3260.885040525</v>
      </c>
      <c r="Z107" s="27">
        <f t="shared" si="7"/>
        <v>3525.9612349189997</v>
      </c>
      <c r="AA107" s="27">
        <f t="shared" si="7"/>
        <v>3819.7564007505998</v>
      </c>
      <c r="AB107" s="27">
        <f t="shared" si="7"/>
        <v>1034.821367562</v>
      </c>
      <c r="AC107" s="27">
        <f t="shared" si="7"/>
        <v>1343.6476683999999</v>
      </c>
      <c r="AD107" s="27">
        <f t="shared" si="7"/>
        <v>1552.4615240999999</v>
      </c>
      <c r="AE107" s="27">
        <f t="shared" si="7"/>
        <v>1762.0521456000001</v>
      </c>
      <c r="AF107" s="27">
        <f t="shared" si="7"/>
        <v>1971.1939691</v>
      </c>
      <c r="AG107" s="27">
        <f t="shared" si="7"/>
        <v>2180.4024230999999</v>
      </c>
      <c r="AH107" s="27">
        <f t="shared" ref="AH107:BM107" si="8">+AH6+AH7+AH8+AH9</f>
        <v>2389.6115003999998</v>
      </c>
      <c r="AI107" s="27">
        <f t="shared" si="8"/>
        <v>2598.8213740000001</v>
      </c>
      <c r="AJ107" s="27">
        <f t="shared" si="8"/>
        <v>2808.0254320000004</v>
      </c>
      <c r="AK107" s="27">
        <f t="shared" si="8"/>
        <v>3017.2312481999998</v>
      </c>
      <c r="AL107" s="27">
        <f t="shared" si="8"/>
        <v>3226.4247318000002</v>
      </c>
      <c r="AM107" s="27">
        <f t="shared" si="8"/>
        <v>3435.6440027999997</v>
      </c>
      <c r="AN107" s="27">
        <f t="shared" si="8"/>
        <v>5288.6986529999995</v>
      </c>
      <c r="AO107" s="27">
        <f t="shared" si="8"/>
        <v>7141.7203980000004</v>
      </c>
      <c r="AP107" s="27">
        <f t="shared" si="8"/>
        <v>8994.2706299999991</v>
      </c>
      <c r="AQ107" s="27">
        <f t="shared" si="8"/>
        <v>10846.981067000001</v>
      </c>
      <c r="AR107" s="27">
        <f t="shared" si="8"/>
        <v>12695.530343</v>
      </c>
      <c r="AS107" s="27">
        <f t="shared" si="8"/>
        <v>14553.689021</v>
      </c>
      <c r="AT107" s="27">
        <f t="shared" si="8"/>
        <v>16406.992789</v>
      </c>
      <c r="AU107" s="27">
        <f t="shared" si="8"/>
        <v>18259.839035999998</v>
      </c>
      <c r="AV107" s="27">
        <f t="shared" si="8"/>
        <v>20113.065681</v>
      </c>
      <c r="AW107" s="27">
        <f t="shared" si="8"/>
        <v>21900.227806000003</v>
      </c>
      <c r="AX107" s="27">
        <f t="shared" si="8"/>
        <v>27878.4565</v>
      </c>
      <c r="AY107" s="27">
        <f t="shared" si="8"/>
        <v>33799.183000000005</v>
      </c>
      <c r="AZ107" s="27">
        <f t="shared" si="8"/>
        <v>39719.373</v>
      </c>
      <c r="BA107" s="27">
        <f t="shared" si="8"/>
        <v>45638.534</v>
      </c>
      <c r="BB107" s="27">
        <f t="shared" si="8"/>
        <v>51554.104000000007</v>
      </c>
      <c r="BC107" s="27">
        <f t="shared" si="8"/>
        <v>57510.760999999999</v>
      </c>
      <c r="BD107" s="27">
        <f t="shared" si="8"/>
        <v>71327.312000000005</v>
      </c>
      <c r="BE107" s="27">
        <f t="shared" si="8"/>
        <v>98557.821000000011</v>
      </c>
      <c r="BF107" s="27">
        <f t="shared" si="8"/>
        <v>121771.37899999999</v>
      </c>
      <c r="BG107" s="27">
        <f t="shared" si="8"/>
        <v>140573.75</v>
      </c>
      <c r="BH107" s="27">
        <f t="shared" si="8"/>
        <v>142685.62</v>
      </c>
      <c r="BI107" s="27">
        <f t="shared" si="8"/>
        <v>148193.63</v>
      </c>
      <c r="BJ107" s="27">
        <f t="shared" si="8"/>
        <v>152782.68</v>
      </c>
      <c r="BK107" s="27">
        <f t="shared" si="8"/>
        <v>157424.42000000001</v>
      </c>
      <c r="BL107" s="27">
        <f t="shared" si="8"/>
        <v>159078.9</v>
      </c>
      <c r="BM107" s="27">
        <f t="shared" si="8"/>
        <v>160853.13</v>
      </c>
      <c r="BN107" s="27">
        <f t="shared" ref="BN107:BW107" si="9">+BN6+BN7+BN8+BN9</f>
        <v>161852.26</v>
      </c>
      <c r="BO107" s="27">
        <f t="shared" si="9"/>
        <v>164708.51</v>
      </c>
      <c r="BP107" s="27">
        <f t="shared" si="9"/>
        <v>167469.25</v>
      </c>
      <c r="BQ107" s="27">
        <f t="shared" si="9"/>
        <v>170290.66</v>
      </c>
      <c r="BR107" s="27">
        <f t="shared" si="9"/>
        <v>173937.38</v>
      </c>
      <c r="BS107" s="27">
        <f t="shared" si="9"/>
        <v>176061</v>
      </c>
      <c r="BT107" s="27">
        <f t="shared" si="9"/>
        <v>179160.7</v>
      </c>
      <c r="BU107" s="27">
        <f t="shared" si="9"/>
        <v>181853.24</v>
      </c>
      <c r="BV107" s="27">
        <f t="shared" si="9"/>
        <v>184562.87</v>
      </c>
      <c r="BW107" s="27">
        <f t="shared" si="9"/>
        <v>187250.53</v>
      </c>
    </row>
    <row r="108" spans="1:75" x14ac:dyDescent="0.25">
      <c r="A108" s="23" t="s">
        <v>344</v>
      </c>
      <c r="B108" s="27">
        <f t="shared" ref="B108:D108" si="10">+B14+B15</f>
        <v>0</v>
      </c>
      <c r="C108" s="27">
        <f t="shared" si="10"/>
        <v>0</v>
      </c>
      <c r="D108" s="27">
        <f t="shared" si="10"/>
        <v>0</v>
      </c>
      <c r="E108" s="27">
        <f>+E14+E15</f>
        <v>0</v>
      </c>
      <c r="F108" s="27">
        <f t="shared" ref="F108:BQ108" si="11">+F14+F15</f>
        <v>0</v>
      </c>
      <c r="G108" s="27">
        <f t="shared" si="11"/>
        <v>0</v>
      </c>
      <c r="H108" s="27">
        <f t="shared" si="11"/>
        <v>0</v>
      </c>
      <c r="I108" s="27">
        <f t="shared" si="11"/>
        <v>0</v>
      </c>
      <c r="J108" s="27">
        <f t="shared" si="11"/>
        <v>0</v>
      </c>
      <c r="K108" s="27">
        <f t="shared" si="11"/>
        <v>0</v>
      </c>
      <c r="L108" s="27">
        <f t="shared" si="11"/>
        <v>374.43360000000001</v>
      </c>
      <c r="M108" s="27">
        <f t="shared" si="11"/>
        <v>447.65640000000002</v>
      </c>
      <c r="N108" s="27">
        <f t="shared" si="11"/>
        <v>1076.4670000000001</v>
      </c>
      <c r="O108" s="27">
        <f t="shared" si="11"/>
        <v>985.23910000000001</v>
      </c>
      <c r="P108" s="27">
        <f t="shared" si="11"/>
        <v>884.21609999999998</v>
      </c>
      <c r="Q108" s="27">
        <f t="shared" si="11"/>
        <v>653.39070000000004</v>
      </c>
      <c r="R108" s="27">
        <f t="shared" si="11"/>
        <v>468.53250000000003</v>
      </c>
      <c r="S108" s="27">
        <f t="shared" si="11"/>
        <v>556.23019999999997</v>
      </c>
      <c r="T108" s="27">
        <f t="shared" si="11"/>
        <v>638.30909999999994</v>
      </c>
      <c r="U108" s="27">
        <f t="shared" si="11"/>
        <v>689.0394</v>
      </c>
      <c r="V108" s="27">
        <f t="shared" si="11"/>
        <v>787.12660000000005</v>
      </c>
      <c r="W108" s="27">
        <f t="shared" si="11"/>
        <v>956.67129999999997</v>
      </c>
      <c r="X108" s="27">
        <f t="shared" si="11"/>
        <v>1247.0119999999999</v>
      </c>
      <c r="Y108" s="27">
        <f t="shared" si="11"/>
        <v>1443.288</v>
      </c>
      <c r="Z108" s="27">
        <f t="shared" si="11"/>
        <v>1103.922</v>
      </c>
      <c r="AA108" s="27">
        <f t="shared" si="11"/>
        <v>1335.9670000000001</v>
      </c>
      <c r="AB108" s="27">
        <f t="shared" si="11"/>
        <v>1612.6590000000001</v>
      </c>
      <c r="AC108" s="27">
        <f t="shared" si="11"/>
        <v>1731.1399099999999</v>
      </c>
      <c r="AD108" s="27">
        <f t="shared" si="11"/>
        <v>1902.1115200000002</v>
      </c>
      <c r="AE108" s="27">
        <f t="shared" si="11"/>
        <v>2072.9700699999999</v>
      </c>
      <c r="AF108" s="27">
        <f t="shared" si="11"/>
        <v>2245.4016200000001</v>
      </c>
      <c r="AG108" s="27">
        <f t="shared" si="11"/>
        <v>2415.6671800000004</v>
      </c>
      <c r="AH108" s="27">
        <f t="shared" si="11"/>
        <v>2586.6017299999999</v>
      </c>
      <c r="AI108" s="27">
        <f t="shared" si="11"/>
        <v>2758.2532799999999</v>
      </c>
      <c r="AJ108" s="27">
        <f t="shared" si="11"/>
        <v>2929.2028300000002</v>
      </c>
      <c r="AK108" s="27">
        <f t="shared" si="11"/>
        <v>3100.1543900000001</v>
      </c>
      <c r="AL108" s="27">
        <f t="shared" si="11"/>
        <v>3271.2067100000004</v>
      </c>
      <c r="AM108" s="27">
        <f t="shared" si="11"/>
        <v>3442.1628999999998</v>
      </c>
      <c r="AN108" s="27">
        <f t="shared" si="11"/>
        <v>5988.6476999999995</v>
      </c>
      <c r="AO108" s="27">
        <f t="shared" si="11"/>
        <v>8544.1144999999997</v>
      </c>
      <c r="AP108" s="27">
        <f t="shared" si="11"/>
        <v>11099.587399999999</v>
      </c>
      <c r="AQ108" s="27">
        <f t="shared" si="11"/>
        <v>13653.0852</v>
      </c>
      <c r="AR108" s="27">
        <f t="shared" si="11"/>
        <v>16210.543</v>
      </c>
      <c r="AS108" s="27">
        <f t="shared" si="11"/>
        <v>18765.9908</v>
      </c>
      <c r="AT108" s="27">
        <f t="shared" si="11"/>
        <v>21321.4787</v>
      </c>
      <c r="AU108" s="27">
        <f t="shared" si="11"/>
        <v>23870.624900000003</v>
      </c>
      <c r="AV108" s="27">
        <f t="shared" si="11"/>
        <v>26423.098899999997</v>
      </c>
      <c r="AW108" s="27">
        <f t="shared" si="11"/>
        <v>29045.0671</v>
      </c>
      <c r="AX108" s="27">
        <f t="shared" si="11"/>
        <v>35644.969999999994</v>
      </c>
      <c r="AY108" s="27">
        <f t="shared" si="11"/>
        <v>42309.671999999999</v>
      </c>
      <c r="AZ108" s="27">
        <f t="shared" si="11"/>
        <v>48975.870999999999</v>
      </c>
      <c r="BA108" s="27">
        <f t="shared" si="11"/>
        <v>55638.620999999999</v>
      </c>
      <c r="BB108" s="27">
        <f t="shared" si="11"/>
        <v>62301.36</v>
      </c>
      <c r="BC108" s="27">
        <f t="shared" si="11"/>
        <v>68971.5</v>
      </c>
      <c r="BD108" s="27">
        <f t="shared" si="11"/>
        <v>79472.332999999999</v>
      </c>
      <c r="BE108" s="27">
        <f t="shared" si="11"/>
        <v>95683.65400000001</v>
      </c>
      <c r="BF108" s="27">
        <f t="shared" si="11"/>
        <v>110556.102</v>
      </c>
      <c r="BG108" s="27">
        <f t="shared" si="11"/>
        <v>119121.02499999999</v>
      </c>
      <c r="BH108" s="27">
        <f t="shared" si="11"/>
        <v>119937.531</v>
      </c>
      <c r="BI108" s="27">
        <f t="shared" si="11"/>
        <v>121370.58</v>
      </c>
      <c r="BJ108" s="27">
        <f t="shared" si="11"/>
        <v>121926.333</v>
      </c>
      <c r="BK108" s="27">
        <f t="shared" si="11"/>
        <v>122338.633</v>
      </c>
      <c r="BL108" s="27">
        <f t="shared" si="11"/>
        <v>123157.836</v>
      </c>
      <c r="BM108" s="27">
        <f t="shared" si="11"/>
        <v>121917.04000000001</v>
      </c>
      <c r="BN108" s="27">
        <f t="shared" si="11"/>
        <v>121029.253</v>
      </c>
      <c r="BO108" s="27">
        <f t="shared" si="11"/>
        <v>121051.015</v>
      </c>
      <c r="BP108" s="27">
        <f t="shared" si="11"/>
        <v>119244.78599999999</v>
      </c>
      <c r="BQ108" s="27">
        <f t="shared" si="11"/>
        <v>118622.96799999999</v>
      </c>
      <c r="BR108" s="27">
        <f t="shared" ref="BR108:BW108" si="12">+BR14+BR15</f>
        <v>118646.71399999999</v>
      </c>
      <c r="BS108" s="27">
        <f t="shared" si="12"/>
        <v>117583.963</v>
      </c>
      <c r="BT108" s="27">
        <f t="shared" si="12"/>
        <v>117072.47899999999</v>
      </c>
      <c r="BU108" s="27">
        <f t="shared" si="12"/>
        <v>116565.591</v>
      </c>
      <c r="BV108" s="27">
        <f t="shared" si="12"/>
        <v>116300.00599999999</v>
      </c>
      <c r="BW108" s="27">
        <f t="shared" si="12"/>
        <v>115635.79399999999</v>
      </c>
    </row>
    <row r="109" spans="1:75" x14ac:dyDescent="0.25">
      <c r="A109" s="24" t="s">
        <v>345</v>
      </c>
      <c r="B109" s="27">
        <f t="shared" ref="B109:D109" si="13">+B17+B18+B19</f>
        <v>0</v>
      </c>
      <c r="C109" s="27">
        <f t="shared" si="13"/>
        <v>0</v>
      </c>
      <c r="D109" s="27">
        <f t="shared" si="13"/>
        <v>0</v>
      </c>
      <c r="E109" s="27">
        <f>+E17+E18+E19</f>
        <v>0</v>
      </c>
      <c r="F109" s="27">
        <f t="shared" ref="F109:BQ109" si="14">+F17+F18+F19</f>
        <v>0</v>
      </c>
      <c r="G109" s="27">
        <f t="shared" si="14"/>
        <v>0</v>
      </c>
      <c r="H109" s="27">
        <f t="shared" si="14"/>
        <v>0</v>
      </c>
      <c r="I109" s="27">
        <f t="shared" si="14"/>
        <v>0</v>
      </c>
      <c r="J109" s="27">
        <f t="shared" si="14"/>
        <v>0</v>
      </c>
      <c r="K109" s="27">
        <f t="shared" si="14"/>
        <v>0</v>
      </c>
      <c r="L109" s="27">
        <f t="shared" si="14"/>
        <v>544.84199999999998</v>
      </c>
      <c r="M109" s="27">
        <f t="shared" si="14"/>
        <v>695.75900000000001</v>
      </c>
      <c r="N109" s="27">
        <f t="shared" si="14"/>
        <v>743.5231</v>
      </c>
      <c r="O109" s="27">
        <f t="shared" si="14"/>
        <v>794.45590000000004</v>
      </c>
      <c r="P109" s="27">
        <f t="shared" si="14"/>
        <v>848.74990000000003</v>
      </c>
      <c r="Q109" s="27">
        <f t="shared" si="14"/>
        <v>906.6087</v>
      </c>
      <c r="R109" s="27">
        <f t="shared" si="14"/>
        <v>968.24139999999989</v>
      </c>
      <c r="S109" s="27">
        <f t="shared" si="14"/>
        <v>1033.8678</v>
      </c>
      <c r="T109" s="27">
        <f t="shared" si="14"/>
        <v>1118.6194</v>
      </c>
      <c r="U109" s="27">
        <f t="shared" si="14"/>
        <v>1165.8885</v>
      </c>
      <c r="V109" s="27">
        <f t="shared" si="14"/>
        <v>1213.4427000000001</v>
      </c>
      <c r="W109" s="27">
        <f t="shared" si="14"/>
        <v>1396.1441</v>
      </c>
      <c r="X109" s="27">
        <f t="shared" si="14"/>
        <v>1579.0753999999999</v>
      </c>
      <c r="Y109" s="27">
        <f t="shared" si="14"/>
        <v>1759.7294000000002</v>
      </c>
      <c r="Z109" s="27">
        <f t="shared" si="14"/>
        <v>1736.5299</v>
      </c>
      <c r="AA109" s="27">
        <f t="shared" si="14"/>
        <v>1935.7858999999999</v>
      </c>
      <c r="AB109" s="27">
        <f t="shared" si="14"/>
        <v>2242.7763</v>
      </c>
      <c r="AC109" s="27">
        <f t="shared" si="14"/>
        <v>2549.0402009999998</v>
      </c>
      <c r="AD109" s="27">
        <f t="shared" si="14"/>
        <v>2966.2232599999998</v>
      </c>
      <c r="AE109" s="27">
        <f t="shared" si="14"/>
        <v>3383.4051199999999</v>
      </c>
      <c r="AF109" s="27">
        <f t="shared" si="14"/>
        <v>3800.5870799999998</v>
      </c>
      <c r="AG109" s="27">
        <f t="shared" si="14"/>
        <v>4217.7693300000001</v>
      </c>
      <c r="AH109" s="27">
        <f t="shared" si="14"/>
        <v>4635.0512600000002</v>
      </c>
      <c r="AI109" s="27">
        <f t="shared" si="14"/>
        <v>5052.2106699999995</v>
      </c>
      <c r="AJ109" s="27">
        <f t="shared" si="14"/>
        <v>5469.4020799999998</v>
      </c>
      <c r="AK109" s="27">
        <f t="shared" si="14"/>
        <v>5886.5994899999996</v>
      </c>
      <c r="AL109" s="27">
        <f t="shared" si="14"/>
        <v>6303.7869099999998</v>
      </c>
      <c r="AM109" s="27">
        <f t="shared" si="14"/>
        <v>6720.9613199999994</v>
      </c>
      <c r="AN109" s="27">
        <f t="shared" si="14"/>
        <v>9286.169539999999</v>
      </c>
      <c r="AO109" s="27">
        <f t="shared" si="14"/>
        <v>11851.33476</v>
      </c>
      <c r="AP109" s="27">
        <f t="shared" si="14"/>
        <v>14409.831999999999</v>
      </c>
      <c r="AQ109" s="27">
        <f t="shared" si="14"/>
        <v>16955.192500000001</v>
      </c>
      <c r="AR109" s="27">
        <f t="shared" si="14"/>
        <v>19539.7225</v>
      </c>
      <c r="AS109" s="27">
        <f t="shared" si="14"/>
        <v>22111.9987</v>
      </c>
      <c r="AT109" s="27">
        <f t="shared" si="14"/>
        <v>24673.875400000001</v>
      </c>
      <c r="AU109" s="27">
        <f t="shared" si="14"/>
        <v>27241.748800000001</v>
      </c>
      <c r="AV109" s="27">
        <f t="shared" si="14"/>
        <v>29805.252999999997</v>
      </c>
      <c r="AW109" s="27">
        <f t="shared" si="14"/>
        <v>32372.677599999999</v>
      </c>
      <c r="AX109" s="27">
        <f t="shared" si="14"/>
        <v>37610.400000000001</v>
      </c>
      <c r="AY109" s="27">
        <f t="shared" si="14"/>
        <v>42848.166000000005</v>
      </c>
      <c r="AZ109" s="27">
        <f t="shared" si="14"/>
        <v>48085.948000000004</v>
      </c>
      <c r="BA109" s="27">
        <f t="shared" si="14"/>
        <v>53323.667000000001</v>
      </c>
      <c r="BB109" s="27">
        <f t="shared" si="14"/>
        <v>58561.398999999998</v>
      </c>
      <c r="BC109" s="27">
        <f t="shared" si="14"/>
        <v>63799.141000000003</v>
      </c>
      <c r="BD109" s="27">
        <f t="shared" si="14"/>
        <v>75326.491000000009</v>
      </c>
      <c r="BE109" s="27">
        <f t="shared" si="14"/>
        <v>116620.617</v>
      </c>
      <c r="BF109" s="27">
        <f t="shared" si="14"/>
        <v>139931.56</v>
      </c>
      <c r="BG109" s="27">
        <f t="shared" si="14"/>
        <v>130804.099</v>
      </c>
      <c r="BH109" s="27">
        <f t="shared" si="14"/>
        <v>129254.83099999999</v>
      </c>
      <c r="BI109" s="27">
        <f t="shared" si="14"/>
        <v>127914.97500000001</v>
      </c>
      <c r="BJ109" s="27">
        <f t="shared" si="14"/>
        <v>129084.79</v>
      </c>
      <c r="BK109" s="27">
        <f t="shared" si="14"/>
        <v>129777.90500000001</v>
      </c>
      <c r="BL109" s="27">
        <f t="shared" si="14"/>
        <v>130343.349</v>
      </c>
      <c r="BM109" s="27">
        <f t="shared" si="14"/>
        <v>129965.852</v>
      </c>
      <c r="BN109" s="27">
        <f t="shared" si="14"/>
        <v>130330.65900000001</v>
      </c>
      <c r="BO109" s="27">
        <f t="shared" si="14"/>
        <v>129417.974</v>
      </c>
      <c r="BP109" s="27">
        <f t="shared" si="14"/>
        <v>129554.749</v>
      </c>
      <c r="BQ109" s="27">
        <f t="shared" si="14"/>
        <v>131030.60399999999</v>
      </c>
      <c r="BR109" s="27">
        <f t="shared" ref="BR109:BW109" si="15">+BR17+BR18+BR19</f>
        <v>130998.44900000001</v>
      </c>
      <c r="BS109" s="27">
        <f t="shared" si="15"/>
        <v>131011.41499999999</v>
      </c>
      <c r="BT109" s="27">
        <f t="shared" si="15"/>
        <v>131031.503</v>
      </c>
      <c r="BU109" s="27">
        <f t="shared" si="15"/>
        <v>131357.70199999999</v>
      </c>
      <c r="BV109" s="27">
        <f t="shared" si="15"/>
        <v>131449.41399999999</v>
      </c>
      <c r="BW109" s="27">
        <f t="shared" si="15"/>
        <v>131465.66499999998</v>
      </c>
    </row>
    <row r="110" spans="1:75" x14ac:dyDescent="0.25">
      <c r="A110" s="25" t="s">
        <v>349</v>
      </c>
      <c r="B110" s="27">
        <f t="shared" ref="B110:AG110" si="16">+B10+B16+B20</f>
        <v>0</v>
      </c>
      <c r="C110" s="27">
        <f t="shared" si="16"/>
        <v>0</v>
      </c>
      <c r="D110" s="27">
        <f t="shared" si="16"/>
        <v>0</v>
      </c>
      <c r="E110" s="27">
        <f t="shared" si="16"/>
        <v>14.489271</v>
      </c>
      <c r="F110" s="27">
        <f t="shared" si="16"/>
        <v>391.01227</v>
      </c>
      <c r="G110" s="27">
        <f t="shared" si="16"/>
        <v>1815.8547000000001</v>
      </c>
      <c r="H110" s="27">
        <f t="shared" si="16"/>
        <v>8423.0535999999993</v>
      </c>
      <c r="I110" s="27">
        <f t="shared" si="16"/>
        <v>9721.0376999999989</v>
      </c>
      <c r="J110" s="27">
        <f t="shared" si="16"/>
        <v>10313.695300000001</v>
      </c>
      <c r="K110" s="27">
        <f t="shared" si="16"/>
        <v>11153.6628</v>
      </c>
      <c r="L110" s="27">
        <f t="shared" si="16"/>
        <v>12844.476299999998</v>
      </c>
      <c r="M110" s="27">
        <f t="shared" si="16"/>
        <v>13593.2204</v>
      </c>
      <c r="N110" s="27">
        <f t="shared" si="16"/>
        <v>14374.200200000001</v>
      </c>
      <c r="O110" s="27">
        <f t="shared" si="16"/>
        <v>14953.557099999998</v>
      </c>
      <c r="P110" s="27">
        <f t="shared" si="16"/>
        <v>15358.894900000001</v>
      </c>
      <c r="Q110" s="27">
        <f t="shared" si="16"/>
        <v>15766.8313</v>
      </c>
      <c r="R110" s="27">
        <f t="shared" si="16"/>
        <v>15927.0864</v>
      </c>
      <c r="S110" s="27">
        <f t="shared" si="16"/>
        <v>17115.9745</v>
      </c>
      <c r="T110" s="27">
        <f t="shared" si="16"/>
        <v>18076.280699999999</v>
      </c>
      <c r="U110" s="27">
        <f t="shared" si="16"/>
        <v>18693.900300000001</v>
      </c>
      <c r="V110" s="27">
        <f t="shared" si="16"/>
        <v>19126.057800000002</v>
      </c>
      <c r="W110" s="27">
        <f t="shared" si="16"/>
        <v>16391.1731</v>
      </c>
      <c r="X110" s="27">
        <f t="shared" si="16"/>
        <v>14115.415799999999</v>
      </c>
      <c r="Y110" s="27">
        <f t="shared" si="16"/>
        <v>14678.233400000001</v>
      </c>
      <c r="Z110" s="27">
        <f t="shared" si="16"/>
        <v>11642.8979</v>
      </c>
      <c r="AA110" s="27">
        <f t="shared" si="16"/>
        <v>10519.434200000002</v>
      </c>
      <c r="AB110" s="27">
        <f t="shared" si="16"/>
        <v>11819.708900000001</v>
      </c>
      <c r="AC110" s="27">
        <f t="shared" si="16"/>
        <v>9345.5197000000007</v>
      </c>
      <c r="AD110" s="27">
        <f t="shared" si="16"/>
        <v>9435.0267999999996</v>
      </c>
      <c r="AE110" s="27">
        <f t="shared" si="16"/>
        <v>9385.9208999999992</v>
      </c>
      <c r="AF110" s="27">
        <f t="shared" si="16"/>
        <v>9341.4410000000007</v>
      </c>
      <c r="AG110" s="27">
        <f t="shared" si="16"/>
        <v>9302.6669999999995</v>
      </c>
      <c r="AH110" s="27">
        <f t="shared" ref="AH110:BM110" si="17">+AH10+AH16+AH20</f>
        <v>9268.5920000000006</v>
      </c>
      <c r="AI110" s="27">
        <f t="shared" si="17"/>
        <v>9240.134</v>
      </c>
      <c r="AJ110" s="27">
        <f t="shared" si="17"/>
        <v>9216.6389999999992</v>
      </c>
      <c r="AK110" s="27">
        <f t="shared" si="17"/>
        <v>9198.3130000000001</v>
      </c>
      <c r="AL110" s="27">
        <f t="shared" si="17"/>
        <v>9185.1810000000005</v>
      </c>
      <c r="AM110" s="27">
        <f t="shared" si="17"/>
        <v>9177.2219999999998</v>
      </c>
      <c r="AN110" s="27">
        <f t="shared" si="17"/>
        <v>11062.478000000001</v>
      </c>
      <c r="AO110" s="27">
        <f t="shared" si="17"/>
        <v>12580.07</v>
      </c>
      <c r="AP110" s="27">
        <f t="shared" si="17"/>
        <v>14077.018</v>
      </c>
      <c r="AQ110" s="27">
        <f t="shared" si="17"/>
        <v>15553.278999999999</v>
      </c>
      <c r="AR110" s="27">
        <f t="shared" si="17"/>
        <v>17008.746999999999</v>
      </c>
      <c r="AS110" s="27">
        <f t="shared" si="17"/>
        <v>17258.758999999998</v>
      </c>
      <c r="AT110" s="27">
        <f t="shared" si="17"/>
        <v>19045.510999999999</v>
      </c>
      <c r="AU110" s="27">
        <f t="shared" si="17"/>
        <v>20909.098000000002</v>
      </c>
      <c r="AV110" s="27">
        <f t="shared" si="17"/>
        <v>24604.870000000003</v>
      </c>
      <c r="AW110" s="27">
        <f t="shared" si="17"/>
        <v>27530.756999999998</v>
      </c>
      <c r="AX110" s="27">
        <f t="shared" si="17"/>
        <v>41112.125</v>
      </c>
      <c r="AY110" s="27">
        <f t="shared" si="17"/>
        <v>54656.331999999995</v>
      </c>
      <c r="AZ110" s="27">
        <f t="shared" si="17"/>
        <v>68164.55</v>
      </c>
      <c r="BA110" s="27">
        <f t="shared" si="17"/>
        <v>82183.228000000003</v>
      </c>
      <c r="BB110" s="27">
        <f t="shared" si="17"/>
        <v>97353.606</v>
      </c>
      <c r="BC110" s="27">
        <f t="shared" si="17"/>
        <v>101279.17000000001</v>
      </c>
      <c r="BD110" s="27">
        <f t="shared" si="17"/>
        <v>114586.70999999999</v>
      </c>
      <c r="BE110" s="27">
        <f t="shared" si="17"/>
        <v>124106.48999999999</v>
      </c>
      <c r="BF110" s="27">
        <f t="shared" si="17"/>
        <v>178688.46000000002</v>
      </c>
      <c r="BG110" s="27">
        <f t="shared" si="17"/>
        <v>207815.95</v>
      </c>
      <c r="BH110" s="27">
        <f t="shared" si="17"/>
        <v>211647.41999999998</v>
      </c>
      <c r="BI110" s="27">
        <f t="shared" si="17"/>
        <v>215091.05</v>
      </c>
      <c r="BJ110" s="27">
        <f t="shared" si="17"/>
        <v>216602.24000000002</v>
      </c>
      <c r="BK110" s="27">
        <f t="shared" si="17"/>
        <v>220736.78</v>
      </c>
      <c r="BL110" s="27">
        <f t="shared" si="17"/>
        <v>222316.6</v>
      </c>
      <c r="BM110" s="27">
        <f t="shared" si="17"/>
        <v>223598.79</v>
      </c>
      <c r="BN110" s="27">
        <f t="shared" ref="BN110:BW110" si="18">+BN10+BN16+BN20</f>
        <v>224619.24</v>
      </c>
      <c r="BO110" s="27">
        <f t="shared" si="18"/>
        <v>225509.88</v>
      </c>
      <c r="BP110" s="27">
        <f t="shared" si="18"/>
        <v>225305.34</v>
      </c>
      <c r="BQ110" s="27">
        <f t="shared" si="18"/>
        <v>227520.15</v>
      </c>
      <c r="BR110" s="27">
        <f t="shared" si="18"/>
        <v>228598.48</v>
      </c>
      <c r="BS110" s="27">
        <f t="shared" si="18"/>
        <v>228976.45</v>
      </c>
      <c r="BT110" s="27">
        <f t="shared" si="18"/>
        <v>230489.82</v>
      </c>
      <c r="BU110" s="27">
        <f t="shared" si="18"/>
        <v>231327.01</v>
      </c>
      <c r="BV110" s="27">
        <f t="shared" si="18"/>
        <v>231834.63</v>
      </c>
      <c r="BW110" s="27">
        <f t="shared" si="18"/>
        <v>228202.23</v>
      </c>
    </row>
    <row r="111" spans="1:75" x14ac:dyDescent="0.25">
      <c r="A111" s="23" t="s">
        <v>350</v>
      </c>
      <c r="B111" s="27">
        <f t="shared" ref="B111:AG111" si="19">+B11+B12+B13+B29</f>
        <v>0</v>
      </c>
      <c r="C111" s="27">
        <f t="shared" si="19"/>
        <v>0</v>
      </c>
      <c r="D111" s="27">
        <f t="shared" si="19"/>
        <v>0</v>
      </c>
      <c r="E111" s="27">
        <f t="shared" si="19"/>
        <v>0</v>
      </c>
      <c r="F111" s="27">
        <f t="shared" si="19"/>
        <v>0</v>
      </c>
      <c r="G111" s="27">
        <f t="shared" si="19"/>
        <v>0</v>
      </c>
      <c r="H111" s="27">
        <f t="shared" si="19"/>
        <v>0</v>
      </c>
      <c r="I111" s="27">
        <f t="shared" si="19"/>
        <v>0</v>
      </c>
      <c r="J111" s="27">
        <f t="shared" si="19"/>
        <v>0</v>
      </c>
      <c r="K111" s="27">
        <f t="shared" si="19"/>
        <v>0</v>
      </c>
      <c r="L111" s="27">
        <f t="shared" si="19"/>
        <v>121.73050000000001</v>
      </c>
      <c r="M111" s="27">
        <f t="shared" si="19"/>
        <v>126.13039999999999</v>
      </c>
      <c r="N111" s="27">
        <f t="shared" si="19"/>
        <v>130.6865</v>
      </c>
      <c r="O111" s="27">
        <f t="shared" si="19"/>
        <v>135.4042</v>
      </c>
      <c r="P111" s="27">
        <f t="shared" si="19"/>
        <v>140.28919999999999</v>
      </c>
      <c r="Q111" s="27">
        <f t="shared" si="19"/>
        <v>164.12923999999998</v>
      </c>
      <c r="R111" s="27">
        <f t="shared" si="19"/>
        <v>174.12475000000001</v>
      </c>
      <c r="S111" s="27">
        <f t="shared" si="19"/>
        <v>204.22076000000001</v>
      </c>
      <c r="T111" s="27">
        <f t="shared" si="19"/>
        <v>221.46872999999999</v>
      </c>
      <c r="U111" s="27">
        <f t="shared" si="19"/>
        <v>243.70294999999999</v>
      </c>
      <c r="V111" s="27">
        <f t="shared" si="19"/>
        <v>285.39663999999999</v>
      </c>
      <c r="W111" s="27">
        <f t="shared" si="19"/>
        <v>333.38466000000005</v>
      </c>
      <c r="X111" s="27">
        <f t="shared" si="19"/>
        <v>368.96028000000001</v>
      </c>
      <c r="Y111" s="27">
        <f t="shared" si="19"/>
        <v>454.18284999999997</v>
      </c>
      <c r="Z111" s="27">
        <f t="shared" si="19"/>
        <v>522.82143000000008</v>
      </c>
      <c r="AA111" s="27">
        <f t="shared" si="19"/>
        <v>609.60019999999997</v>
      </c>
      <c r="AB111" s="27">
        <f t="shared" si="19"/>
        <v>721.18257999999992</v>
      </c>
      <c r="AC111" s="27">
        <f t="shared" si="19"/>
        <v>942.04637000000002</v>
      </c>
      <c r="AD111" s="27">
        <f t="shared" si="19"/>
        <v>1052.2775100000001</v>
      </c>
      <c r="AE111" s="27">
        <f t="shared" si="19"/>
        <v>1162.2554700000001</v>
      </c>
      <c r="AF111" s="27">
        <f t="shared" si="19"/>
        <v>1272.17569</v>
      </c>
      <c r="AG111" s="27">
        <f t="shared" si="19"/>
        <v>1382.07608</v>
      </c>
      <c r="AH111" s="27">
        <f t="shared" ref="AH111:BM111" si="20">+AH11+AH12+AH13+AH29</f>
        <v>1491.9042000000002</v>
      </c>
      <c r="AI111" s="27">
        <f t="shared" si="20"/>
        <v>1602.0869</v>
      </c>
      <c r="AJ111" s="27">
        <f t="shared" si="20"/>
        <v>1712.0368000000001</v>
      </c>
      <c r="AK111" s="27">
        <f t="shared" si="20"/>
        <v>1821.7511999999999</v>
      </c>
      <c r="AL111" s="27">
        <f t="shared" si="20"/>
        <v>1931.4865000000002</v>
      </c>
      <c r="AM111" s="27">
        <f t="shared" si="20"/>
        <v>2041.6455000000001</v>
      </c>
      <c r="AN111" s="27">
        <f t="shared" si="20"/>
        <v>2649.7577000000001</v>
      </c>
      <c r="AO111" s="27">
        <f t="shared" si="20"/>
        <v>3224.2161999999998</v>
      </c>
      <c r="AP111" s="27">
        <f t="shared" si="20"/>
        <v>3797.2529999999997</v>
      </c>
      <c r="AQ111" s="27">
        <f t="shared" si="20"/>
        <v>4370.4802</v>
      </c>
      <c r="AR111" s="27">
        <f t="shared" si="20"/>
        <v>4943.5510000000004</v>
      </c>
      <c r="AS111" s="27">
        <f t="shared" si="20"/>
        <v>5516.5866999999998</v>
      </c>
      <c r="AT111" s="27">
        <f t="shared" si="20"/>
        <v>6089.6219999999994</v>
      </c>
      <c r="AU111" s="27">
        <f t="shared" si="20"/>
        <v>6662.6655000000001</v>
      </c>
      <c r="AV111" s="27">
        <f t="shared" si="20"/>
        <v>7235.7001</v>
      </c>
      <c r="AW111" s="27">
        <f t="shared" si="20"/>
        <v>7811.3648000000003</v>
      </c>
      <c r="AX111" s="27">
        <f t="shared" si="20"/>
        <v>10358.559499999998</v>
      </c>
      <c r="AY111" s="27">
        <f t="shared" si="20"/>
        <v>13131.3645</v>
      </c>
      <c r="AZ111" s="27">
        <f t="shared" si="20"/>
        <v>15905.253200000001</v>
      </c>
      <c r="BA111" s="27">
        <f t="shared" si="20"/>
        <v>18685.471100000002</v>
      </c>
      <c r="BB111" s="27">
        <f t="shared" si="20"/>
        <v>21461.4954</v>
      </c>
      <c r="BC111" s="27">
        <f t="shared" si="20"/>
        <v>24336.436999999998</v>
      </c>
      <c r="BD111" s="27">
        <f t="shared" si="20"/>
        <v>28700.679</v>
      </c>
      <c r="BE111" s="27">
        <f t="shared" si="20"/>
        <v>36080.142999999996</v>
      </c>
      <c r="BF111" s="27">
        <f t="shared" si="20"/>
        <v>44440.020000000004</v>
      </c>
      <c r="BG111" s="27">
        <f t="shared" si="20"/>
        <v>54167.856000000007</v>
      </c>
      <c r="BH111" s="27">
        <f t="shared" si="20"/>
        <v>54572.131999999998</v>
      </c>
      <c r="BI111" s="27">
        <f t="shared" si="20"/>
        <v>55020.754000000001</v>
      </c>
      <c r="BJ111" s="27">
        <f t="shared" si="20"/>
        <v>55315.213000000003</v>
      </c>
      <c r="BK111" s="27">
        <f t="shared" si="20"/>
        <v>55419.538000000008</v>
      </c>
      <c r="BL111" s="27">
        <f t="shared" si="20"/>
        <v>55606.217999999993</v>
      </c>
      <c r="BM111" s="27">
        <f t="shared" si="20"/>
        <v>55738.250999999997</v>
      </c>
      <c r="BN111" s="27">
        <f t="shared" ref="BN111:BW111" si="21">+BN11+BN12+BN13+BN29</f>
        <v>55800.565000000002</v>
      </c>
      <c r="BO111" s="27">
        <f t="shared" si="21"/>
        <v>55879.885000000002</v>
      </c>
      <c r="BP111" s="27">
        <f t="shared" si="21"/>
        <v>55939.031999999992</v>
      </c>
      <c r="BQ111" s="27">
        <f t="shared" si="21"/>
        <v>55973.832000000002</v>
      </c>
      <c r="BR111" s="27">
        <f t="shared" si="21"/>
        <v>56603.832999999999</v>
      </c>
      <c r="BS111" s="27">
        <f t="shared" si="21"/>
        <v>56477.99</v>
      </c>
      <c r="BT111" s="27">
        <f t="shared" si="21"/>
        <v>56670.520999999993</v>
      </c>
      <c r="BU111" s="27">
        <f t="shared" si="21"/>
        <v>56876.711000000003</v>
      </c>
      <c r="BV111" s="27">
        <f t="shared" si="21"/>
        <v>57088.583999999995</v>
      </c>
      <c r="BW111" s="27">
        <f t="shared" si="21"/>
        <v>57273.745999999999</v>
      </c>
    </row>
    <row r="112" spans="1:75" x14ac:dyDescent="0.25">
      <c r="A112" s="24" t="s">
        <v>347</v>
      </c>
      <c r="B112" s="27">
        <f t="shared" ref="B112:D112" si="22">+B22+B23</f>
        <v>0</v>
      </c>
      <c r="C112" s="27">
        <f t="shared" si="22"/>
        <v>0</v>
      </c>
      <c r="D112" s="27">
        <f t="shared" si="22"/>
        <v>0</v>
      </c>
      <c r="E112" s="27">
        <f>+E22+E23</f>
        <v>0</v>
      </c>
      <c r="F112" s="27">
        <f t="shared" ref="F112:BQ112" si="23">+F22+F23</f>
        <v>0</v>
      </c>
      <c r="G112" s="27">
        <f t="shared" si="23"/>
        <v>0</v>
      </c>
      <c r="H112" s="27">
        <f t="shared" si="23"/>
        <v>341.35849999999999</v>
      </c>
      <c r="I112" s="27">
        <f t="shared" si="23"/>
        <v>760.43470000000002</v>
      </c>
      <c r="J112" s="27">
        <f t="shared" si="23"/>
        <v>1520.87</v>
      </c>
      <c r="K112" s="27">
        <f t="shared" si="23"/>
        <v>3041.7420000000002</v>
      </c>
      <c r="L112" s="27">
        <f t="shared" si="23"/>
        <v>9099.9930000000004</v>
      </c>
      <c r="M112" s="27">
        <f t="shared" si="23"/>
        <v>9230.5347700000002</v>
      </c>
      <c r="N112" s="27">
        <f t="shared" si="23"/>
        <v>9365.1849200000015</v>
      </c>
      <c r="O112" s="27">
        <f t="shared" si="23"/>
        <v>9489.5500100000008</v>
      </c>
      <c r="P112" s="27">
        <f t="shared" si="23"/>
        <v>9617.4677300000003</v>
      </c>
      <c r="Q112" s="27">
        <f t="shared" si="23"/>
        <v>9749.9287100000001</v>
      </c>
      <c r="R112" s="27">
        <f t="shared" si="23"/>
        <v>9888.2554999999993</v>
      </c>
      <c r="S112" s="27">
        <f t="shared" si="23"/>
        <v>10034.158299999999</v>
      </c>
      <c r="T112" s="27">
        <f t="shared" si="23"/>
        <v>10189.7462</v>
      </c>
      <c r="U112" s="27">
        <f t="shared" si="23"/>
        <v>11814.424499999999</v>
      </c>
      <c r="V112" s="27">
        <f t="shared" si="23"/>
        <v>12108.723199999999</v>
      </c>
      <c r="W112" s="27">
        <f t="shared" si="23"/>
        <v>12422.5272</v>
      </c>
      <c r="X112" s="27">
        <f t="shared" si="23"/>
        <v>12789.4995</v>
      </c>
      <c r="Y112" s="27">
        <f t="shared" si="23"/>
        <v>12975.7863</v>
      </c>
      <c r="Z112" s="27">
        <f t="shared" si="23"/>
        <v>13280.8406</v>
      </c>
      <c r="AA112" s="27">
        <f t="shared" si="23"/>
        <v>16931.8125</v>
      </c>
      <c r="AB112" s="27">
        <f t="shared" si="23"/>
        <v>17476.749599999999</v>
      </c>
      <c r="AC112" s="27">
        <f t="shared" si="23"/>
        <v>18084.464400000001</v>
      </c>
      <c r="AD112" s="27">
        <f t="shared" si="23"/>
        <v>20342.879800000002</v>
      </c>
      <c r="AE112" s="27">
        <f t="shared" si="23"/>
        <v>22601.315199999997</v>
      </c>
      <c r="AF112" s="27">
        <f t="shared" si="23"/>
        <v>24859.720499999999</v>
      </c>
      <c r="AG112" s="27">
        <f t="shared" si="23"/>
        <v>27118.126</v>
      </c>
      <c r="AH112" s="27">
        <f t="shared" si="23"/>
        <v>29376.561399999999</v>
      </c>
      <c r="AI112" s="27">
        <f t="shared" si="23"/>
        <v>31635.0167</v>
      </c>
      <c r="AJ112" s="27">
        <f t="shared" si="23"/>
        <v>33893.412000000004</v>
      </c>
      <c r="AK112" s="27">
        <f t="shared" si="23"/>
        <v>36151.837999999996</v>
      </c>
      <c r="AL112" s="27">
        <f t="shared" si="23"/>
        <v>38410.262999999999</v>
      </c>
      <c r="AM112" s="27">
        <f t="shared" si="23"/>
        <v>40668.748</v>
      </c>
      <c r="AN112" s="27">
        <f t="shared" si="23"/>
        <v>48013.255000000005</v>
      </c>
      <c r="AO112" s="27">
        <f t="shared" si="23"/>
        <v>55357.921000000002</v>
      </c>
      <c r="AP112" s="27">
        <f t="shared" si="23"/>
        <v>62702.469000000005</v>
      </c>
      <c r="AQ112" s="27">
        <f t="shared" si="23"/>
        <v>70047.035000000003</v>
      </c>
      <c r="AR112" s="27">
        <f t="shared" si="23"/>
        <v>77387.813999999998</v>
      </c>
      <c r="AS112" s="27">
        <f t="shared" si="23"/>
        <v>84736.308000000005</v>
      </c>
      <c r="AT112" s="27">
        <f t="shared" si="23"/>
        <v>92080.85500000001</v>
      </c>
      <c r="AU112" s="27">
        <f t="shared" si="23"/>
        <v>99425.46100000001</v>
      </c>
      <c r="AV112" s="27">
        <f t="shared" si="23"/>
        <v>106770.069</v>
      </c>
      <c r="AW112" s="27">
        <f t="shared" si="23"/>
        <v>114114.613</v>
      </c>
      <c r="AX112" s="27">
        <f t="shared" si="23"/>
        <v>132865.62</v>
      </c>
      <c r="AY112" s="27">
        <f t="shared" si="23"/>
        <v>151616.63</v>
      </c>
      <c r="AZ112" s="27">
        <f t="shared" si="23"/>
        <v>170367.742</v>
      </c>
      <c r="BA112" s="27">
        <f t="shared" si="23"/>
        <v>189118.44699999999</v>
      </c>
      <c r="BB112" s="27">
        <f t="shared" si="23"/>
        <v>207869.45</v>
      </c>
      <c r="BC112" s="27">
        <f t="shared" si="23"/>
        <v>400050.99</v>
      </c>
      <c r="BD112" s="27">
        <f t="shared" si="23"/>
        <v>412815.39</v>
      </c>
      <c r="BE112" s="27">
        <f t="shared" si="23"/>
        <v>440117.60000000003</v>
      </c>
      <c r="BF112" s="27">
        <f t="shared" si="23"/>
        <v>455566.81</v>
      </c>
      <c r="BG112" s="27">
        <f t="shared" si="23"/>
        <v>489762.84</v>
      </c>
      <c r="BH112" s="27">
        <f t="shared" si="23"/>
        <v>504938.57999999996</v>
      </c>
      <c r="BI112" s="27">
        <f t="shared" si="23"/>
        <v>520265.72</v>
      </c>
      <c r="BJ112" s="27">
        <f t="shared" si="23"/>
        <v>551476.85000000009</v>
      </c>
      <c r="BK112" s="27">
        <f t="shared" si="23"/>
        <v>555286.99</v>
      </c>
      <c r="BL112" s="27">
        <f t="shared" si="23"/>
        <v>558552.52999999991</v>
      </c>
      <c r="BM112" s="27">
        <f t="shared" si="23"/>
        <v>564121.05999999994</v>
      </c>
      <c r="BN112" s="27">
        <f t="shared" si="23"/>
        <v>569356.39</v>
      </c>
      <c r="BO112" s="27">
        <f t="shared" si="23"/>
        <v>570954.92999999993</v>
      </c>
      <c r="BP112" s="27">
        <f t="shared" si="23"/>
        <v>576762.88</v>
      </c>
      <c r="BQ112" s="27">
        <f t="shared" si="23"/>
        <v>592782.9</v>
      </c>
      <c r="BR112" s="27">
        <f t="shared" ref="BR112:BW112" si="24">+BR22+BR23</f>
        <v>592794.61</v>
      </c>
      <c r="BS112" s="27">
        <f t="shared" si="24"/>
        <v>599760.94999999995</v>
      </c>
      <c r="BT112" s="27">
        <f t="shared" si="24"/>
        <v>606960.62</v>
      </c>
      <c r="BU112" s="27">
        <f t="shared" si="24"/>
        <v>614805.92999999993</v>
      </c>
      <c r="BV112" s="27">
        <f t="shared" si="24"/>
        <v>621217</v>
      </c>
      <c r="BW112" s="27">
        <f t="shared" si="24"/>
        <v>626264.07999999996</v>
      </c>
    </row>
    <row r="113" spans="1:75" x14ac:dyDescent="0.25">
      <c r="A113" s="24" t="s">
        <v>351</v>
      </c>
      <c r="B113" s="27">
        <f t="shared" ref="B113:D113" si="25">+B21</f>
        <v>0</v>
      </c>
      <c r="C113" s="27">
        <f t="shared" si="25"/>
        <v>0</v>
      </c>
      <c r="D113" s="27">
        <f t="shared" si="25"/>
        <v>0</v>
      </c>
      <c r="E113" s="27">
        <f>+E21</f>
        <v>0</v>
      </c>
      <c r="F113" s="27">
        <f t="shared" ref="F113:BQ113" si="26">+F21</f>
        <v>0</v>
      </c>
      <c r="G113" s="27">
        <f t="shared" si="26"/>
        <v>0</v>
      </c>
      <c r="H113" s="27">
        <f t="shared" si="26"/>
        <v>431.2287</v>
      </c>
      <c r="I113" s="27">
        <f t="shared" si="26"/>
        <v>772.63369999999998</v>
      </c>
      <c r="J113" s="27">
        <f t="shared" si="26"/>
        <v>1384.33</v>
      </c>
      <c r="K113" s="27">
        <f t="shared" si="26"/>
        <v>2480.203</v>
      </c>
      <c r="L113" s="27">
        <f t="shared" si="26"/>
        <v>4443.82</v>
      </c>
      <c r="M113" s="27">
        <f t="shared" si="26"/>
        <v>4241.8310000000001</v>
      </c>
      <c r="N113" s="27">
        <f t="shared" si="26"/>
        <v>4039.85</v>
      </c>
      <c r="O113" s="27">
        <f t="shared" si="26"/>
        <v>3839.52</v>
      </c>
      <c r="P113" s="27">
        <f t="shared" si="26"/>
        <v>3642.2359999999999</v>
      </c>
      <c r="Q113" s="27">
        <f t="shared" si="26"/>
        <v>3449.0889999999999</v>
      </c>
      <c r="R113" s="27">
        <f t="shared" si="26"/>
        <v>3260.951</v>
      </c>
      <c r="S113" s="27">
        <f t="shared" si="26"/>
        <v>3078.5219999999999</v>
      </c>
      <c r="T113" s="27">
        <f t="shared" si="26"/>
        <v>2902.3110000000001</v>
      </c>
      <c r="U113" s="27">
        <f t="shared" si="26"/>
        <v>2732.6880000000001</v>
      </c>
      <c r="V113" s="27">
        <f t="shared" si="26"/>
        <v>2569.92</v>
      </c>
      <c r="W113" s="27">
        <f t="shared" si="26"/>
        <v>2414.1590000000001</v>
      </c>
      <c r="X113" s="27">
        <f t="shared" si="26"/>
        <v>2265.4810000000002</v>
      </c>
      <c r="Y113" s="27">
        <f t="shared" si="26"/>
        <v>2123.8789999999999</v>
      </c>
      <c r="Z113" s="27">
        <f t="shared" si="26"/>
        <v>1989.4059999999999</v>
      </c>
      <c r="AA113" s="27">
        <f t="shared" si="26"/>
        <v>1861.7429999999999</v>
      </c>
      <c r="AB113" s="27">
        <f t="shared" si="26"/>
        <v>1740.8510000000001</v>
      </c>
      <c r="AC113" s="27">
        <f t="shared" si="26"/>
        <v>1934.279</v>
      </c>
      <c r="AD113" s="27">
        <f t="shared" si="26"/>
        <v>2492.027</v>
      </c>
      <c r="AE113" s="27">
        <f t="shared" si="26"/>
        <v>3049.7750000000001</v>
      </c>
      <c r="AF113" s="27">
        <f t="shared" si="26"/>
        <v>3607.5239999999999</v>
      </c>
      <c r="AG113" s="27">
        <f t="shared" si="26"/>
        <v>4164.7479999999996</v>
      </c>
      <c r="AH113" s="27">
        <f t="shared" si="26"/>
        <v>4723.0209999999997</v>
      </c>
      <c r="AI113" s="27">
        <f t="shared" si="26"/>
        <v>5280.5410000000002</v>
      </c>
      <c r="AJ113" s="27">
        <f t="shared" si="26"/>
        <v>5838.518</v>
      </c>
      <c r="AK113" s="27">
        <f t="shared" si="26"/>
        <v>6395.6459999999997</v>
      </c>
      <c r="AL113" s="27">
        <f t="shared" si="26"/>
        <v>6953.4669999999996</v>
      </c>
      <c r="AM113" s="27">
        <f t="shared" si="26"/>
        <v>7511.2780000000002</v>
      </c>
      <c r="AN113" s="27">
        <f t="shared" si="26"/>
        <v>18594.52</v>
      </c>
      <c r="AO113" s="27">
        <f t="shared" si="26"/>
        <v>29677.279999999999</v>
      </c>
      <c r="AP113" s="27">
        <f t="shared" si="26"/>
        <v>40760.019999999997</v>
      </c>
      <c r="AQ113" s="27">
        <f t="shared" si="26"/>
        <v>51842.84</v>
      </c>
      <c r="AR113" s="27">
        <f t="shared" si="26"/>
        <v>62925.64</v>
      </c>
      <c r="AS113" s="27">
        <f t="shared" si="26"/>
        <v>74008.3</v>
      </c>
      <c r="AT113" s="27">
        <f t="shared" si="26"/>
        <v>85091.04</v>
      </c>
      <c r="AU113" s="27">
        <f t="shared" si="26"/>
        <v>96173.87</v>
      </c>
      <c r="AV113" s="27">
        <f t="shared" si="26"/>
        <v>107256.6</v>
      </c>
      <c r="AW113" s="27">
        <f t="shared" si="26"/>
        <v>118339.4</v>
      </c>
      <c r="AX113" s="27">
        <f t="shared" si="26"/>
        <v>139218.79999999999</v>
      </c>
      <c r="AY113" s="27">
        <f t="shared" si="26"/>
        <v>160098</v>
      </c>
      <c r="AZ113" s="27">
        <f t="shared" si="26"/>
        <v>180977.4</v>
      </c>
      <c r="BA113" s="27">
        <f t="shared" si="26"/>
        <v>201857.1</v>
      </c>
      <c r="BB113" s="27">
        <f t="shared" si="26"/>
        <v>222736.6</v>
      </c>
      <c r="BC113" s="27">
        <f t="shared" si="26"/>
        <v>243616</v>
      </c>
      <c r="BD113" s="27">
        <f t="shared" si="26"/>
        <v>295540.7</v>
      </c>
      <c r="BE113" s="27">
        <f t="shared" si="26"/>
        <v>383429.7</v>
      </c>
      <c r="BF113" s="27">
        <f t="shared" si="26"/>
        <v>464791.2</v>
      </c>
      <c r="BG113" s="27">
        <f t="shared" si="26"/>
        <v>567438.19999999995</v>
      </c>
      <c r="BH113" s="27">
        <f t="shared" si="26"/>
        <v>581298.9</v>
      </c>
      <c r="BI113" s="27">
        <f t="shared" si="26"/>
        <v>587728.5</v>
      </c>
      <c r="BJ113" s="27">
        <f t="shared" si="26"/>
        <v>594152.1</v>
      </c>
      <c r="BK113" s="27">
        <f t="shared" si="26"/>
        <v>600585.80000000005</v>
      </c>
      <c r="BL113" s="27">
        <f t="shared" si="26"/>
        <v>607006.1</v>
      </c>
      <c r="BM113" s="27">
        <f t="shared" si="26"/>
        <v>612293.9</v>
      </c>
      <c r="BN113" s="27">
        <f t="shared" si="26"/>
        <v>617572.4</v>
      </c>
      <c r="BO113" s="27">
        <f t="shared" si="26"/>
        <v>622625.9</v>
      </c>
      <c r="BP113" s="27">
        <f t="shared" si="26"/>
        <v>626287.1</v>
      </c>
      <c r="BQ113" s="27">
        <f t="shared" si="26"/>
        <v>626622.4</v>
      </c>
      <c r="BR113" s="27">
        <f t="shared" ref="BR113:BW113" si="27">+BR21</f>
        <v>626762.5</v>
      </c>
      <c r="BS113" s="27">
        <f t="shared" si="27"/>
        <v>632361.9</v>
      </c>
      <c r="BT113" s="27">
        <f t="shared" si="27"/>
        <v>634010</v>
      </c>
      <c r="BU113" s="27">
        <f t="shared" si="27"/>
        <v>635563.6</v>
      </c>
      <c r="BV113" s="27">
        <f t="shared" si="27"/>
        <v>637679.5</v>
      </c>
      <c r="BW113" s="27">
        <f t="shared" si="27"/>
        <v>640500.1</v>
      </c>
    </row>
    <row r="114" spans="1:75" x14ac:dyDescent="0.25">
      <c r="A114" s="24" t="s">
        <v>352</v>
      </c>
      <c r="B114" s="27">
        <f t="shared" ref="B114:AG114" si="28">+B24+B25+B28</f>
        <v>0</v>
      </c>
      <c r="C114" s="27">
        <f t="shared" si="28"/>
        <v>0</v>
      </c>
      <c r="D114" s="27">
        <f t="shared" si="28"/>
        <v>0</v>
      </c>
      <c r="E114" s="27">
        <f t="shared" si="28"/>
        <v>0</v>
      </c>
      <c r="F114" s="27">
        <f t="shared" si="28"/>
        <v>0</v>
      </c>
      <c r="G114" s="27">
        <f t="shared" si="28"/>
        <v>0</v>
      </c>
      <c r="H114" s="27">
        <f t="shared" si="28"/>
        <v>1027.194</v>
      </c>
      <c r="I114" s="27">
        <f t="shared" si="28"/>
        <v>1556.3530000000001</v>
      </c>
      <c r="J114" s="27">
        <f t="shared" si="28"/>
        <v>2358.1120000000001</v>
      </c>
      <c r="K114" s="27">
        <f t="shared" si="28"/>
        <v>3585.9553000000001</v>
      </c>
      <c r="L114" s="27">
        <f t="shared" si="28"/>
        <v>5523.6695399999999</v>
      </c>
      <c r="M114" s="27">
        <f t="shared" si="28"/>
        <v>5424.4158500000003</v>
      </c>
      <c r="N114" s="27">
        <f t="shared" si="28"/>
        <v>5288.7868100000005</v>
      </c>
      <c r="O114" s="27">
        <f t="shared" si="28"/>
        <v>5187.6593499999999</v>
      </c>
      <c r="P114" s="27">
        <f t="shared" si="28"/>
        <v>5064.3125500000006</v>
      </c>
      <c r="Q114" s="27">
        <f t="shared" si="28"/>
        <v>4923.9005500000003</v>
      </c>
      <c r="R114" s="27">
        <f t="shared" si="28"/>
        <v>4770.8202099999999</v>
      </c>
      <c r="S114" s="27">
        <f t="shared" si="28"/>
        <v>4810.4888199999996</v>
      </c>
      <c r="T114" s="27">
        <f t="shared" si="28"/>
        <v>4807.4902600000005</v>
      </c>
      <c r="U114" s="27">
        <f t="shared" si="28"/>
        <v>4905.6261599999998</v>
      </c>
      <c r="V114" s="27">
        <f t="shared" si="28"/>
        <v>4970.4438600000003</v>
      </c>
      <c r="W114" s="27">
        <f t="shared" si="28"/>
        <v>4769.5210999999999</v>
      </c>
      <c r="X114" s="27">
        <f t="shared" si="28"/>
        <v>4564.0668000000005</v>
      </c>
      <c r="Y114" s="27">
        <f t="shared" si="28"/>
        <v>4187.7950000000001</v>
      </c>
      <c r="Z114" s="27">
        <f t="shared" si="28"/>
        <v>4389.0127000000002</v>
      </c>
      <c r="AA114" s="27">
        <f t="shared" si="28"/>
        <v>4365.0306</v>
      </c>
      <c r="AB114" s="27">
        <f t="shared" si="28"/>
        <v>5174.3015000000005</v>
      </c>
      <c r="AC114" s="27">
        <f t="shared" si="28"/>
        <v>5832.6458999999995</v>
      </c>
      <c r="AD114" s="27">
        <f t="shared" si="28"/>
        <v>6686.0995999999996</v>
      </c>
      <c r="AE114" s="27">
        <f t="shared" si="28"/>
        <v>7539.5603999999994</v>
      </c>
      <c r="AF114" s="27">
        <f t="shared" si="28"/>
        <v>8393.0102000000006</v>
      </c>
      <c r="AG114" s="27">
        <f t="shared" si="28"/>
        <v>9246.4585999999999</v>
      </c>
      <c r="AH114" s="27">
        <f t="shared" ref="AH114:BM114" si="29">+AH24+AH25+AH28</f>
        <v>10099.916300000001</v>
      </c>
      <c r="AI114" s="27">
        <f t="shared" si="29"/>
        <v>10953.3851</v>
      </c>
      <c r="AJ114" s="27">
        <f t="shared" si="29"/>
        <v>11806.827700000002</v>
      </c>
      <c r="AK114" s="27">
        <f t="shared" si="29"/>
        <v>12660.270699999999</v>
      </c>
      <c r="AL114" s="27">
        <f t="shared" si="29"/>
        <v>13513.7435</v>
      </c>
      <c r="AM114" s="27">
        <f t="shared" si="29"/>
        <v>14367.186</v>
      </c>
      <c r="AN114" s="27">
        <f t="shared" si="29"/>
        <v>19601.145</v>
      </c>
      <c r="AO114" s="27">
        <f t="shared" si="29"/>
        <v>24834.673000000003</v>
      </c>
      <c r="AP114" s="27">
        <f t="shared" si="29"/>
        <v>30068.094000000001</v>
      </c>
      <c r="AQ114" s="27">
        <f t="shared" si="29"/>
        <v>35300.341999999997</v>
      </c>
      <c r="AR114" s="27">
        <f t="shared" si="29"/>
        <v>40535.72</v>
      </c>
      <c r="AS114" s="27">
        <f t="shared" si="29"/>
        <v>45770.873</v>
      </c>
      <c r="AT114" s="27">
        <f t="shared" si="29"/>
        <v>51004.843000000001</v>
      </c>
      <c r="AU114" s="27">
        <f t="shared" si="29"/>
        <v>56238.756000000001</v>
      </c>
      <c r="AV114" s="27">
        <f t="shared" si="29"/>
        <v>61472.677000000003</v>
      </c>
      <c r="AW114" s="27">
        <f t="shared" si="29"/>
        <v>66706.59</v>
      </c>
      <c r="AX114" s="27">
        <f t="shared" si="29"/>
        <v>86169.65</v>
      </c>
      <c r="AY114" s="27">
        <f t="shared" si="29"/>
        <v>105632.03</v>
      </c>
      <c r="AZ114" s="27">
        <f t="shared" si="29"/>
        <v>125095.48000000001</v>
      </c>
      <c r="BA114" s="27">
        <f t="shared" si="29"/>
        <v>144558.09</v>
      </c>
      <c r="BB114" s="27">
        <f t="shared" si="29"/>
        <v>164020.87</v>
      </c>
      <c r="BC114" s="27">
        <f t="shared" si="29"/>
        <v>183481.84000000003</v>
      </c>
      <c r="BD114" s="27">
        <f t="shared" si="29"/>
        <v>218687.06</v>
      </c>
      <c r="BE114" s="27">
        <f t="shared" si="29"/>
        <v>264566.91000000003</v>
      </c>
      <c r="BF114" s="27">
        <f t="shared" si="29"/>
        <v>321556.83999999997</v>
      </c>
      <c r="BG114" s="27">
        <f t="shared" si="29"/>
        <v>396845.26</v>
      </c>
      <c r="BH114" s="27">
        <f t="shared" si="29"/>
        <v>403356.67000000004</v>
      </c>
      <c r="BI114" s="27">
        <f t="shared" si="29"/>
        <v>410988.05000000005</v>
      </c>
      <c r="BJ114" s="27">
        <f t="shared" si="29"/>
        <v>419968.24</v>
      </c>
      <c r="BK114" s="27">
        <f t="shared" si="29"/>
        <v>431209.20999999996</v>
      </c>
      <c r="BL114" s="27">
        <f t="shared" si="29"/>
        <v>441424.18999999994</v>
      </c>
      <c r="BM114" s="27">
        <f t="shared" si="29"/>
        <v>447131.1</v>
      </c>
      <c r="BN114" s="27">
        <f t="shared" ref="BN114:BW114" si="30">+BN24+BN25+BN28</f>
        <v>450245.93000000005</v>
      </c>
      <c r="BO114" s="27">
        <f t="shared" si="30"/>
        <v>455541.31000000006</v>
      </c>
      <c r="BP114" s="27">
        <f t="shared" si="30"/>
        <v>458133</v>
      </c>
      <c r="BQ114" s="27">
        <f t="shared" si="30"/>
        <v>459523.52999999997</v>
      </c>
      <c r="BR114" s="27">
        <f t="shared" si="30"/>
        <v>460234.27</v>
      </c>
      <c r="BS114" s="27">
        <f t="shared" si="30"/>
        <v>464683.03</v>
      </c>
      <c r="BT114" s="27">
        <f t="shared" si="30"/>
        <v>466810.45</v>
      </c>
      <c r="BU114" s="27">
        <f t="shared" si="30"/>
        <v>468490.37</v>
      </c>
      <c r="BV114" s="27">
        <f t="shared" si="30"/>
        <v>470788.57000000007</v>
      </c>
      <c r="BW114" s="27">
        <f t="shared" si="30"/>
        <v>473410.77</v>
      </c>
    </row>
    <row r="115" spans="1:75" x14ac:dyDescent="0.25">
      <c r="A115" s="24" t="s">
        <v>346</v>
      </c>
      <c r="B115" s="27">
        <f t="shared" ref="B115:AG115" si="31">+B26+B27</f>
        <v>0</v>
      </c>
      <c r="C115" s="27">
        <f t="shared" si="31"/>
        <v>0</v>
      </c>
      <c r="D115" s="27">
        <f t="shared" si="31"/>
        <v>0</v>
      </c>
      <c r="E115" s="27">
        <f t="shared" si="31"/>
        <v>0</v>
      </c>
      <c r="F115" s="27">
        <f t="shared" si="31"/>
        <v>0</v>
      </c>
      <c r="G115" s="27">
        <f t="shared" si="31"/>
        <v>0</v>
      </c>
      <c r="H115" s="27">
        <f t="shared" si="31"/>
        <v>0</v>
      </c>
      <c r="I115" s="27">
        <f t="shared" si="31"/>
        <v>0</v>
      </c>
      <c r="J115" s="27">
        <f t="shared" si="31"/>
        <v>0</v>
      </c>
      <c r="K115" s="27">
        <f t="shared" si="31"/>
        <v>0</v>
      </c>
      <c r="L115" s="27">
        <f t="shared" si="31"/>
        <v>0</v>
      </c>
      <c r="M115" s="27">
        <f t="shared" si="31"/>
        <v>94.815929999999994</v>
      </c>
      <c r="N115" s="27">
        <f t="shared" si="31"/>
        <v>130.46899999999999</v>
      </c>
      <c r="O115" s="27">
        <f t="shared" si="31"/>
        <v>201.3212</v>
      </c>
      <c r="P115" s="27">
        <f t="shared" si="31"/>
        <v>269.2885</v>
      </c>
      <c r="Q115" s="27">
        <f t="shared" si="31"/>
        <v>395.75380000000001</v>
      </c>
      <c r="R115" s="27">
        <f t="shared" si="31"/>
        <v>516.29600000000005</v>
      </c>
      <c r="S115" s="27">
        <f t="shared" si="31"/>
        <v>727.66330000000005</v>
      </c>
      <c r="T115" s="27">
        <f t="shared" si="31"/>
        <v>889.36649999999997</v>
      </c>
      <c r="U115" s="27">
        <f t="shared" si="31"/>
        <v>1108.82</v>
      </c>
      <c r="V115" s="27">
        <f t="shared" si="31"/>
        <v>1108.82</v>
      </c>
      <c r="W115" s="27">
        <f t="shared" si="31"/>
        <v>1145.7809999999999</v>
      </c>
      <c r="X115" s="27">
        <f t="shared" si="31"/>
        <v>926.18759999999997</v>
      </c>
      <c r="Y115" s="27">
        <f t="shared" si="31"/>
        <v>1014.797</v>
      </c>
      <c r="Z115" s="27">
        <f t="shared" si="31"/>
        <v>1235.0309999999999</v>
      </c>
      <c r="AA115" s="27">
        <f t="shared" si="31"/>
        <v>1549.08</v>
      </c>
      <c r="AB115" s="27">
        <f t="shared" si="31"/>
        <v>2010.124</v>
      </c>
      <c r="AC115" s="27">
        <f t="shared" si="31"/>
        <v>2920.5680000000002</v>
      </c>
      <c r="AD115" s="27">
        <f t="shared" si="31"/>
        <v>3199.6350000000002</v>
      </c>
      <c r="AE115" s="27">
        <f t="shared" si="31"/>
        <v>3478.7</v>
      </c>
      <c r="AF115" s="27">
        <f t="shared" si="31"/>
        <v>3757.768</v>
      </c>
      <c r="AG115" s="27">
        <f t="shared" si="31"/>
        <v>4036.8339999999998</v>
      </c>
      <c r="AH115" s="27">
        <f t="shared" ref="AH115:BM115" si="32">+AH26+AH27</f>
        <v>4315.9009999999998</v>
      </c>
      <c r="AI115" s="27">
        <f t="shared" si="32"/>
        <v>4594.9669999999996</v>
      </c>
      <c r="AJ115" s="27">
        <f t="shared" si="32"/>
        <v>4874.0349999999999</v>
      </c>
      <c r="AK115" s="27">
        <f t="shared" si="32"/>
        <v>5153.1019999999999</v>
      </c>
      <c r="AL115" s="27">
        <f t="shared" si="32"/>
        <v>5432.1670000000004</v>
      </c>
      <c r="AM115" s="27">
        <f t="shared" si="32"/>
        <v>5711.232</v>
      </c>
      <c r="AN115" s="27">
        <f t="shared" si="32"/>
        <v>7712.3539600000004</v>
      </c>
      <c r="AO115" s="27">
        <f t="shared" si="32"/>
        <v>9701.1123000000007</v>
      </c>
      <c r="AP115" s="27">
        <f t="shared" si="32"/>
        <v>11701.608670000001</v>
      </c>
      <c r="AQ115" s="27">
        <f t="shared" si="32"/>
        <v>13729.468500000001</v>
      </c>
      <c r="AR115" s="27">
        <f t="shared" si="32"/>
        <v>15786.0483</v>
      </c>
      <c r="AS115" s="27">
        <f t="shared" si="32"/>
        <v>17798.1041</v>
      </c>
      <c r="AT115" s="27">
        <f t="shared" si="32"/>
        <v>19810.1721</v>
      </c>
      <c r="AU115" s="27">
        <f t="shared" si="32"/>
        <v>21818.940200000001</v>
      </c>
      <c r="AV115" s="27">
        <f t="shared" si="32"/>
        <v>23834.256999999998</v>
      </c>
      <c r="AW115" s="27">
        <f t="shared" si="32"/>
        <v>26139.860299999997</v>
      </c>
      <c r="AX115" s="27">
        <f t="shared" si="32"/>
        <v>27518.596000000001</v>
      </c>
      <c r="AY115" s="27">
        <f t="shared" si="32"/>
        <v>28904.972999999998</v>
      </c>
      <c r="AZ115" s="27">
        <f t="shared" si="32"/>
        <v>30290.771000000001</v>
      </c>
      <c r="BA115" s="27">
        <f t="shared" si="32"/>
        <v>31676.235000000001</v>
      </c>
      <c r="BB115" s="27">
        <f t="shared" si="32"/>
        <v>33061.570999999996</v>
      </c>
      <c r="BC115" s="27">
        <f t="shared" si="32"/>
        <v>34448.720999999998</v>
      </c>
      <c r="BD115" s="27">
        <f t="shared" si="32"/>
        <v>42153.67</v>
      </c>
      <c r="BE115" s="27">
        <f t="shared" si="32"/>
        <v>39530.89</v>
      </c>
      <c r="BF115" s="27">
        <f t="shared" si="32"/>
        <v>40482.19</v>
      </c>
      <c r="BG115" s="27">
        <f t="shared" si="32"/>
        <v>42147.79</v>
      </c>
      <c r="BH115" s="27">
        <f t="shared" si="32"/>
        <v>44521.74</v>
      </c>
      <c r="BI115" s="27">
        <f t="shared" si="32"/>
        <v>44342.58</v>
      </c>
      <c r="BJ115" s="27">
        <f t="shared" si="32"/>
        <v>44393.850000000006</v>
      </c>
      <c r="BK115" s="27">
        <f t="shared" si="32"/>
        <v>44754.619999999995</v>
      </c>
      <c r="BL115" s="27">
        <f t="shared" si="32"/>
        <v>44412.240000000005</v>
      </c>
      <c r="BM115" s="27">
        <f t="shared" si="32"/>
        <v>43473.84</v>
      </c>
      <c r="BN115" s="27">
        <f t="shared" ref="BN115:BW115" si="33">+BN26+BN27</f>
        <v>44821.79</v>
      </c>
      <c r="BO115" s="27">
        <f t="shared" si="33"/>
        <v>44778.84</v>
      </c>
      <c r="BP115" s="27">
        <f t="shared" si="33"/>
        <v>44685.5</v>
      </c>
      <c r="BQ115" s="27">
        <f t="shared" si="33"/>
        <v>44592.14</v>
      </c>
      <c r="BR115" s="27">
        <f t="shared" si="33"/>
        <v>44386.42</v>
      </c>
      <c r="BS115" s="27">
        <f t="shared" si="33"/>
        <v>44818.5</v>
      </c>
      <c r="BT115" s="27">
        <f t="shared" si="33"/>
        <v>44510.63</v>
      </c>
      <c r="BU115" s="27">
        <f t="shared" si="33"/>
        <v>44503.839999999997</v>
      </c>
      <c r="BV115" s="27">
        <f t="shared" si="33"/>
        <v>44504.990000000005</v>
      </c>
      <c r="BW115" s="27">
        <f t="shared" si="33"/>
        <v>44509.600000000006</v>
      </c>
    </row>
    <row r="116" spans="1:75" x14ac:dyDescent="0.25">
      <c r="A116" s="24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</row>
    <row r="117" spans="1:75" x14ac:dyDescent="0.25">
      <c r="A117" s="26" t="s">
        <v>1</v>
      </c>
      <c r="B117" s="27">
        <f t="shared" ref="B117:AG117" si="34">SUM(B106:B115)</f>
        <v>0</v>
      </c>
      <c r="C117" s="27">
        <f t="shared" si="34"/>
        <v>0</v>
      </c>
      <c r="D117" s="27">
        <f t="shared" si="34"/>
        <v>0</v>
      </c>
      <c r="E117" s="27">
        <f t="shared" si="34"/>
        <v>14.489271</v>
      </c>
      <c r="F117" s="27">
        <f t="shared" si="34"/>
        <v>391.01227</v>
      </c>
      <c r="G117" s="27">
        <f t="shared" si="34"/>
        <v>1815.8547000000001</v>
      </c>
      <c r="H117" s="27">
        <f t="shared" si="34"/>
        <v>10222.834799999999</v>
      </c>
      <c r="I117" s="27">
        <f t="shared" si="34"/>
        <v>12810.4591</v>
      </c>
      <c r="J117" s="27">
        <f t="shared" si="34"/>
        <v>15577.007300000001</v>
      </c>
      <c r="K117" s="27">
        <f t="shared" si="34"/>
        <v>20610.463400000001</v>
      </c>
      <c r="L117" s="27">
        <f t="shared" si="34"/>
        <v>34099.759339999997</v>
      </c>
      <c r="M117" s="27">
        <f t="shared" si="34"/>
        <v>35088.416061742595</v>
      </c>
      <c r="N117" s="27">
        <f t="shared" si="34"/>
        <v>36460.819745731598</v>
      </c>
      <c r="O117" s="27">
        <f t="shared" si="34"/>
        <v>36981.211374689694</v>
      </c>
      <c r="P117" s="27">
        <f t="shared" si="34"/>
        <v>37308.191732201005</v>
      </c>
      <c r="Q117" s="27">
        <f t="shared" si="34"/>
        <v>37586.309154992996</v>
      </c>
      <c r="R117" s="27">
        <f t="shared" si="34"/>
        <v>37651.029118269398</v>
      </c>
      <c r="S117" s="27">
        <f t="shared" si="34"/>
        <v>39363.936984397398</v>
      </c>
      <c r="T117" s="27">
        <f t="shared" si="34"/>
        <v>40817.719264365493</v>
      </c>
      <c r="U117" s="27">
        <f t="shared" si="34"/>
        <v>43608.335603025698</v>
      </c>
      <c r="V117" s="27">
        <f t="shared" si="34"/>
        <v>44690.566077489995</v>
      </c>
      <c r="W117" s="27">
        <f t="shared" si="34"/>
        <v>42616.469434172999</v>
      </c>
      <c r="X117" s="27">
        <f t="shared" si="34"/>
        <v>40910.382773431898</v>
      </c>
      <c r="Y117" s="27">
        <f t="shared" si="34"/>
        <v>41967.208810525</v>
      </c>
      <c r="Z117" s="27">
        <f t="shared" si="34"/>
        <v>39503.168344919002</v>
      </c>
      <c r="AA117" s="27">
        <f t="shared" si="34"/>
        <v>43012.576710750604</v>
      </c>
      <c r="AB117" s="27">
        <f t="shared" si="34"/>
        <v>43873.064147562007</v>
      </c>
      <c r="AC117" s="27">
        <f t="shared" si="34"/>
        <v>44733.921159400008</v>
      </c>
      <c r="AD117" s="27">
        <f t="shared" si="34"/>
        <v>49690.940754100004</v>
      </c>
      <c r="AE117" s="27">
        <f t="shared" si="34"/>
        <v>54509.781755600001</v>
      </c>
      <c r="AF117" s="27">
        <f t="shared" si="34"/>
        <v>59334.278199099994</v>
      </c>
      <c r="AG117" s="27">
        <f t="shared" si="34"/>
        <v>64161.833563100001</v>
      </c>
      <c r="AH117" s="27">
        <f t="shared" ref="AH117:BM117" si="35">SUM(AH106:AH115)</f>
        <v>68995.873990399996</v>
      </c>
      <c r="AI117" s="27">
        <f t="shared" si="35"/>
        <v>73835.758323999995</v>
      </c>
      <c r="AJ117" s="27">
        <f t="shared" si="35"/>
        <v>78680.069742000022</v>
      </c>
      <c r="AK117" s="27">
        <f t="shared" si="35"/>
        <v>83528.505628199986</v>
      </c>
      <c r="AL117" s="27">
        <f t="shared" si="35"/>
        <v>88382.954851799994</v>
      </c>
      <c r="AM117" s="27">
        <f t="shared" si="35"/>
        <v>93242.936722800005</v>
      </c>
      <c r="AN117" s="27">
        <f t="shared" si="35"/>
        <v>131530.78835300001</v>
      </c>
      <c r="AO117" s="27">
        <f t="shared" si="35"/>
        <v>169414.62715800002</v>
      </c>
      <c r="AP117" s="27">
        <f t="shared" si="35"/>
        <v>207279.94867999997</v>
      </c>
      <c r="AQ117" s="27">
        <f t="shared" si="35"/>
        <v>245136.153467</v>
      </c>
      <c r="AR117" s="27">
        <f t="shared" si="35"/>
        <v>283038.44614300004</v>
      </c>
      <c r="AS117" s="27">
        <f t="shared" si="35"/>
        <v>319693.369221</v>
      </c>
      <c r="AT117" s="27">
        <f t="shared" si="35"/>
        <v>357864.849889</v>
      </c>
      <c r="AU117" s="27">
        <f t="shared" si="35"/>
        <v>396109.07333599997</v>
      </c>
      <c r="AV117" s="27">
        <f t="shared" si="35"/>
        <v>436191.33068100002</v>
      </c>
      <c r="AW117" s="27">
        <f t="shared" si="35"/>
        <v>475803.93740599992</v>
      </c>
      <c r="AX117" s="27">
        <f t="shared" si="35"/>
        <v>590879.62879999995</v>
      </c>
      <c r="AY117" s="27">
        <f t="shared" si="35"/>
        <v>706157.87450000003</v>
      </c>
      <c r="AZ117" s="27">
        <f t="shared" si="35"/>
        <v>821402.9831999999</v>
      </c>
      <c r="BA117" s="27">
        <f t="shared" si="35"/>
        <v>937159.12009999994</v>
      </c>
      <c r="BB117" s="27">
        <f t="shared" si="35"/>
        <v>1054059.0144</v>
      </c>
      <c r="BC117" s="27">
        <f t="shared" si="35"/>
        <v>1333291.9509999999</v>
      </c>
      <c r="BD117" s="27">
        <f t="shared" si="35"/>
        <v>1516695.395</v>
      </c>
      <c r="BE117" s="27">
        <f t="shared" si="35"/>
        <v>1804631.3719999997</v>
      </c>
      <c r="BF117" s="27">
        <f t="shared" si="35"/>
        <v>2099633.1919999998</v>
      </c>
      <c r="BG117" s="27">
        <f t="shared" si="35"/>
        <v>2372047.3540000003</v>
      </c>
      <c r="BH117" s="27">
        <f t="shared" si="35"/>
        <v>2415386.307</v>
      </c>
      <c r="BI117" s="27">
        <f t="shared" si="35"/>
        <v>2453947.4230000004</v>
      </c>
      <c r="BJ117" s="27">
        <f t="shared" si="35"/>
        <v>2508355.0220000003</v>
      </c>
      <c r="BK117" s="27">
        <f t="shared" si="35"/>
        <v>2539798.2209999999</v>
      </c>
      <c r="BL117" s="27">
        <f t="shared" si="35"/>
        <v>2563778.7890000003</v>
      </c>
      <c r="BM117" s="27">
        <f t="shared" si="35"/>
        <v>2580509.9959999998</v>
      </c>
      <c r="BN117" s="27">
        <f t="shared" ref="BN117:BW117" si="36">SUM(BN106:BN115)</f>
        <v>2596629.3430000003</v>
      </c>
      <c r="BO117" s="27">
        <f t="shared" si="36"/>
        <v>2611438.1289999997</v>
      </c>
      <c r="BP117" s="27">
        <f t="shared" si="36"/>
        <v>2624030.852</v>
      </c>
      <c r="BQ117" s="27">
        <f t="shared" si="36"/>
        <v>2647609.9270000001</v>
      </c>
      <c r="BR117" s="27">
        <f t="shared" si="36"/>
        <v>2653612.5979999998</v>
      </c>
      <c r="BS117" s="27">
        <f t="shared" si="36"/>
        <v>2672102.108</v>
      </c>
      <c r="BT117" s="27">
        <f t="shared" si="36"/>
        <v>2687016.88</v>
      </c>
      <c r="BU117" s="27">
        <f t="shared" si="36"/>
        <v>2701521.2790000001</v>
      </c>
      <c r="BV117" s="27">
        <f t="shared" si="36"/>
        <v>2715521.8210000005</v>
      </c>
      <c r="BW117" s="27">
        <f t="shared" si="36"/>
        <v>2724460.2450000001</v>
      </c>
    </row>
    <row r="118" spans="1:75" x14ac:dyDescent="0.25">
      <c r="A118" t="s">
        <v>2</v>
      </c>
      <c r="B118" t="e">
        <f t="shared" ref="B118:AG118" si="37">+B32/B117</f>
        <v>#DIV/0!</v>
      </c>
      <c r="C118" t="e">
        <f t="shared" si="37"/>
        <v>#DIV/0!</v>
      </c>
      <c r="D118" s="4" t="e">
        <f t="shared" si="37"/>
        <v>#DIV/0!</v>
      </c>
      <c r="E118" s="4">
        <f t="shared" si="37"/>
        <v>1</v>
      </c>
      <c r="F118" s="4">
        <f t="shared" si="37"/>
        <v>1</v>
      </c>
      <c r="G118" s="4">
        <f t="shared" si="37"/>
        <v>1</v>
      </c>
      <c r="H118" s="4">
        <f t="shared" si="37"/>
        <v>1</v>
      </c>
      <c r="I118" s="4">
        <f t="shared" si="37"/>
        <v>1</v>
      </c>
      <c r="J118" s="4">
        <f t="shared" si="37"/>
        <v>1</v>
      </c>
      <c r="K118" s="4">
        <f t="shared" si="37"/>
        <v>1</v>
      </c>
      <c r="L118" s="4">
        <f t="shared" si="37"/>
        <v>1.0000000000000002</v>
      </c>
      <c r="M118" s="4">
        <f t="shared" si="37"/>
        <v>1.0000000000000002</v>
      </c>
      <c r="N118" s="4">
        <f t="shared" si="37"/>
        <v>1</v>
      </c>
      <c r="O118" s="4">
        <f t="shared" si="37"/>
        <v>1</v>
      </c>
      <c r="P118" s="4">
        <f t="shared" si="37"/>
        <v>1</v>
      </c>
      <c r="Q118" s="4">
        <f t="shared" si="37"/>
        <v>1</v>
      </c>
      <c r="R118" s="4">
        <f t="shared" si="37"/>
        <v>1</v>
      </c>
      <c r="S118" s="4">
        <f t="shared" si="37"/>
        <v>1</v>
      </c>
      <c r="T118" s="4">
        <f t="shared" si="37"/>
        <v>1.0000000000000004</v>
      </c>
      <c r="U118" s="4">
        <f t="shared" si="37"/>
        <v>1.0000000000000002</v>
      </c>
      <c r="V118" s="4">
        <f t="shared" si="37"/>
        <v>1.0000000000000002</v>
      </c>
      <c r="W118" s="4">
        <f t="shared" si="37"/>
        <v>1.0000000000000002</v>
      </c>
      <c r="X118" s="4">
        <f t="shared" si="37"/>
        <v>0.99999999999999978</v>
      </c>
      <c r="Y118" s="4">
        <f t="shared" si="37"/>
        <v>1</v>
      </c>
      <c r="Z118" s="4">
        <f t="shared" si="37"/>
        <v>1</v>
      </c>
      <c r="AA118" s="4">
        <f t="shared" si="37"/>
        <v>0.99999999999999978</v>
      </c>
      <c r="AB118" s="4">
        <f t="shared" si="37"/>
        <v>0.99999999999999989</v>
      </c>
      <c r="AC118" s="4">
        <f t="shared" si="37"/>
        <v>0.99999999999999967</v>
      </c>
      <c r="AD118" s="4">
        <f t="shared" si="37"/>
        <v>0.99999999999999989</v>
      </c>
      <c r="AE118" s="4">
        <f t="shared" si="37"/>
        <v>1</v>
      </c>
      <c r="AF118" s="4">
        <f t="shared" si="37"/>
        <v>1.0000000000000002</v>
      </c>
      <c r="AG118" s="4">
        <f t="shared" si="37"/>
        <v>1.0000000000000002</v>
      </c>
      <c r="AH118" s="4">
        <f t="shared" ref="AH118:BM118" si="38">+AH32/AH117</f>
        <v>0.99999999999999978</v>
      </c>
      <c r="AI118" s="4">
        <f t="shared" si="38"/>
        <v>1</v>
      </c>
      <c r="AJ118" s="4">
        <f t="shared" si="38"/>
        <v>0.99999999999999978</v>
      </c>
      <c r="AK118" s="4">
        <f t="shared" si="38"/>
        <v>1</v>
      </c>
      <c r="AL118" s="4">
        <f t="shared" si="38"/>
        <v>1.0000000000000002</v>
      </c>
      <c r="AM118" s="4">
        <f t="shared" si="38"/>
        <v>0.99999999999999989</v>
      </c>
      <c r="AN118" s="4">
        <f t="shared" si="38"/>
        <v>1.0000000000000002</v>
      </c>
      <c r="AO118" s="4">
        <f t="shared" si="38"/>
        <v>0.99999999999999978</v>
      </c>
      <c r="AP118" s="4">
        <f t="shared" si="38"/>
        <v>1.0000000000000002</v>
      </c>
      <c r="AQ118" s="4">
        <f t="shared" si="38"/>
        <v>1</v>
      </c>
      <c r="AR118" s="4">
        <f t="shared" si="38"/>
        <v>1</v>
      </c>
      <c r="AS118" s="4">
        <f t="shared" si="38"/>
        <v>0.99999999999999978</v>
      </c>
      <c r="AT118" s="4">
        <f t="shared" si="38"/>
        <v>1</v>
      </c>
      <c r="AU118" s="4">
        <f t="shared" si="38"/>
        <v>1.0000000000000002</v>
      </c>
      <c r="AV118" s="4">
        <f t="shared" si="38"/>
        <v>0.99999999999999989</v>
      </c>
      <c r="AW118" s="4">
        <f t="shared" si="38"/>
        <v>1.0000000000000002</v>
      </c>
      <c r="AX118" s="4">
        <f t="shared" si="38"/>
        <v>1</v>
      </c>
      <c r="AY118" s="4">
        <f t="shared" si="38"/>
        <v>1</v>
      </c>
      <c r="AZ118" s="4">
        <f t="shared" si="38"/>
        <v>1.0000000000000002</v>
      </c>
      <c r="BA118" s="4">
        <f t="shared" si="38"/>
        <v>1.0000000000000002</v>
      </c>
      <c r="BB118" s="4">
        <f t="shared" si="38"/>
        <v>0.99999999999999978</v>
      </c>
      <c r="BC118" s="4">
        <f t="shared" si="38"/>
        <v>1.0000000000000002</v>
      </c>
      <c r="BD118" s="4">
        <f t="shared" si="38"/>
        <v>1.0000000000000002</v>
      </c>
      <c r="BE118" s="4">
        <f t="shared" si="38"/>
        <v>1.0000000000000002</v>
      </c>
      <c r="BF118" s="4">
        <f t="shared" si="38"/>
        <v>1.0000000000000002</v>
      </c>
      <c r="BG118" s="4">
        <f t="shared" si="38"/>
        <v>0.99999999999999956</v>
      </c>
      <c r="BH118" s="4">
        <f t="shared" si="38"/>
        <v>1</v>
      </c>
      <c r="BI118" s="4">
        <f t="shared" si="38"/>
        <v>1</v>
      </c>
      <c r="BJ118" s="4">
        <f t="shared" si="38"/>
        <v>1</v>
      </c>
      <c r="BK118" s="4">
        <f t="shared" si="38"/>
        <v>1</v>
      </c>
      <c r="BL118" s="4">
        <f t="shared" si="38"/>
        <v>0.99999999999999967</v>
      </c>
      <c r="BM118" s="4">
        <f t="shared" si="38"/>
        <v>1.0000000000000002</v>
      </c>
      <c r="BN118" s="4">
        <f t="shared" ref="BN118:BW118" si="39">+BN32/BN117</f>
        <v>1</v>
      </c>
      <c r="BO118" s="4">
        <f t="shared" si="39"/>
        <v>1.0000000000000002</v>
      </c>
      <c r="BP118" s="4">
        <f t="shared" si="39"/>
        <v>1</v>
      </c>
      <c r="BQ118" s="4">
        <f t="shared" si="39"/>
        <v>1</v>
      </c>
      <c r="BR118" s="4">
        <f t="shared" si="39"/>
        <v>1</v>
      </c>
      <c r="BS118" s="4">
        <f t="shared" si="39"/>
        <v>1.0000000000000002</v>
      </c>
      <c r="BT118" s="4">
        <f t="shared" si="39"/>
        <v>1.0000000000000002</v>
      </c>
      <c r="BU118" s="4">
        <f t="shared" si="39"/>
        <v>1</v>
      </c>
      <c r="BV118" s="4">
        <f t="shared" si="39"/>
        <v>0.99999999999999978</v>
      </c>
      <c r="BW118" s="4">
        <f t="shared" si="39"/>
        <v>1.0000000000000002</v>
      </c>
    </row>
    <row r="120" spans="1:75" x14ac:dyDescent="0.25">
      <c r="A120" s="5" t="s">
        <v>353</v>
      </c>
      <c r="B120" s="2">
        <v>-10000</v>
      </c>
      <c r="C120" s="2">
        <v>-9000</v>
      </c>
      <c r="D120" s="2">
        <v>-8000</v>
      </c>
      <c r="E120" s="2">
        <v>-7000</v>
      </c>
      <c r="F120" s="2">
        <v>-6000</v>
      </c>
      <c r="G120" s="2">
        <v>-5000</v>
      </c>
      <c r="H120" s="2">
        <v>-4000</v>
      </c>
      <c r="I120" s="2">
        <v>-3000</v>
      </c>
      <c r="J120" s="2">
        <v>-2000</v>
      </c>
      <c r="K120" s="2">
        <v>-1000</v>
      </c>
      <c r="L120" s="2">
        <v>0</v>
      </c>
      <c r="M120" s="2">
        <v>100</v>
      </c>
      <c r="N120" s="2">
        <v>200</v>
      </c>
      <c r="O120" s="2">
        <v>300</v>
      </c>
      <c r="P120" s="2">
        <v>400</v>
      </c>
      <c r="Q120" s="2">
        <v>500</v>
      </c>
      <c r="R120" s="2">
        <v>600</v>
      </c>
      <c r="S120" s="2">
        <v>700</v>
      </c>
      <c r="T120" s="2">
        <v>800</v>
      </c>
      <c r="U120" s="2">
        <v>900</v>
      </c>
      <c r="V120" s="2">
        <v>1000</v>
      </c>
      <c r="W120" s="2">
        <v>1100</v>
      </c>
      <c r="X120" s="2">
        <v>1200</v>
      </c>
      <c r="Y120" s="2">
        <v>1300</v>
      </c>
      <c r="Z120" s="2">
        <v>1400</v>
      </c>
      <c r="AA120" s="2">
        <v>1500</v>
      </c>
      <c r="AB120" s="2">
        <v>1600</v>
      </c>
      <c r="AC120" s="2">
        <v>1700</v>
      </c>
      <c r="AD120" s="2">
        <v>1710</v>
      </c>
      <c r="AE120" s="2">
        <v>1720</v>
      </c>
      <c r="AF120" s="2">
        <v>1730</v>
      </c>
      <c r="AG120" s="2">
        <v>1740</v>
      </c>
      <c r="AH120" s="2">
        <v>1750</v>
      </c>
      <c r="AI120" s="2">
        <v>1760</v>
      </c>
      <c r="AJ120" s="2">
        <v>1770</v>
      </c>
      <c r="AK120" s="2">
        <v>1780</v>
      </c>
      <c r="AL120" s="2">
        <v>1790</v>
      </c>
      <c r="AM120" s="2">
        <v>1800</v>
      </c>
      <c r="AN120" s="2">
        <v>1810</v>
      </c>
      <c r="AO120" s="2">
        <v>1820</v>
      </c>
      <c r="AP120" s="2">
        <v>1830</v>
      </c>
      <c r="AQ120" s="2">
        <v>1840</v>
      </c>
      <c r="AR120" s="2">
        <v>1850</v>
      </c>
      <c r="AS120" s="2">
        <v>1860</v>
      </c>
      <c r="AT120" s="2">
        <v>1870</v>
      </c>
      <c r="AU120" s="2">
        <v>1880</v>
      </c>
      <c r="AV120" s="2">
        <v>1890</v>
      </c>
      <c r="AW120" s="2">
        <v>1900</v>
      </c>
      <c r="AX120" s="2">
        <v>1910</v>
      </c>
      <c r="AY120" s="2">
        <v>1920</v>
      </c>
      <c r="AZ120" s="2">
        <v>1930</v>
      </c>
      <c r="BA120" s="2">
        <v>1940</v>
      </c>
      <c r="BB120" s="2">
        <v>1950</v>
      </c>
      <c r="BC120" s="2">
        <v>1960</v>
      </c>
      <c r="BD120" s="2">
        <v>1970</v>
      </c>
      <c r="BE120" s="2">
        <v>1980</v>
      </c>
      <c r="BF120" s="2">
        <v>1990</v>
      </c>
      <c r="BG120" s="2">
        <v>2000</v>
      </c>
      <c r="BH120" s="2">
        <v>2001</v>
      </c>
      <c r="BI120" s="2">
        <v>2002</v>
      </c>
      <c r="BJ120" s="2">
        <v>2003</v>
      </c>
      <c r="BK120" s="2">
        <v>2004</v>
      </c>
      <c r="BL120" s="2">
        <v>2005</v>
      </c>
      <c r="BM120" s="2">
        <v>2006</v>
      </c>
      <c r="BN120" s="2">
        <v>2007</v>
      </c>
      <c r="BO120" s="2">
        <v>2008</v>
      </c>
      <c r="BP120" s="2">
        <v>2009</v>
      </c>
      <c r="BQ120" s="2">
        <v>2010</v>
      </c>
      <c r="BR120" s="2">
        <v>2011</v>
      </c>
      <c r="BS120" s="2">
        <v>2012</v>
      </c>
      <c r="BT120" s="2">
        <v>2013</v>
      </c>
      <c r="BU120" s="2">
        <v>2014</v>
      </c>
      <c r="BV120" s="2">
        <v>2015</v>
      </c>
      <c r="BW120" s="2">
        <v>2016</v>
      </c>
    </row>
    <row r="121" spans="1:75" x14ac:dyDescent="0.25">
      <c r="A121" s="23" t="s">
        <v>343</v>
      </c>
      <c r="B121" s="53">
        <f>+B106/10000</f>
        <v>0</v>
      </c>
      <c r="C121" s="53">
        <f t="shared" ref="C121:BN125" si="40">+C106/10000</f>
        <v>0</v>
      </c>
      <c r="D121" s="53">
        <f t="shared" si="40"/>
        <v>0</v>
      </c>
      <c r="E121" s="53">
        <f t="shared" si="40"/>
        <v>0</v>
      </c>
      <c r="F121" s="53">
        <f t="shared" si="40"/>
        <v>0</v>
      </c>
      <c r="G121" s="53">
        <f t="shared" si="40"/>
        <v>0</v>
      </c>
      <c r="H121" s="53">
        <f t="shared" si="40"/>
        <v>0</v>
      </c>
      <c r="I121" s="53">
        <f t="shared" si="40"/>
        <v>0</v>
      </c>
      <c r="J121" s="53">
        <f t="shared" si="40"/>
        <v>0</v>
      </c>
      <c r="K121" s="53">
        <f t="shared" si="40"/>
        <v>0</v>
      </c>
      <c r="L121" s="53">
        <f t="shared" si="40"/>
        <v>0</v>
      </c>
      <c r="M121" s="27">
        <f t="shared" si="40"/>
        <v>0</v>
      </c>
      <c r="N121" s="27">
        <f t="shared" si="40"/>
        <v>0</v>
      </c>
      <c r="O121" s="27">
        <f t="shared" si="40"/>
        <v>0</v>
      </c>
      <c r="P121" s="27">
        <f t="shared" si="40"/>
        <v>0</v>
      </c>
      <c r="Q121" s="27">
        <f t="shared" si="40"/>
        <v>0</v>
      </c>
      <c r="R121" s="27">
        <f t="shared" si="40"/>
        <v>0</v>
      </c>
      <c r="S121" s="27">
        <f t="shared" si="40"/>
        <v>0</v>
      </c>
      <c r="T121" s="27">
        <f t="shared" si="40"/>
        <v>4.1433970000000001E-3</v>
      </c>
      <c r="U121" s="27">
        <f t="shared" si="40"/>
        <v>4.6772559999999994E-3</v>
      </c>
      <c r="V121" s="27">
        <f t="shared" si="40"/>
        <v>5.2139459999999997E-3</v>
      </c>
      <c r="W121" s="27">
        <f t="shared" si="40"/>
        <v>5.6551400000000003E-3</v>
      </c>
      <c r="X121" s="27">
        <f t="shared" si="40"/>
        <v>6.2980750000000002E-3</v>
      </c>
      <c r="Y121" s="27">
        <f t="shared" si="40"/>
        <v>6.8632819999999992E-3</v>
      </c>
      <c r="Z121" s="27">
        <f t="shared" si="40"/>
        <v>7.6745580000000006E-3</v>
      </c>
      <c r="AA121" s="27">
        <f t="shared" si="40"/>
        <v>8.4366909999999996E-3</v>
      </c>
      <c r="AB121" s="27">
        <f t="shared" si="40"/>
        <v>3.9889899999999996E-3</v>
      </c>
      <c r="AC121" s="27">
        <f t="shared" si="40"/>
        <v>5.0570010000000002E-3</v>
      </c>
      <c r="AD121" s="27">
        <f t="shared" si="40"/>
        <v>6.2198740000000002E-3</v>
      </c>
      <c r="AE121" s="27">
        <f t="shared" si="40"/>
        <v>7.3827449999999996E-3</v>
      </c>
      <c r="AF121" s="27">
        <f t="shared" si="40"/>
        <v>8.545614E-3</v>
      </c>
      <c r="AG121" s="27">
        <f t="shared" si="40"/>
        <v>9.708495000000001E-3</v>
      </c>
      <c r="AH121" s="27">
        <f t="shared" si="40"/>
        <v>1.087136E-2</v>
      </c>
      <c r="AI121" s="27">
        <f t="shared" si="40"/>
        <v>1.203423E-2</v>
      </c>
      <c r="AJ121" s="27">
        <f t="shared" si="40"/>
        <v>1.319709E-2</v>
      </c>
      <c r="AK121" s="27">
        <f t="shared" si="40"/>
        <v>1.4359960000000001E-2</v>
      </c>
      <c r="AL121" s="27">
        <f t="shared" si="40"/>
        <v>1.5522849999999999E-2</v>
      </c>
      <c r="AM121" s="27">
        <f t="shared" si="40"/>
        <v>1.6685700000000001E-2</v>
      </c>
      <c r="AN121" s="27">
        <f t="shared" si="40"/>
        <v>0.33337627999999997</v>
      </c>
      <c r="AO121" s="27">
        <f t="shared" si="40"/>
        <v>0.65021850000000003</v>
      </c>
      <c r="AP121" s="27">
        <f t="shared" si="40"/>
        <v>0.96697959799999988</v>
      </c>
      <c r="AQ121" s="27">
        <f t="shared" si="40"/>
        <v>1.2837450000000001</v>
      </c>
      <c r="AR121" s="27">
        <f t="shared" si="40"/>
        <v>1.6005129999999999</v>
      </c>
      <c r="AS121" s="27">
        <f t="shared" si="40"/>
        <v>1.91727599</v>
      </c>
      <c r="AT121" s="27">
        <f t="shared" si="40"/>
        <v>2.2340459900000003</v>
      </c>
      <c r="AU121" s="27">
        <f t="shared" si="40"/>
        <v>2.5508069899999999</v>
      </c>
      <c r="AV121" s="27">
        <f t="shared" si="40"/>
        <v>2.8675739999999998</v>
      </c>
      <c r="AW121" s="27">
        <f t="shared" si="40"/>
        <v>3.1843379800000005</v>
      </c>
      <c r="AX121" s="27">
        <f t="shared" si="40"/>
        <v>5.2502451799999994</v>
      </c>
      <c r="AY121" s="27">
        <f t="shared" si="40"/>
        <v>7.3161524000000009</v>
      </c>
      <c r="AZ121" s="27">
        <f t="shared" si="40"/>
        <v>9.3820595000000004</v>
      </c>
      <c r="BA121" s="27">
        <f t="shared" si="40"/>
        <v>11.447972699999999</v>
      </c>
      <c r="BB121" s="27">
        <f t="shared" si="40"/>
        <v>13.513855900000001</v>
      </c>
      <c r="BC121" s="27">
        <f t="shared" si="40"/>
        <v>15.579739099999998</v>
      </c>
      <c r="BD121" s="27">
        <f t="shared" si="40"/>
        <v>17.808505</v>
      </c>
      <c r="BE121" s="27">
        <f t="shared" si="40"/>
        <v>20.593754699999998</v>
      </c>
      <c r="BF121" s="27">
        <f t="shared" si="40"/>
        <v>22.184863100000001</v>
      </c>
      <c r="BG121" s="27">
        <f t="shared" si="40"/>
        <v>22.337058399999997</v>
      </c>
      <c r="BH121" s="27">
        <f t="shared" si="40"/>
        <v>22.317288300000001</v>
      </c>
      <c r="BI121" s="27">
        <f t="shared" si="40"/>
        <v>22.303158400000001</v>
      </c>
      <c r="BJ121" s="27">
        <f t="shared" si="40"/>
        <v>22.265272599999999</v>
      </c>
      <c r="BK121" s="27">
        <f t="shared" si="40"/>
        <v>22.226432499999998</v>
      </c>
      <c r="BL121" s="27">
        <f t="shared" si="40"/>
        <v>22.188082600000001</v>
      </c>
      <c r="BM121" s="27">
        <f t="shared" si="40"/>
        <v>22.1417033</v>
      </c>
      <c r="BN121" s="27">
        <f t="shared" si="40"/>
        <v>22.1000856</v>
      </c>
      <c r="BO121" s="27">
        <f t="shared" ref="BO121:BW125" si="41">+BO106/10000</f>
        <v>22.096988499999998</v>
      </c>
      <c r="BP121" s="27">
        <f t="shared" si="41"/>
        <v>22.064921500000001</v>
      </c>
      <c r="BQ121" s="27">
        <f t="shared" si="41"/>
        <v>22.065074300000003</v>
      </c>
      <c r="BR121" s="27">
        <f t="shared" si="41"/>
        <v>22.064994199999997</v>
      </c>
      <c r="BS121" s="27">
        <f t="shared" si="41"/>
        <v>22.036691000000001</v>
      </c>
      <c r="BT121" s="27">
        <f t="shared" si="41"/>
        <v>22.030015699999996</v>
      </c>
      <c r="BU121" s="27">
        <f t="shared" si="41"/>
        <v>22.0177285</v>
      </c>
      <c r="BV121" s="27">
        <f t="shared" si="41"/>
        <v>22.009625699999997</v>
      </c>
      <c r="BW121" s="27">
        <f t="shared" si="41"/>
        <v>21.994773000000002</v>
      </c>
    </row>
    <row r="122" spans="1:75" x14ac:dyDescent="0.25">
      <c r="A122" s="24" t="s">
        <v>348</v>
      </c>
      <c r="B122" s="53">
        <f t="shared" ref="B122:Q130" si="42">+B107/10000</f>
        <v>0</v>
      </c>
      <c r="C122" s="53">
        <f t="shared" si="42"/>
        <v>0</v>
      </c>
      <c r="D122" s="53">
        <f t="shared" si="42"/>
        <v>0</v>
      </c>
      <c r="E122" s="53">
        <f t="shared" si="42"/>
        <v>0</v>
      </c>
      <c r="F122" s="53">
        <f t="shared" si="42"/>
        <v>0</v>
      </c>
      <c r="G122" s="53">
        <f t="shared" si="42"/>
        <v>0</v>
      </c>
      <c r="H122" s="53">
        <f t="shared" si="42"/>
        <v>0</v>
      </c>
      <c r="I122" s="53">
        <f t="shared" si="42"/>
        <v>0</v>
      </c>
      <c r="J122" s="53">
        <f t="shared" si="42"/>
        <v>0</v>
      </c>
      <c r="K122" s="53">
        <f t="shared" si="42"/>
        <v>3.4890030000000002E-2</v>
      </c>
      <c r="L122" s="53">
        <f t="shared" si="42"/>
        <v>0.11467943999999999</v>
      </c>
      <c r="M122" s="27">
        <f t="shared" si="42"/>
        <v>0.12340523117426001</v>
      </c>
      <c r="N122" s="27">
        <f t="shared" si="42"/>
        <v>0.13116522157315999</v>
      </c>
      <c r="O122" s="27">
        <f t="shared" si="42"/>
        <v>0.13945045146897</v>
      </c>
      <c r="P122" s="27">
        <f t="shared" si="42"/>
        <v>0.14827368522010001</v>
      </c>
      <c r="Q122" s="27">
        <f t="shared" si="42"/>
        <v>0.1576677154993</v>
      </c>
      <c r="R122" s="27">
        <f t="shared" si="40"/>
        <v>0.16767213582694002</v>
      </c>
      <c r="S122" s="27">
        <f t="shared" si="40"/>
        <v>0.18028113043974001</v>
      </c>
      <c r="T122" s="27">
        <f t="shared" si="40"/>
        <v>0.19326934043654997</v>
      </c>
      <c r="U122" s="27">
        <f t="shared" si="40"/>
        <v>0.22074732330256996</v>
      </c>
      <c r="V122" s="27">
        <f t="shared" si="40"/>
        <v>0.24684958174900001</v>
      </c>
      <c r="W122" s="27">
        <f t="shared" si="40"/>
        <v>0.27305565741729998</v>
      </c>
      <c r="X122" s="27">
        <f t="shared" si="40"/>
        <v>0.29917036434319</v>
      </c>
      <c r="Y122" s="27">
        <f t="shared" si="40"/>
        <v>0.32608850405250001</v>
      </c>
      <c r="Z122" s="27">
        <f t="shared" si="40"/>
        <v>0.35259612349189995</v>
      </c>
      <c r="AA122" s="27">
        <f t="shared" si="40"/>
        <v>0.38197564007505996</v>
      </c>
      <c r="AB122" s="27">
        <f t="shared" si="40"/>
        <v>0.10348213675619999</v>
      </c>
      <c r="AC122" s="27">
        <f t="shared" si="40"/>
        <v>0.13436476683999998</v>
      </c>
      <c r="AD122" s="27">
        <f t="shared" si="40"/>
        <v>0.15524615240999998</v>
      </c>
      <c r="AE122" s="27">
        <f t="shared" si="40"/>
        <v>0.17620521456000002</v>
      </c>
      <c r="AF122" s="27">
        <f t="shared" si="40"/>
        <v>0.19711939690999999</v>
      </c>
      <c r="AG122" s="27">
        <f t="shared" si="40"/>
        <v>0.21804024230999999</v>
      </c>
      <c r="AH122" s="27">
        <f t="shared" si="40"/>
        <v>0.23896115003999999</v>
      </c>
      <c r="AI122" s="27">
        <f t="shared" si="40"/>
        <v>0.25988213739999999</v>
      </c>
      <c r="AJ122" s="27">
        <f t="shared" si="40"/>
        <v>0.28080254320000003</v>
      </c>
      <c r="AK122" s="27">
        <f t="shared" si="40"/>
        <v>0.30172312481999997</v>
      </c>
      <c r="AL122" s="27">
        <f t="shared" si="40"/>
        <v>0.32264247318</v>
      </c>
      <c r="AM122" s="27">
        <f t="shared" si="40"/>
        <v>0.34356440027999996</v>
      </c>
      <c r="AN122" s="27">
        <f t="shared" si="40"/>
        <v>0.52886986529999991</v>
      </c>
      <c r="AO122" s="27">
        <f t="shared" si="40"/>
        <v>0.71417203979999999</v>
      </c>
      <c r="AP122" s="27">
        <f t="shared" si="40"/>
        <v>0.89942706299999986</v>
      </c>
      <c r="AQ122" s="27">
        <f t="shared" si="40"/>
        <v>1.0846981067000001</v>
      </c>
      <c r="AR122" s="27">
        <f t="shared" si="40"/>
        <v>1.2695530343000001</v>
      </c>
      <c r="AS122" s="27">
        <f t="shared" si="40"/>
        <v>1.4553689021</v>
      </c>
      <c r="AT122" s="27">
        <f t="shared" si="40"/>
        <v>1.6406992788999999</v>
      </c>
      <c r="AU122" s="27">
        <f t="shared" si="40"/>
        <v>1.8259839035999998</v>
      </c>
      <c r="AV122" s="27">
        <f t="shared" si="40"/>
        <v>2.0113065681000002</v>
      </c>
      <c r="AW122" s="27">
        <f t="shared" si="40"/>
        <v>2.1900227806000001</v>
      </c>
      <c r="AX122" s="27">
        <f t="shared" si="40"/>
        <v>2.78784565</v>
      </c>
      <c r="AY122" s="27">
        <f t="shared" si="40"/>
        <v>3.3799183000000004</v>
      </c>
      <c r="AZ122" s="27">
        <f t="shared" si="40"/>
        <v>3.9719373</v>
      </c>
      <c r="BA122" s="27">
        <f t="shared" si="40"/>
        <v>4.5638534000000002</v>
      </c>
      <c r="BB122" s="27">
        <f t="shared" si="40"/>
        <v>5.1554104000000009</v>
      </c>
      <c r="BC122" s="27">
        <f t="shared" si="40"/>
        <v>5.7510760999999997</v>
      </c>
      <c r="BD122" s="27">
        <f t="shared" si="40"/>
        <v>7.1327312000000003</v>
      </c>
      <c r="BE122" s="27">
        <f t="shared" si="40"/>
        <v>9.8557821000000008</v>
      </c>
      <c r="BF122" s="27">
        <f t="shared" si="40"/>
        <v>12.177137899999998</v>
      </c>
      <c r="BG122" s="27">
        <f t="shared" si="40"/>
        <v>14.057375</v>
      </c>
      <c r="BH122" s="27">
        <f t="shared" si="40"/>
        <v>14.268561999999999</v>
      </c>
      <c r="BI122" s="27">
        <f t="shared" si="40"/>
        <v>14.819363000000001</v>
      </c>
      <c r="BJ122" s="27">
        <f t="shared" si="40"/>
        <v>15.278267999999999</v>
      </c>
      <c r="BK122" s="27">
        <f t="shared" si="40"/>
        <v>15.742442</v>
      </c>
      <c r="BL122" s="27">
        <f t="shared" si="40"/>
        <v>15.90789</v>
      </c>
      <c r="BM122" s="27">
        <f t="shared" si="40"/>
        <v>16.085312999999999</v>
      </c>
      <c r="BN122" s="27">
        <f t="shared" si="40"/>
        <v>16.185226</v>
      </c>
      <c r="BO122" s="27">
        <f t="shared" si="41"/>
        <v>16.470851</v>
      </c>
      <c r="BP122" s="27">
        <f t="shared" si="41"/>
        <v>16.746925000000001</v>
      </c>
      <c r="BQ122" s="27">
        <f t="shared" si="41"/>
        <v>17.029066</v>
      </c>
      <c r="BR122" s="27">
        <f t="shared" si="41"/>
        <v>17.393737999999999</v>
      </c>
      <c r="BS122" s="27">
        <f t="shared" si="41"/>
        <v>17.606100000000001</v>
      </c>
      <c r="BT122" s="27">
        <f t="shared" si="41"/>
        <v>17.916070000000001</v>
      </c>
      <c r="BU122" s="27">
        <f t="shared" si="41"/>
        <v>18.185323999999998</v>
      </c>
      <c r="BV122" s="27">
        <f t="shared" si="41"/>
        <v>18.456287</v>
      </c>
      <c r="BW122" s="27">
        <f t="shared" si="41"/>
        <v>18.725052999999999</v>
      </c>
    </row>
    <row r="123" spans="1:75" x14ac:dyDescent="0.25">
      <c r="A123" s="23" t="s">
        <v>344</v>
      </c>
      <c r="B123" s="53">
        <f t="shared" si="42"/>
        <v>0</v>
      </c>
      <c r="C123" s="53">
        <f t="shared" si="42"/>
        <v>0</v>
      </c>
      <c r="D123" s="53">
        <f t="shared" si="42"/>
        <v>0</v>
      </c>
      <c r="E123" s="53">
        <f t="shared" si="42"/>
        <v>0</v>
      </c>
      <c r="F123" s="53">
        <f t="shared" si="42"/>
        <v>0</v>
      </c>
      <c r="G123" s="53">
        <f t="shared" si="42"/>
        <v>0</v>
      </c>
      <c r="H123" s="53">
        <f t="shared" si="42"/>
        <v>0</v>
      </c>
      <c r="I123" s="53">
        <f t="shared" si="42"/>
        <v>0</v>
      </c>
      <c r="J123" s="53">
        <f t="shared" si="42"/>
        <v>0</v>
      </c>
      <c r="K123" s="53">
        <f t="shared" si="42"/>
        <v>0</v>
      </c>
      <c r="L123" s="53">
        <f t="shared" si="42"/>
        <v>3.7443360000000002E-2</v>
      </c>
      <c r="M123" s="27">
        <f t="shared" si="42"/>
        <v>4.4765640000000002E-2</v>
      </c>
      <c r="N123" s="27">
        <f t="shared" si="42"/>
        <v>0.10764670000000001</v>
      </c>
      <c r="O123" s="27">
        <f t="shared" si="42"/>
        <v>9.8523910000000006E-2</v>
      </c>
      <c r="P123" s="27">
        <f t="shared" si="42"/>
        <v>8.8421609999999998E-2</v>
      </c>
      <c r="Q123" s="27">
        <f t="shared" si="42"/>
        <v>6.5339069999999999E-2</v>
      </c>
      <c r="R123" s="27">
        <f t="shared" si="40"/>
        <v>4.6853250000000006E-2</v>
      </c>
      <c r="S123" s="27">
        <f t="shared" si="40"/>
        <v>5.5623019999999995E-2</v>
      </c>
      <c r="T123" s="27">
        <f t="shared" si="40"/>
        <v>6.3830909999999991E-2</v>
      </c>
      <c r="U123" s="27">
        <f t="shared" si="40"/>
        <v>6.8903939999999997E-2</v>
      </c>
      <c r="V123" s="27">
        <f t="shared" si="40"/>
        <v>7.8712660000000004E-2</v>
      </c>
      <c r="W123" s="27">
        <f t="shared" si="40"/>
        <v>9.5667130000000003E-2</v>
      </c>
      <c r="X123" s="27">
        <f t="shared" si="40"/>
        <v>0.1247012</v>
      </c>
      <c r="Y123" s="27">
        <f t="shared" si="40"/>
        <v>0.14432880000000001</v>
      </c>
      <c r="Z123" s="27">
        <f t="shared" si="40"/>
        <v>0.1103922</v>
      </c>
      <c r="AA123" s="27">
        <f t="shared" si="40"/>
        <v>0.13359670000000001</v>
      </c>
      <c r="AB123" s="27">
        <f t="shared" si="40"/>
        <v>0.16126590000000002</v>
      </c>
      <c r="AC123" s="27">
        <f t="shared" si="40"/>
        <v>0.17311399099999999</v>
      </c>
      <c r="AD123" s="27">
        <f t="shared" si="40"/>
        <v>0.19021115200000002</v>
      </c>
      <c r="AE123" s="27">
        <f t="shared" si="40"/>
        <v>0.20729700699999998</v>
      </c>
      <c r="AF123" s="27">
        <f t="shared" si="40"/>
        <v>0.22454016200000002</v>
      </c>
      <c r="AG123" s="27">
        <f t="shared" si="40"/>
        <v>0.24156671800000004</v>
      </c>
      <c r="AH123" s="27">
        <f t="shared" si="40"/>
        <v>0.25866017299999999</v>
      </c>
      <c r="AI123" s="27">
        <f t="shared" si="40"/>
        <v>0.27582532799999998</v>
      </c>
      <c r="AJ123" s="27">
        <f t="shared" si="40"/>
        <v>0.292920283</v>
      </c>
      <c r="AK123" s="27">
        <f t="shared" si="40"/>
        <v>0.310015439</v>
      </c>
      <c r="AL123" s="27">
        <f t="shared" si="40"/>
        <v>0.32712067100000003</v>
      </c>
      <c r="AM123" s="27">
        <f t="shared" si="40"/>
        <v>0.34421628999999998</v>
      </c>
      <c r="AN123" s="27">
        <f t="shared" si="40"/>
        <v>0.59886476999999994</v>
      </c>
      <c r="AO123" s="27">
        <f t="shared" si="40"/>
        <v>0.85441144999999996</v>
      </c>
      <c r="AP123" s="27">
        <f t="shared" si="40"/>
        <v>1.1099587399999999</v>
      </c>
      <c r="AQ123" s="27">
        <f t="shared" si="40"/>
        <v>1.3653085199999999</v>
      </c>
      <c r="AR123" s="27">
        <f t="shared" si="40"/>
        <v>1.6210542999999999</v>
      </c>
      <c r="AS123" s="27">
        <f t="shared" si="40"/>
        <v>1.8765990799999999</v>
      </c>
      <c r="AT123" s="27">
        <f t="shared" si="40"/>
        <v>2.1321478699999998</v>
      </c>
      <c r="AU123" s="27">
        <f t="shared" si="40"/>
        <v>2.3870624900000004</v>
      </c>
      <c r="AV123" s="27">
        <f t="shared" si="40"/>
        <v>2.6423098899999999</v>
      </c>
      <c r="AW123" s="27">
        <f t="shared" si="40"/>
        <v>2.9045067100000002</v>
      </c>
      <c r="AX123" s="27">
        <f t="shared" si="40"/>
        <v>3.5644969999999994</v>
      </c>
      <c r="AY123" s="27">
        <f t="shared" si="40"/>
        <v>4.2309672000000003</v>
      </c>
      <c r="AZ123" s="27">
        <f t="shared" si="40"/>
        <v>4.8975871</v>
      </c>
      <c r="BA123" s="27">
        <f t="shared" si="40"/>
        <v>5.5638620999999997</v>
      </c>
      <c r="BB123" s="27">
        <f t="shared" si="40"/>
        <v>6.2301359999999999</v>
      </c>
      <c r="BC123" s="27">
        <f t="shared" si="40"/>
        <v>6.8971499999999999</v>
      </c>
      <c r="BD123" s="27">
        <f t="shared" si="40"/>
        <v>7.9472332999999997</v>
      </c>
      <c r="BE123" s="27">
        <f t="shared" si="40"/>
        <v>9.5683654000000011</v>
      </c>
      <c r="BF123" s="27">
        <f t="shared" si="40"/>
        <v>11.0556102</v>
      </c>
      <c r="BG123" s="27">
        <f t="shared" si="40"/>
        <v>11.9121025</v>
      </c>
      <c r="BH123" s="27">
        <f t="shared" si="40"/>
        <v>11.993753100000001</v>
      </c>
      <c r="BI123" s="27">
        <f t="shared" si="40"/>
        <v>12.137058</v>
      </c>
      <c r="BJ123" s="27">
        <f t="shared" si="40"/>
        <v>12.192633300000001</v>
      </c>
      <c r="BK123" s="27">
        <f t="shared" si="40"/>
        <v>12.233863299999999</v>
      </c>
      <c r="BL123" s="27">
        <f t="shared" si="40"/>
        <v>12.3157836</v>
      </c>
      <c r="BM123" s="27">
        <f t="shared" si="40"/>
        <v>12.191704000000001</v>
      </c>
      <c r="BN123" s="27">
        <f t="shared" si="40"/>
        <v>12.102925299999999</v>
      </c>
      <c r="BO123" s="27">
        <f t="shared" si="41"/>
        <v>12.1051015</v>
      </c>
      <c r="BP123" s="27">
        <f t="shared" si="41"/>
        <v>11.924478599999999</v>
      </c>
      <c r="BQ123" s="27">
        <f t="shared" si="41"/>
        <v>11.862296799999999</v>
      </c>
      <c r="BR123" s="27">
        <f t="shared" si="41"/>
        <v>11.864671399999999</v>
      </c>
      <c r="BS123" s="27">
        <f t="shared" si="41"/>
        <v>11.758396300000001</v>
      </c>
      <c r="BT123" s="27">
        <f t="shared" si="41"/>
        <v>11.707247899999999</v>
      </c>
      <c r="BU123" s="27">
        <f t="shared" si="41"/>
        <v>11.656559100000001</v>
      </c>
      <c r="BV123" s="27">
        <f t="shared" si="41"/>
        <v>11.630000599999999</v>
      </c>
      <c r="BW123" s="27">
        <f t="shared" si="41"/>
        <v>11.5635794</v>
      </c>
    </row>
    <row r="124" spans="1:75" x14ac:dyDescent="0.25">
      <c r="A124" s="24" t="s">
        <v>345</v>
      </c>
      <c r="B124" s="53">
        <f t="shared" si="42"/>
        <v>0</v>
      </c>
      <c r="C124" s="53">
        <f t="shared" si="40"/>
        <v>0</v>
      </c>
      <c r="D124" s="53">
        <f t="shared" si="40"/>
        <v>0</v>
      </c>
      <c r="E124" s="53">
        <f t="shared" si="40"/>
        <v>0</v>
      </c>
      <c r="F124" s="53">
        <f t="shared" si="40"/>
        <v>0</v>
      </c>
      <c r="G124" s="53">
        <f t="shared" si="40"/>
        <v>0</v>
      </c>
      <c r="H124" s="53">
        <f t="shared" si="40"/>
        <v>0</v>
      </c>
      <c r="I124" s="53">
        <f t="shared" si="40"/>
        <v>0</v>
      </c>
      <c r="J124" s="53">
        <f t="shared" si="40"/>
        <v>0</v>
      </c>
      <c r="K124" s="53">
        <f t="shared" si="40"/>
        <v>0</v>
      </c>
      <c r="L124" s="53">
        <f t="shared" si="40"/>
        <v>5.4484199999999997E-2</v>
      </c>
      <c r="M124" s="27">
        <f t="shared" si="40"/>
        <v>6.9575899999999996E-2</v>
      </c>
      <c r="N124" s="27">
        <f t="shared" si="40"/>
        <v>7.4352310000000005E-2</v>
      </c>
      <c r="O124" s="27">
        <f t="shared" si="40"/>
        <v>7.944559000000001E-2</v>
      </c>
      <c r="P124" s="27">
        <f t="shared" si="40"/>
        <v>8.4874989999999997E-2</v>
      </c>
      <c r="Q124" s="27">
        <f t="shared" si="40"/>
        <v>9.0660870000000005E-2</v>
      </c>
      <c r="R124" s="27">
        <f t="shared" si="40"/>
        <v>9.6824139999999989E-2</v>
      </c>
      <c r="S124" s="27">
        <f t="shared" si="40"/>
        <v>0.10338678</v>
      </c>
      <c r="T124" s="27">
        <f t="shared" si="40"/>
        <v>0.11186194000000001</v>
      </c>
      <c r="U124" s="27">
        <f t="shared" si="40"/>
        <v>0.11658885000000001</v>
      </c>
      <c r="V124" s="27">
        <f t="shared" si="40"/>
        <v>0.12134427</v>
      </c>
      <c r="W124" s="27">
        <f t="shared" si="40"/>
        <v>0.13961440999999999</v>
      </c>
      <c r="X124" s="27">
        <f t="shared" si="40"/>
        <v>0.15790753999999999</v>
      </c>
      <c r="Y124" s="27">
        <f t="shared" si="40"/>
        <v>0.17597294000000002</v>
      </c>
      <c r="Z124" s="27">
        <f t="shared" si="40"/>
        <v>0.17365299000000001</v>
      </c>
      <c r="AA124" s="27">
        <f t="shared" si="40"/>
        <v>0.19357858999999999</v>
      </c>
      <c r="AB124" s="27">
        <f t="shared" si="40"/>
        <v>0.22427763000000001</v>
      </c>
      <c r="AC124" s="27">
        <f t="shared" si="40"/>
        <v>0.25490402009999996</v>
      </c>
      <c r="AD124" s="27">
        <f t="shared" si="40"/>
        <v>0.29662232599999999</v>
      </c>
      <c r="AE124" s="27">
        <f t="shared" si="40"/>
        <v>0.33834051199999998</v>
      </c>
      <c r="AF124" s="27">
        <f t="shared" si="40"/>
        <v>0.38005870799999997</v>
      </c>
      <c r="AG124" s="27">
        <f t="shared" si="40"/>
        <v>0.42177693300000002</v>
      </c>
      <c r="AH124" s="27">
        <f t="shared" si="40"/>
        <v>0.46350512600000005</v>
      </c>
      <c r="AI124" s="27">
        <f t="shared" si="40"/>
        <v>0.50522106699999991</v>
      </c>
      <c r="AJ124" s="27">
        <f t="shared" si="40"/>
        <v>0.54694020799999998</v>
      </c>
      <c r="AK124" s="27">
        <f t="shared" si="40"/>
        <v>0.58865994899999996</v>
      </c>
      <c r="AL124" s="27">
        <f t="shared" si="40"/>
        <v>0.63037869099999999</v>
      </c>
      <c r="AM124" s="27">
        <f t="shared" si="40"/>
        <v>0.67209613199999996</v>
      </c>
      <c r="AN124" s="27">
        <f t="shared" si="40"/>
        <v>0.92861695399999988</v>
      </c>
      <c r="AO124" s="27">
        <f t="shared" si="40"/>
        <v>1.1851334760000001</v>
      </c>
      <c r="AP124" s="27">
        <f t="shared" si="40"/>
        <v>1.4409831999999998</v>
      </c>
      <c r="AQ124" s="27">
        <f t="shared" si="40"/>
        <v>1.69551925</v>
      </c>
      <c r="AR124" s="27">
        <f t="shared" si="40"/>
        <v>1.9539722500000001</v>
      </c>
      <c r="AS124" s="27">
        <f t="shared" si="40"/>
        <v>2.2111998700000002</v>
      </c>
      <c r="AT124" s="27">
        <f t="shared" si="40"/>
        <v>2.4673875400000003</v>
      </c>
      <c r="AU124" s="27">
        <f t="shared" si="40"/>
        <v>2.7241748800000001</v>
      </c>
      <c r="AV124" s="27">
        <f t="shared" si="40"/>
        <v>2.9805252999999996</v>
      </c>
      <c r="AW124" s="27">
        <f t="shared" si="40"/>
        <v>3.2372677599999999</v>
      </c>
      <c r="AX124" s="27">
        <f t="shared" si="40"/>
        <v>3.7610399999999999</v>
      </c>
      <c r="AY124" s="27">
        <f t="shared" si="40"/>
        <v>4.2848166000000001</v>
      </c>
      <c r="AZ124" s="27">
        <f t="shared" si="40"/>
        <v>4.8085948000000007</v>
      </c>
      <c r="BA124" s="27">
        <f t="shared" si="40"/>
        <v>5.3323667000000006</v>
      </c>
      <c r="BB124" s="27">
        <f t="shared" si="40"/>
        <v>5.8561398999999996</v>
      </c>
      <c r="BC124" s="27">
        <f t="shared" si="40"/>
        <v>6.3799141000000006</v>
      </c>
      <c r="BD124" s="27">
        <f t="shared" si="40"/>
        <v>7.5326491000000013</v>
      </c>
      <c r="BE124" s="27">
        <f t="shared" si="40"/>
        <v>11.662061700000001</v>
      </c>
      <c r="BF124" s="27">
        <f t="shared" si="40"/>
        <v>13.993155999999999</v>
      </c>
      <c r="BG124" s="27">
        <f t="shared" si="40"/>
        <v>13.080409899999999</v>
      </c>
      <c r="BH124" s="27">
        <f t="shared" si="40"/>
        <v>12.925483099999999</v>
      </c>
      <c r="BI124" s="27">
        <f t="shared" si="40"/>
        <v>12.7914975</v>
      </c>
      <c r="BJ124" s="27">
        <f t="shared" si="40"/>
        <v>12.908479</v>
      </c>
      <c r="BK124" s="27">
        <f t="shared" si="40"/>
        <v>12.977790500000001</v>
      </c>
      <c r="BL124" s="27">
        <f t="shared" si="40"/>
        <v>13.034334900000001</v>
      </c>
      <c r="BM124" s="27">
        <f t="shared" si="40"/>
        <v>12.9965852</v>
      </c>
      <c r="BN124" s="27">
        <f t="shared" si="40"/>
        <v>13.033065900000002</v>
      </c>
      <c r="BO124" s="27">
        <f t="shared" si="41"/>
        <v>12.9417974</v>
      </c>
      <c r="BP124" s="27">
        <f t="shared" si="41"/>
        <v>12.9554749</v>
      </c>
      <c r="BQ124" s="27">
        <f t="shared" si="41"/>
        <v>13.103060399999999</v>
      </c>
      <c r="BR124" s="27">
        <f t="shared" si="41"/>
        <v>13.099844900000001</v>
      </c>
      <c r="BS124" s="27">
        <f t="shared" si="41"/>
        <v>13.101141499999999</v>
      </c>
      <c r="BT124" s="27">
        <f t="shared" si="41"/>
        <v>13.103150299999999</v>
      </c>
      <c r="BU124" s="27">
        <f t="shared" si="41"/>
        <v>13.1357702</v>
      </c>
      <c r="BV124" s="27">
        <f t="shared" si="41"/>
        <v>13.144941399999999</v>
      </c>
      <c r="BW124" s="27">
        <f t="shared" si="41"/>
        <v>13.146566499999999</v>
      </c>
    </row>
    <row r="125" spans="1:75" x14ac:dyDescent="0.25">
      <c r="A125" s="25" t="s">
        <v>349</v>
      </c>
      <c r="B125" s="53">
        <f t="shared" si="42"/>
        <v>0</v>
      </c>
      <c r="C125" s="53">
        <f t="shared" si="40"/>
        <v>0</v>
      </c>
      <c r="D125" s="53">
        <f t="shared" si="40"/>
        <v>0</v>
      </c>
      <c r="E125" s="53">
        <f t="shared" si="40"/>
        <v>1.4489271000000001E-3</v>
      </c>
      <c r="F125" s="53">
        <f t="shared" si="40"/>
        <v>3.9101227000000002E-2</v>
      </c>
      <c r="G125" s="53">
        <f t="shared" si="40"/>
        <v>0.18158547</v>
      </c>
      <c r="H125" s="53">
        <f t="shared" si="40"/>
        <v>0.84230535999999989</v>
      </c>
      <c r="I125" s="53">
        <f t="shared" si="40"/>
        <v>0.97210376999999992</v>
      </c>
      <c r="J125" s="53">
        <f t="shared" si="40"/>
        <v>1.0313695300000001</v>
      </c>
      <c r="K125" s="53">
        <f t="shared" si="40"/>
        <v>1.1153662799999999</v>
      </c>
      <c r="L125" s="53">
        <f t="shared" si="40"/>
        <v>1.2844476299999998</v>
      </c>
      <c r="M125" s="27">
        <f t="shared" si="40"/>
        <v>1.3593220400000001</v>
      </c>
      <c r="N125" s="27">
        <f t="shared" si="40"/>
        <v>1.43742002</v>
      </c>
      <c r="O125" s="27">
        <f t="shared" si="40"/>
        <v>1.4953557099999999</v>
      </c>
      <c r="P125" s="27">
        <f t="shared" si="40"/>
        <v>1.5358894900000002</v>
      </c>
      <c r="Q125" s="27">
        <f t="shared" si="40"/>
        <v>1.5766831299999999</v>
      </c>
      <c r="R125" s="27">
        <f t="shared" si="40"/>
        <v>1.5927086400000001</v>
      </c>
      <c r="S125" s="27">
        <f t="shared" si="40"/>
        <v>1.71159745</v>
      </c>
      <c r="T125" s="27">
        <f t="shared" si="40"/>
        <v>1.80762807</v>
      </c>
      <c r="U125" s="27">
        <f t="shared" si="40"/>
        <v>1.8693900300000001</v>
      </c>
      <c r="V125" s="27">
        <f t="shared" si="40"/>
        <v>1.9126057800000003</v>
      </c>
      <c r="W125" s="27">
        <f t="shared" si="40"/>
        <v>1.63911731</v>
      </c>
      <c r="X125" s="27">
        <f t="shared" si="40"/>
        <v>1.41154158</v>
      </c>
      <c r="Y125" s="27">
        <f t="shared" si="40"/>
        <v>1.46782334</v>
      </c>
      <c r="Z125" s="27">
        <f t="shared" si="40"/>
        <v>1.16428979</v>
      </c>
      <c r="AA125" s="27">
        <f t="shared" si="40"/>
        <v>1.0519434200000002</v>
      </c>
      <c r="AB125" s="27">
        <f t="shared" si="40"/>
        <v>1.1819708900000001</v>
      </c>
      <c r="AC125" s="27">
        <f t="shared" si="40"/>
        <v>0.93455197000000012</v>
      </c>
      <c r="AD125" s="27">
        <f t="shared" si="40"/>
        <v>0.94350267999999993</v>
      </c>
      <c r="AE125" s="27">
        <f t="shared" si="40"/>
        <v>0.93859208999999988</v>
      </c>
      <c r="AF125" s="27">
        <f t="shared" ref="AF125:BW129" si="43">+AF110/10000</f>
        <v>0.93414410000000003</v>
      </c>
      <c r="AG125" s="27">
        <f t="shared" si="43"/>
        <v>0.93026669999999989</v>
      </c>
      <c r="AH125" s="27">
        <f t="shared" si="43"/>
        <v>0.92685920000000011</v>
      </c>
      <c r="AI125" s="27">
        <f t="shared" si="43"/>
        <v>0.92401339999999998</v>
      </c>
      <c r="AJ125" s="27">
        <f t="shared" si="43"/>
        <v>0.92166389999999987</v>
      </c>
      <c r="AK125" s="27">
        <f t="shared" si="43"/>
        <v>0.91983130000000002</v>
      </c>
      <c r="AL125" s="27">
        <f t="shared" si="43"/>
        <v>0.9185181</v>
      </c>
      <c r="AM125" s="27">
        <f t="shared" si="43"/>
        <v>0.91772219999999993</v>
      </c>
      <c r="AN125" s="27">
        <f t="shared" si="43"/>
        <v>1.1062478</v>
      </c>
      <c r="AO125" s="27">
        <f t="shared" si="43"/>
        <v>1.2580069999999999</v>
      </c>
      <c r="AP125" s="27">
        <f t="shared" si="43"/>
        <v>1.4077017999999999</v>
      </c>
      <c r="AQ125" s="27">
        <f t="shared" si="43"/>
        <v>1.5553278999999998</v>
      </c>
      <c r="AR125" s="27">
        <f t="shared" si="43"/>
        <v>1.7008747</v>
      </c>
      <c r="AS125" s="27">
        <f t="shared" si="43"/>
        <v>1.7258758999999999</v>
      </c>
      <c r="AT125" s="27">
        <f t="shared" si="43"/>
        <v>1.9045510999999999</v>
      </c>
      <c r="AU125" s="27">
        <f t="shared" si="43"/>
        <v>2.0909098000000004</v>
      </c>
      <c r="AV125" s="27">
        <f t="shared" si="43"/>
        <v>2.4604870000000001</v>
      </c>
      <c r="AW125" s="27">
        <f t="shared" si="43"/>
        <v>2.7530756999999997</v>
      </c>
      <c r="AX125" s="27">
        <f t="shared" si="43"/>
        <v>4.1112124999999997</v>
      </c>
      <c r="AY125" s="27">
        <f t="shared" si="43"/>
        <v>5.4656331999999992</v>
      </c>
      <c r="AZ125" s="27">
        <f t="shared" si="43"/>
        <v>6.8164550000000004</v>
      </c>
      <c r="BA125" s="27">
        <f t="shared" si="43"/>
        <v>8.218322800000001</v>
      </c>
      <c r="BB125" s="27">
        <f t="shared" si="43"/>
        <v>9.7353605999999999</v>
      </c>
      <c r="BC125" s="27">
        <f t="shared" si="43"/>
        <v>10.127917000000002</v>
      </c>
      <c r="BD125" s="27">
        <f t="shared" si="43"/>
        <v>11.458670999999999</v>
      </c>
      <c r="BE125" s="27">
        <f t="shared" si="43"/>
        <v>12.410648999999999</v>
      </c>
      <c r="BF125" s="27">
        <f t="shared" si="43"/>
        <v>17.868846000000001</v>
      </c>
      <c r="BG125" s="27">
        <f t="shared" si="43"/>
        <v>20.781595000000003</v>
      </c>
      <c r="BH125" s="27">
        <f t="shared" si="43"/>
        <v>21.164741999999997</v>
      </c>
      <c r="BI125" s="27">
        <f t="shared" si="43"/>
        <v>21.509104999999998</v>
      </c>
      <c r="BJ125" s="27">
        <f t="shared" si="43"/>
        <v>21.660224000000003</v>
      </c>
      <c r="BK125" s="27">
        <f t="shared" si="43"/>
        <v>22.073678000000001</v>
      </c>
      <c r="BL125" s="27">
        <f t="shared" si="43"/>
        <v>22.231660000000002</v>
      </c>
      <c r="BM125" s="27">
        <f t="shared" si="43"/>
        <v>22.359878999999999</v>
      </c>
      <c r="BN125" s="27">
        <f t="shared" si="43"/>
        <v>22.461924</v>
      </c>
      <c r="BO125" s="27">
        <f t="shared" si="41"/>
        <v>22.550988</v>
      </c>
      <c r="BP125" s="27">
        <f t="shared" si="41"/>
        <v>22.530533999999999</v>
      </c>
      <c r="BQ125" s="27">
        <f t="shared" si="41"/>
        <v>22.752015</v>
      </c>
      <c r="BR125" s="27">
        <f t="shared" si="41"/>
        <v>22.859848</v>
      </c>
      <c r="BS125" s="27">
        <f t="shared" si="41"/>
        <v>22.897645000000001</v>
      </c>
      <c r="BT125" s="27">
        <f t="shared" si="41"/>
        <v>23.048982000000002</v>
      </c>
      <c r="BU125" s="27">
        <f t="shared" si="41"/>
        <v>23.132701000000001</v>
      </c>
      <c r="BV125" s="27">
        <f t="shared" si="41"/>
        <v>23.183463</v>
      </c>
      <c r="BW125" s="27">
        <f t="shared" si="41"/>
        <v>22.820223000000002</v>
      </c>
    </row>
    <row r="126" spans="1:75" x14ac:dyDescent="0.25">
      <c r="A126" s="23" t="s">
        <v>350</v>
      </c>
      <c r="B126" s="53">
        <f t="shared" si="42"/>
        <v>0</v>
      </c>
      <c r="C126" s="53">
        <f t="shared" si="42"/>
        <v>0</v>
      </c>
      <c r="D126" s="53">
        <f t="shared" si="42"/>
        <v>0</v>
      </c>
      <c r="E126" s="53">
        <f t="shared" si="42"/>
        <v>0</v>
      </c>
      <c r="F126" s="53">
        <f t="shared" si="42"/>
        <v>0</v>
      </c>
      <c r="G126" s="53">
        <f t="shared" si="42"/>
        <v>0</v>
      </c>
      <c r="H126" s="53">
        <f t="shared" si="42"/>
        <v>0</v>
      </c>
      <c r="I126" s="53">
        <f t="shared" si="42"/>
        <v>0</v>
      </c>
      <c r="J126" s="53">
        <f t="shared" si="42"/>
        <v>0</v>
      </c>
      <c r="K126" s="53">
        <f t="shared" si="42"/>
        <v>0</v>
      </c>
      <c r="L126" s="53">
        <f t="shared" si="42"/>
        <v>1.2173050000000001E-2</v>
      </c>
      <c r="M126" s="27">
        <f t="shared" si="42"/>
        <v>1.2613039999999999E-2</v>
      </c>
      <c r="N126" s="27">
        <f t="shared" si="42"/>
        <v>1.3068649999999999E-2</v>
      </c>
      <c r="O126" s="27">
        <f t="shared" si="42"/>
        <v>1.3540420000000001E-2</v>
      </c>
      <c r="P126" s="27">
        <f t="shared" si="42"/>
        <v>1.4028919999999999E-2</v>
      </c>
      <c r="Q126" s="27">
        <f t="shared" si="42"/>
        <v>1.6412923999999999E-2</v>
      </c>
      <c r="R126" s="27">
        <f t="shared" ref="R126:BW130" si="44">+R111/10000</f>
        <v>1.7412475E-2</v>
      </c>
      <c r="S126" s="27">
        <f t="shared" si="44"/>
        <v>2.0422076000000001E-2</v>
      </c>
      <c r="T126" s="27">
        <f t="shared" si="44"/>
        <v>2.2146873000000001E-2</v>
      </c>
      <c r="U126" s="27">
        <f t="shared" si="44"/>
        <v>2.4370295E-2</v>
      </c>
      <c r="V126" s="27">
        <f t="shared" si="44"/>
        <v>2.8539663999999999E-2</v>
      </c>
      <c r="W126" s="27">
        <f t="shared" si="44"/>
        <v>3.3338466000000004E-2</v>
      </c>
      <c r="X126" s="27">
        <f t="shared" si="44"/>
        <v>3.6896028000000004E-2</v>
      </c>
      <c r="Y126" s="27">
        <f t="shared" si="44"/>
        <v>4.5418284999999996E-2</v>
      </c>
      <c r="Z126" s="27">
        <f t="shared" si="44"/>
        <v>5.228214300000001E-2</v>
      </c>
      <c r="AA126" s="27">
        <f t="shared" si="44"/>
        <v>6.0960019999999997E-2</v>
      </c>
      <c r="AB126" s="27">
        <f t="shared" si="44"/>
        <v>7.2118257999999991E-2</v>
      </c>
      <c r="AC126" s="27">
        <f t="shared" si="44"/>
        <v>9.4204637000000008E-2</v>
      </c>
      <c r="AD126" s="27">
        <f t="shared" si="44"/>
        <v>0.10522775100000001</v>
      </c>
      <c r="AE126" s="27">
        <f t="shared" si="44"/>
        <v>0.11622554700000001</v>
      </c>
      <c r="AF126" s="27">
        <f t="shared" si="44"/>
        <v>0.127217569</v>
      </c>
      <c r="AG126" s="27">
        <f t="shared" si="44"/>
        <v>0.13820760800000001</v>
      </c>
      <c r="AH126" s="27">
        <f t="shared" si="44"/>
        <v>0.14919042000000002</v>
      </c>
      <c r="AI126" s="27">
        <f t="shared" si="44"/>
        <v>0.16020869000000001</v>
      </c>
      <c r="AJ126" s="27">
        <f t="shared" si="44"/>
        <v>0.17120368</v>
      </c>
      <c r="AK126" s="27">
        <f t="shared" si="44"/>
        <v>0.18217512</v>
      </c>
      <c r="AL126" s="27">
        <f t="shared" si="44"/>
        <v>0.19314865000000003</v>
      </c>
      <c r="AM126" s="27">
        <f t="shared" si="44"/>
        <v>0.20416455</v>
      </c>
      <c r="AN126" s="27">
        <f t="shared" si="44"/>
        <v>0.26497577</v>
      </c>
      <c r="AO126" s="27">
        <f t="shared" si="44"/>
        <v>0.32242161999999996</v>
      </c>
      <c r="AP126" s="27">
        <f t="shared" si="44"/>
        <v>0.37972529999999999</v>
      </c>
      <c r="AQ126" s="27">
        <f t="shared" si="44"/>
        <v>0.43704801999999998</v>
      </c>
      <c r="AR126" s="27">
        <f t="shared" si="44"/>
        <v>0.49435510000000005</v>
      </c>
      <c r="AS126" s="27">
        <f t="shared" si="44"/>
        <v>0.55165867000000002</v>
      </c>
      <c r="AT126" s="27">
        <f t="shared" si="44"/>
        <v>0.6089621999999999</v>
      </c>
      <c r="AU126" s="27">
        <f t="shared" si="44"/>
        <v>0.66626655000000001</v>
      </c>
      <c r="AV126" s="27">
        <f t="shared" si="44"/>
        <v>0.72357000999999999</v>
      </c>
      <c r="AW126" s="27">
        <f t="shared" si="44"/>
        <v>0.78113648000000002</v>
      </c>
      <c r="AX126" s="27">
        <f t="shared" si="44"/>
        <v>1.0358559499999997</v>
      </c>
      <c r="AY126" s="27">
        <f t="shared" si="44"/>
        <v>1.31313645</v>
      </c>
      <c r="AZ126" s="27">
        <f t="shared" si="44"/>
        <v>1.59052532</v>
      </c>
      <c r="BA126" s="27">
        <f t="shared" si="44"/>
        <v>1.8685471100000002</v>
      </c>
      <c r="BB126" s="27">
        <f t="shared" si="44"/>
        <v>2.1461495400000001</v>
      </c>
      <c r="BC126" s="27">
        <f t="shared" si="44"/>
        <v>2.4336436999999997</v>
      </c>
      <c r="BD126" s="27">
        <f t="shared" si="44"/>
        <v>2.8700679</v>
      </c>
      <c r="BE126" s="27">
        <f t="shared" si="44"/>
        <v>3.6080142999999998</v>
      </c>
      <c r="BF126" s="27">
        <f t="shared" si="44"/>
        <v>4.4440020000000002</v>
      </c>
      <c r="BG126" s="27">
        <f t="shared" si="44"/>
        <v>5.4167856000000008</v>
      </c>
      <c r="BH126" s="27">
        <f t="shared" si="44"/>
        <v>5.4572132</v>
      </c>
      <c r="BI126" s="27">
        <f t="shared" si="44"/>
        <v>5.5020753999999998</v>
      </c>
      <c r="BJ126" s="27">
        <f t="shared" si="44"/>
        <v>5.5315213000000005</v>
      </c>
      <c r="BK126" s="27">
        <f t="shared" si="44"/>
        <v>5.5419538000000008</v>
      </c>
      <c r="BL126" s="27">
        <f t="shared" si="44"/>
        <v>5.5606217999999989</v>
      </c>
      <c r="BM126" s="27">
        <f t="shared" si="44"/>
        <v>5.5738250999999996</v>
      </c>
      <c r="BN126" s="27">
        <f t="shared" si="43"/>
        <v>5.5800565000000004</v>
      </c>
      <c r="BO126" s="27">
        <f t="shared" si="43"/>
        <v>5.5879884999999998</v>
      </c>
      <c r="BP126" s="27">
        <f t="shared" si="43"/>
        <v>5.5939031999999989</v>
      </c>
      <c r="BQ126" s="27">
        <f t="shared" si="43"/>
        <v>5.5973832000000003</v>
      </c>
      <c r="BR126" s="27">
        <f t="shared" si="43"/>
        <v>5.6603832999999995</v>
      </c>
      <c r="BS126" s="27">
        <f t="shared" si="43"/>
        <v>5.647799</v>
      </c>
      <c r="BT126" s="27">
        <f t="shared" si="43"/>
        <v>5.6670520999999994</v>
      </c>
      <c r="BU126" s="27">
        <f t="shared" si="43"/>
        <v>5.6876711000000002</v>
      </c>
      <c r="BV126" s="27">
        <f t="shared" si="43"/>
        <v>5.7088583999999996</v>
      </c>
      <c r="BW126" s="27">
        <f t="shared" si="43"/>
        <v>5.7273746000000001</v>
      </c>
    </row>
    <row r="127" spans="1:75" x14ac:dyDescent="0.25">
      <c r="A127" s="24" t="s">
        <v>347</v>
      </c>
      <c r="B127" s="53">
        <f t="shared" si="42"/>
        <v>0</v>
      </c>
      <c r="C127" s="53">
        <f t="shared" si="42"/>
        <v>0</v>
      </c>
      <c r="D127" s="53">
        <f t="shared" si="42"/>
        <v>0</v>
      </c>
      <c r="E127" s="53">
        <f t="shared" si="42"/>
        <v>0</v>
      </c>
      <c r="F127" s="53">
        <f t="shared" si="42"/>
        <v>0</v>
      </c>
      <c r="G127" s="53">
        <f t="shared" si="42"/>
        <v>0</v>
      </c>
      <c r="H127" s="53">
        <f t="shared" si="42"/>
        <v>3.4135850000000002E-2</v>
      </c>
      <c r="I127" s="53">
        <f t="shared" si="42"/>
        <v>7.6043470000000002E-2</v>
      </c>
      <c r="J127" s="53">
        <f t="shared" si="42"/>
        <v>0.152087</v>
      </c>
      <c r="K127" s="53">
        <f t="shared" si="42"/>
        <v>0.30417420000000001</v>
      </c>
      <c r="L127" s="53">
        <f t="shared" si="42"/>
        <v>0.90999930000000007</v>
      </c>
      <c r="M127" s="27">
        <f t="shared" si="42"/>
        <v>0.92305347700000007</v>
      </c>
      <c r="N127" s="27">
        <f t="shared" si="42"/>
        <v>0.93651849200000015</v>
      </c>
      <c r="O127" s="27">
        <f t="shared" si="42"/>
        <v>0.94895500100000008</v>
      </c>
      <c r="P127" s="27">
        <f t="shared" si="42"/>
        <v>0.961746773</v>
      </c>
      <c r="Q127" s="27">
        <f t="shared" si="42"/>
        <v>0.97499287099999998</v>
      </c>
      <c r="R127" s="27">
        <f t="shared" si="44"/>
        <v>0.98882554999999994</v>
      </c>
      <c r="S127" s="27">
        <f t="shared" si="44"/>
        <v>1.00341583</v>
      </c>
      <c r="T127" s="27">
        <f t="shared" si="44"/>
        <v>1.0189746200000001</v>
      </c>
      <c r="U127" s="27">
        <f t="shared" si="44"/>
        <v>1.1814424499999998</v>
      </c>
      <c r="V127" s="27">
        <f t="shared" si="44"/>
        <v>1.2108723199999998</v>
      </c>
      <c r="W127" s="27">
        <f t="shared" si="44"/>
        <v>1.24225272</v>
      </c>
      <c r="X127" s="27">
        <f t="shared" si="44"/>
        <v>1.2789499499999999</v>
      </c>
      <c r="Y127" s="27">
        <f t="shared" si="44"/>
        <v>1.2975786300000001</v>
      </c>
      <c r="Z127" s="27">
        <f t="shared" si="44"/>
        <v>1.3280840599999999</v>
      </c>
      <c r="AA127" s="27">
        <f t="shared" si="44"/>
        <v>1.6931812500000001</v>
      </c>
      <c r="AB127" s="27">
        <f t="shared" si="44"/>
        <v>1.7476749599999999</v>
      </c>
      <c r="AC127" s="27">
        <f t="shared" si="44"/>
        <v>1.80844644</v>
      </c>
      <c r="AD127" s="27">
        <f t="shared" si="44"/>
        <v>2.0342879800000002</v>
      </c>
      <c r="AE127" s="27">
        <f t="shared" si="44"/>
        <v>2.2601315199999998</v>
      </c>
      <c r="AF127" s="27">
        <f t="shared" si="44"/>
        <v>2.48597205</v>
      </c>
      <c r="AG127" s="27">
        <f t="shared" si="44"/>
        <v>2.7118126</v>
      </c>
      <c r="AH127" s="27">
        <f t="shared" si="44"/>
        <v>2.9376561400000001</v>
      </c>
      <c r="AI127" s="27">
        <f t="shared" si="44"/>
        <v>3.16350167</v>
      </c>
      <c r="AJ127" s="27">
        <f t="shared" si="44"/>
        <v>3.3893412000000005</v>
      </c>
      <c r="AK127" s="27">
        <f t="shared" si="44"/>
        <v>3.6151837999999996</v>
      </c>
      <c r="AL127" s="27">
        <f t="shared" si="44"/>
        <v>3.8410262999999998</v>
      </c>
      <c r="AM127" s="27">
        <f t="shared" si="44"/>
        <v>4.0668747999999999</v>
      </c>
      <c r="AN127" s="27">
        <f t="shared" si="44"/>
        <v>4.8013255000000008</v>
      </c>
      <c r="AO127" s="27">
        <f t="shared" si="44"/>
        <v>5.5357921000000001</v>
      </c>
      <c r="AP127" s="27">
        <f t="shared" si="44"/>
        <v>6.2702469000000001</v>
      </c>
      <c r="AQ127" s="27">
        <f t="shared" si="44"/>
        <v>7.0047035000000006</v>
      </c>
      <c r="AR127" s="27">
        <f t="shared" si="44"/>
        <v>7.7387813999999997</v>
      </c>
      <c r="AS127" s="27">
        <f t="shared" si="44"/>
        <v>8.4736308000000005</v>
      </c>
      <c r="AT127" s="27">
        <f t="shared" si="44"/>
        <v>9.208085500000001</v>
      </c>
      <c r="AU127" s="27">
        <f t="shared" si="44"/>
        <v>9.9425461000000013</v>
      </c>
      <c r="AV127" s="27">
        <f t="shared" si="44"/>
        <v>10.6770069</v>
      </c>
      <c r="AW127" s="27">
        <f t="shared" si="44"/>
        <v>11.411461299999999</v>
      </c>
      <c r="AX127" s="27">
        <f t="shared" si="44"/>
        <v>13.286562</v>
      </c>
      <c r="AY127" s="27">
        <f t="shared" si="44"/>
        <v>15.161663000000001</v>
      </c>
      <c r="AZ127" s="27">
        <f t="shared" si="44"/>
        <v>17.0367742</v>
      </c>
      <c r="BA127" s="27">
        <f t="shared" si="44"/>
        <v>18.9118447</v>
      </c>
      <c r="BB127" s="27">
        <f t="shared" si="44"/>
        <v>20.786945000000003</v>
      </c>
      <c r="BC127" s="27">
        <f t="shared" si="44"/>
        <v>40.005099000000001</v>
      </c>
      <c r="BD127" s="27">
        <f t="shared" si="44"/>
        <v>41.281539000000002</v>
      </c>
      <c r="BE127" s="27">
        <f t="shared" si="44"/>
        <v>44.011760000000002</v>
      </c>
      <c r="BF127" s="27">
        <f t="shared" si="44"/>
        <v>45.556680999999998</v>
      </c>
      <c r="BG127" s="27">
        <f t="shared" si="44"/>
        <v>48.976284</v>
      </c>
      <c r="BH127" s="27">
        <f t="shared" si="44"/>
        <v>50.493857999999996</v>
      </c>
      <c r="BI127" s="27">
        <f t="shared" si="44"/>
        <v>52.026571999999994</v>
      </c>
      <c r="BJ127" s="27">
        <f t="shared" si="44"/>
        <v>55.14768500000001</v>
      </c>
      <c r="BK127" s="27">
        <f t="shared" si="44"/>
        <v>55.528698999999996</v>
      </c>
      <c r="BL127" s="27">
        <f t="shared" si="44"/>
        <v>55.85525299999999</v>
      </c>
      <c r="BM127" s="27">
        <f t="shared" si="44"/>
        <v>56.412105999999994</v>
      </c>
      <c r="BN127" s="27">
        <f t="shared" si="44"/>
        <v>56.935639000000002</v>
      </c>
      <c r="BO127" s="27">
        <f t="shared" si="43"/>
        <v>57.095492999999991</v>
      </c>
      <c r="BP127" s="27">
        <f t="shared" si="43"/>
        <v>57.676288</v>
      </c>
      <c r="BQ127" s="27">
        <f t="shared" si="43"/>
        <v>59.278290000000005</v>
      </c>
      <c r="BR127" s="27">
        <f t="shared" si="43"/>
        <v>59.279460999999998</v>
      </c>
      <c r="BS127" s="27">
        <f t="shared" si="43"/>
        <v>59.976094999999994</v>
      </c>
      <c r="BT127" s="27">
        <f t="shared" si="43"/>
        <v>60.696061999999998</v>
      </c>
      <c r="BU127" s="27">
        <f t="shared" si="43"/>
        <v>61.480592999999992</v>
      </c>
      <c r="BV127" s="27">
        <f t="shared" si="43"/>
        <v>62.121699999999997</v>
      </c>
      <c r="BW127" s="27">
        <f t="shared" si="43"/>
        <v>62.626407999999998</v>
      </c>
    </row>
    <row r="128" spans="1:75" x14ac:dyDescent="0.25">
      <c r="A128" s="24" t="s">
        <v>351</v>
      </c>
      <c r="B128" s="53">
        <f t="shared" si="42"/>
        <v>0</v>
      </c>
      <c r="C128" s="53">
        <f t="shared" si="42"/>
        <v>0</v>
      </c>
      <c r="D128" s="53">
        <f t="shared" si="42"/>
        <v>0</v>
      </c>
      <c r="E128" s="53">
        <f t="shared" si="42"/>
        <v>0</v>
      </c>
      <c r="F128" s="53">
        <f t="shared" si="42"/>
        <v>0</v>
      </c>
      <c r="G128" s="53">
        <f t="shared" si="42"/>
        <v>0</v>
      </c>
      <c r="H128" s="53">
        <f t="shared" si="42"/>
        <v>4.3122870000000001E-2</v>
      </c>
      <c r="I128" s="53">
        <f t="shared" si="42"/>
        <v>7.7263369999999998E-2</v>
      </c>
      <c r="J128" s="53">
        <f t="shared" si="42"/>
        <v>0.138433</v>
      </c>
      <c r="K128" s="53">
        <f t="shared" si="42"/>
        <v>0.2480203</v>
      </c>
      <c r="L128" s="53">
        <f t="shared" si="42"/>
        <v>0.44438199999999994</v>
      </c>
      <c r="M128" s="27">
        <f t="shared" si="42"/>
        <v>0.42418310000000004</v>
      </c>
      <c r="N128" s="27">
        <f t="shared" si="42"/>
        <v>0.40398499999999998</v>
      </c>
      <c r="O128" s="27">
        <f t="shared" si="42"/>
        <v>0.38395200000000002</v>
      </c>
      <c r="P128" s="27">
        <f t="shared" si="42"/>
        <v>0.36422359999999998</v>
      </c>
      <c r="Q128" s="27">
        <f t="shared" si="42"/>
        <v>0.34490890000000002</v>
      </c>
      <c r="R128" s="27">
        <f t="shared" si="44"/>
        <v>0.32609510000000003</v>
      </c>
      <c r="S128" s="27">
        <f t="shared" si="44"/>
        <v>0.30785220000000002</v>
      </c>
      <c r="T128" s="27">
        <f t="shared" si="44"/>
        <v>0.29023110000000002</v>
      </c>
      <c r="U128" s="27">
        <f t="shared" si="44"/>
        <v>0.27326880000000003</v>
      </c>
      <c r="V128" s="27">
        <f t="shared" si="44"/>
        <v>0.256992</v>
      </c>
      <c r="W128" s="27">
        <f t="shared" si="44"/>
        <v>0.24141590000000002</v>
      </c>
      <c r="X128" s="27">
        <f t="shared" si="44"/>
        <v>0.22654810000000003</v>
      </c>
      <c r="Y128" s="27">
        <f t="shared" si="44"/>
        <v>0.21238789999999999</v>
      </c>
      <c r="Z128" s="27">
        <f t="shared" si="44"/>
        <v>0.1989406</v>
      </c>
      <c r="AA128" s="27">
        <f t="shared" si="44"/>
        <v>0.18617429999999999</v>
      </c>
      <c r="AB128" s="27">
        <f t="shared" si="44"/>
        <v>0.17408510000000002</v>
      </c>
      <c r="AC128" s="27">
        <f t="shared" si="44"/>
        <v>0.19342789999999999</v>
      </c>
      <c r="AD128" s="27">
        <f t="shared" si="44"/>
        <v>0.2492027</v>
      </c>
      <c r="AE128" s="27">
        <f t="shared" si="44"/>
        <v>0.30497750000000001</v>
      </c>
      <c r="AF128" s="27">
        <f t="shared" si="44"/>
        <v>0.36075239999999997</v>
      </c>
      <c r="AG128" s="27">
        <f t="shared" si="44"/>
        <v>0.41647479999999998</v>
      </c>
      <c r="AH128" s="27">
        <f t="shared" si="44"/>
        <v>0.47230209999999995</v>
      </c>
      <c r="AI128" s="27">
        <f t="shared" si="44"/>
        <v>0.52805409999999997</v>
      </c>
      <c r="AJ128" s="27">
        <f t="shared" si="44"/>
        <v>0.58385180000000003</v>
      </c>
      <c r="AK128" s="27">
        <f t="shared" si="44"/>
        <v>0.63956459999999993</v>
      </c>
      <c r="AL128" s="27">
        <f t="shared" si="44"/>
        <v>0.69534669999999998</v>
      </c>
      <c r="AM128" s="27">
        <f t="shared" si="44"/>
        <v>0.75112780000000001</v>
      </c>
      <c r="AN128" s="27">
        <f t="shared" si="44"/>
        <v>1.8594520000000001</v>
      </c>
      <c r="AO128" s="27">
        <f t="shared" si="44"/>
        <v>2.9677279999999997</v>
      </c>
      <c r="AP128" s="27">
        <f t="shared" si="44"/>
        <v>4.0760019999999999</v>
      </c>
      <c r="AQ128" s="27">
        <f t="shared" si="44"/>
        <v>5.1842839999999999</v>
      </c>
      <c r="AR128" s="27">
        <f t="shared" si="44"/>
        <v>6.2925639999999996</v>
      </c>
      <c r="AS128" s="27">
        <f t="shared" si="44"/>
        <v>7.40083</v>
      </c>
      <c r="AT128" s="27">
        <f t="shared" si="44"/>
        <v>8.5091039999999989</v>
      </c>
      <c r="AU128" s="27">
        <f t="shared" si="44"/>
        <v>9.617386999999999</v>
      </c>
      <c r="AV128" s="27">
        <f t="shared" si="44"/>
        <v>10.725660000000001</v>
      </c>
      <c r="AW128" s="27">
        <f t="shared" si="44"/>
        <v>11.83394</v>
      </c>
      <c r="AX128" s="27">
        <f t="shared" si="44"/>
        <v>13.921879999999998</v>
      </c>
      <c r="AY128" s="27">
        <f t="shared" si="44"/>
        <v>16.009799999999998</v>
      </c>
      <c r="AZ128" s="27">
        <f t="shared" si="44"/>
        <v>18.097739999999998</v>
      </c>
      <c r="BA128" s="27">
        <f t="shared" si="44"/>
        <v>20.18571</v>
      </c>
      <c r="BB128" s="27">
        <f t="shared" si="44"/>
        <v>22.27366</v>
      </c>
      <c r="BC128" s="27">
        <f t="shared" si="44"/>
        <v>24.361599999999999</v>
      </c>
      <c r="BD128" s="27">
        <f t="shared" si="44"/>
        <v>29.554069999999999</v>
      </c>
      <c r="BE128" s="27">
        <f t="shared" si="44"/>
        <v>38.342970000000001</v>
      </c>
      <c r="BF128" s="27">
        <f t="shared" si="44"/>
        <v>46.479120000000002</v>
      </c>
      <c r="BG128" s="27">
        <f t="shared" si="44"/>
        <v>56.743819999999992</v>
      </c>
      <c r="BH128" s="27">
        <f t="shared" si="44"/>
        <v>58.129890000000003</v>
      </c>
      <c r="BI128" s="27">
        <f t="shared" si="44"/>
        <v>58.772849999999998</v>
      </c>
      <c r="BJ128" s="27">
        <f t="shared" si="44"/>
        <v>59.415209999999995</v>
      </c>
      <c r="BK128" s="27">
        <f t="shared" si="44"/>
        <v>60.058580000000006</v>
      </c>
      <c r="BL128" s="27">
        <f t="shared" si="44"/>
        <v>60.700609999999998</v>
      </c>
      <c r="BM128" s="27">
        <f t="shared" si="44"/>
        <v>61.229390000000002</v>
      </c>
      <c r="BN128" s="27">
        <f t="shared" si="44"/>
        <v>61.757240000000003</v>
      </c>
      <c r="BO128" s="27">
        <f t="shared" si="43"/>
        <v>62.262590000000003</v>
      </c>
      <c r="BP128" s="27">
        <f t="shared" si="43"/>
        <v>62.628709999999998</v>
      </c>
      <c r="BQ128" s="27">
        <f t="shared" si="43"/>
        <v>62.662240000000004</v>
      </c>
      <c r="BR128" s="27">
        <f t="shared" si="43"/>
        <v>62.676250000000003</v>
      </c>
      <c r="BS128" s="27">
        <f t="shared" si="43"/>
        <v>63.236190000000001</v>
      </c>
      <c r="BT128" s="27">
        <f t="shared" si="43"/>
        <v>63.401000000000003</v>
      </c>
      <c r="BU128" s="27">
        <f t="shared" si="43"/>
        <v>63.556359999999998</v>
      </c>
      <c r="BV128" s="27">
        <f t="shared" si="43"/>
        <v>63.767949999999999</v>
      </c>
      <c r="BW128" s="27">
        <f t="shared" si="43"/>
        <v>64.05001</v>
      </c>
    </row>
    <row r="129" spans="1:75" x14ac:dyDescent="0.25">
      <c r="A129" s="24" t="s">
        <v>352</v>
      </c>
      <c r="B129" s="53">
        <f t="shared" si="42"/>
        <v>0</v>
      </c>
      <c r="C129" s="53">
        <f t="shared" si="42"/>
        <v>0</v>
      </c>
      <c r="D129" s="53">
        <f t="shared" si="42"/>
        <v>0</v>
      </c>
      <c r="E129" s="53">
        <f t="shared" si="42"/>
        <v>0</v>
      </c>
      <c r="F129" s="53">
        <f t="shared" si="42"/>
        <v>0</v>
      </c>
      <c r="G129" s="53">
        <f t="shared" si="42"/>
        <v>0</v>
      </c>
      <c r="H129" s="53">
        <f t="shared" si="42"/>
        <v>0.1027194</v>
      </c>
      <c r="I129" s="53">
        <f t="shared" si="42"/>
        <v>0.1556353</v>
      </c>
      <c r="J129" s="53">
        <f t="shared" si="42"/>
        <v>0.2358112</v>
      </c>
      <c r="K129" s="53">
        <f t="shared" si="42"/>
        <v>0.35859553</v>
      </c>
      <c r="L129" s="53">
        <f t="shared" si="42"/>
        <v>0.55236695400000002</v>
      </c>
      <c r="M129" s="27">
        <f t="shared" si="42"/>
        <v>0.54244158500000006</v>
      </c>
      <c r="N129" s="27">
        <f t="shared" si="42"/>
        <v>0.52887868100000002</v>
      </c>
      <c r="O129" s="27">
        <f t="shared" si="42"/>
        <v>0.51876593500000001</v>
      </c>
      <c r="P129" s="27">
        <f t="shared" si="42"/>
        <v>0.50643125500000008</v>
      </c>
      <c r="Q129" s="27">
        <f t="shared" si="42"/>
        <v>0.49239005500000005</v>
      </c>
      <c r="R129" s="27">
        <f t="shared" si="44"/>
        <v>0.47708202099999997</v>
      </c>
      <c r="S129" s="27">
        <f t="shared" si="44"/>
        <v>0.48104888199999996</v>
      </c>
      <c r="T129" s="27">
        <f t="shared" si="44"/>
        <v>0.48074902600000002</v>
      </c>
      <c r="U129" s="27">
        <f t="shared" si="44"/>
        <v>0.49056261600000001</v>
      </c>
      <c r="V129" s="27">
        <f t="shared" si="44"/>
        <v>0.497044386</v>
      </c>
      <c r="W129" s="27">
        <f t="shared" si="44"/>
        <v>0.47695210999999998</v>
      </c>
      <c r="X129" s="27">
        <f t="shared" si="44"/>
        <v>0.45640668000000006</v>
      </c>
      <c r="Y129" s="27">
        <f t="shared" si="44"/>
        <v>0.41877950000000003</v>
      </c>
      <c r="Z129" s="27">
        <f t="shared" si="44"/>
        <v>0.43890127000000001</v>
      </c>
      <c r="AA129" s="27">
        <f t="shared" si="44"/>
        <v>0.43650306</v>
      </c>
      <c r="AB129" s="27">
        <f t="shared" si="44"/>
        <v>0.51743015000000003</v>
      </c>
      <c r="AC129" s="27">
        <f t="shared" si="44"/>
        <v>0.58326458999999997</v>
      </c>
      <c r="AD129" s="27">
        <f t="shared" si="44"/>
        <v>0.66860995999999995</v>
      </c>
      <c r="AE129" s="27">
        <f t="shared" si="44"/>
        <v>0.75395603999999994</v>
      </c>
      <c r="AF129" s="27">
        <f t="shared" si="44"/>
        <v>0.83930102000000006</v>
      </c>
      <c r="AG129" s="27">
        <f t="shared" si="44"/>
        <v>0.92464586000000004</v>
      </c>
      <c r="AH129" s="27">
        <f t="shared" si="44"/>
        <v>1.00999163</v>
      </c>
      <c r="AI129" s="27">
        <f t="shared" si="44"/>
        <v>1.0953385099999999</v>
      </c>
      <c r="AJ129" s="27">
        <f t="shared" si="44"/>
        <v>1.1806827700000002</v>
      </c>
      <c r="AK129" s="27">
        <f t="shared" si="44"/>
        <v>1.2660270699999998</v>
      </c>
      <c r="AL129" s="27">
        <f t="shared" si="44"/>
        <v>1.3513743499999999</v>
      </c>
      <c r="AM129" s="27">
        <f t="shared" si="44"/>
        <v>1.4367186000000001</v>
      </c>
      <c r="AN129" s="27">
        <f t="shared" si="44"/>
        <v>1.9601145</v>
      </c>
      <c r="AO129" s="27">
        <f t="shared" si="44"/>
        <v>2.4834673</v>
      </c>
      <c r="AP129" s="27">
        <f t="shared" si="44"/>
        <v>3.0068094000000003</v>
      </c>
      <c r="AQ129" s="27">
        <f t="shared" si="44"/>
        <v>3.5300341999999998</v>
      </c>
      <c r="AR129" s="27">
        <f t="shared" si="44"/>
        <v>4.053572</v>
      </c>
      <c r="AS129" s="27">
        <f t="shared" si="44"/>
        <v>4.5770872999999996</v>
      </c>
      <c r="AT129" s="27">
        <f t="shared" si="44"/>
        <v>5.1004842999999997</v>
      </c>
      <c r="AU129" s="27">
        <f t="shared" si="44"/>
        <v>5.6238755999999999</v>
      </c>
      <c r="AV129" s="27">
        <f t="shared" si="44"/>
        <v>6.1472677000000004</v>
      </c>
      <c r="AW129" s="27">
        <f t="shared" si="44"/>
        <v>6.6706589999999997</v>
      </c>
      <c r="AX129" s="27">
        <f t="shared" si="44"/>
        <v>8.6169649999999987</v>
      </c>
      <c r="AY129" s="27">
        <f t="shared" si="44"/>
        <v>10.563203</v>
      </c>
      <c r="AZ129" s="27">
        <f t="shared" si="44"/>
        <v>12.509548000000001</v>
      </c>
      <c r="BA129" s="27">
        <f t="shared" si="44"/>
        <v>14.455809</v>
      </c>
      <c r="BB129" s="27">
        <f t="shared" si="44"/>
        <v>16.402086999999998</v>
      </c>
      <c r="BC129" s="27">
        <f t="shared" si="44"/>
        <v>18.348184000000003</v>
      </c>
      <c r="BD129" s="27">
        <f t="shared" si="44"/>
        <v>21.868706</v>
      </c>
      <c r="BE129" s="27">
        <f t="shared" si="44"/>
        <v>26.456691000000003</v>
      </c>
      <c r="BF129" s="27">
        <f t="shared" si="44"/>
        <v>32.155683999999994</v>
      </c>
      <c r="BG129" s="27">
        <f t="shared" si="44"/>
        <v>39.684525999999998</v>
      </c>
      <c r="BH129" s="27">
        <f t="shared" si="44"/>
        <v>40.335667000000001</v>
      </c>
      <c r="BI129" s="27">
        <f t="shared" si="44"/>
        <v>41.098805000000006</v>
      </c>
      <c r="BJ129" s="27">
        <f t="shared" si="44"/>
        <v>41.996823999999997</v>
      </c>
      <c r="BK129" s="27">
        <f t="shared" si="44"/>
        <v>43.120920999999996</v>
      </c>
      <c r="BL129" s="27">
        <f t="shared" si="44"/>
        <v>44.142418999999997</v>
      </c>
      <c r="BM129" s="27">
        <f t="shared" si="44"/>
        <v>44.71311</v>
      </c>
      <c r="BN129" s="27">
        <f t="shared" si="44"/>
        <v>45.024593000000003</v>
      </c>
      <c r="BO129" s="27">
        <f t="shared" si="43"/>
        <v>45.554131000000005</v>
      </c>
      <c r="BP129" s="27">
        <f t="shared" si="43"/>
        <v>45.813299999999998</v>
      </c>
      <c r="BQ129" s="27">
        <f t="shared" si="43"/>
        <v>45.952352999999995</v>
      </c>
      <c r="BR129" s="27">
        <f t="shared" si="43"/>
        <v>46.023427000000005</v>
      </c>
      <c r="BS129" s="27">
        <f t="shared" si="43"/>
        <v>46.468303000000006</v>
      </c>
      <c r="BT129" s="27">
        <f t="shared" si="43"/>
        <v>46.681045000000005</v>
      </c>
      <c r="BU129" s="27">
        <f t="shared" si="43"/>
        <v>46.849037000000003</v>
      </c>
      <c r="BV129" s="27">
        <f t="shared" si="43"/>
        <v>47.078857000000006</v>
      </c>
      <c r="BW129" s="27">
        <f t="shared" si="43"/>
        <v>47.341076999999999</v>
      </c>
    </row>
    <row r="130" spans="1:75" x14ac:dyDescent="0.25">
      <c r="A130" s="24" t="s">
        <v>346</v>
      </c>
      <c r="B130" s="53">
        <f t="shared" si="42"/>
        <v>0</v>
      </c>
      <c r="C130" s="53">
        <f t="shared" si="42"/>
        <v>0</v>
      </c>
      <c r="D130" s="53">
        <f t="shared" si="42"/>
        <v>0</v>
      </c>
      <c r="E130" s="53">
        <f t="shared" si="42"/>
        <v>0</v>
      </c>
      <c r="F130" s="53">
        <f t="shared" si="42"/>
        <v>0</v>
      </c>
      <c r="G130" s="53">
        <f t="shared" si="42"/>
        <v>0</v>
      </c>
      <c r="H130" s="53">
        <f t="shared" si="42"/>
        <v>0</v>
      </c>
      <c r="I130" s="53">
        <f t="shared" si="42"/>
        <v>0</v>
      </c>
      <c r="J130" s="53">
        <f t="shared" si="42"/>
        <v>0</v>
      </c>
      <c r="K130" s="53">
        <f t="shared" si="42"/>
        <v>0</v>
      </c>
      <c r="L130" s="53">
        <f t="shared" si="42"/>
        <v>0</v>
      </c>
      <c r="M130" s="27">
        <f t="shared" si="42"/>
        <v>9.481593E-3</v>
      </c>
      <c r="N130" s="27">
        <f t="shared" si="42"/>
        <v>1.30469E-2</v>
      </c>
      <c r="O130" s="27">
        <f t="shared" si="42"/>
        <v>2.013212E-2</v>
      </c>
      <c r="P130" s="27">
        <f t="shared" si="42"/>
        <v>2.6928850000000001E-2</v>
      </c>
      <c r="Q130" s="27">
        <f t="shared" si="42"/>
        <v>3.957538E-2</v>
      </c>
      <c r="R130" s="27">
        <f t="shared" si="44"/>
        <v>5.1629600000000005E-2</v>
      </c>
      <c r="S130" s="27">
        <f t="shared" si="44"/>
        <v>7.2766330000000004E-2</v>
      </c>
      <c r="T130" s="27">
        <f t="shared" si="44"/>
        <v>8.8936649999999992E-2</v>
      </c>
      <c r="U130" s="27">
        <f t="shared" si="44"/>
        <v>0.11088199999999999</v>
      </c>
      <c r="V130" s="27">
        <f t="shared" si="44"/>
        <v>0.11088199999999999</v>
      </c>
      <c r="W130" s="27">
        <f t="shared" si="44"/>
        <v>0.11457809999999999</v>
      </c>
      <c r="X130" s="27">
        <f t="shared" si="44"/>
        <v>9.2618759999999994E-2</v>
      </c>
      <c r="Y130" s="27">
        <f t="shared" si="44"/>
        <v>0.10147970000000001</v>
      </c>
      <c r="Z130" s="27">
        <f t="shared" si="44"/>
        <v>0.12350309999999999</v>
      </c>
      <c r="AA130" s="27">
        <f t="shared" si="44"/>
        <v>0.15490799999999999</v>
      </c>
      <c r="AB130" s="27">
        <f t="shared" si="44"/>
        <v>0.20101240000000001</v>
      </c>
      <c r="AC130" s="27">
        <f t="shared" si="44"/>
        <v>0.29205680000000001</v>
      </c>
      <c r="AD130" s="27">
        <f t="shared" si="44"/>
        <v>0.31996350000000001</v>
      </c>
      <c r="AE130" s="27">
        <f t="shared" si="44"/>
        <v>0.34786999999999996</v>
      </c>
      <c r="AF130" s="27">
        <f t="shared" si="44"/>
        <v>0.37577680000000002</v>
      </c>
      <c r="AG130" s="27">
        <f t="shared" si="44"/>
        <v>0.40368339999999997</v>
      </c>
      <c r="AH130" s="27">
        <f t="shared" si="44"/>
        <v>0.43159009999999998</v>
      </c>
      <c r="AI130" s="27">
        <f t="shared" si="44"/>
        <v>0.45949669999999998</v>
      </c>
      <c r="AJ130" s="27">
        <f t="shared" si="44"/>
        <v>0.48740349999999999</v>
      </c>
      <c r="AK130" s="27">
        <f t="shared" si="44"/>
        <v>0.51531019999999994</v>
      </c>
      <c r="AL130" s="27">
        <f t="shared" si="44"/>
        <v>0.5432167</v>
      </c>
      <c r="AM130" s="27">
        <f t="shared" si="44"/>
        <v>0.57112319999999994</v>
      </c>
      <c r="AN130" s="27">
        <f t="shared" si="44"/>
        <v>0.77123539600000002</v>
      </c>
      <c r="AO130" s="27">
        <f t="shared" si="44"/>
        <v>0.9701112300000001</v>
      </c>
      <c r="AP130" s="27">
        <f t="shared" si="44"/>
        <v>1.1701608670000001</v>
      </c>
      <c r="AQ130" s="27">
        <f t="shared" si="44"/>
        <v>1.3729468500000002</v>
      </c>
      <c r="AR130" s="27">
        <f t="shared" si="44"/>
        <v>1.57860483</v>
      </c>
      <c r="AS130" s="27">
        <f t="shared" si="44"/>
        <v>1.7798104100000001</v>
      </c>
      <c r="AT130" s="27">
        <f t="shared" si="44"/>
        <v>1.9810172100000001</v>
      </c>
      <c r="AU130" s="27">
        <f t="shared" si="44"/>
        <v>2.1818940200000001</v>
      </c>
      <c r="AV130" s="27">
        <f t="shared" si="44"/>
        <v>2.3834256999999996</v>
      </c>
      <c r="AW130" s="27">
        <f t="shared" si="44"/>
        <v>2.6139860299999995</v>
      </c>
      <c r="AX130" s="27">
        <f t="shared" si="44"/>
        <v>2.7518596</v>
      </c>
      <c r="AY130" s="27">
        <f t="shared" si="44"/>
        <v>2.8904972999999998</v>
      </c>
      <c r="AZ130" s="27">
        <f t="shared" si="44"/>
        <v>3.0290770999999999</v>
      </c>
      <c r="BA130" s="27">
        <f t="shared" si="44"/>
        <v>3.1676234999999999</v>
      </c>
      <c r="BB130" s="27">
        <f t="shared" si="44"/>
        <v>3.3061570999999996</v>
      </c>
      <c r="BC130" s="27">
        <f t="shared" si="44"/>
        <v>3.4448721</v>
      </c>
      <c r="BD130" s="27">
        <f t="shared" si="44"/>
        <v>4.2153669999999996</v>
      </c>
      <c r="BE130" s="27">
        <f t="shared" si="44"/>
        <v>3.9530889999999999</v>
      </c>
      <c r="BF130" s="27">
        <f t="shared" si="44"/>
        <v>4.0482190000000005</v>
      </c>
      <c r="BG130" s="27">
        <f t="shared" si="44"/>
        <v>4.2147790000000001</v>
      </c>
      <c r="BH130" s="27">
        <f t="shared" si="44"/>
        <v>4.4521739999999994</v>
      </c>
      <c r="BI130" s="27">
        <f t="shared" si="44"/>
        <v>4.4342579999999998</v>
      </c>
      <c r="BJ130" s="27">
        <f t="shared" si="44"/>
        <v>4.4393850000000006</v>
      </c>
      <c r="BK130" s="27">
        <f t="shared" si="44"/>
        <v>4.4754619999999994</v>
      </c>
      <c r="BL130" s="27">
        <f t="shared" si="44"/>
        <v>4.4412240000000009</v>
      </c>
      <c r="BM130" s="27">
        <f t="shared" si="44"/>
        <v>4.3473839999999999</v>
      </c>
      <c r="BN130" s="27">
        <f t="shared" si="44"/>
        <v>4.4821790000000004</v>
      </c>
      <c r="BO130" s="27">
        <f t="shared" si="44"/>
        <v>4.4778839999999995</v>
      </c>
      <c r="BP130" s="27">
        <f t="shared" si="44"/>
        <v>4.4685499999999996</v>
      </c>
      <c r="BQ130" s="27">
        <f t="shared" si="44"/>
        <v>4.4592140000000002</v>
      </c>
      <c r="BR130" s="27">
        <f t="shared" si="44"/>
        <v>4.4386419999999998</v>
      </c>
      <c r="BS130" s="27">
        <f t="shared" si="44"/>
        <v>4.4818499999999997</v>
      </c>
      <c r="BT130" s="27">
        <f t="shared" si="44"/>
        <v>4.4510629999999995</v>
      </c>
      <c r="BU130" s="27">
        <f t="shared" si="44"/>
        <v>4.4503839999999997</v>
      </c>
      <c r="BV130" s="27">
        <f t="shared" si="44"/>
        <v>4.4504990000000006</v>
      </c>
      <c r="BW130" s="27">
        <f t="shared" si="44"/>
        <v>4.4509600000000002</v>
      </c>
    </row>
    <row r="131" spans="1:75" x14ac:dyDescent="0.25">
      <c r="A131" s="24"/>
      <c r="B131" s="53"/>
      <c r="C131" s="53"/>
      <c r="D131" s="4"/>
      <c r="E131" s="4"/>
      <c r="F131" s="4"/>
      <c r="G131" s="4"/>
      <c r="H131" s="4"/>
      <c r="I131" s="4"/>
      <c r="J131" s="4"/>
      <c r="K131" s="4"/>
      <c r="L131" s="4"/>
    </row>
    <row r="132" spans="1:75" x14ac:dyDescent="0.25">
      <c r="A132" s="26" t="s">
        <v>1</v>
      </c>
      <c r="B132" s="53">
        <f>SUM(B121:B130)</f>
        <v>0</v>
      </c>
      <c r="C132" s="53">
        <f t="shared" ref="C132:BN132" si="45">SUM(C121:C130)</f>
        <v>0</v>
      </c>
      <c r="D132" s="53">
        <f t="shared" si="45"/>
        <v>0</v>
      </c>
      <c r="E132" s="53">
        <f t="shared" si="45"/>
        <v>1.4489271000000001E-3</v>
      </c>
      <c r="F132" s="53">
        <f t="shared" si="45"/>
        <v>3.9101227000000002E-2</v>
      </c>
      <c r="G132" s="53">
        <f t="shared" si="45"/>
        <v>0.18158547</v>
      </c>
      <c r="H132" s="53">
        <f t="shared" si="45"/>
        <v>1.0222834799999998</v>
      </c>
      <c r="I132" s="53">
        <f t="shared" si="45"/>
        <v>1.28104591</v>
      </c>
      <c r="J132" s="53">
        <f t="shared" si="45"/>
        <v>1.5577007300000001</v>
      </c>
      <c r="K132" s="53">
        <f t="shared" si="45"/>
        <v>2.0610463399999999</v>
      </c>
      <c r="L132" s="53">
        <f t="shared" si="45"/>
        <v>3.4099759339999998</v>
      </c>
      <c r="M132" s="27">
        <f t="shared" si="45"/>
        <v>3.50884160617426</v>
      </c>
      <c r="N132" s="27">
        <f t="shared" si="45"/>
        <v>3.6460819745731601</v>
      </c>
      <c r="O132" s="27">
        <f t="shared" si="45"/>
        <v>3.6981211374689695</v>
      </c>
      <c r="P132" s="27">
        <f t="shared" si="45"/>
        <v>3.7308191732200999</v>
      </c>
      <c r="Q132" s="27">
        <f t="shared" si="45"/>
        <v>3.7586309154993001</v>
      </c>
      <c r="R132" s="27">
        <f t="shared" si="45"/>
        <v>3.7651029118269399</v>
      </c>
      <c r="S132" s="27">
        <f t="shared" si="45"/>
        <v>3.9363936984397396</v>
      </c>
      <c r="T132" s="27">
        <f t="shared" si="45"/>
        <v>4.0817719264365504</v>
      </c>
      <c r="U132" s="27">
        <f t="shared" si="45"/>
        <v>4.3608335603025701</v>
      </c>
      <c r="V132" s="27">
        <f t="shared" si="45"/>
        <v>4.4690566077490006</v>
      </c>
      <c r="W132" s="27">
        <f t="shared" si="45"/>
        <v>4.2616469434172997</v>
      </c>
      <c r="X132" s="27">
        <f t="shared" si="45"/>
        <v>4.0910382773431904</v>
      </c>
      <c r="Y132" s="27">
        <f t="shared" si="45"/>
        <v>4.1967208810524994</v>
      </c>
      <c r="Z132" s="27">
        <f t="shared" si="45"/>
        <v>3.9503168344919</v>
      </c>
      <c r="AA132" s="27">
        <f t="shared" si="45"/>
        <v>4.3012576710750601</v>
      </c>
      <c r="AB132" s="27">
        <f t="shared" si="45"/>
        <v>4.3873064147561998</v>
      </c>
      <c r="AC132" s="27">
        <f t="shared" si="45"/>
        <v>4.4733921159400003</v>
      </c>
      <c r="AD132" s="27">
        <f t="shared" si="45"/>
        <v>4.9690940754100001</v>
      </c>
      <c r="AE132" s="27">
        <f t="shared" si="45"/>
        <v>5.4509781755599995</v>
      </c>
      <c r="AF132" s="27">
        <f t="shared" si="45"/>
        <v>5.9334278199099995</v>
      </c>
      <c r="AG132" s="27">
        <f t="shared" si="45"/>
        <v>6.4161833563100004</v>
      </c>
      <c r="AH132" s="27">
        <f t="shared" si="45"/>
        <v>6.8995873990400005</v>
      </c>
      <c r="AI132" s="27">
        <f t="shared" si="45"/>
        <v>7.3835758323999992</v>
      </c>
      <c r="AJ132" s="27">
        <f t="shared" si="45"/>
        <v>7.8680069742000009</v>
      </c>
      <c r="AK132" s="27">
        <f t="shared" si="45"/>
        <v>8.3528505628199987</v>
      </c>
      <c r="AL132" s="27">
        <f t="shared" si="45"/>
        <v>8.8382954851799997</v>
      </c>
      <c r="AM132" s="52">
        <f t="shared" si="45"/>
        <v>9.3242936722800014</v>
      </c>
      <c r="AN132" s="27">
        <f t="shared" si="45"/>
        <v>13.153078835299999</v>
      </c>
      <c r="AO132" s="27">
        <f t="shared" si="45"/>
        <v>16.9414627158</v>
      </c>
      <c r="AP132" s="27">
        <f t="shared" si="45"/>
        <v>20.727994868</v>
      </c>
      <c r="AQ132" s="27">
        <f t="shared" si="45"/>
        <v>24.5136153467</v>
      </c>
      <c r="AR132" s="27">
        <f t="shared" si="45"/>
        <v>28.303844614299997</v>
      </c>
      <c r="AS132" s="27">
        <f t="shared" si="45"/>
        <v>31.969336922099998</v>
      </c>
      <c r="AT132" s="27">
        <f t="shared" si="45"/>
        <v>35.7864849889</v>
      </c>
      <c r="AU132" s="27">
        <f t="shared" si="45"/>
        <v>39.610907333600004</v>
      </c>
      <c r="AV132" s="27">
        <f t="shared" si="45"/>
        <v>43.619133068099998</v>
      </c>
      <c r="AW132" s="52">
        <f t="shared" si="45"/>
        <v>47.580393740600002</v>
      </c>
      <c r="AX132" s="27">
        <f t="shared" si="45"/>
        <v>59.087962879999999</v>
      </c>
      <c r="AY132" s="27">
        <f t="shared" si="45"/>
        <v>70.615787449999999</v>
      </c>
      <c r="AZ132" s="27">
        <f t="shared" si="45"/>
        <v>82.140298319999999</v>
      </c>
      <c r="BA132" s="27">
        <f t="shared" si="45"/>
        <v>93.715912010000011</v>
      </c>
      <c r="BB132" s="27">
        <f t="shared" si="45"/>
        <v>105.40590143999999</v>
      </c>
      <c r="BC132" s="27">
        <f t="shared" si="45"/>
        <v>133.32919509999999</v>
      </c>
      <c r="BD132" s="27">
        <f t="shared" si="45"/>
        <v>151.66953949999998</v>
      </c>
      <c r="BE132" s="27">
        <f t="shared" si="45"/>
        <v>180.46313720000001</v>
      </c>
      <c r="BF132" s="27">
        <f t="shared" si="45"/>
        <v>209.96331919999997</v>
      </c>
      <c r="BG132" s="27">
        <f t="shared" si="45"/>
        <v>237.2047354</v>
      </c>
      <c r="BH132" s="27">
        <f t="shared" si="45"/>
        <v>241.5386307</v>
      </c>
      <c r="BI132" s="27">
        <f t="shared" si="45"/>
        <v>245.39474229999999</v>
      </c>
      <c r="BJ132" s="27">
        <f t="shared" si="45"/>
        <v>250.83550219999998</v>
      </c>
      <c r="BK132" s="27">
        <f t="shared" si="45"/>
        <v>253.97982209999998</v>
      </c>
      <c r="BL132" s="27">
        <f t="shared" si="45"/>
        <v>256.37787889999998</v>
      </c>
      <c r="BM132" s="27">
        <f t="shared" si="45"/>
        <v>258.05099959999995</v>
      </c>
      <c r="BN132" s="27">
        <f t="shared" si="45"/>
        <v>259.66293430000002</v>
      </c>
      <c r="BO132" s="27">
        <f t="shared" ref="BO132:BW132" si="46">SUM(BO121:BO130)</f>
        <v>261.1438129</v>
      </c>
      <c r="BP132" s="27">
        <f t="shared" si="46"/>
        <v>262.40308520000002</v>
      </c>
      <c r="BQ132" s="27">
        <f t="shared" si="46"/>
        <v>264.76099269999997</v>
      </c>
      <c r="BR132" s="27">
        <f t="shared" si="46"/>
        <v>265.36125980000003</v>
      </c>
      <c r="BS132" s="27">
        <f t="shared" si="46"/>
        <v>267.21021080000003</v>
      </c>
      <c r="BT132" s="27">
        <f t="shared" si="46"/>
        <v>268.70168799999999</v>
      </c>
      <c r="BU132" s="27">
        <f t="shared" si="46"/>
        <v>270.15212789999998</v>
      </c>
      <c r="BV132" s="27">
        <f t="shared" si="46"/>
        <v>271.55218209999998</v>
      </c>
      <c r="BW132" s="27">
        <f t="shared" si="46"/>
        <v>272.44602449999996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132"/>
  <sheetViews>
    <sheetView topLeftCell="A3" workbookViewId="0">
      <pane xSplit="1" ySplit="1" topLeftCell="BD79" activePane="bottomRight" state="frozen"/>
      <selection activeCell="A3" sqref="A3"/>
      <selection pane="topRight" activeCell="B3" sqref="B3"/>
      <selection pane="bottomLeft" activeCell="A4" sqref="A4"/>
      <selection pane="bottomRight" activeCell="BW102" sqref="BW102"/>
    </sheetView>
  </sheetViews>
  <sheetFormatPr defaultRowHeight="15" x14ac:dyDescent="0.25"/>
  <cols>
    <col min="1" max="1" width="27.7109375" customWidth="1"/>
    <col min="5" max="6" width="9.28515625" bestFit="1" customWidth="1"/>
    <col min="7" max="10" width="9.5703125" bestFit="1" customWidth="1"/>
  </cols>
  <sheetData>
    <row r="1" spans="1:75" x14ac:dyDescent="0.25">
      <c r="A1" s="2" t="s">
        <v>306</v>
      </c>
    </row>
    <row r="3" spans="1:75" x14ac:dyDescent="0.25">
      <c r="A3" s="2"/>
      <c r="B3" s="2">
        <v>-10000</v>
      </c>
      <c r="C3" s="2">
        <v>-9000</v>
      </c>
      <c r="D3" s="2">
        <v>-8000</v>
      </c>
      <c r="E3" s="2">
        <v>-7000</v>
      </c>
      <c r="F3" s="2">
        <v>-6000</v>
      </c>
      <c r="G3" s="2">
        <v>-5000</v>
      </c>
      <c r="H3" s="2">
        <v>-4000</v>
      </c>
      <c r="I3" s="2">
        <v>-3000</v>
      </c>
      <c r="J3" s="2">
        <v>-2000</v>
      </c>
      <c r="K3" s="2">
        <v>-1000</v>
      </c>
      <c r="L3" s="2">
        <v>0</v>
      </c>
      <c r="M3" s="2">
        <v>100</v>
      </c>
      <c r="N3" s="2">
        <v>200</v>
      </c>
      <c r="O3" s="2">
        <v>300</v>
      </c>
      <c r="P3" s="2">
        <v>400</v>
      </c>
      <c r="Q3" s="2">
        <v>500</v>
      </c>
      <c r="R3" s="2">
        <v>600</v>
      </c>
      <c r="S3" s="2">
        <v>700</v>
      </c>
      <c r="T3" s="2">
        <v>800</v>
      </c>
      <c r="U3" s="2">
        <v>900</v>
      </c>
      <c r="V3" s="2">
        <v>1000</v>
      </c>
      <c r="W3" s="2">
        <v>1100</v>
      </c>
      <c r="X3" s="2">
        <v>1200</v>
      </c>
      <c r="Y3" s="2">
        <v>1300</v>
      </c>
      <c r="Z3" s="2">
        <v>1400</v>
      </c>
      <c r="AA3" s="2">
        <v>1500</v>
      </c>
      <c r="AB3" s="2">
        <v>1600</v>
      </c>
      <c r="AC3" s="2">
        <v>1700</v>
      </c>
      <c r="AD3" s="2">
        <v>1710</v>
      </c>
      <c r="AE3" s="2">
        <v>1720</v>
      </c>
      <c r="AF3" s="2">
        <v>1730</v>
      </c>
      <c r="AG3" s="2">
        <v>1740</v>
      </c>
      <c r="AH3" s="2">
        <v>1750</v>
      </c>
      <c r="AI3" s="2">
        <v>1760</v>
      </c>
      <c r="AJ3" s="2">
        <v>1770</v>
      </c>
      <c r="AK3" s="2">
        <v>1780</v>
      </c>
      <c r="AL3" s="2">
        <v>1790</v>
      </c>
      <c r="AM3" s="2">
        <v>1800</v>
      </c>
      <c r="AN3" s="2">
        <v>1810</v>
      </c>
      <c r="AO3" s="2">
        <v>1820</v>
      </c>
      <c r="AP3" s="2">
        <v>1830</v>
      </c>
      <c r="AQ3" s="2">
        <v>1840</v>
      </c>
      <c r="AR3" s="2">
        <v>1850</v>
      </c>
      <c r="AS3" s="2">
        <v>1860</v>
      </c>
      <c r="AT3" s="2">
        <v>1870</v>
      </c>
      <c r="AU3" s="2">
        <v>1880</v>
      </c>
      <c r="AV3" s="2">
        <v>1890</v>
      </c>
      <c r="AW3" s="2">
        <v>1900</v>
      </c>
      <c r="AX3" s="2">
        <v>1910</v>
      </c>
      <c r="AY3" s="2">
        <v>1920</v>
      </c>
      <c r="AZ3" s="2">
        <v>1930</v>
      </c>
      <c r="BA3" s="2">
        <v>1940</v>
      </c>
      <c r="BB3" s="2">
        <v>1950</v>
      </c>
      <c r="BC3" s="2">
        <v>1960</v>
      </c>
      <c r="BD3" s="2">
        <v>1970</v>
      </c>
      <c r="BE3" s="2">
        <v>1980</v>
      </c>
      <c r="BF3" s="2">
        <v>1990</v>
      </c>
      <c r="BG3" s="2">
        <v>2000</v>
      </c>
      <c r="BH3" s="2">
        <v>2001</v>
      </c>
      <c r="BI3" s="2">
        <v>2002</v>
      </c>
      <c r="BJ3" s="2">
        <v>2003</v>
      </c>
      <c r="BK3" s="2">
        <v>2004</v>
      </c>
      <c r="BL3" s="2">
        <v>2005</v>
      </c>
      <c r="BM3" s="2">
        <v>2006</v>
      </c>
      <c r="BN3" s="2">
        <v>2007</v>
      </c>
      <c r="BO3" s="2">
        <v>2008</v>
      </c>
      <c r="BP3" s="2">
        <v>2009</v>
      </c>
      <c r="BQ3" s="2">
        <v>2010</v>
      </c>
      <c r="BR3" s="2">
        <v>2011</v>
      </c>
      <c r="BS3" s="2">
        <v>2012</v>
      </c>
      <c r="BT3" s="2">
        <v>2013</v>
      </c>
      <c r="BU3" s="2">
        <v>2014</v>
      </c>
      <c r="BV3" s="2">
        <v>2015</v>
      </c>
      <c r="BW3" s="2">
        <v>2016</v>
      </c>
    </row>
    <row r="4" spans="1:75" x14ac:dyDescent="0.25">
      <c r="A4">
        <v>1</v>
      </c>
      <c r="B4" s="15">
        <v>0</v>
      </c>
      <c r="C4" s="15">
        <v>0</v>
      </c>
      <c r="D4" s="15">
        <v>0</v>
      </c>
      <c r="E4" s="15">
        <v>0</v>
      </c>
      <c r="F4" s="15">
        <v>0</v>
      </c>
      <c r="G4" s="15">
        <v>0</v>
      </c>
      <c r="H4" s="15">
        <v>0</v>
      </c>
      <c r="I4" s="15">
        <v>0</v>
      </c>
      <c r="J4" s="15">
        <v>0</v>
      </c>
      <c r="K4" s="15">
        <v>0</v>
      </c>
      <c r="L4" s="15">
        <v>0</v>
      </c>
      <c r="M4" s="15">
        <v>0</v>
      </c>
      <c r="N4" s="15">
        <v>0</v>
      </c>
      <c r="O4" s="15">
        <v>0</v>
      </c>
      <c r="P4" s="15">
        <v>0</v>
      </c>
      <c r="Q4" s="15">
        <v>0</v>
      </c>
      <c r="R4" s="15">
        <v>0</v>
      </c>
      <c r="S4" s="15">
        <v>0</v>
      </c>
      <c r="T4" s="15">
        <v>0</v>
      </c>
      <c r="U4" s="15">
        <v>0</v>
      </c>
      <c r="V4" s="15">
        <v>0</v>
      </c>
      <c r="W4" s="15">
        <v>0</v>
      </c>
      <c r="X4" s="15">
        <v>0</v>
      </c>
      <c r="Y4" s="15">
        <v>0</v>
      </c>
      <c r="Z4" s="15">
        <v>0</v>
      </c>
      <c r="AA4" s="15">
        <v>0</v>
      </c>
      <c r="AB4" s="15">
        <v>0</v>
      </c>
      <c r="AC4" s="15">
        <v>0</v>
      </c>
      <c r="AD4" s="15">
        <v>0</v>
      </c>
      <c r="AE4" s="15">
        <v>0</v>
      </c>
      <c r="AF4" s="15">
        <v>0</v>
      </c>
      <c r="AG4" s="15">
        <v>0</v>
      </c>
      <c r="AH4" s="15">
        <v>0</v>
      </c>
      <c r="AI4" s="15">
        <v>0</v>
      </c>
      <c r="AJ4">
        <v>409.16879999999998</v>
      </c>
      <c r="AK4">
        <v>613.75340000000006</v>
      </c>
      <c r="AL4">
        <v>920.62760000000003</v>
      </c>
      <c r="AM4">
        <v>1380.95</v>
      </c>
      <c r="AN4">
        <v>2255.0259999999998</v>
      </c>
      <c r="AO4">
        <v>3382.596</v>
      </c>
      <c r="AP4">
        <v>5073.7280000000001</v>
      </c>
      <c r="AQ4">
        <v>7610.8029999999999</v>
      </c>
      <c r="AR4">
        <v>11415.8</v>
      </c>
      <c r="AS4">
        <v>17123.95</v>
      </c>
      <c r="AT4">
        <v>25746.14</v>
      </c>
      <c r="AU4">
        <v>31371.05</v>
      </c>
      <c r="AV4">
        <v>40124.239999999998</v>
      </c>
      <c r="AW4">
        <v>40464.74</v>
      </c>
      <c r="AX4">
        <v>58583.34</v>
      </c>
      <c r="AY4">
        <v>96299.38</v>
      </c>
      <c r="AZ4">
        <v>122906.4</v>
      </c>
      <c r="BA4">
        <v>157390</v>
      </c>
      <c r="BB4">
        <v>157385</v>
      </c>
      <c r="BC4">
        <v>170356</v>
      </c>
      <c r="BD4">
        <v>160609.79999999999</v>
      </c>
      <c r="BE4">
        <v>159209</v>
      </c>
      <c r="BF4">
        <v>159029.5</v>
      </c>
      <c r="BG4">
        <v>154350.1</v>
      </c>
      <c r="BH4">
        <v>153909.4</v>
      </c>
      <c r="BI4">
        <v>153999.79999999999</v>
      </c>
      <c r="BJ4">
        <v>154100.20000000001</v>
      </c>
      <c r="BK4">
        <v>154199.29999999999</v>
      </c>
      <c r="BL4">
        <v>154299.29999999999</v>
      </c>
      <c r="BM4">
        <v>154410.29999999999</v>
      </c>
      <c r="BN4">
        <v>152933.4</v>
      </c>
      <c r="BO4">
        <v>151456.9</v>
      </c>
      <c r="BP4">
        <v>149981.5</v>
      </c>
      <c r="BQ4">
        <v>148505.60000000001</v>
      </c>
      <c r="BR4">
        <v>147029.79999999999</v>
      </c>
      <c r="BS4">
        <v>146000.1</v>
      </c>
      <c r="BT4">
        <v>144375</v>
      </c>
      <c r="BU4">
        <v>143007.4</v>
      </c>
      <c r="BV4">
        <v>141653.70000000001</v>
      </c>
      <c r="BW4">
        <v>140300.9</v>
      </c>
    </row>
    <row r="5" spans="1:75" x14ac:dyDescent="0.25">
      <c r="A5">
        <v>2</v>
      </c>
      <c r="B5" s="15">
        <v>0</v>
      </c>
      <c r="C5" s="15">
        <v>0</v>
      </c>
      <c r="D5" s="15">
        <v>0</v>
      </c>
      <c r="E5" s="15">
        <v>0</v>
      </c>
      <c r="F5" s="15">
        <v>0</v>
      </c>
      <c r="G5" s="15">
        <v>0</v>
      </c>
      <c r="H5" s="15">
        <v>0</v>
      </c>
      <c r="I5" s="15">
        <v>0</v>
      </c>
      <c r="J5" s="15">
        <v>0</v>
      </c>
      <c r="K5" s="15">
        <v>0</v>
      </c>
      <c r="L5" s="15">
        <v>0</v>
      </c>
      <c r="M5" s="15">
        <v>0</v>
      </c>
      <c r="N5" s="15">
        <v>0</v>
      </c>
      <c r="O5" s="15">
        <v>0</v>
      </c>
      <c r="P5" s="15">
        <v>0</v>
      </c>
      <c r="Q5" s="15">
        <v>0</v>
      </c>
      <c r="R5" s="15">
        <v>0</v>
      </c>
      <c r="S5" s="15">
        <v>0</v>
      </c>
      <c r="T5" s="15">
        <v>0</v>
      </c>
      <c r="U5" s="15">
        <v>0</v>
      </c>
      <c r="V5" s="15">
        <v>0</v>
      </c>
      <c r="W5" s="15">
        <v>0</v>
      </c>
      <c r="X5" s="15">
        <v>0</v>
      </c>
      <c r="Y5" s="15">
        <v>0</v>
      </c>
      <c r="Z5" s="15">
        <v>0</v>
      </c>
      <c r="AA5" s="15">
        <v>0</v>
      </c>
      <c r="AB5">
        <v>14969.11</v>
      </c>
      <c r="AC5">
        <v>41657.839999999997</v>
      </c>
      <c r="AD5">
        <v>49060.18</v>
      </c>
      <c r="AE5">
        <v>57153.120000000003</v>
      </c>
      <c r="AF5">
        <v>65990.37</v>
      </c>
      <c r="AG5">
        <v>78633.39</v>
      </c>
      <c r="AH5">
        <v>89599.38</v>
      </c>
      <c r="AI5">
        <v>114563</v>
      </c>
      <c r="AJ5">
        <v>128775</v>
      </c>
      <c r="AK5">
        <v>144201.5</v>
      </c>
      <c r="AL5">
        <v>160947.9</v>
      </c>
      <c r="AM5">
        <v>180418.5</v>
      </c>
      <c r="AN5">
        <v>202362</v>
      </c>
      <c r="AO5">
        <v>227864.7</v>
      </c>
      <c r="AP5">
        <v>257897.3</v>
      </c>
      <c r="AQ5">
        <v>296175.5</v>
      </c>
      <c r="AR5">
        <v>349558.3</v>
      </c>
      <c r="AS5">
        <v>471235.7</v>
      </c>
      <c r="AT5">
        <v>422956.1</v>
      </c>
      <c r="AU5">
        <v>787645.2</v>
      </c>
      <c r="AV5">
        <v>880939.2</v>
      </c>
      <c r="AW5">
        <v>1539108</v>
      </c>
      <c r="AX5">
        <v>1619658</v>
      </c>
      <c r="AY5">
        <v>1717170</v>
      </c>
      <c r="AZ5">
        <v>1967332</v>
      </c>
      <c r="BA5">
        <v>2378646</v>
      </c>
      <c r="BB5">
        <v>2623637</v>
      </c>
      <c r="BC5">
        <v>2637858</v>
      </c>
      <c r="BD5">
        <v>2418681</v>
      </c>
      <c r="BE5">
        <v>2364725</v>
      </c>
      <c r="BF5">
        <v>2374988</v>
      </c>
      <c r="BG5">
        <v>2363286</v>
      </c>
      <c r="BH5">
        <v>2368405</v>
      </c>
      <c r="BI5">
        <v>2373538</v>
      </c>
      <c r="BJ5">
        <v>2395590</v>
      </c>
      <c r="BK5">
        <v>2417622</v>
      </c>
      <c r="BL5">
        <v>2439662</v>
      </c>
      <c r="BM5">
        <v>2461693</v>
      </c>
      <c r="BN5">
        <v>2483764</v>
      </c>
      <c r="BO5">
        <v>2488987</v>
      </c>
      <c r="BP5">
        <v>2493963</v>
      </c>
      <c r="BQ5">
        <v>2497197</v>
      </c>
      <c r="BR5">
        <v>2503989</v>
      </c>
      <c r="BS5">
        <v>2509967</v>
      </c>
      <c r="BT5">
        <v>2514767</v>
      </c>
      <c r="BU5">
        <v>2520110</v>
      </c>
      <c r="BV5">
        <v>2525469</v>
      </c>
      <c r="BW5">
        <v>2530778</v>
      </c>
    </row>
    <row r="6" spans="1:75" x14ac:dyDescent="0.25">
      <c r="A6">
        <v>3</v>
      </c>
      <c r="B6" s="15">
        <v>0</v>
      </c>
      <c r="C6" s="15">
        <v>0</v>
      </c>
      <c r="D6" s="15">
        <v>0</v>
      </c>
      <c r="E6" s="15">
        <v>0</v>
      </c>
      <c r="F6" s="15">
        <v>0</v>
      </c>
      <c r="G6" s="15">
        <v>0</v>
      </c>
      <c r="H6" s="15">
        <v>0</v>
      </c>
      <c r="I6" s="15">
        <v>0</v>
      </c>
      <c r="J6" s="15">
        <v>0</v>
      </c>
      <c r="K6" s="15">
        <v>0</v>
      </c>
      <c r="L6" s="15">
        <v>0</v>
      </c>
      <c r="M6" s="15">
        <v>0</v>
      </c>
      <c r="N6" s="15">
        <v>0</v>
      </c>
      <c r="O6" s="15">
        <v>0</v>
      </c>
      <c r="P6" s="15">
        <v>0</v>
      </c>
      <c r="Q6" s="15">
        <v>0</v>
      </c>
      <c r="R6" s="15">
        <v>0</v>
      </c>
      <c r="S6" s="15">
        <v>0</v>
      </c>
      <c r="T6" s="15">
        <v>0</v>
      </c>
      <c r="U6" s="15">
        <v>0</v>
      </c>
      <c r="V6" s="15">
        <v>0</v>
      </c>
      <c r="W6" s="15">
        <v>0</v>
      </c>
      <c r="X6" s="15">
        <v>0</v>
      </c>
      <c r="Y6" s="15">
        <v>0</v>
      </c>
      <c r="Z6" s="15">
        <v>0</v>
      </c>
      <c r="AA6" s="15">
        <v>0</v>
      </c>
      <c r="AB6">
        <v>59034.6</v>
      </c>
      <c r="AC6">
        <v>118069.5</v>
      </c>
      <c r="AD6">
        <v>125468</v>
      </c>
      <c r="AE6">
        <v>132532.20000000001</v>
      </c>
      <c r="AF6">
        <v>139268.9</v>
      </c>
      <c r="AG6">
        <v>145691.79999999999</v>
      </c>
      <c r="AH6">
        <v>151810.6</v>
      </c>
      <c r="AI6">
        <v>157632.20000000001</v>
      </c>
      <c r="AJ6">
        <v>163165.9</v>
      </c>
      <c r="AK6">
        <v>168423.6</v>
      </c>
      <c r="AL6">
        <v>173411.8</v>
      </c>
      <c r="AM6">
        <v>178140.4</v>
      </c>
      <c r="AN6">
        <v>182616.1</v>
      </c>
      <c r="AO6">
        <v>186849</v>
      </c>
      <c r="AP6">
        <v>190844.5</v>
      </c>
      <c r="AQ6">
        <v>194612</v>
      </c>
      <c r="AR6">
        <v>198158.6</v>
      </c>
      <c r="AS6">
        <v>201490.1</v>
      </c>
      <c r="AT6">
        <v>204615.8</v>
      </c>
      <c r="AU6">
        <v>207541.1</v>
      </c>
      <c r="AV6">
        <v>249474.6</v>
      </c>
      <c r="AW6">
        <v>280896.09999999998</v>
      </c>
      <c r="AX6">
        <v>315679.90000000002</v>
      </c>
      <c r="AY6">
        <v>284470.2</v>
      </c>
      <c r="AZ6">
        <v>332907.3</v>
      </c>
      <c r="BA6">
        <v>393206.9</v>
      </c>
      <c r="BB6">
        <v>548107.9</v>
      </c>
      <c r="BC6">
        <v>744992.3</v>
      </c>
      <c r="BD6">
        <v>744995.5</v>
      </c>
      <c r="BE6">
        <v>744993.8</v>
      </c>
      <c r="BF6">
        <v>775000.9</v>
      </c>
      <c r="BG6">
        <v>809517.8</v>
      </c>
      <c r="BH6">
        <v>809068.6</v>
      </c>
      <c r="BI6">
        <v>808420.8</v>
      </c>
      <c r="BJ6">
        <v>807770.4</v>
      </c>
      <c r="BK6">
        <v>807318.8</v>
      </c>
      <c r="BL6">
        <v>806670</v>
      </c>
      <c r="BM6">
        <v>806016.8</v>
      </c>
      <c r="BN6">
        <v>805549.7</v>
      </c>
      <c r="BO6">
        <v>801903.6</v>
      </c>
      <c r="BP6">
        <v>801901.6</v>
      </c>
      <c r="BQ6">
        <v>805467.7</v>
      </c>
      <c r="BR6">
        <v>810464.2</v>
      </c>
      <c r="BS6">
        <v>808970.6</v>
      </c>
      <c r="BT6">
        <v>812557.6</v>
      </c>
      <c r="BU6">
        <v>815315.2</v>
      </c>
      <c r="BV6">
        <v>817091.5</v>
      </c>
      <c r="BW6">
        <v>818754.8</v>
      </c>
    </row>
    <row r="7" spans="1:75" x14ac:dyDescent="0.25">
      <c r="A7">
        <v>4</v>
      </c>
      <c r="B7" s="15">
        <v>0</v>
      </c>
      <c r="C7" s="15">
        <v>0</v>
      </c>
      <c r="D7" s="15">
        <v>0</v>
      </c>
      <c r="E7" s="15">
        <v>0</v>
      </c>
      <c r="F7" s="15">
        <v>0</v>
      </c>
      <c r="G7" s="15">
        <v>0</v>
      </c>
      <c r="H7" s="15">
        <v>0</v>
      </c>
      <c r="I7" s="15">
        <v>0</v>
      </c>
      <c r="J7" s="15">
        <v>0</v>
      </c>
      <c r="K7" s="15">
        <v>0</v>
      </c>
      <c r="L7" s="15">
        <v>0</v>
      </c>
      <c r="M7" s="15">
        <v>0</v>
      </c>
      <c r="N7" s="15">
        <v>0</v>
      </c>
      <c r="O7" s="15">
        <v>0</v>
      </c>
      <c r="P7" s="15">
        <v>0</v>
      </c>
      <c r="Q7" s="15">
        <v>0</v>
      </c>
      <c r="R7" s="15">
        <v>0</v>
      </c>
      <c r="S7" s="15">
        <v>0</v>
      </c>
      <c r="T7" s="15">
        <v>0</v>
      </c>
      <c r="U7" s="15">
        <v>0</v>
      </c>
      <c r="V7" s="15">
        <v>0</v>
      </c>
      <c r="W7">
        <v>0.1337441</v>
      </c>
      <c r="X7">
        <v>0.25735720000000001</v>
      </c>
      <c r="Y7">
        <v>0.49271730000000002</v>
      </c>
      <c r="Z7" s="15">
        <v>0</v>
      </c>
      <c r="AA7">
        <v>599.1232</v>
      </c>
      <c r="AB7">
        <v>6459.8549999999996</v>
      </c>
      <c r="AC7">
        <v>5624.5680000000002</v>
      </c>
      <c r="AD7">
        <v>5968.9949999999999</v>
      </c>
      <c r="AE7">
        <v>6348.7579999999998</v>
      </c>
      <c r="AF7">
        <v>6769.3670000000002</v>
      </c>
      <c r="AG7">
        <v>7237.107</v>
      </c>
      <c r="AH7">
        <v>7759.7939999999999</v>
      </c>
      <c r="AI7">
        <v>8346.8960000000006</v>
      </c>
      <c r="AJ7">
        <v>9009.9789999999994</v>
      </c>
      <c r="AK7">
        <v>9796.5259999999998</v>
      </c>
      <c r="AL7">
        <v>10682.83</v>
      </c>
      <c r="AM7">
        <v>11686.25</v>
      </c>
      <c r="AN7">
        <v>12948.32</v>
      </c>
      <c r="AO7">
        <v>14336.24</v>
      </c>
      <c r="AP7">
        <v>17765.13</v>
      </c>
      <c r="AQ7">
        <v>20704.77</v>
      </c>
      <c r="AR7">
        <v>24185.439999999999</v>
      </c>
      <c r="AS7">
        <v>25195.26</v>
      </c>
      <c r="AT7">
        <v>26349.7</v>
      </c>
      <c r="AU7">
        <v>27826.54</v>
      </c>
      <c r="AV7">
        <v>29387.82</v>
      </c>
      <c r="AW7">
        <v>31073.8</v>
      </c>
      <c r="AX7">
        <v>34607.96</v>
      </c>
      <c r="AY7">
        <v>39463.519999999997</v>
      </c>
      <c r="AZ7">
        <v>50189.42</v>
      </c>
      <c r="BA7">
        <v>62815.85</v>
      </c>
      <c r="BB7">
        <v>86737.04</v>
      </c>
      <c r="BC7">
        <v>117049.7</v>
      </c>
      <c r="BD7">
        <v>129920.1</v>
      </c>
      <c r="BE7">
        <v>142389.6</v>
      </c>
      <c r="BF7">
        <v>157338.9</v>
      </c>
      <c r="BG7">
        <v>151608</v>
      </c>
      <c r="BH7">
        <v>150580.9</v>
      </c>
      <c r="BI7">
        <v>151602.4</v>
      </c>
      <c r="BJ7">
        <v>153108.1</v>
      </c>
      <c r="BK7">
        <v>152321.79999999999</v>
      </c>
      <c r="BL7">
        <v>151857.79999999999</v>
      </c>
      <c r="BM7">
        <v>148601.9</v>
      </c>
      <c r="BN7">
        <v>149496.5</v>
      </c>
      <c r="BO7">
        <v>149926.70000000001</v>
      </c>
      <c r="BP7">
        <v>150758.1</v>
      </c>
      <c r="BQ7">
        <v>151663.1</v>
      </c>
      <c r="BR7">
        <v>150009.79999999999</v>
      </c>
      <c r="BS7">
        <v>154251.79999999999</v>
      </c>
      <c r="BT7">
        <v>153693</v>
      </c>
      <c r="BU7">
        <v>154612.20000000001</v>
      </c>
      <c r="BV7">
        <v>155720.6</v>
      </c>
      <c r="BW7">
        <v>157192.1</v>
      </c>
    </row>
    <row r="8" spans="1:75" x14ac:dyDescent="0.25">
      <c r="A8">
        <v>5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  <c r="R8" s="15">
        <v>0</v>
      </c>
      <c r="S8" s="15">
        <v>0</v>
      </c>
      <c r="T8" s="15">
        <v>0</v>
      </c>
      <c r="U8" s="15">
        <v>0</v>
      </c>
      <c r="V8" s="15">
        <v>0</v>
      </c>
      <c r="W8" s="15">
        <v>0</v>
      </c>
      <c r="X8" s="15">
        <v>0</v>
      </c>
      <c r="Y8" s="15">
        <v>0</v>
      </c>
      <c r="Z8" s="15">
        <v>0</v>
      </c>
      <c r="AA8" s="15">
        <v>0</v>
      </c>
      <c r="AB8">
        <v>4879.415</v>
      </c>
      <c r="AC8">
        <v>9755.5830000000005</v>
      </c>
      <c r="AD8">
        <v>10622.07</v>
      </c>
      <c r="AE8">
        <v>11574.2</v>
      </c>
      <c r="AF8">
        <v>12622.5</v>
      </c>
      <c r="AG8">
        <v>13779.17</v>
      </c>
      <c r="AH8">
        <v>15058.49</v>
      </c>
      <c r="AI8">
        <v>16477.25</v>
      </c>
      <c r="AJ8">
        <v>18055.41</v>
      </c>
      <c r="AK8">
        <v>19816.86</v>
      </c>
      <c r="AL8">
        <v>21790.06</v>
      </c>
      <c r="AM8">
        <v>25757.22</v>
      </c>
      <c r="AN8">
        <v>31144.560000000001</v>
      </c>
      <c r="AO8">
        <v>43336.32</v>
      </c>
      <c r="AP8">
        <v>55749.97</v>
      </c>
      <c r="AQ8">
        <v>69463.100000000006</v>
      </c>
      <c r="AR8">
        <v>86814.8</v>
      </c>
      <c r="AS8">
        <v>108872.9</v>
      </c>
      <c r="AT8">
        <v>137073.4</v>
      </c>
      <c r="AU8">
        <v>173401.1</v>
      </c>
      <c r="AV8">
        <v>220631.8</v>
      </c>
      <c r="AW8">
        <v>282838.59999999998</v>
      </c>
      <c r="AX8">
        <v>366208.2</v>
      </c>
      <c r="AY8">
        <v>480588.6</v>
      </c>
      <c r="AZ8">
        <v>642365.80000000005</v>
      </c>
      <c r="BA8">
        <v>879951.4</v>
      </c>
      <c r="BB8">
        <v>1079663</v>
      </c>
      <c r="BC8">
        <v>1221404</v>
      </c>
      <c r="BD8">
        <v>1541427</v>
      </c>
      <c r="BE8">
        <v>1711291</v>
      </c>
      <c r="BF8">
        <v>1842028</v>
      </c>
      <c r="BG8">
        <v>1962119</v>
      </c>
      <c r="BH8">
        <v>1970071</v>
      </c>
      <c r="BI8">
        <v>1970060</v>
      </c>
      <c r="BJ8">
        <v>1965047</v>
      </c>
      <c r="BK8">
        <v>1965053</v>
      </c>
      <c r="BL8">
        <v>1960062</v>
      </c>
      <c r="BM8">
        <v>1960060</v>
      </c>
      <c r="BN8">
        <v>1960056</v>
      </c>
      <c r="BO8">
        <v>1960065</v>
      </c>
      <c r="BP8">
        <v>1960058</v>
      </c>
      <c r="BQ8">
        <v>1959981</v>
      </c>
      <c r="BR8">
        <v>1960064</v>
      </c>
      <c r="BS8">
        <v>1959865</v>
      </c>
      <c r="BT8">
        <v>1960055</v>
      </c>
      <c r="BU8">
        <v>1960007</v>
      </c>
      <c r="BV8">
        <v>1959975</v>
      </c>
      <c r="BW8">
        <v>1960018</v>
      </c>
    </row>
    <row r="9" spans="1:75" x14ac:dyDescent="0.25">
      <c r="A9">
        <v>6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v>0</v>
      </c>
      <c r="V9" s="15">
        <v>0</v>
      </c>
      <c r="W9" s="15">
        <v>0</v>
      </c>
      <c r="X9" s="15">
        <v>0</v>
      </c>
      <c r="Y9" s="15">
        <v>0</v>
      </c>
      <c r="Z9" s="15">
        <v>0</v>
      </c>
      <c r="AA9" s="15">
        <v>0</v>
      </c>
      <c r="AB9">
        <v>91802.12</v>
      </c>
      <c r="AC9">
        <v>161052</v>
      </c>
      <c r="AD9">
        <v>167104.5</v>
      </c>
      <c r="AE9">
        <v>173467.6</v>
      </c>
      <c r="AF9">
        <v>180143.2</v>
      </c>
      <c r="AG9">
        <v>187160.1</v>
      </c>
      <c r="AH9">
        <v>194548.6</v>
      </c>
      <c r="AI9">
        <v>202321.5</v>
      </c>
      <c r="AJ9">
        <v>210518.8</v>
      </c>
      <c r="AK9">
        <v>219188.7</v>
      </c>
      <c r="AL9">
        <v>228334.3</v>
      </c>
      <c r="AM9">
        <v>238016.2</v>
      </c>
      <c r="AN9">
        <v>254130.1</v>
      </c>
      <c r="AO9">
        <v>289759.59999999998</v>
      </c>
      <c r="AP9">
        <v>338067.20000000001</v>
      </c>
      <c r="AQ9">
        <v>374983.2</v>
      </c>
      <c r="AR9">
        <v>422227.4</v>
      </c>
      <c r="AS9">
        <v>497663.8</v>
      </c>
      <c r="AT9">
        <v>540556.5</v>
      </c>
      <c r="AU9">
        <v>603451.19999999995</v>
      </c>
      <c r="AV9">
        <v>773085.1</v>
      </c>
      <c r="AW9">
        <v>932676</v>
      </c>
      <c r="AX9">
        <v>1128318</v>
      </c>
      <c r="AY9">
        <v>1362114</v>
      </c>
      <c r="AZ9">
        <v>1561014</v>
      </c>
      <c r="BA9">
        <v>1791496</v>
      </c>
      <c r="BB9">
        <v>1992161</v>
      </c>
      <c r="BC9">
        <v>2489017</v>
      </c>
      <c r="BD9">
        <v>2389175</v>
      </c>
      <c r="BE9">
        <v>2480986</v>
      </c>
      <c r="BF9">
        <v>2569352</v>
      </c>
      <c r="BG9">
        <v>2611953</v>
      </c>
      <c r="BH9">
        <v>2583575</v>
      </c>
      <c r="BI9">
        <v>2584282</v>
      </c>
      <c r="BJ9">
        <v>2577109</v>
      </c>
      <c r="BK9">
        <v>2602877</v>
      </c>
      <c r="BL9">
        <v>2622753</v>
      </c>
      <c r="BM9">
        <v>2636532</v>
      </c>
      <c r="BN9">
        <v>2654039</v>
      </c>
      <c r="BO9">
        <v>2673742</v>
      </c>
      <c r="BP9">
        <v>2680687</v>
      </c>
      <c r="BQ9">
        <v>2680890</v>
      </c>
      <c r="BR9">
        <v>2672612</v>
      </c>
      <c r="BS9">
        <v>2683667</v>
      </c>
      <c r="BT9">
        <v>2681409</v>
      </c>
      <c r="BU9">
        <v>2678726</v>
      </c>
      <c r="BV9">
        <v>2679379</v>
      </c>
      <c r="BW9">
        <v>2680243</v>
      </c>
    </row>
    <row r="10" spans="1:75" x14ac:dyDescent="0.25">
      <c r="A10">
        <v>7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>
        <v>4613.049</v>
      </c>
      <c r="H10">
        <v>12270.6</v>
      </c>
      <c r="I10">
        <v>21545.68</v>
      </c>
      <c r="J10">
        <v>38206.68</v>
      </c>
      <c r="K10">
        <v>68561.179999999993</v>
      </c>
      <c r="L10">
        <v>113943</v>
      </c>
      <c r="M10">
        <v>118098</v>
      </c>
      <c r="N10">
        <v>122353.8</v>
      </c>
      <c r="O10">
        <v>118761.5</v>
      </c>
      <c r="P10">
        <v>115223.4</v>
      </c>
      <c r="Q10">
        <v>116331.8</v>
      </c>
      <c r="R10">
        <v>117559.5</v>
      </c>
      <c r="S10">
        <v>119409.60000000001</v>
      </c>
      <c r="T10">
        <v>122899.9</v>
      </c>
      <c r="U10">
        <v>131413.1</v>
      </c>
      <c r="V10">
        <v>139967.20000000001</v>
      </c>
      <c r="W10">
        <v>126783.2</v>
      </c>
      <c r="X10">
        <v>114534.6</v>
      </c>
      <c r="Y10">
        <v>116974.9</v>
      </c>
      <c r="Z10">
        <v>111527.3</v>
      </c>
      <c r="AA10">
        <v>115453.8</v>
      </c>
      <c r="AB10">
        <v>154752.9</v>
      </c>
      <c r="AC10">
        <v>128478.2</v>
      </c>
      <c r="AD10">
        <v>130028.4</v>
      </c>
      <c r="AE10">
        <v>134286.5</v>
      </c>
      <c r="AF10">
        <v>138554</v>
      </c>
      <c r="AG10">
        <v>142835.1</v>
      </c>
      <c r="AH10">
        <v>147140.5</v>
      </c>
      <c r="AI10">
        <v>151462.79999999999</v>
      </c>
      <c r="AJ10">
        <v>155815.20000000001</v>
      </c>
      <c r="AK10">
        <v>160180</v>
      </c>
      <c r="AL10">
        <v>164590.79999999999</v>
      </c>
      <c r="AM10">
        <v>169043.20000000001</v>
      </c>
      <c r="AN10">
        <v>173545.2</v>
      </c>
      <c r="AO10">
        <v>180690.7</v>
      </c>
      <c r="AP10">
        <v>204885.4</v>
      </c>
      <c r="AQ10">
        <v>229151.2</v>
      </c>
      <c r="AR10">
        <v>253542</v>
      </c>
      <c r="AS10">
        <v>277635.90000000002</v>
      </c>
      <c r="AT10">
        <v>301859.8</v>
      </c>
      <c r="AU10">
        <v>326180.3</v>
      </c>
      <c r="AV10">
        <v>352584</v>
      </c>
      <c r="AW10">
        <v>382647.4</v>
      </c>
      <c r="AX10">
        <v>409068.79999999999</v>
      </c>
      <c r="AY10">
        <v>435457.8</v>
      </c>
      <c r="AZ10">
        <v>463874.6</v>
      </c>
      <c r="BA10">
        <v>510420.4</v>
      </c>
      <c r="BB10">
        <v>566500</v>
      </c>
      <c r="BC10">
        <v>729995.3</v>
      </c>
      <c r="BD10">
        <v>757961.5</v>
      </c>
      <c r="BE10">
        <v>791897.9</v>
      </c>
      <c r="BF10">
        <v>740335.4</v>
      </c>
      <c r="BG10">
        <v>756902.3</v>
      </c>
      <c r="BH10">
        <v>758366.4</v>
      </c>
      <c r="BI10">
        <v>758042.8</v>
      </c>
      <c r="BJ10">
        <v>758154.6</v>
      </c>
      <c r="BK10">
        <v>770338</v>
      </c>
      <c r="BL10">
        <v>770758.1</v>
      </c>
      <c r="BM10">
        <v>769649.8</v>
      </c>
      <c r="BN10">
        <v>770329.5</v>
      </c>
      <c r="BO10">
        <v>770483.7</v>
      </c>
      <c r="BP10">
        <v>771348</v>
      </c>
      <c r="BQ10">
        <v>771145.6</v>
      </c>
      <c r="BR10">
        <v>771075.6</v>
      </c>
      <c r="BS10">
        <v>770984.8</v>
      </c>
      <c r="BT10">
        <v>771198.7</v>
      </c>
      <c r="BU10">
        <v>771014.1</v>
      </c>
      <c r="BV10">
        <v>771034.4</v>
      </c>
      <c r="BW10">
        <v>771071.1</v>
      </c>
    </row>
    <row r="11" spans="1:75" x14ac:dyDescent="0.25">
      <c r="A11">
        <v>8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>
        <v>10996.94</v>
      </c>
      <c r="H11">
        <v>29181.56</v>
      </c>
      <c r="I11">
        <v>51277.59</v>
      </c>
      <c r="J11">
        <v>78481.2</v>
      </c>
      <c r="K11">
        <v>120690.8</v>
      </c>
      <c r="L11">
        <v>154954.1</v>
      </c>
      <c r="M11">
        <v>179795.9</v>
      </c>
      <c r="N11">
        <v>209296.6</v>
      </c>
      <c r="O11">
        <v>244301.8</v>
      </c>
      <c r="P11">
        <v>286158.5</v>
      </c>
      <c r="Q11">
        <v>336256.3</v>
      </c>
      <c r="R11">
        <v>396527.7</v>
      </c>
      <c r="S11">
        <v>469043.6</v>
      </c>
      <c r="T11">
        <v>556655.80000000005</v>
      </c>
      <c r="U11">
        <v>611072.69999999995</v>
      </c>
      <c r="V11">
        <v>664456.19999999995</v>
      </c>
      <c r="W11">
        <v>719097.1</v>
      </c>
      <c r="X11">
        <v>772328</v>
      </c>
      <c r="Y11">
        <v>841323.4</v>
      </c>
      <c r="Z11">
        <v>919602.9</v>
      </c>
      <c r="AA11">
        <v>984543.1</v>
      </c>
      <c r="AB11">
        <v>1092074</v>
      </c>
      <c r="AC11">
        <v>1193158</v>
      </c>
      <c r="AD11">
        <v>1202124</v>
      </c>
      <c r="AE11">
        <v>1203100</v>
      </c>
      <c r="AF11">
        <v>1204414</v>
      </c>
      <c r="AG11">
        <v>1206230</v>
      </c>
      <c r="AH11">
        <v>1208899</v>
      </c>
      <c r="AI11">
        <v>1213123</v>
      </c>
      <c r="AJ11">
        <v>1220292</v>
      </c>
      <c r="AK11">
        <v>1233094</v>
      </c>
      <c r="AL11">
        <v>1256986</v>
      </c>
      <c r="AM11">
        <v>1303025</v>
      </c>
      <c r="AN11">
        <v>1393526</v>
      </c>
      <c r="AO11">
        <v>1399881</v>
      </c>
      <c r="AP11">
        <v>1407041</v>
      </c>
      <c r="AQ11">
        <v>1415217</v>
      </c>
      <c r="AR11">
        <v>1424766</v>
      </c>
      <c r="AS11">
        <v>1436094</v>
      </c>
      <c r="AT11">
        <v>1449973</v>
      </c>
      <c r="AU11">
        <v>1466776</v>
      </c>
      <c r="AV11">
        <v>1487818</v>
      </c>
      <c r="AW11">
        <v>1515972</v>
      </c>
      <c r="AX11">
        <v>1559418</v>
      </c>
      <c r="AY11">
        <v>1604846</v>
      </c>
      <c r="AZ11">
        <v>1689317</v>
      </c>
      <c r="BA11">
        <v>1831687</v>
      </c>
      <c r="BB11">
        <v>2229505</v>
      </c>
      <c r="BC11">
        <v>2486692</v>
      </c>
      <c r="BD11">
        <v>2485088</v>
      </c>
      <c r="BE11">
        <v>2486758</v>
      </c>
      <c r="BF11">
        <v>2502683</v>
      </c>
      <c r="BG11">
        <v>2482285</v>
      </c>
      <c r="BH11">
        <v>2498431</v>
      </c>
      <c r="BI11">
        <v>2498897</v>
      </c>
      <c r="BJ11">
        <v>2502438</v>
      </c>
      <c r="BK11">
        <v>2504440</v>
      </c>
      <c r="BL11">
        <v>2533005</v>
      </c>
      <c r="BM11">
        <v>2533196</v>
      </c>
      <c r="BN11">
        <v>2528127</v>
      </c>
      <c r="BO11">
        <v>2528022</v>
      </c>
      <c r="BP11">
        <v>2528078</v>
      </c>
      <c r="BQ11">
        <v>2525960</v>
      </c>
      <c r="BR11">
        <v>2522910</v>
      </c>
      <c r="BS11">
        <v>2520763</v>
      </c>
      <c r="BT11">
        <v>2519216</v>
      </c>
      <c r="BU11">
        <v>2516152</v>
      </c>
      <c r="BV11">
        <v>2513093</v>
      </c>
      <c r="BW11">
        <v>2510334</v>
      </c>
    </row>
    <row r="12" spans="1:75" x14ac:dyDescent="0.25">
      <c r="A12">
        <v>9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>
        <v>40483.730000000003</v>
      </c>
      <c r="H12">
        <v>67343.38</v>
      </c>
      <c r="I12">
        <v>116579.1</v>
      </c>
      <c r="J12">
        <v>209041.2</v>
      </c>
      <c r="K12">
        <v>385691.5</v>
      </c>
      <c r="L12">
        <v>621776.1</v>
      </c>
      <c r="M12">
        <v>650849.1</v>
      </c>
      <c r="N12">
        <v>672222.6</v>
      </c>
      <c r="O12">
        <v>695467.5</v>
      </c>
      <c r="P12">
        <v>721000</v>
      </c>
      <c r="Q12">
        <v>749578.1</v>
      </c>
      <c r="R12">
        <v>781878.1</v>
      </c>
      <c r="S12">
        <v>819217.1</v>
      </c>
      <c r="T12">
        <v>863664.4</v>
      </c>
      <c r="U12">
        <v>907821.6</v>
      </c>
      <c r="V12">
        <v>947010.2</v>
      </c>
      <c r="W12">
        <v>978067.3</v>
      </c>
      <c r="X12">
        <v>1003770</v>
      </c>
      <c r="Y12">
        <v>1056373</v>
      </c>
      <c r="Z12">
        <v>1098389</v>
      </c>
      <c r="AA12">
        <v>1135463</v>
      </c>
      <c r="AB12">
        <v>1164861</v>
      </c>
      <c r="AC12">
        <v>1169415</v>
      </c>
      <c r="AD12">
        <v>1173942</v>
      </c>
      <c r="AE12">
        <v>1175082</v>
      </c>
      <c r="AF12">
        <v>1176241</v>
      </c>
      <c r="AG12">
        <v>1177436</v>
      </c>
      <c r="AH12">
        <v>1178649</v>
      </c>
      <c r="AI12">
        <v>1179910</v>
      </c>
      <c r="AJ12">
        <v>1181262</v>
      </c>
      <c r="AK12">
        <v>1182698</v>
      </c>
      <c r="AL12">
        <v>1184274</v>
      </c>
      <c r="AM12">
        <v>1185935</v>
      </c>
      <c r="AN12">
        <v>1187793</v>
      </c>
      <c r="AO12">
        <v>1189889</v>
      </c>
      <c r="AP12">
        <v>1227493</v>
      </c>
      <c r="AQ12">
        <v>1262272</v>
      </c>
      <c r="AR12">
        <v>1296794</v>
      </c>
      <c r="AS12">
        <v>1331226</v>
      </c>
      <c r="AT12">
        <v>1367809</v>
      </c>
      <c r="AU12">
        <v>1405034</v>
      </c>
      <c r="AV12">
        <v>1443546</v>
      </c>
      <c r="AW12">
        <v>1484401</v>
      </c>
      <c r="AX12">
        <v>1529510</v>
      </c>
      <c r="AY12">
        <v>1593798</v>
      </c>
      <c r="AZ12">
        <v>1676696</v>
      </c>
      <c r="BA12">
        <v>1805307</v>
      </c>
      <c r="BB12">
        <v>2112192</v>
      </c>
      <c r="BC12">
        <v>2490711</v>
      </c>
      <c r="BD12">
        <v>2486561</v>
      </c>
      <c r="BE12">
        <v>2484804</v>
      </c>
      <c r="BF12">
        <v>2601534</v>
      </c>
      <c r="BG12">
        <v>2512952</v>
      </c>
      <c r="BH12">
        <v>2519794</v>
      </c>
      <c r="BI12">
        <v>2523136</v>
      </c>
      <c r="BJ12">
        <v>2526791</v>
      </c>
      <c r="BK12">
        <v>2526074</v>
      </c>
      <c r="BL12">
        <v>2526077</v>
      </c>
      <c r="BM12">
        <v>2534430</v>
      </c>
      <c r="BN12">
        <v>2534901</v>
      </c>
      <c r="BO12">
        <v>2534925</v>
      </c>
      <c r="BP12">
        <v>2534822</v>
      </c>
      <c r="BQ12">
        <v>2534706</v>
      </c>
      <c r="BR12">
        <v>2534712</v>
      </c>
      <c r="BS12">
        <v>2534638</v>
      </c>
      <c r="BT12">
        <v>2534550</v>
      </c>
      <c r="BU12">
        <v>2534491</v>
      </c>
      <c r="BV12">
        <v>2534453</v>
      </c>
      <c r="BW12">
        <v>2534348</v>
      </c>
    </row>
    <row r="13" spans="1:75" x14ac:dyDescent="0.25">
      <c r="A13">
        <v>10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>
        <v>1.4903500000000001</v>
      </c>
      <c r="I13">
        <v>3.9540820000000001</v>
      </c>
      <c r="J13">
        <v>11.25235</v>
      </c>
      <c r="K13">
        <v>36.078119999999998</v>
      </c>
      <c r="L13">
        <v>137.33160000000001</v>
      </c>
      <c r="M13">
        <v>165.07640000000001</v>
      </c>
      <c r="N13">
        <v>199.06440000000001</v>
      </c>
      <c r="O13">
        <v>240.88589999999999</v>
      </c>
      <c r="P13">
        <v>292.60000000000002</v>
      </c>
      <c r="Q13">
        <v>356.88850000000002</v>
      </c>
      <c r="R13">
        <v>437.25790000000001</v>
      </c>
      <c r="S13">
        <v>538.42049999999995</v>
      </c>
      <c r="T13">
        <v>666.66639999999995</v>
      </c>
      <c r="U13">
        <v>821.73969999999997</v>
      </c>
      <c r="V13">
        <v>1011.5069999999999</v>
      </c>
      <c r="W13">
        <v>1380.1849999999999</v>
      </c>
      <c r="X13">
        <v>1847.498</v>
      </c>
      <c r="Y13">
        <v>2447.652</v>
      </c>
      <c r="Z13">
        <v>3230.6860000000001</v>
      </c>
      <c r="AA13">
        <v>4270.6859999999997</v>
      </c>
      <c r="AB13">
        <v>6026.31</v>
      </c>
      <c r="AC13">
        <v>42048.7</v>
      </c>
      <c r="AD13">
        <v>44532.99</v>
      </c>
      <c r="AE13">
        <v>46893.54</v>
      </c>
      <c r="AF13">
        <v>49127.51</v>
      </c>
      <c r="AG13">
        <v>51235.27</v>
      </c>
      <c r="AH13">
        <v>53216.45</v>
      </c>
      <c r="AI13">
        <v>55071.55</v>
      </c>
      <c r="AJ13">
        <v>56800.06</v>
      </c>
      <c r="AK13">
        <v>58402.68</v>
      </c>
      <c r="AL13">
        <v>59878.42</v>
      </c>
      <c r="AM13">
        <v>61228.18</v>
      </c>
      <c r="AN13">
        <v>62451.54</v>
      </c>
      <c r="AO13">
        <v>63548.59</v>
      </c>
      <c r="AP13">
        <v>64519.15</v>
      </c>
      <c r="AQ13">
        <v>60558.87</v>
      </c>
      <c r="AR13">
        <v>68522.559999999998</v>
      </c>
      <c r="AS13">
        <v>81075.899999999994</v>
      </c>
      <c r="AT13">
        <v>103021.3</v>
      </c>
      <c r="AU13">
        <v>194949</v>
      </c>
      <c r="AV13">
        <v>228334.6</v>
      </c>
      <c r="AW13">
        <v>303182.2</v>
      </c>
      <c r="AX13">
        <v>386204.8</v>
      </c>
      <c r="AY13">
        <v>452533</v>
      </c>
      <c r="AZ13">
        <v>531697.30000000005</v>
      </c>
      <c r="BA13">
        <v>606614.1</v>
      </c>
      <c r="BB13">
        <v>751936.2</v>
      </c>
      <c r="BC13">
        <v>891517</v>
      </c>
      <c r="BD13">
        <v>829710.4</v>
      </c>
      <c r="BE13">
        <v>814213.2</v>
      </c>
      <c r="BF13">
        <v>825015.4</v>
      </c>
      <c r="BG13">
        <v>839296.6</v>
      </c>
      <c r="BH13">
        <v>839298.3</v>
      </c>
      <c r="BI13">
        <v>839299.2</v>
      </c>
      <c r="BJ13">
        <v>839299</v>
      </c>
      <c r="BK13">
        <v>839298.1</v>
      </c>
      <c r="BL13">
        <v>839297.9</v>
      </c>
      <c r="BM13">
        <v>839297.2</v>
      </c>
      <c r="BN13">
        <v>839297.9</v>
      </c>
      <c r="BO13">
        <v>839299.3</v>
      </c>
      <c r="BP13">
        <v>839296.4</v>
      </c>
      <c r="BQ13">
        <v>839287.9</v>
      </c>
      <c r="BR13">
        <v>839288</v>
      </c>
      <c r="BS13">
        <v>839287.6</v>
      </c>
      <c r="BT13">
        <v>839287.9</v>
      </c>
      <c r="BU13">
        <v>839288.4</v>
      </c>
      <c r="BV13">
        <v>839288.4</v>
      </c>
      <c r="BW13">
        <v>839288.4</v>
      </c>
    </row>
    <row r="14" spans="1:75" x14ac:dyDescent="0.25">
      <c r="A14">
        <v>11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>
        <v>3100.9479999999999</v>
      </c>
      <c r="H14">
        <v>5923.6350000000002</v>
      </c>
      <c r="I14">
        <v>11348.2</v>
      </c>
      <c r="J14">
        <v>25622.12</v>
      </c>
      <c r="K14">
        <v>52919.43</v>
      </c>
      <c r="L14">
        <v>143537.5</v>
      </c>
      <c r="M14">
        <v>148650.29999999999</v>
      </c>
      <c r="N14">
        <v>152371</v>
      </c>
      <c r="O14">
        <v>140342.5</v>
      </c>
      <c r="P14">
        <v>128788.5</v>
      </c>
      <c r="Q14">
        <v>109483.5</v>
      </c>
      <c r="R14">
        <v>90035.15</v>
      </c>
      <c r="S14">
        <v>144795.79999999999</v>
      </c>
      <c r="T14">
        <v>230480.5</v>
      </c>
      <c r="U14">
        <v>339653.3</v>
      </c>
      <c r="V14">
        <v>400676.8</v>
      </c>
      <c r="W14">
        <v>605213.19999999995</v>
      </c>
      <c r="X14">
        <v>694381.8</v>
      </c>
      <c r="Y14">
        <v>774385.7</v>
      </c>
      <c r="Z14">
        <v>583380.5</v>
      </c>
      <c r="AA14">
        <v>598080.4</v>
      </c>
      <c r="AB14">
        <v>637663.4</v>
      </c>
      <c r="AC14">
        <v>730975.5</v>
      </c>
      <c r="AD14">
        <v>723833.4</v>
      </c>
      <c r="AE14">
        <v>701714.9</v>
      </c>
      <c r="AF14">
        <v>675704.1</v>
      </c>
      <c r="AG14">
        <v>645432.4</v>
      </c>
      <c r="AH14">
        <v>610900</v>
      </c>
      <c r="AI14">
        <v>610199.9</v>
      </c>
      <c r="AJ14">
        <v>608009.1</v>
      </c>
      <c r="AK14">
        <v>607270</v>
      </c>
      <c r="AL14">
        <v>607164.69999999995</v>
      </c>
      <c r="AM14">
        <v>602928.9</v>
      </c>
      <c r="AN14">
        <v>611717.19999999995</v>
      </c>
      <c r="AO14">
        <v>636906.19999999995</v>
      </c>
      <c r="AP14">
        <v>658211.19999999995</v>
      </c>
      <c r="AQ14">
        <v>678176.1</v>
      </c>
      <c r="AR14">
        <v>692434.8</v>
      </c>
      <c r="AS14">
        <v>701300.8</v>
      </c>
      <c r="AT14">
        <v>706382.6</v>
      </c>
      <c r="AU14">
        <v>719483.1</v>
      </c>
      <c r="AV14">
        <v>721439.7</v>
      </c>
      <c r="AW14">
        <v>727233</v>
      </c>
      <c r="AX14">
        <v>751947.3</v>
      </c>
      <c r="AY14">
        <v>747007.5</v>
      </c>
      <c r="AZ14">
        <v>747505.5</v>
      </c>
      <c r="BA14">
        <v>755582.8</v>
      </c>
      <c r="BB14">
        <v>745263.6</v>
      </c>
      <c r="BC14">
        <v>695937.4</v>
      </c>
      <c r="BD14">
        <v>685175.4</v>
      </c>
      <c r="BE14">
        <v>659920.80000000005</v>
      </c>
      <c r="BF14">
        <v>630986.1</v>
      </c>
      <c r="BG14">
        <v>592355.4</v>
      </c>
      <c r="BH14">
        <v>592377.59999999998</v>
      </c>
      <c r="BI14">
        <v>590615.1</v>
      </c>
      <c r="BJ14">
        <v>587791.4</v>
      </c>
      <c r="BK14">
        <v>581422.80000000005</v>
      </c>
      <c r="BL14">
        <v>586481.6</v>
      </c>
      <c r="BM14">
        <v>585028.1</v>
      </c>
      <c r="BN14">
        <v>581616.4</v>
      </c>
      <c r="BO14">
        <v>580070.19999999995</v>
      </c>
      <c r="BP14">
        <v>572863.69999999995</v>
      </c>
      <c r="BQ14">
        <v>573424</v>
      </c>
      <c r="BR14">
        <v>566796.9</v>
      </c>
      <c r="BS14">
        <v>558846.30000000005</v>
      </c>
      <c r="BT14">
        <v>555842.30000000005</v>
      </c>
      <c r="BU14">
        <v>550972</v>
      </c>
      <c r="BV14">
        <v>544422.69999999995</v>
      </c>
      <c r="BW14">
        <v>539589</v>
      </c>
    </row>
    <row r="15" spans="1:75" x14ac:dyDescent="0.25">
      <c r="A15">
        <v>12</v>
      </c>
      <c r="B15" s="15">
        <v>0</v>
      </c>
      <c r="C15" s="15">
        <v>0</v>
      </c>
      <c r="D15" s="15">
        <v>0</v>
      </c>
      <c r="E15" s="15">
        <v>0</v>
      </c>
      <c r="F15" s="15">
        <v>0</v>
      </c>
      <c r="G15">
        <v>1350.258</v>
      </c>
      <c r="H15">
        <v>2519.1790000000001</v>
      </c>
      <c r="I15">
        <v>5690.48</v>
      </c>
      <c r="J15">
        <v>11813.77</v>
      </c>
      <c r="K15">
        <v>21219.42</v>
      </c>
      <c r="L15">
        <v>40271.410000000003</v>
      </c>
      <c r="M15">
        <v>41135.24</v>
      </c>
      <c r="N15">
        <v>41866.82</v>
      </c>
      <c r="O15">
        <v>41089.72</v>
      </c>
      <c r="P15">
        <v>40381.919999999998</v>
      </c>
      <c r="Q15">
        <v>37746.01</v>
      </c>
      <c r="R15">
        <v>35249.480000000003</v>
      </c>
      <c r="S15">
        <v>56963.88</v>
      </c>
      <c r="T15">
        <v>88076.73</v>
      </c>
      <c r="U15">
        <v>128098.8</v>
      </c>
      <c r="V15">
        <v>149397.70000000001</v>
      </c>
      <c r="W15">
        <v>206748.4</v>
      </c>
      <c r="X15">
        <v>238238</v>
      </c>
      <c r="Y15">
        <v>203038.5</v>
      </c>
      <c r="Z15">
        <v>191755</v>
      </c>
      <c r="AA15">
        <v>181761.9</v>
      </c>
      <c r="AB15">
        <v>189093.5</v>
      </c>
      <c r="AC15">
        <v>187309.7</v>
      </c>
      <c r="AD15">
        <v>189429.4</v>
      </c>
      <c r="AE15">
        <v>187536.1</v>
      </c>
      <c r="AF15">
        <v>184881.1</v>
      </c>
      <c r="AG15">
        <v>181444.1</v>
      </c>
      <c r="AH15">
        <v>177209</v>
      </c>
      <c r="AI15">
        <v>181513.60000000001</v>
      </c>
      <c r="AJ15">
        <v>185873.2</v>
      </c>
      <c r="AK15">
        <v>190309.4</v>
      </c>
      <c r="AL15">
        <v>194848.7</v>
      </c>
      <c r="AM15">
        <v>199514.2</v>
      </c>
      <c r="AN15">
        <v>206033</v>
      </c>
      <c r="AO15">
        <v>212578.4</v>
      </c>
      <c r="AP15">
        <v>226002.6</v>
      </c>
      <c r="AQ15">
        <v>238631.7</v>
      </c>
      <c r="AR15">
        <v>250429.2</v>
      </c>
      <c r="AS15">
        <v>266243.59999999998</v>
      </c>
      <c r="AT15">
        <v>278507.7</v>
      </c>
      <c r="AU15">
        <v>291337</v>
      </c>
      <c r="AV15">
        <v>299781.7</v>
      </c>
      <c r="AW15">
        <v>303259</v>
      </c>
      <c r="AX15">
        <v>304368.2</v>
      </c>
      <c r="AY15">
        <v>287756.79999999999</v>
      </c>
      <c r="AZ15">
        <v>296257.09999999998</v>
      </c>
      <c r="BA15">
        <v>274989.2</v>
      </c>
      <c r="BB15">
        <v>254393.9</v>
      </c>
      <c r="BC15">
        <v>210797.7</v>
      </c>
      <c r="BD15">
        <v>212838.1</v>
      </c>
      <c r="BE15">
        <v>214081</v>
      </c>
      <c r="BF15">
        <v>214979.3</v>
      </c>
      <c r="BG15">
        <v>194812.3</v>
      </c>
      <c r="BH15">
        <v>199391.5</v>
      </c>
      <c r="BI15">
        <v>196570.6</v>
      </c>
      <c r="BJ15">
        <v>194090.3</v>
      </c>
      <c r="BK15">
        <v>189572.1</v>
      </c>
      <c r="BL15">
        <v>188637.2</v>
      </c>
      <c r="BM15">
        <v>186234.4</v>
      </c>
      <c r="BN15">
        <v>183174.2</v>
      </c>
      <c r="BO15">
        <v>182430.9</v>
      </c>
      <c r="BP15">
        <v>178656.3</v>
      </c>
      <c r="BQ15">
        <v>179722.7</v>
      </c>
      <c r="BR15">
        <v>179455.3</v>
      </c>
      <c r="BS15">
        <v>179332.5</v>
      </c>
      <c r="BT15">
        <v>178257.6</v>
      </c>
      <c r="BU15">
        <v>178698</v>
      </c>
      <c r="BV15">
        <v>178095.3</v>
      </c>
      <c r="BW15">
        <v>177761.7</v>
      </c>
    </row>
    <row r="16" spans="1:75" x14ac:dyDescent="0.25">
      <c r="A16">
        <v>13</v>
      </c>
      <c r="B16" s="15">
        <v>0</v>
      </c>
      <c r="C16" s="15">
        <v>0</v>
      </c>
      <c r="D16" s="15">
        <v>0</v>
      </c>
      <c r="E16" s="15">
        <v>0</v>
      </c>
      <c r="F16">
        <v>943.30600000000004</v>
      </c>
      <c r="G16">
        <v>2938.73</v>
      </c>
      <c r="H16">
        <v>4865.1109999999999</v>
      </c>
      <c r="I16">
        <v>6718.76</v>
      </c>
      <c r="J16">
        <v>13182.51</v>
      </c>
      <c r="K16">
        <v>19375.900000000001</v>
      </c>
      <c r="L16">
        <v>25281.29</v>
      </c>
      <c r="M16">
        <v>27326.560000000001</v>
      </c>
      <c r="N16">
        <v>29362.37</v>
      </c>
      <c r="O16">
        <v>27203.01</v>
      </c>
      <c r="P16">
        <v>25053.08</v>
      </c>
      <c r="Q16">
        <v>22912.43</v>
      </c>
      <c r="R16">
        <v>20781.09</v>
      </c>
      <c r="S16">
        <v>22805.82</v>
      </c>
      <c r="T16">
        <v>24820.71</v>
      </c>
      <c r="U16">
        <v>27341.15</v>
      </c>
      <c r="V16">
        <v>29849.07</v>
      </c>
      <c r="W16">
        <v>21768.37</v>
      </c>
      <c r="X16">
        <v>25608.21</v>
      </c>
      <c r="Y16">
        <v>29428.639999999999</v>
      </c>
      <c r="Z16">
        <v>23648.1</v>
      </c>
      <c r="AA16">
        <v>25419.86</v>
      </c>
      <c r="AB16">
        <v>32456.39</v>
      </c>
      <c r="AC16">
        <v>34398.269999999997</v>
      </c>
      <c r="AD16">
        <v>34791.29</v>
      </c>
      <c r="AE16">
        <v>35286.57</v>
      </c>
      <c r="AF16">
        <v>35789.040000000001</v>
      </c>
      <c r="AG16">
        <v>36298.44</v>
      </c>
      <c r="AH16">
        <v>36815.29</v>
      </c>
      <c r="AI16">
        <v>37339.32</v>
      </c>
      <c r="AJ16">
        <v>37870.800000000003</v>
      </c>
      <c r="AK16">
        <v>38410.050000000003</v>
      </c>
      <c r="AL16">
        <v>38956.93</v>
      </c>
      <c r="AM16">
        <v>39511.15</v>
      </c>
      <c r="AN16">
        <v>40073.730000000003</v>
      </c>
      <c r="AO16">
        <v>40644.14</v>
      </c>
      <c r="AP16">
        <v>42169.23</v>
      </c>
      <c r="AQ16">
        <v>43612.08</v>
      </c>
      <c r="AR16">
        <v>45104.57</v>
      </c>
      <c r="AS16">
        <v>46647.95</v>
      </c>
      <c r="AT16">
        <v>48244.28</v>
      </c>
      <c r="AU16">
        <v>49289.32</v>
      </c>
      <c r="AV16">
        <v>50282.18</v>
      </c>
      <c r="AW16">
        <v>51295.46</v>
      </c>
      <c r="AX16">
        <v>52328.69</v>
      </c>
      <c r="AY16">
        <v>57491.66</v>
      </c>
      <c r="AZ16">
        <v>63863.199999999997</v>
      </c>
      <c r="BA16">
        <v>76331.97</v>
      </c>
      <c r="BB16">
        <v>86390.66</v>
      </c>
      <c r="BC16">
        <v>113500</v>
      </c>
      <c r="BD16">
        <v>108000</v>
      </c>
      <c r="BE16">
        <v>101000.2</v>
      </c>
      <c r="BF16">
        <v>120000.8</v>
      </c>
      <c r="BG16">
        <v>141000.5</v>
      </c>
      <c r="BH16">
        <v>146170.1</v>
      </c>
      <c r="BI16">
        <v>146170.1</v>
      </c>
      <c r="BJ16">
        <v>146170.4</v>
      </c>
      <c r="BK16">
        <v>146170.4</v>
      </c>
      <c r="BL16">
        <v>146170.29999999999</v>
      </c>
      <c r="BM16">
        <v>146170.5</v>
      </c>
      <c r="BN16">
        <v>146170.5</v>
      </c>
      <c r="BO16">
        <v>146170.29999999999</v>
      </c>
      <c r="BP16">
        <v>146170.1</v>
      </c>
      <c r="BQ16">
        <v>146170.4</v>
      </c>
      <c r="BR16">
        <v>146170.4</v>
      </c>
      <c r="BS16">
        <v>146170.29999999999</v>
      </c>
      <c r="BT16">
        <v>146170</v>
      </c>
      <c r="BU16">
        <v>146169.9</v>
      </c>
      <c r="BV16">
        <v>146170</v>
      </c>
      <c r="BW16">
        <v>146170</v>
      </c>
    </row>
    <row r="17" spans="1:75" x14ac:dyDescent="0.25">
      <c r="A17">
        <v>14</v>
      </c>
      <c r="B17" s="15">
        <v>0</v>
      </c>
      <c r="C17" s="15">
        <v>0</v>
      </c>
      <c r="D17" s="15">
        <v>0</v>
      </c>
      <c r="E17" s="15">
        <v>0</v>
      </c>
      <c r="F17" s="15">
        <v>0</v>
      </c>
      <c r="G17">
        <v>1257.2570000000001</v>
      </c>
      <c r="H17">
        <v>1460.9390000000001</v>
      </c>
      <c r="I17">
        <v>1696.788</v>
      </c>
      <c r="J17">
        <v>2414.7240000000002</v>
      </c>
      <c r="K17">
        <v>3174.2570000000001</v>
      </c>
      <c r="L17">
        <v>3682.8939999999998</v>
      </c>
      <c r="M17">
        <v>3999.056</v>
      </c>
      <c r="N17">
        <v>4253.9830000000002</v>
      </c>
      <c r="O17">
        <v>4507.8739999999998</v>
      </c>
      <c r="P17">
        <v>4759.8670000000002</v>
      </c>
      <c r="Q17">
        <v>4888.7929999999997</v>
      </c>
      <c r="R17">
        <v>5018.8280000000004</v>
      </c>
      <c r="S17">
        <v>5263.0519999999997</v>
      </c>
      <c r="T17">
        <v>5499.1480000000001</v>
      </c>
      <c r="U17">
        <v>5724.3609999999999</v>
      </c>
      <c r="V17">
        <v>5916.0739999999996</v>
      </c>
      <c r="W17">
        <v>8569.7459999999992</v>
      </c>
      <c r="X17">
        <v>12363.03</v>
      </c>
      <c r="Y17">
        <v>11828.92</v>
      </c>
      <c r="Z17">
        <v>11241.62</v>
      </c>
      <c r="AA17">
        <v>14114</v>
      </c>
      <c r="AB17">
        <v>16393.34</v>
      </c>
      <c r="AC17">
        <v>19890.12</v>
      </c>
      <c r="AD17">
        <v>21958.16</v>
      </c>
      <c r="AE17">
        <v>23108.02</v>
      </c>
      <c r="AF17">
        <v>24311.71</v>
      </c>
      <c r="AG17">
        <v>25570.78</v>
      </c>
      <c r="AH17">
        <v>26886.37</v>
      </c>
      <c r="AI17">
        <v>28259.53</v>
      </c>
      <c r="AJ17">
        <v>29690.63</v>
      </c>
      <c r="AK17">
        <v>31180.3</v>
      </c>
      <c r="AL17">
        <v>32728.26</v>
      </c>
      <c r="AM17">
        <v>34333.730000000003</v>
      </c>
      <c r="AN17">
        <v>35995.07</v>
      </c>
      <c r="AO17">
        <v>38046.58</v>
      </c>
      <c r="AP17">
        <v>40238.089999999997</v>
      </c>
      <c r="AQ17">
        <v>42869.09</v>
      </c>
      <c r="AR17">
        <v>44575.01</v>
      </c>
      <c r="AS17">
        <v>48768.27</v>
      </c>
      <c r="AT17">
        <v>52803.98</v>
      </c>
      <c r="AU17">
        <v>58813.16</v>
      </c>
      <c r="AV17">
        <v>65413.760000000002</v>
      </c>
      <c r="AW17">
        <v>74409.47</v>
      </c>
      <c r="AX17">
        <v>85394.53</v>
      </c>
      <c r="AY17">
        <v>85238.97</v>
      </c>
      <c r="AZ17">
        <v>80522.41</v>
      </c>
      <c r="BA17">
        <v>82116.45</v>
      </c>
      <c r="BB17">
        <v>89295.8</v>
      </c>
      <c r="BC17">
        <v>93909.78</v>
      </c>
      <c r="BD17">
        <v>97843.199999999997</v>
      </c>
      <c r="BE17">
        <v>100067</v>
      </c>
      <c r="BF17">
        <v>101777.5</v>
      </c>
      <c r="BG17">
        <v>112869.7</v>
      </c>
      <c r="BH17">
        <v>115529.9</v>
      </c>
      <c r="BI17">
        <v>116159.5</v>
      </c>
      <c r="BJ17">
        <v>116499.8</v>
      </c>
      <c r="BK17">
        <v>116419.9</v>
      </c>
      <c r="BL17">
        <v>116039.4</v>
      </c>
      <c r="BM17">
        <v>115959.6</v>
      </c>
      <c r="BN17">
        <v>115689.7</v>
      </c>
      <c r="BO17">
        <v>115550</v>
      </c>
      <c r="BP17">
        <v>115170.2</v>
      </c>
      <c r="BQ17">
        <v>114869.7</v>
      </c>
      <c r="BR17">
        <v>114620.1</v>
      </c>
      <c r="BS17">
        <v>113899.9</v>
      </c>
      <c r="BT17">
        <v>113666.6</v>
      </c>
      <c r="BU17">
        <v>113252.6</v>
      </c>
      <c r="BV17">
        <v>112805.9</v>
      </c>
      <c r="BW17">
        <v>112366.39999999999</v>
      </c>
    </row>
    <row r="18" spans="1:75" x14ac:dyDescent="0.25">
      <c r="A18">
        <v>15</v>
      </c>
      <c r="B18" s="15">
        <v>0</v>
      </c>
      <c r="C18" s="15">
        <v>0</v>
      </c>
      <c r="D18" s="15">
        <v>0</v>
      </c>
      <c r="E18" s="15">
        <v>0</v>
      </c>
      <c r="F18">
        <v>57277.16</v>
      </c>
      <c r="G18">
        <v>73990.8</v>
      </c>
      <c r="H18">
        <v>86322.35</v>
      </c>
      <c r="I18">
        <v>100708.2</v>
      </c>
      <c r="J18">
        <v>117491.9</v>
      </c>
      <c r="K18">
        <v>137076.6</v>
      </c>
      <c r="L18">
        <v>159921.5</v>
      </c>
      <c r="M18">
        <v>171343.4</v>
      </c>
      <c r="N18">
        <v>182227.5</v>
      </c>
      <c r="O18">
        <v>193727.3</v>
      </c>
      <c r="P18">
        <v>205862.39999999999</v>
      </c>
      <c r="Q18">
        <v>218660</v>
      </c>
      <c r="R18">
        <v>232129.1</v>
      </c>
      <c r="S18">
        <v>246281.60000000001</v>
      </c>
      <c r="T18">
        <v>261128.6</v>
      </c>
      <c r="U18">
        <v>266318.8</v>
      </c>
      <c r="V18">
        <v>271047.59999999998</v>
      </c>
      <c r="W18">
        <v>279504.7</v>
      </c>
      <c r="X18">
        <v>288101.5</v>
      </c>
      <c r="Y18">
        <v>309227.40000000002</v>
      </c>
      <c r="Z18">
        <v>332648.09999999998</v>
      </c>
      <c r="AA18">
        <v>357794.4</v>
      </c>
      <c r="AB18">
        <v>400158.3</v>
      </c>
      <c r="AC18">
        <v>436356.8</v>
      </c>
      <c r="AD18">
        <v>443726.2</v>
      </c>
      <c r="AE18">
        <v>449824.2</v>
      </c>
      <c r="AF18">
        <v>456262.3</v>
      </c>
      <c r="AG18">
        <v>463068.2</v>
      </c>
      <c r="AH18">
        <v>470226.6</v>
      </c>
      <c r="AI18">
        <v>477749.7</v>
      </c>
      <c r="AJ18">
        <v>485645.5</v>
      </c>
      <c r="AK18">
        <v>493923.7</v>
      </c>
      <c r="AL18">
        <v>502559.3</v>
      </c>
      <c r="AM18">
        <v>511583.5</v>
      </c>
      <c r="AN18">
        <v>520978.7</v>
      </c>
      <c r="AO18">
        <v>530740</v>
      </c>
      <c r="AP18">
        <v>540846.4</v>
      </c>
      <c r="AQ18">
        <v>551286.6</v>
      </c>
      <c r="AR18">
        <v>562021.1</v>
      </c>
      <c r="AS18">
        <v>573029.1</v>
      </c>
      <c r="AT18">
        <v>584266.9</v>
      </c>
      <c r="AU18">
        <v>661763.5</v>
      </c>
      <c r="AV18">
        <v>727410.4</v>
      </c>
      <c r="AW18">
        <v>861544.4</v>
      </c>
      <c r="AX18">
        <v>995483.9</v>
      </c>
      <c r="AY18">
        <v>1215937</v>
      </c>
      <c r="AZ18">
        <v>1323667</v>
      </c>
      <c r="BA18">
        <v>1653589</v>
      </c>
      <c r="BB18">
        <v>1526659</v>
      </c>
      <c r="BC18">
        <v>2114016</v>
      </c>
      <c r="BD18">
        <v>2202524</v>
      </c>
      <c r="BE18">
        <v>2252559</v>
      </c>
      <c r="BF18">
        <v>2291073</v>
      </c>
      <c r="BG18">
        <v>2540800</v>
      </c>
      <c r="BH18">
        <v>2539626</v>
      </c>
      <c r="BI18">
        <v>2535268</v>
      </c>
      <c r="BJ18">
        <v>2532360</v>
      </c>
      <c r="BK18">
        <v>2530894</v>
      </c>
      <c r="BL18">
        <v>2529692</v>
      </c>
      <c r="BM18">
        <v>2528352</v>
      </c>
      <c r="BN18">
        <v>2526828</v>
      </c>
      <c r="BO18">
        <v>2525312</v>
      </c>
      <c r="BP18">
        <v>2522990</v>
      </c>
      <c r="BQ18">
        <v>2521360</v>
      </c>
      <c r="BR18">
        <v>2519688</v>
      </c>
      <c r="BS18">
        <v>2519498</v>
      </c>
      <c r="BT18">
        <v>2517303</v>
      </c>
      <c r="BU18">
        <v>2516236</v>
      </c>
      <c r="BV18">
        <v>2515013</v>
      </c>
      <c r="BW18">
        <v>2513745</v>
      </c>
    </row>
    <row r="19" spans="1:75" x14ac:dyDescent="0.25">
      <c r="A19">
        <v>16</v>
      </c>
      <c r="B19" s="15">
        <v>0</v>
      </c>
      <c r="C19" s="15">
        <v>0</v>
      </c>
      <c r="D19" s="15">
        <v>0</v>
      </c>
      <c r="E19" s="15">
        <v>0</v>
      </c>
      <c r="F19" s="15">
        <v>0</v>
      </c>
      <c r="G19">
        <v>33031.57</v>
      </c>
      <c r="H19">
        <v>38537.43</v>
      </c>
      <c r="I19">
        <v>44961.05</v>
      </c>
      <c r="J19">
        <v>54749.57</v>
      </c>
      <c r="K19">
        <v>65791.08</v>
      </c>
      <c r="L19">
        <v>76762.929999999993</v>
      </c>
      <c r="M19">
        <v>85749.45</v>
      </c>
      <c r="N19">
        <v>93089.64</v>
      </c>
      <c r="O19">
        <v>100123.8</v>
      </c>
      <c r="P19">
        <v>106858.6</v>
      </c>
      <c r="Q19">
        <v>105820.9</v>
      </c>
      <c r="R19">
        <v>104952.1</v>
      </c>
      <c r="S19">
        <v>111624.9</v>
      </c>
      <c r="T19">
        <v>118740.4</v>
      </c>
      <c r="U19">
        <v>123223.7</v>
      </c>
      <c r="V19">
        <v>126963.7</v>
      </c>
      <c r="W19">
        <v>183627.1</v>
      </c>
      <c r="X19">
        <v>260180.3</v>
      </c>
      <c r="Y19">
        <v>263901.8</v>
      </c>
      <c r="Z19">
        <v>242311.2</v>
      </c>
      <c r="AA19">
        <v>291446.90000000002</v>
      </c>
      <c r="AB19">
        <v>334315.5</v>
      </c>
      <c r="AC19">
        <v>341605.3</v>
      </c>
      <c r="AD19">
        <v>362384.2</v>
      </c>
      <c r="AE19">
        <v>398535.6</v>
      </c>
      <c r="AF19">
        <v>433592.9</v>
      </c>
      <c r="AG19">
        <v>467502.7</v>
      </c>
      <c r="AH19">
        <v>500200.4</v>
      </c>
      <c r="AI19">
        <v>531622.5</v>
      </c>
      <c r="AJ19">
        <v>561698.1</v>
      </c>
      <c r="AK19">
        <v>590341.80000000005</v>
      </c>
      <c r="AL19">
        <v>617449</v>
      </c>
      <c r="AM19">
        <v>642902.19999999995</v>
      </c>
      <c r="AN19">
        <v>666574.80000000005</v>
      </c>
      <c r="AO19">
        <v>696253.8</v>
      </c>
      <c r="AP19">
        <v>727415.1</v>
      </c>
      <c r="AQ19">
        <v>833949.1</v>
      </c>
      <c r="AR19">
        <v>878787.4</v>
      </c>
      <c r="AS19">
        <v>974820.8</v>
      </c>
      <c r="AT19">
        <v>1021784</v>
      </c>
      <c r="AU19">
        <v>1128094</v>
      </c>
      <c r="AV19">
        <v>1237831</v>
      </c>
      <c r="AW19">
        <v>1320977</v>
      </c>
      <c r="AX19">
        <v>1540124</v>
      </c>
      <c r="AY19">
        <v>1332069</v>
      </c>
      <c r="AZ19">
        <v>1356452</v>
      </c>
      <c r="BA19">
        <v>1484112</v>
      </c>
      <c r="BB19">
        <v>1124138</v>
      </c>
      <c r="BC19">
        <v>801809.2</v>
      </c>
      <c r="BD19">
        <v>835389.6</v>
      </c>
      <c r="BE19">
        <v>854379.2</v>
      </c>
      <c r="BF19">
        <v>868984.8</v>
      </c>
      <c r="BG19">
        <v>963712.1</v>
      </c>
      <c r="BH19">
        <v>965976.2</v>
      </c>
      <c r="BI19">
        <v>968703.8</v>
      </c>
      <c r="BJ19">
        <v>974809.1</v>
      </c>
      <c r="BK19">
        <v>976525.6</v>
      </c>
      <c r="BL19">
        <v>978297.8</v>
      </c>
      <c r="BM19">
        <v>980001.6</v>
      </c>
      <c r="BN19">
        <v>979556.9</v>
      </c>
      <c r="BO19">
        <v>979006.5</v>
      </c>
      <c r="BP19">
        <v>978369.2</v>
      </c>
      <c r="BQ19">
        <v>991261.5</v>
      </c>
      <c r="BR19">
        <v>987886.9</v>
      </c>
      <c r="BS19">
        <v>987559.2</v>
      </c>
      <c r="BT19">
        <v>992795.3</v>
      </c>
      <c r="BU19">
        <v>995120.9</v>
      </c>
      <c r="BV19">
        <v>994708.9</v>
      </c>
      <c r="BW19">
        <v>997982.1</v>
      </c>
    </row>
    <row r="20" spans="1:75" x14ac:dyDescent="0.25">
      <c r="A20">
        <v>17</v>
      </c>
      <c r="B20" s="15">
        <v>0</v>
      </c>
      <c r="C20" s="15">
        <v>0</v>
      </c>
      <c r="D20" s="15">
        <v>0</v>
      </c>
      <c r="E20">
        <v>3781.547</v>
      </c>
      <c r="F20">
        <v>8065.6450000000004</v>
      </c>
      <c r="G20">
        <v>14728.04</v>
      </c>
      <c r="H20">
        <v>25574.06</v>
      </c>
      <c r="I20">
        <v>37609.410000000003</v>
      </c>
      <c r="J20">
        <v>52372.01</v>
      </c>
      <c r="K20">
        <v>69921.11</v>
      </c>
      <c r="L20">
        <v>121331.2</v>
      </c>
      <c r="M20">
        <v>136986.1</v>
      </c>
      <c r="N20">
        <v>157766.39999999999</v>
      </c>
      <c r="O20">
        <v>185516.9</v>
      </c>
      <c r="P20">
        <v>184929.1</v>
      </c>
      <c r="Q20">
        <v>200702</v>
      </c>
      <c r="R20">
        <v>252201.1</v>
      </c>
      <c r="S20">
        <v>242093.9</v>
      </c>
      <c r="T20">
        <v>233719.1</v>
      </c>
      <c r="U20">
        <v>247625.4</v>
      </c>
      <c r="V20">
        <v>223270.7</v>
      </c>
      <c r="W20">
        <v>219092</v>
      </c>
      <c r="X20">
        <v>228860.4</v>
      </c>
      <c r="Y20">
        <v>203548.2</v>
      </c>
      <c r="Z20">
        <v>198214.7</v>
      </c>
      <c r="AA20">
        <v>215507.20000000001</v>
      </c>
      <c r="AB20">
        <v>256234.9</v>
      </c>
      <c r="AC20">
        <v>246774.39999999999</v>
      </c>
      <c r="AD20">
        <v>255265</v>
      </c>
      <c r="AE20">
        <v>263586.2</v>
      </c>
      <c r="AF20">
        <v>273168</v>
      </c>
      <c r="AG20">
        <v>284299.2</v>
      </c>
      <c r="AH20">
        <v>297371.5</v>
      </c>
      <c r="AI20">
        <v>312896.7</v>
      </c>
      <c r="AJ20">
        <v>331396</v>
      </c>
      <c r="AK20">
        <v>353659.1</v>
      </c>
      <c r="AL20">
        <v>380621.1</v>
      </c>
      <c r="AM20">
        <v>413502.2</v>
      </c>
      <c r="AN20">
        <v>454024.4</v>
      </c>
      <c r="AO20">
        <v>503809.7</v>
      </c>
      <c r="AP20">
        <v>578399.9</v>
      </c>
      <c r="AQ20">
        <v>668644.80000000005</v>
      </c>
      <c r="AR20">
        <v>780793.4</v>
      </c>
      <c r="AS20">
        <v>802043.7</v>
      </c>
      <c r="AT20">
        <v>824196.7</v>
      </c>
      <c r="AU20">
        <v>876126.1</v>
      </c>
      <c r="AV20">
        <v>930287.8</v>
      </c>
      <c r="AW20">
        <v>974930.1</v>
      </c>
      <c r="AX20">
        <v>1020298</v>
      </c>
      <c r="AY20">
        <v>1068772</v>
      </c>
      <c r="AZ20">
        <v>1131164</v>
      </c>
      <c r="BA20">
        <v>1222117</v>
      </c>
      <c r="BB20">
        <v>1306849</v>
      </c>
      <c r="BC20">
        <v>1662434</v>
      </c>
      <c r="BD20">
        <v>1651448</v>
      </c>
      <c r="BE20">
        <v>1659714</v>
      </c>
      <c r="BF20">
        <v>2015154</v>
      </c>
      <c r="BG20">
        <v>2179901</v>
      </c>
      <c r="BH20">
        <v>2178406</v>
      </c>
      <c r="BI20">
        <v>2180049</v>
      </c>
      <c r="BJ20">
        <v>2180834</v>
      </c>
      <c r="BK20">
        <v>2182129</v>
      </c>
      <c r="BL20">
        <v>2011415</v>
      </c>
      <c r="BM20">
        <v>2012338</v>
      </c>
      <c r="BN20">
        <v>2011502</v>
      </c>
      <c r="BO20">
        <v>2012870</v>
      </c>
      <c r="BP20">
        <v>2013743</v>
      </c>
      <c r="BQ20">
        <v>2013536</v>
      </c>
      <c r="BR20">
        <v>2013419</v>
      </c>
      <c r="BS20">
        <v>2013224</v>
      </c>
      <c r="BT20">
        <v>2013464</v>
      </c>
      <c r="BU20">
        <v>2013209</v>
      </c>
      <c r="BV20">
        <v>2013184</v>
      </c>
      <c r="BW20">
        <v>2013159</v>
      </c>
    </row>
    <row r="21" spans="1:75" x14ac:dyDescent="0.25">
      <c r="A21">
        <v>18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3.1663920000000001E-3</v>
      </c>
      <c r="I21">
        <v>859.46199999999999</v>
      </c>
      <c r="J21">
        <v>1718.9469999999999</v>
      </c>
      <c r="K21">
        <v>3437.9960000000001</v>
      </c>
      <c r="L21">
        <v>6876.2730000000001</v>
      </c>
      <c r="M21">
        <v>13752.57</v>
      </c>
      <c r="N21">
        <v>14407.48</v>
      </c>
      <c r="O21">
        <v>15062.44</v>
      </c>
      <c r="P21">
        <v>15717.32</v>
      </c>
      <c r="Q21">
        <v>16372.04</v>
      </c>
      <c r="R21">
        <v>17027.03</v>
      </c>
      <c r="S21">
        <v>17682.009999999998</v>
      </c>
      <c r="T21">
        <v>18336.84</v>
      </c>
      <c r="U21">
        <v>18991.34</v>
      </c>
      <c r="V21">
        <v>19646.349999999999</v>
      </c>
      <c r="W21">
        <v>20301.16</v>
      </c>
      <c r="X21">
        <v>20956</v>
      </c>
      <c r="Y21">
        <v>21610.99</v>
      </c>
      <c r="Z21">
        <v>22266</v>
      </c>
      <c r="AA21">
        <v>22920.74</v>
      </c>
      <c r="AB21">
        <v>23576.18</v>
      </c>
      <c r="AC21">
        <v>28814.799999999999</v>
      </c>
      <c r="AD21">
        <v>29455.040000000001</v>
      </c>
      <c r="AE21">
        <v>30095.4</v>
      </c>
      <c r="AF21">
        <v>30735.71</v>
      </c>
      <c r="AG21">
        <v>31376.03</v>
      </c>
      <c r="AH21">
        <v>32016.33</v>
      </c>
      <c r="AI21">
        <v>32656.52</v>
      </c>
      <c r="AJ21">
        <v>33296.82</v>
      </c>
      <c r="AK21">
        <v>33937.089999999997</v>
      </c>
      <c r="AL21">
        <v>34577.14</v>
      </c>
      <c r="AM21">
        <v>35217.42</v>
      </c>
      <c r="AN21">
        <v>35857.79</v>
      </c>
      <c r="AO21">
        <v>35799.85</v>
      </c>
      <c r="AP21">
        <v>37720.93</v>
      </c>
      <c r="AQ21">
        <v>37022.379999999997</v>
      </c>
      <c r="AR21">
        <v>40514.730000000003</v>
      </c>
      <c r="AS21">
        <v>42610.45</v>
      </c>
      <c r="AT21">
        <v>44706.11</v>
      </c>
      <c r="AU21">
        <v>44916.2</v>
      </c>
      <c r="AV21">
        <v>48832.2</v>
      </c>
      <c r="AW21">
        <v>49683.69</v>
      </c>
      <c r="AX21">
        <v>46111.64</v>
      </c>
      <c r="AY21">
        <v>46405.56</v>
      </c>
      <c r="AZ21">
        <v>51314.77</v>
      </c>
      <c r="BA21">
        <v>58150.59</v>
      </c>
      <c r="BB21">
        <v>66736.800000000003</v>
      </c>
      <c r="BC21">
        <v>139213.4</v>
      </c>
      <c r="BD21">
        <v>129903.3</v>
      </c>
      <c r="BE21">
        <v>121004.2</v>
      </c>
      <c r="BF21">
        <v>116023.1</v>
      </c>
      <c r="BG21">
        <v>108453.5</v>
      </c>
      <c r="BH21">
        <v>106623.4</v>
      </c>
      <c r="BI21">
        <v>105282.9</v>
      </c>
      <c r="BJ21">
        <v>104503.3</v>
      </c>
      <c r="BK21">
        <v>104843.4</v>
      </c>
      <c r="BL21">
        <v>104523.1</v>
      </c>
      <c r="BM21">
        <v>104443.4</v>
      </c>
      <c r="BN21">
        <v>104183.4</v>
      </c>
      <c r="BO21">
        <v>103623.5</v>
      </c>
      <c r="BP21">
        <v>103443</v>
      </c>
      <c r="BQ21">
        <v>103393</v>
      </c>
      <c r="BR21">
        <v>103013.2</v>
      </c>
      <c r="BS21">
        <v>103003.3</v>
      </c>
      <c r="BT21">
        <v>102794.3</v>
      </c>
      <c r="BU21">
        <v>102623.4</v>
      </c>
      <c r="BV21">
        <v>102437.7</v>
      </c>
      <c r="BW21">
        <v>102314.5</v>
      </c>
    </row>
    <row r="22" spans="1:75" x14ac:dyDescent="0.25">
      <c r="A22">
        <v>19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>
        <v>274.66250000000002</v>
      </c>
      <c r="H22">
        <v>326.02760000000001</v>
      </c>
      <c r="I22">
        <v>383.33280000000002</v>
      </c>
      <c r="J22">
        <v>444.51900000000001</v>
      </c>
      <c r="K22">
        <v>504.27370000000002</v>
      </c>
      <c r="L22">
        <v>549.41179999999997</v>
      </c>
      <c r="M22">
        <v>716.42970000000003</v>
      </c>
      <c r="N22">
        <v>934.52279999999996</v>
      </c>
      <c r="O22">
        <v>1219.251</v>
      </c>
      <c r="P22">
        <v>1590.8309999999999</v>
      </c>
      <c r="Q22">
        <v>2075.413</v>
      </c>
      <c r="R22">
        <v>2706.6669999999999</v>
      </c>
      <c r="S22">
        <v>3528.0590000000002</v>
      </c>
      <c r="T22">
        <v>4594.4269999999997</v>
      </c>
      <c r="U22">
        <v>5015.6419999999998</v>
      </c>
      <c r="V22">
        <v>5391.7669999999998</v>
      </c>
      <c r="W22">
        <v>6237.2550000000001</v>
      </c>
      <c r="X22">
        <v>7980.4459999999999</v>
      </c>
      <c r="Y22">
        <v>5710.598</v>
      </c>
      <c r="Z22">
        <v>6307.2659999999996</v>
      </c>
      <c r="AA22">
        <v>6750.8440000000001</v>
      </c>
      <c r="AB22">
        <v>7776.348</v>
      </c>
      <c r="AC22">
        <v>8721.3559999999998</v>
      </c>
      <c r="AD22">
        <v>9461.8379999999997</v>
      </c>
      <c r="AE22">
        <v>9937.5669999999991</v>
      </c>
      <c r="AF22">
        <v>10431.93</v>
      </c>
      <c r="AG22">
        <v>10944.72</v>
      </c>
      <c r="AH22">
        <v>11475.58</v>
      </c>
      <c r="AI22">
        <v>12024.02</v>
      </c>
      <c r="AJ22">
        <v>12586.83</v>
      </c>
      <c r="AK22">
        <v>13168.38</v>
      </c>
      <c r="AL22">
        <v>13763.13</v>
      </c>
      <c r="AM22">
        <v>14368.05</v>
      </c>
      <c r="AN22">
        <v>14980.56</v>
      </c>
      <c r="AO22">
        <v>15597.2</v>
      </c>
      <c r="AP22">
        <v>15425.3</v>
      </c>
      <c r="AQ22">
        <v>15064.02</v>
      </c>
      <c r="AR22">
        <v>14677.45</v>
      </c>
      <c r="AS22">
        <v>14343.78</v>
      </c>
      <c r="AT22">
        <v>13974.21</v>
      </c>
      <c r="AU22">
        <v>13499.92</v>
      </c>
      <c r="AV22">
        <v>12998</v>
      </c>
      <c r="AW22">
        <v>12427.75</v>
      </c>
      <c r="AX22">
        <v>11893.35</v>
      </c>
      <c r="AY22">
        <v>13039.7</v>
      </c>
      <c r="AZ22">
        <v>14036.94</v>
      </c>
      <c r="BA22">
        <v>13872.76</v>
      </c>
      <c r="BB22">
        <v>13315.09</v>
      </c>
      <c r="BC22">
        <v>679.99959999999999</v>
      </c>
      <c r="BD22">
        <v>760.00139999999999</v>
      </c>
      <c r="BE22">
        <v>1009.999</v>
      </c>
      <c r="BF22">
        <v>1200</v>
      </c>
      <c r="BG22">
        <v>1050</v>
      </c>
      <c r="BH22">
        <v>1060.001</v>
      </c>
      <c r="BI22">
        <v>1060.001</v>
      </c>
      <c r="BJ22">
        <v>1060</v>
      </c>
      <c r="BK22">
        <v>1070</v>
      </c>
      <c r="BL22">
        <v>1070</v>
      </c>
      <c r="BM22">
        <v>1080</v>
      </c>
      <c r="BN22">
        <v>1080</v>
      </c>
      <c r="BO22">
        <v>1080.001</v>
      </c>
      <c r="BP22">
        <v>1079.999</v>
      </c>
      <c r="BQ22">
        <v>1080</v>
      </c>
      <c r="BR22">
        <v>1080</v>
      </c>
      <c r="BS22">
        <v>1080</v>
      </c>
      <c r="BT22">
        <v>1080</v>
      </c>
      <c r="BU22">
        <v>1080</v>
      </c>
      <c r="BV22">
        <v>1080</v>
      </c>
      <c r="BW22">
        <v>1080</v>
      </c>
    </row>
    <row r="23" spans="1:75" x14ac:dyDescent="0.25">
      <c r="A23">
        <v>20</v>
      </c>
      <c r="B23" s="15">
        <v>0</v>
      </c>
      <c r="C23" s="15">
        <v>0</v>
      </c>
      <c r="D23" s="15">
        <v>0</v>
      </c>
      <c r="E23" s="15">
        <v>0</v>
      </c>
      <c r="F23">
        <v>54890.720000000001</v>
      </c>
      <c r="G23">
        <v>127306.4</v>
      </c>
      <c r="H23">
        <v>201603.3</v>
      </c>
      <c r="I23">
        <v>321601.40000000002</v>
      </c>
      <c r="J23">
        <v>516537.7</v>
      </c>
      <c r="K23">
        <v>552019.80000000005</v>
      </c>
      <c r="L23">
        <v>934080.3</v>
      </c>
      <c r="M23">
        <v>456326.1</v>
      </c>
      <c r="N23">
        <v>423985.2</v>
      </c>
      <c r="O23">
        <v>324426.8</v>
      </c>
      <c r="P23">
        <v>378568.8</v>
      </c>
      <c r="Q23">
        <v>428973.7</v>
      </c>
      <c r="R23">
        <v>509816.7</v>
      </c>
      <c r="S23">
        <v>479423.5</v>
      </c>
      <c r="T23">
        <v>447696.5</v>
      </c>
      <c r="U23">
        <v>503098.2</v>
      </c>
      <c r="V23">
        <v>508541.8</v>
      </c>
      <c r="W23">
        <v>894807.4</v>
      </c>
      <c r="X23">
        <v>1073131</v>
      </c>
      <c r="Y23">
        <v>999968.9</v>
      </c>
      <c r="Z23">
        <v>794008.8</v>
      </c>
      <c r="AA23">
        <v>909622.2</v>
      </c>
      <c r="AB23">
        <v>956242.3</v>
      </c>
      <c r="AC23">
        <v>975915.1</v>
      </c>
      <c r="AD23">
        <v>1009359</v>
      </c>
      <c r="AE23">
        <v>1103776</v>
      </c>
      <c r="AF23">
        <v>1157259</v>
      </c>
      <c r="AG23">
        <v>1254982</v>
      </c>
      <c r="AH23">
        <v>1454984</v>
      </c>
      <c r="AI23">
        <v>1568233</v>
      </c>
      <c r="AJ23">
        <v>1704776</v>
      </c>
      <c r="AK23">
        <v>2012000</v>
      </c>
      <c r="AL23">
        <v>2149236</v>
      </c>
      <c r="AM23">
        <v>2131040</v>
      </c>
      <c r="AN23">
        <v>2409960</v>
      </c>
      <c r="AO23">
        <v>2484491</v>
      </c>
      <c r="AP23">
        <v>2693460</v>
      </c>
      <c r="AQ23">
        <v>2839551</v>
      </c>
      <c r="AR23">
        <v>2965068</v>
      </c>
      <c r="AS23">
        <v>2957547</v>
      </c>
      <c r="AT23">
        <v>2596164</v>
      </c>
      <c r="AU23">
        <v>2599543</v>
      </c>
      <c r="AV23">
        <v>2698998</v>
      </c>
      <c r="AW23">
        <v>2868413</v>
      </c>
      <c r="AX23">
        <v>3038102</v>
      </c>
      <c r="AY23">
        <v>3157054</v>
      </c>
      <c r="AZ23">
        <v>3128334</v>
      </c>
      <c r="BA23">
        <v>3150228</v>
      </c>
      <c r="BB23">
        <v>3101008</v>
      </c>
      <c r="BC23">
        <v>3670918</v>
      </c>
      <c r="BD23">
        <v>4021037</v>
      </c>
      <c r="BE23">
        <v>4578049</v>
      </c>
      <c r="BF23">
        <v>5245678</v>
      </c>
      <c r="BG23">
        <v>5198011</v>
      </c>
      <c r="BH23">
        <v>5197052</v>
      </c>
      <c r="BI23">
        <v>5197100</v>
      </c>
      <c r="BJ23">
        <v>5067218</v>
      </c>
      <c r="BK23">
        <v>5066100</v>
      </c>
      <c r="BL23">
        <v>5063882</v>
      </c>
      <c r="BM23">
        <v>5071830</v>
      </c>
      <c r="BN23">
        <v>5071364</v>
      </c>
      <c r="BO23">
        <v>5069426</v>
      </c>
      <c r="BP23">
        <v>5066882</v>
      </c>
      <c r="BQ23">
        <v>5278933</v>
      </c>
      <c r="BR23">
        <v>5065284</v>
      </c>
      <c r="BS23">
        <v>5063785</v>
      </c>
      <c r="BT23">
        <v>5062426</v>
      </c>
      <c r="BU23">
        <v>5061505</v>
      </c>
      <c r="BV23">
        <v>5060242</v>
      </c>
      <c r="BW23">
        <v>5058942</v>
      </c>
    </row>
    <row r="24" spans="1:75" x14ac:dyDescent="0.25">
      <c r="A24">
        <v>21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>
        <v>528.13509999999997</v>
      </c>
      <c r="H24">
        <v>920.14909999999998</v>
      </c>
      <c r="I24">
        <v>1167.992</v>
      </c>
      <c r="J24">
        <v>1606.9780000000001</v>
      </c>
      <c r="K24">
        <v>2335.6979999999999</v>
      </c>
      <c r="L24">
        <v>3380.7220000000002</v>
      </c>
      <c r="M24">
        <v>3610.076</v>
      </c>
      <c r="N24">
        <v>3841.6750000000002</v>
      </c>
      <c r="O24">
        <v>4076.8040000000001</v>
      </c>
      <c r="P24">
        <v>4318.1019999999999</v>
      </c>
      <c r="Q24">
        <v>4569.1130000000003</v>
      </c>
      <c r="R24">
        <v>4835.2979999999998</v>
      </c>
      <c r="S24">
        <v>5124.1689999999999</v>
      </c>
      <c r="T24">
        <v>5447.0379999999996</v>
      </c>
      <c r="U24">
        <v>5687.25</v>
      </c>
      <c r="V24">
        <v>5903.6279999999997</v>
      </c>
      <c r="W24">
        <v>6997.8469999999998</v>
      </c>
      <c r="X24">
        <v>7992.268</v>
      </c>
      <c r="Y24">
        <v>8404.4220000000005</v>
      </c>
      <c r="Z24">
        <v>9207.76</v>
      </c>
      <c r="AA24">
        <v>9847.6350000000002</v>
      </c>
      <c r="AB24">
        <v>11220.52</v>
      </c>
      <c r="AC24">
        <v>9681.9009999999998</v>
      </c>
      <c r="AD24">
        <v>9989.7659999999996</v>
      </c>
      <c r="AE24">
        <v>10304.36</v>
      </c>
      <c r="AF24">
        <v>10609.57</v>
      </c>
      <c r="AG24">
        <v>10904.63</v>
      </c>
      <c r="AH24">
        <v>11189.59</v>
      </c>
      <c r="AI24">
        <v>11464.2</v>
      </c>
      <c r="AJ24">
        <v>11727.85</v>
      </c>
      <c r="AK24">
        <v>11979.6</v>
      </c>
      <c r="AL24">
        <v>12218.77</v>
      </c>
      <c r="AM24">
        <v>12444.48</v>
      </c>
      <c r="AN24">
        <v>13048.95</v>
      </c>
      <c r="AO24">
        <v>13633.36</v>
      </c>
      <c r="AP24">
        <v>14734.02</v>
      </c>
      <c r="AQ24">
        <v>15976.44</v>
      </c>
      <c r="AR24">
        <v>17263.37</v>
      </c>
      <c r="AS24">
        <v>19076.88</v>
      </c>
      <c r="AT24">
        <v>20065.810000000001</v>
      </c>
      <c r="AU24">
        <v>22353.94</v>
      </c>
      <c r="AV24">
        <v>24512.97</v>
      </c>
      <c r="AW24">
        <v>26614.32</v>
      </c>
      <c r="AX24">
        <v>28959.16</v>
      </c>
      <c r="AY24">
        <v>31934.560000000001</v>
      </c>
      <c r="AZ24">
        <v>35233.07</v>
      </c>
      <c r="BA24">
        <v>33002.42</v>
      </c>
      <c r="BB24">
        <v>34989.65</v>
      </c>
      <c r="BC24">
        <v>33599.24</v>
      </c>
      <c r="BD24">
        <v>35478.94</v>
      </c>
      <c r="BE24">
        <v>39329.339999999997</v>
      </c>
      <c r="BF24">
        <v>44729.21</v>
      </c>
      <c r="BG24">
        <v>53249.3</v>
      </c>
      <c r="BH24">
        <v>54449.38</v>
      </c>
      <c r="BI24">
        <v>55449.43</v>
      </c>
      <c r="BJ24">
        <v>56429.4</v>
      </c>
      <c r="BK24">
        <v>57719.58</v>
      </c>
      <c r="BL24">
        <v>58889.52</v>
      </c>
      <c r="BM24">
        <v>58872.36</v>
      </c>
      <c r="BN24">
        <v>58863.41</v>
      </c>
      <c r="BO24">
        <v>58853.43</v>
      </c>
      <c r="BP24">
        <v>58863.46</v>
      </c>
      <c r="BQ24">
        <v>58893.45</v>
      </c>
      <c r="BR24">
        <v>58883.4</v>
      </c>
      <c r="BS24">
        <v>58883.43</v>
      </c>
      <c r="BT24">
        <v>58899.44</v>
      </c>
      <c r="BU24">
        <v>58903.33</v>
      </c>
      <c r="BV24">
        <v>58903.48</v>
      </c>
      <c r="BW24">
        <v>58912.51</v>
      </c>
    </row>
    <row r="25" spans="1:75" x14ac:dyDescent="0.25">
      <c r="A25">
        <v>22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>
        <v>531.66020000000003</v>
      </c>
      <c r="H25">
        <v>723.6019</v>
      </c>
      <c r="I25">
        <v>981.9751</v>
      </c>
      <c r="J25">
        <v>3228.047</v>
      </c>
      <c r="K25">
        <v>5574.8789999999999</v>
      </c>
      <c r="L25">
        <v>8001.8620000000001</v>
      </c>
      <c r="M25">
        <v>8473.3070000000007</v>
      </c>
      <c r="N25">
        <v>8926.4279999999999</v>
      </c>
      <c r="O25">
        <v>9361.5930000000008</v>
      </c>
      <c r="P25">
        <v>9779.1470000000008</v>
      </c>
      <c r="Q25">
        <v>10179.620000000001</v>
      </c>
      <c r="R25">
        <v>10563.26</v>
      </c>
      <c r="S25">
        <v>10930.45</v>
      </c>
      <c r="T25">
        <v>11281.31</v>
      </c>
      <c r="U25">
        <v>11615.91</v>
      </c>
      <c r="V25">
        <v>11934.52</v>
      </c>
      <c r="W25">
        <v>12853.33</v>
      </c>
      <c r="X25">
        <v>13731.39</v>
      </c>
      <c r="Y25">
        <v>14568.3</v>
      </c>
      <c r="Z25">
        <v>17667.560000000001</v>
      </c>
      <c r="AA25">
        <v>20631.98</v>
      </c>
      <c r="AB25">
        <v>22014.59</v>
      </c>
      <c r="AC25">
        <v>23873.8</v>
      </c>
      <c r="AD25">
        <v>23665.16</v>
      </c>
      <c r="AE25">
        <v>23454.85</v>
      </c>
      <c r="AF25">
        <v>23244.240000000002</v>
      </c>
      <c r="AG25">
        <v>23032.19</v>
      </c>
      <c r="AH25">
        <v>22818.99</v>
      </c>
      <c r="AI25">
        <v>23410.04</v>
      </c>
      <c r="AJ25">
        <v>23968.75</v>
      </c>
      <c r="AK25">
        <v>24495.599999999999</v>
      </c>
      <c r="AL25">
        <v>24991.67</v>
      </c>
      <c r="AM25">
        <v>25457.52</v>
      </c>
      <c r="AN25">
        <v>26259.01</v>
      </c>
      <c r="AO25">
        <v>27058.86</v>
      </c>
      <c r="AP25">
        <v>27821.53</v>
      </c>
      <c r="AQ25">
        <v>28548.14</v>
      </c>
      <c r="AR25">
        <v>29240.1</v>
      </c>
      <c r="AS25">
        <v>36006.42</v>
      </c>
      <c r="AT25">
        <v>42457.99</v>
      </c>
      <c r="AU25">
        <v>48643.59</v>
      </c>
      <c r="AV25">
        <v>54567.17</v>
      </c>
      <c r="AW25">
        <v>60235.45</v>
      </c>
      <c r="AX25">
        <v>70740.42</v>
      </c>
      <c r="AY25">
        <v>80863.839999999997</v>
      </c>
      <c r="AZ25">
        <v>90548.58</v>
      </c>
      <c r="BA25">
        <v>99792.7</v>
      </c>
      <c r="BB25">
        <v>108791.1</v>
      </c>
      <c r="BC25">
        <v>128199.2</v>
      </c>
      <c r="BD25">
        <v>126389.2</v>
      </c>
      <c r="BE25">
        <v>122599.2</v>
      </c>
      <c r="BF25">
        <v>133949.9</v>
      </c>
      <c r="BG25">
        <v>115069.9</v>
      </c>
      <c r="BH25">
        <v>114300.2</v>
      </c>
      <c r="BI25">
        <v>114300.1</v>
      </c>
      <c r="BJ25">
        <v>113299.7</v>
      </c>
      <c r="BK25">
        <v>113399.4</v>
      </c>
      <c r="BL25">
        <v>113399.7</v>
      </c>
      <c r="BM25">
        <v>113399.5</v>
      </c>
      <c r="BN25">
        <v>113399.5</v>
      </c>
      <c r="BO25">
        <v>113399.7</v>
      </c>
      <c r="BP25">
        <v>113399.5</v>
      </c>
      <c r="BQ25">
        <v>113400.2</v>
      </c>
      <c r="BR25">
        <v>113399.5</v>
      </c>
      <c r="BS25">
        <v>113399.6</v>
      </c>
      <c r="BT25">
        <v>113400</v>
      </c>
      <c r="BU25">
        <v>113399.7</v>
      </c>
      <c r="BV25">
        <v>113400.2</v>
      </c>
      <c r="BW25">
        <v>113400</v>
      </c>
    </row>
    <row r="26" spans="1:75" x14ac:dyDescent="0.25">
      <c r="A26">
        <v>23</v>
      </c>
      <c r="B26" s="15">
        <v>0</v>
      </c>
      <c r="C26" s="15">
        <v>0</v>
      </c>
      <c r="D26" s="15">
        <v>0</v>
      </c>
      <c r="E26" s="15">
        <v>0</v>
      </c>
      <c r="F26" s="15">
        <v>0</v>
      </c>
      <c r="G26">
        <v>164.91540000000001</v>
      </c>
      <c r="H26">
        <v>234.9092</v>
      </c>
      <c r="I26">
        <v>331.44510000000002</v>
      </c>
      <c r="J26">
        <v>461.21109999999999</v>
      </c>
      <c r="K26">
        <v>627.84990000000005</v>
      </c>
      <c r="L26">
        <v>820.87869999999998</v>
      </c>
      <c r="M26">
        <v>1344.4459999999999</v>
      </c>
      <c r="N26">
        <v>1847.876</v>
      </c>
      <c r="O26">
        <v>2847.7060000000001</v>
      </c>
      <c r="P26">
        <v>3803.6779999999999</v>
      </c>
      <c r="Q26">
        <v>5580.9459999999999</v>
      </c>
      <c r="R26">
        <v>7267.3090000000002</v>
      </c>
      <c r="S26">
        <v>10626.84</v>
      </c>
      <c r="T26">
        <v>12635.39</v>
      </c>
      <c r="U26">
        <v>14267.76</v>
      </c>
      <c r="V26">
        <v>12941.59</v>
      </c>
      <c r="W26">
        <v>12891.56</v>
      </c>
      <c r="X26">
        <v>12770.5</v>
      </c>
      <c r="Y26">
        <v>13897.21</v>
      </c>
      <c r="Z26">
        <v>16761.38</v>
      </c>
      <c r="AA26">
        <v>20761.310000000001</v>
      </c>
      <c r="AB26">
        <v>26443.64</v>
      </c>
      <c r="AC26">
        <v>37264.99</v>
      </c>
      <c r="AD26">
        <v>39950.050000000003</v>
      </c>
      <c r="AE26">
        <v>39410.68</v>
      </c>
      <c r="AF26">
        <v>38855.949999999997</v>
      </c>
      <c r="AG26">
        <v>38284.480000000003</v>
      </c>
      <c r="AH26">
        <v>37695.370000000003</v>
      </c>
      <c r="AI26">
        <v>36832.43</v>
      </c>
      <c r="AJ26">
        <v>35956.769999999997</v>
      </c>
      <c r="AK26">
        <v>35068.14</v>
      </c>
      <c r="AL26">
        <v>34164.629999999997</v>
      </c>
      <c r="AM26">
        <v>33244.300000000003</v>
      </c>
      <c r="AN26">
        <v>33466.93</v>
      </c>
      <c r="AO26">
        <v>33615.74</v>
      </c>
      <c r="AP26">
        <v>33682.82</v>
      </c>
      <c r="AQ26">
        <v>33660.04</v>
      </c>
      <c r="AR26">
        <v>33537.379999999997</v>
      </c>
      <c r="AS26">
        <v>33681.31</v>
      </c>
      <c r="AT26">
        <v>33671.49</v>
      </c>
      <c r="AU26">
        <v>34696.300000000003</v>
      </c>
      <c r="AV26">
        <v>36137.93</v>
      </c>
      <c r="AW26">
        <v>38356.050000000003</v>
      </c>
      <c r="AX26">
        <v>40602.379999999997</v>
      </c>
      <c r="AY26">
        <v>41888.43</v>
      </c>
      <c r="AZ26">
        <v>43850.79</v>
      </c>
      <c r="BA26">
        <v>43494.27</v>
      </c>
      <c r="BB26">
        <v>39206.28</v>
      </c>
      <c r="BC26">
        <v>10999.62</v>
      </c>
      <c r="BD26">
        <v>8999.6880000000001</v>
      </c>
      <c r="BE26">
        <v>5999.7950000000001</v>
      </c>
      <c r="BF26">
        <v>4499.8440000000001</v>
      </c>
      <c r="BG26">
        <v>4279.8519999999999</v>
      </c>
      <c r="BH26" s="15">
        <v>0</v>
      </c>
      <c r="BI26" s="15">
        <v>0</v>
      </c>
      <c r="BJ26" s="15">
        <v>0</v>
      </c>
      <c r="BK26" s="15">
        <v>0</v>
      </c>
      <c r="BL26" s="15">
        <v>0</v>
      </c>
      <c r="BM26" s="15">
        <v>0</v>
      </c>
      <c r="BN26" s="15">
        <v>0</v>
      </c>
      <c r="BO26" s="15">
        <v>0</v>
      </c>
      <c r="BP26" s="15">
        <v>0</v>
      </c>
      <c r="BQ26" s="15">
        <v>0</v>
      </c>
      <c r="BR26" s="15">
        <v>0</v>
      </c>
      <c r="BS26" s="15">
        <v>0</v>
      </c>
      <c r="BT26" s="15">
        <v>0</v>
      </c>
      <c r="BU26" s="15">
        <v>0</v>
      </c>
      <c r="BV26" s="15">
        <v>0</v>
      </c>
      <c r="BW26" s="15">
        <v>0</v>
      </c>
    </row>
    <row r="27" spans="1:75" x14ac:dyDescent="0.25">
      <c r="A27">
        <v>24</v>
      </c>
      <c r="B27" s="15">
        <v>0</v>
      </c>
      <c r="C27" s="15">
        <v>0</v>
      </c>
      <c r="D27" s="15">
        <v>0</v>
      </c>
      <c r="E27" s="15">
        <v>0</v>
      </c>
      <c r="F27" s="15">
        <v>0</v>
      </c>
      <c r="G27">
        <v>2.685362</v>
      </c>
      <c r="H27">
        <v>5.7043809999999997</v>
      </c>
      <c r="I27">
        <v>12.006</v>
      </c>
      <c r="J27">
        <v>25.09815</v>
      </c>
      <c r="K27">
        <v>84.270600000000002</v>
      </c>
      <c r="L27">
        <v>143.40090000000001</v>
      </c>
      <c r="M27">
        <v>159.03270000000001</v>
      </c>
      <c r="N27">
        <v>176.36600000000001</v>
      </c>
      <c r="O27">
        <v>195.58340000000001</v>
      </c>
      <c r="P27">
        <v>216.99610000000001</v>
      </c>
      <c r="Q27">
        <v>240.6593</v>
      </c>
      <c r="R27">
        <v>266.89980000000003</v>
      </c>
      <c r="S27">
        <v>295.99900000000002</v>
      </c>
      <c r="T27">
        <v>328.26949999999999</v>
      </c>
      <c r="U27">
        <v>364.17469999999997</v>
      </c>
      <c r="V27">
        <v>403.9255</v>
      </c>
      <c r="W27">
        <v>448.04169999999999</v>
      </c>
      <c r="X27">
        <v>1339.184</v>
      </c>
      <c r="Y27">
        <v>1609.059</v>
      </c>
      <c r="Z27">
        <v>1675.2829999999999</v>
      </c>
      <c r="AA27">
        <v>4934.2650000000003</v>
      </c>
      <c r="AB27">
        <v>8220.366</v>
      </c>
      <c r="AC27">
        <v>11534.14</v>
      </c>
      <c r="AD27">
        <v>10927.03</v>
      </c>
      <c r="AE27">
        <v>10877.6</v>
      </c>
      <c r="AF27">
        <v>10831.57</v>
      </c>
      <c r="AG27">
        <v>10789.13</v>
      </c>
      <c r="AH27">
        <v>10750.43</v>
      </c>
      <c r="AI27">
        <v>10715.64</v>
      </c>
      <c r="AJ27">
        <v>10684.91</v>
      </c>
      <c r="AK27">
        <v>10658.51</v>
      </c>
      <c r="AL27">
        <v>12978.67</v>
      </c>
      <c r="AM27">
        <v>14355.34</v>
      </c>
      <c r="AN27">
        <v>19634.509999999998</v>
      </c>
      <c r="AO27">
        <v>28128.13</v>
      </c>
      <c r="AP27">
        <v>42708.92</v>
      </c>
      <c r="AQ27">
        <v>68707.929999999993</v>
      </c>
      <c r="AR27">
        <v>116488.9</v>
      </c>
      <c r="AS27">
        <v>206362.2</v>
      </c>
      <c r="AT27">
        <v>320080.5</v>
      </c>
      <c r="AU27">
        <v>453957.8</v>
      </c>
      <c r="AV27">
        <v>692303.1</v>
      </c>
      <c r="AW27">
        <v>987966.7</v>
      </c>
      <c r="AX27">
        <v>1337503</v>
      </c>
      <c r="AY27">
        <v>1755301</v>
      </c>
      <c r="AZ27">
        <v>2258816</v>
      </c>
      <c r="BA27">
        <v>2743969</v>
      </c>
      <c r="BB27">
        <v>3282018</v>
      </c>
      <c r="BC27">
        <v>3934963</v>
      </c>
      <c r="BD27">
        <v>3941170</v>
      </c>
      <c r="BE27">
        <v>3940297</v>
      </c>
      <c r="BF27">
        <v>3818166</v>
      </c>
      <c r="BG27">
        <v>3782753</v>
      </c>
      <c r="BH27">
        <v>3763946</v>
      </c>
      <c r="BI27">
        <v>3714624</v>
      </c>
      <c r="BJ27">
        <v>3682398</v>
      </c>
      <c r="BK27">
        <v>3679952</v>
      </c>
      <c r="BL27">
        <v>3689477</v>
      </c>
      <c r="BM27">
        <v>3649836</v>
      </c>
      <c r="BN27">
        <v>3632051</v>
      </c>
      <c r="BO27">
        <v>3592503</v>
      </c>
      <c r="BP27">
        <v>3536304</v>
      </c>
      <c r="BQ27">
        <v>3479266</v>
      </c>
      <c r="BR27">
        <v>3525378</v>
      </c>
      <c r="BS27">
        <v>3495096</v>
      </c>
      <c r="BT27">
        <v>3455347</v>
      </c>
      <c r="BU27">
        <v>3453945</v>
      </c>
      <c r="BV27">
        <v>3445658</v>
      </c>
      <c r="BW27">
        <v>3414292</v>
      </c>
    </row>
    <row r="28" spans="1:75" x14ac:dyDescent="0.25">
      <c r="A28">
        <v>25</v>
      </c>
      <c r="B28" s="15">
        <v>0</v>
      </c>
      <c r="C28" s="15">
        <v>0</v>
      </c>
      <c r="D28" s="15">
        <v>0</v>
      </c>
      <c r="E28" s="15">
        <v>0</v>
      </c>
      <c r="F28">
        <v>3.6661670000000002</v>
      </c>
      <c r="G28">
        <v>17.320139999999999</v>
      </c>
      <c r="H28">
        <v>65.467960000000005</v>
      </c>
      <c r="I28">
        <v>210.62970000000001</v>
      </c>
      <c r="J28">
        <v>761.39769999999999</v>
      </c>
      <c r="K28">
        <v>2147.4589999999998</v>
      </c>
      <c r="L28">
        <v>6808.473</v>
      </c>
      <c r="M28">
        <v>14543.98</v>
      </c>
      <c r="N28">
        <v>20198.54</v>
      </c>
      <c r="O28">
        <v>30146.02</v>
      </c>
      <c r="P28">
        <v>49398.12</v>
      </c>
      <c r="Q28">
        <v>87289.69</v>
      </c>
      <c r="R28">
        <v>88035.13</v>
      </c>
      <c r="S28">
        <v>87033.77</v>
      </c>
      <c r="T28">
        <v>85957.119999999995</v>
      </c>
      <c r="U28">
        <v>85911.66</v>
      </c>
      <c r="V28">
        <v>85740.52</v>
      </c>
      <c r="W28">
        <v>89948.33</v>
      </c>
      <c r="X28">
        <v>94089.05</v>
      </c>
      <c r="Y28">
        <v>70752.850000000006</v>
      </c>
      <c r="Z28">
        <v>75996.05</v>
      </c>
      <c r="AA28">
        <v>80228.5</v>
      </c>
      <c r="AB28">
        <v>99927.7</v>
      </c>
      <c r="AC28">
        <v>103306.9</v>
      </c>
      <c r="AD28">
        <v>105357.4</v>
      </c>
      <c r="AE28">
        <v>107461.7</v>
      </c>
      <c r="AF28">
        <v>109605.3</v>
      </c>
      <c r="AG28">
        <v>111786.9</v>
      </c>
      <c r="AH28">
        <v>114007.5</v>
      </c>
      <c r="AI28">
        <v>116266.8</v>
      </c>
      <c r="AJ28">
        <v>118566.8</v>
      </c>
      <c r="AK28">
        <v>120905.7</v>
      </c>
      <c r="AL28">
        <v>123284.8</v>
      </c>
      <c r="AM28">
        <v>125704.4</v>
      </c>
      <c r="AN28">
        <v>128162.3</v>
      </c>
      <c r="AO28">
        <v>130721.8</v>
      </c>
      <c r="AP28">
        <v>134494.6</v>
      </c>
      <c r="AQ28">
        <v>140791.20000000001</v>
      </c>
      <c r="AR28">
        <v>147181.20000000001</v>
      </c>
      <c r="AS28">
        <v>154334.70000000001</v>
      </c>
      <c r="AT28">
        <v>161924.29999999999</v>
      </c>
      <c r="AU28">
        <v>172053.4</v>
      </c>
      <c r="AV28">
        <v>184648.5</v>
      </c>
      <c r="AW28">
        <v>198289.3</v>
      </c>
      <c r="AX28">
        <v>213274.7</v>
      </c>
      <c r="AY28">
        <v>235093.6</v>
      </c>
      <c r="AZ28">
        <v>258630.5</v>
      </c>
      <c r="BA28">
        <v>283737.2</v>
      </c>
      <c r="BB28">
        <v>319059.3</v>
      </c>
      <c r="BC28">
        <v>377327.4</v>
      </c>
      <c r="BD28">
        <v>379958.1</v>
      </c>
      <c r="BE28">
        <v>381937.4</v>
      </c>
      <c r="BF28">
        <v>381386.9</v>
      </c>
      <c r="BG28">
        <v>382306.4</v>
      </c>
      <c r="BH28">
        <v>382306.9</v>
      </c>
      <c r="BI28">
        <v>382307.6</v>
      </c>
      <c r="BJ28">
        <v>382337.5</v>
      </c>
      <c r="BK28">
        <v>382347.1</v>
      </c>
      <c r="BL28">
        <v>382357.3</v>
      </c>
      <c r="BM28">
        <v>382367.9</v>
      </c>
      <c r="BN28">
        <v>382376.8</v>
      </c>
      <c r="BO28">
        <v>382387.20000000001</v>
      </c>
      <c r="BP28">
        <v>382399.2</v>
      </c>
      <c r="BQ28">
        <v>382408.2</v>
      </c>
      <c r="BR28">
        <v>382420.9</v>
      </c>
      <c r="BS28">
        <v>382418.4</v>
      </c>
      <c r="BT28">
        <v>382432.1</v>
      </c>
      <c r="BU28">
        <v>382438.8</v>
      </c>
      <c r="BV28">
        <v>382444.9</v>
      </c>
      <c r="BW28">
        <v>382450.5</v>
      </c>
    </row>
    <row r="29" spans="1:75" x14ac:dyDescent="0.25">
      <c r="A29">
        <v>26</v>
      </c>
      <c r="B29" s="15">
        <v>0</v>
      </c>
      <c r="C29" s="15">
        <v>0</v>
      </c>
      <c r="D29" s="15">
        <v>0</v>
      </c>
      <c r="E29" s="15">
        <v>0</v>
      </c>
      <c r="F29" s="15">
        <v>0</v>
      </c>
      <c r="G29">
        <v>2369.0509999999999</v>
      </c>
      <c r="H29">
        <v>3291.8139999999999</v>
      </c>
      <c r="I29">
        <v>4595.5789999999997</v>
      </c>
      <c r="J29">
        <v>6489.277</v>
      </c>
      <c r="K29">
        <v>9214.7019999999993</v>
      </c>
      <c r="L29">
        <v>13496.31</v>
      </c>
      <c r="M29">
        <v>15773.6</v>
      </c>
      <c r="N29">
        <v>18464.259999999998</v>
      </c>
      <c r="O29">
        <v>21658.83</v>
      </c>
      <c r="P29">
        <v>25463.66</v>
      </c>
      <c r="Q29">
        <v>30020.5</v>
      </c>
      <c r="R29">
        <v>35524.370000000003</v>
      </c>
      <c r="S29">
        <v>42238.31</v>
      </c>
      <c r="T29">
        <v>50544.160000000003</v>
      </c>
      <c r="U29">
        <v>60855.41</v>
      </c>
      <c r="V29">
        <v>72324.88</v>
      </c>
      <c r="W29">
        <v>102461.5</v>
      </c>
      <c r="X29">
        <v>133785.70000000001</v>
      </c>
      <c r="Y29">
        <v>166751.5</v>
      </c>
      <c r="Z29">
        <v>203251.3</v>
      </c>
      <c r="AA29">
        <v>179315.3</v>
      </c>
      <c r="AB29">
        <v>218968.2</v>
      </c>
      <c r="AC29">
        <v>613212.19999999995</v>
      </c>
      <c r="AD29">
        <v>529085.5</v>
      </c>
      <c r="AE29">
        <v>569828.69999999995</v>
      </c>
      <c r="AF29">
        <v>612659</v>
      </c>
      <c r="AG29">
        <v>656672.80000000005</v>
      </c>
      <c r="AH29">
        <v>702987.7</v>
      </c>
      <c r="AI29">
        <v>751794.8</v>
      </c>
      <c r="AJ29">
        <v>803237.4</v>
      </c>
      <c r="AK29">
        <v>857552.3</v>
      </c>
      <c r="AL29">
        <v>914950.6</v>
      </c>
      <c r="AM29">
        <v>975715.9</v>
      </c>
      <c r="AN29">
        <v>1040145</v>
      </c>
      <c r="AO29">
        <v>1108630</v>
      </c>
      <c r="AP29">
        <v>1181752</v>
      </c>
      <c r="AQ29">
        <v>1199945</v>
      </c>
      <c r="AR29">
        <v>1219286</v>
      </c>
      <c r="AS29">
        <v>1239917</v>
      </c>
      <c r="AT29">
        <v>1248464</v>
      </c>
      <c r="AU29">
        <v>1257820</v>
      </c>
      <c r="AV29">
        <v>1268600</v>
      </c>
      <c r="AW29">
        <v>1281874</v>
      </c>
      <c r="AX29">
        <v>1299668</v>
      </c>
      <c r="AY29">
        <v>1349890</v>
      </c>
      <c r="AZ29">
        <v>1420642</v>
      </c>
      <c r="BA29">
        <v>1577531</v>
      </c>
      <c r="BB29">
        <v>1876217</v>
      </c>
      <c r="BC29">
        <v>2127513</v>
      </c>
      <c r="BD29">
        <v>2152522</v>
      </c>
      <c r="BE29">
        <v>2177115</v>
      </c>
      <c r="BF29">
        <v>2184199</v>
      </c>
      <c r="BG29">
        <v>2214926</v>
      </c>
      <c r="BH29">
        <v>2218232</v>
      </c>
      <c r="BI29">
        <v>2222026</v>
      </c>
      <c r="BJ29">
        <v>2223832</v>
      </c>
      <c r="BK29">
        <v>2225826</v>
      </c>
      <c r="BL29">
        <v>2225824</v>
      </c>
      <c r="BM29">
        <v>2225824</v>
      </c>
      <c r="BN29">
        <v>2225825</v>
      </c>
      <c r="BO29">
        <v>2225822</v>
      </c>
      <c r="BP29">
        <v>2225822</v>
      </c>
      <c r="BQ29">
        <v>2225823</v>
      </c>
      <c r="BR29">
        <v>2225823</v>
      </c>
      <c r="BS29">
        <v>2225825</v>
      </c>
      <c r="BT29">
        <v>2225822</v>
      </c>
      <c r="BU29">
        <v>2225826</v>
      </c>
      <c r="BV29">
        <v>2225826</v>
      </c>
      <c r="BW29">
        <v>2225828</v>
      </c>
    </row>
    <row r="30" spans="1:75" x14ac:dyDescent="0.25">
      <c r="A30">
        <v>27</v>
      </c>
      <c r="B30" s="15">
        <v>0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5">
        <v>0</v>
      </c>
      <c r="V30" s="15">
        <v>0</v>
      </c>
      <c r="W30" s="15">
        <v>0</v>
      </c>
      <c r="X30" s="15">
        <v>0</v>
      </c>
      <c r="Y30" s="15">
        <v>0</v>
      </c>
      <c r="Z30" s="15">
        <v>0</v>
      </c>
      <c r="AA30" s="15">
        <v>0</v>
      </c>
      <c r="AB30" s="15">
        <v>0</v>
      </c>
      <c r="AC30" s="15">
        <v>0</v>
      </c>
      <c r="AD30" s="15">
        <v>0</v>
      </c>
      <c r="AE30" s="15">
        <v>0</v>
      </c>
      <c r="AF30" s="15">
        <v>0</v>
      </c>
      <c r="AG30" s="15">
        <v>0</v>
      </c>
      <c r="AH30" s="15">
        <v>0</v>
      </c>
      <c r="AI30" s="15">
        <v>0</v>
      </c>
      <c r="AJ30" s="15">
        <v>0</v>
      </c>
      <c r="AK30" s="15">
        <v>0</v>
      </c>
      <c r="AL30" s="15">
        <v>0</v>
      </c>
      <c r="AM30" s="15">
        <v>0</v>
      </c>
      <c r="AN30" s="15">
        <v>0</v>
      </c>
      <c r="AO30" s="15">
        <v>0</v>
      </c>
      <c r="AP30" s="15">
        <v>0</v>
      </c>
      <c r="AQ30" s="15">
        <v>0</v>
      </c>
      <c r="AR30" s="15">
        <v>0</v>
      </c>
      <c r="AS30" s="15">
        <v>0</v>
      </c>
      <c r="AT30" s="15">
        <v>0</v>
      </c>
      <c r="AU30" s="15">
        <v>0</v>
      </c>
      <c r="AV30" s="15">
        <v>0</v>
      </c>
      <c r="AW30" s="15">
        <v>0</v>
      </c>
      <c r="AX30" s="15">
        <v>0</v>
      </c>
      <c r="AY30" s="15">
        <v>0</v>
      </c>
      <c r="AZ30" s="15">
        <v>0</v>
      </c>
      <c r="BA30" s="15">
        <v>0</v>
      </c>
      <c r="BB30" s="15">
        <v>0</v>
      </c>
      <c r="BC30" s="15">
        <v>0</v>
      </c>
      <c r="BD30" s="15">
        <v>0</v>
      </c>
      <c r="BE30" s="15">
        <v>0</v>
      </c>
      <c r="BF30" s="15">
        <v>0</v>
      </c>
      <c r="BG30" s="15">
        <v>0</v>
      </c>
      <c r="BH30" s="15">
        <v>0</v>
      </c>
      <c r="BI30" s="15">
        <v>0</v>
      </c>
      <c r="BJ30" s="15">
        <v>0</v>
      </c>
      <c r="BK30" s="15">
        <v>0</v>
      </c>
      <c r="BL30" s="15">
        <v>0</v>
      </c>
      <c r="BM30" s="15">
        <v>0</v>
      </c>
      <c r="BN30" s="15">
        <v>0</v>
      </c>
      <c r="BO30" s="15">
        <v>0</v>
      </c>
      <c r="BP30" s="15">
        <v>0</v>
      </c>
      <c r="BQ30" s="15">
        <v>0</v>
      </c>
      <c r="BR30" s="15">
        <v>0</v>
      </c>
      <c r="BS30" s="15">
        <v>0</v>
      </c>
      <c r="BT30" s="15">
        <v>0</v>
      </c>
      <c r="BU30" s="15">
        <v>0</v>
      </c>
      <c r="BV30" s="15">
        <v>0</v>
      </c>
      <c r="BW30" s="15">
        <v>0</v>
      </c>
    </row>
    <row r="31" spans="1:75" x14ac:dyDescent="0.25">
      <c r="B31" s="15"/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5"/>
      <c r="AR31" s="15"/>
      <c r="AS31" s="15"/>
      <c r="AT31" s="15"/>
      <c r="AU31" s="15"/>
      <c r="AV31" s="15"/>
      <c r="AW31" s="15"/>
      <c r="AX31" s="15"/>
      <c r="AY31" s="15"/>
      <c r="AZ31" s="15"/>
      <c r="BA31" s="15"/>
      <c r="BB31" s="15"/>
      <c r="BC31" s="15"/>
      <c r="BD31" s="15"/>
      <c r="BE31" s="15"/>
      <c r="BF31" s="15"/>
      <c r="BG31" s="15"/>
      <c r="BH31" s="15"/>
      <c r="BI31" s="15"/>
      <c r="BJ31" s="15"/>
      <c r="BK31" s="15"/>
      <c r="BL31" s="15"/>
      <c r="BM31" s="15"/>
      <c r="BN31" s="15"/>
      <c r="BO31" s="15"/>
      <c r="BP31" s="15"/>
      <c r="BQ31" s="15"/>
      <c r="BR31" s="15"/>
      <c r="BS31" s="15"/>
      <c r="BT31" s="15"/>
      <c r="BU31" s="15"/>
      <c r="BV31" s="15"/>
    </row>
    <row r="32" spans="1:75" x14ac:dyDescent="0.25">
      <c r="A32" t="s">
        <v>1</v>
      </c>
      <c r="B32" s="15">
        <f t="shared" ref="B32:AG32" si="0">SUM(B4:B31)</f>
        <v>0</v>
      </c>
      <c r="C32" s="15">
        <f t="shared" si="0"/>
        <v>0</v>
      </c>
      <c r="D32" s="15">
        <f t="shared" si="0"/>
        <v>0</v>
      </c>
      <c r="E32" s="15">
        <f t="shared" si="0"/>
        <v>3781.547</v>
      </c>
      <c r="F32" s="15">
        <f t="shared" si="0"/>
        <v>121180.49716700001</v>
      </c>
      <c r="G32" s="15">
        <f t="shared" si="0"/>
        <v>317686.15170200006</v>
      </c>
      <c r="H32" s="15">
        <f t="shared" si="0"/>
        <v>481170.71165739192</v>
      </c>
      <c r="I32" s="15">
        <f t="shared" si="0"/>
        <v>728283.03378200007</v>
      </c>
      <c r="J32" s="15">
        <f t="shared" si="0"/>
        <v>1134660.1113</v>
      </c>
      <c r="K32" s="15">
        <f t="shared" si="0"/>
        <v>1520404.2833200002</v>
      </c>
      <c r="L32" s="15">
        <f t="shared" si="0"/>
        <v>2435756.8870000001</v>
      </c>
      <c r="M32" s="15">
        <f t="shared" si="0"/>
        <v>2078797.7238</v>
      </c>
      <c r="N32" s="15">
        <f t="shared" si="0"/>
        <v>2157792.1251999997</v>
      </c>
      <c r="O32" s="15">
        <f t="shared" si="0"/>
        <v>2160277.8172999998</v>
      </c>
      <c r="P32" s="15">
        <f t="shared" si="0"/>
        <v>2308164.6211000001</v>
      </c>
      <c r="Q32" s="15">
        <f t="shared" si="0"/>
        <v>2488038.4027999998</v>
      </c>
      <c r="R32" s="15">
        <f t="shared" si="0"/>
        <v>2712812.0696999999</v>
      </c>
      <c r="S32" s="15">
        <f t="shared" si="0"/>
        <v>2894920.7794999997</v>
      </c>
      <c r="T32" s="15">
        <f t="shared" si="0"/>
        <v>3143173.0089000007</v>
      </c>
      <c r="U32" s="15">
        <f t="shared" si="0"/>
        <v>3494921.9973999998</v>
      </c>
      <c r="V32" s="15">
        <f t="shared" si="0"/>
        <v>3682395.7314999998</v>
      </c>
      <c r="W32" s="15">
        <f t="shared" si="0"/>
        <v>4496797.8584441002</v>
      </c>
      <c r="X32" s="15">
        <f t="shared" si="0"/>
        <v>5005989.1333571989</v>
      </c>
      <c r="Y32" s="15">
        <f t="shared" si="0"/>
        <v>5115752.4337173002</v>
      </c>
      <c r="Z32" s="15">
        <f t="shared" si="0"/>
        <v>4863090.5049999999</v>
      </c>
      <c r="AA32" s="15">
        <f t="shared" si="0"/>
        <v>5179467.1431999989</v>
      </c>
      <c r="AB32" s="15">
        <f t="shared" si="0"/>
        <v>5835564.4840000002</v>
      </c>
      <c r="AC32" s="15">
        <f t="shared" si="0"/>
        <v>6678894.6679999996</v>
      </c>
      <c r="AD32" s="15">
        <f t="shared" si="0"/>
        <v>6707489.5690000011</v>
      </c>
      <c r="AE32" s="15">
        <f t="shared" si="0"/>
        <v>6905176.3649999993</v>
      </c>
      <c r="AF32" s="15">
        <f t="shared" si="0"/>
        <v>7061072.2670000009</v>
      </c>
      <c r="AG32" s="15">
        <f t="shared" si="0"/>
        <v>7262626.637000001</v>
      </c>
      <c r="AH32" s="15">
        <f t="shared" ref="AH32:BM32" si="1">SUM(AH4:AH31)</f>
        <v>7564216.4640000006</v>
      </c>
      <c r="AI32" s="15">
        <f t="shared" si="1"/>
        <v>7841886.8959999979</v>
      </c>
      <c r="AJ32" s="15">
        <f t="shared" si="1"/>
        <v>8139088.9777999995</v>
      </c>
      <c r="AK32" s="15">
        <f t="shared" si="1"/>
        <v>8621275.2893999983</v>
      </c>
      <c r="AL32" s="15">
        <f t="shared" si="1"/>
        <v>8956310.1375999991</v>
      </c>
      <c r="AM32" s="15">
        <f t="shared" si="1"/>
        <v>9166454.1900000013</v>
      </c>
      <c r="AN32" s="15">
        <f t="shared" si="1"/>
        <v>9759683.7960000001</v>
      </c>
      <c r="AO32" s="15">
        <f t="shared" si="1"/>
        <v>10136192.506000001</v>
      </c>
      <c r="AP32" s="15">
        <f t="shared" si="1"/>
        <v>10764419.017999997</v>
      </c>
      <c r="AQ32" s="15">
        <f t="shared" si="1"/>
        <v>11367184.062999995</v>
      </c>
      <c r="AR32" s="15">
        <f t="shared" si="1"/>
        <v>11973387.510000002</v>
      </c>
      <c r="AS32" s="15">
        <f t="shared" si="1"/>
        <v>12564347.469999999</v>
      </c>
      <c r="AT32" s="15">
        <f t="shared" si="1"/>
        <v>12577655.310000004</v>
      </c>
      <c r="AU32" s="15">
        <f t="shared" si="1"/>
        <v>13656565.82</v>
      </c>
      <c r="AV32" s="15">
        <f t="shared" si="1"/>
        <v>14759969.77</v>
      </c>
      <c r="AW32" s="15">
        <f t="shared" si="1"/>
        <v>16630768.529999999</v>
      </c>
      <c r="AX32" s="15">
        <f t="shared" si="1"/>
        <v>18244056.27</v>
      </c>
      <c r="AY32" s="15">
        <f t="shared" si="1"/>
        <v>19572484.120000005</v>
      </c>
      <c r="AZ32" s="15">
        <f t="shared" si="1"/>
        <v>21339137.679999996</v>
      </c>
      <c r="BA32" s="15">
        <f t="shared" si="1"/>
        <v>23970151.010000002</v>
      </c>
      <c r="BB32" s="15">
        <f t="shared" si="1"/>
        <v>26122155.320000004</v>
      </c>
      <c r="BC32" s="15">
        <f t="shared" si="1"/>
        <v>30095409.239599995</v>
      </c>
      <c r="BD32" s="15">
        <f t="shared" si="1"/>
        <v>30533565.829400007</v>
      </c>
      <c r="BE32" s="15">
        <f t="shared" si="1"/>
        <v>31390329.634</v>
      </c>
      <c r="BF32" s="15">
        <f t="shared" si="1"/>
        <v>32720092.554000001</v>
      </c>
      <c r="BG32" s="15">
        <f t="shared" si="1"/>
        <v>33229819.752000004</v>
      </c>
      <c r="BH32" s="15">
        <f t="shared" si="1"/>
        <v>33226946.780999996</v>
      </c>
      <c r="BI32" s="15">
        <f t="shared" si="1"/>
        <v>33186964.130999997</v>
      </c>
      <c r="BJ32" s="15">
        <f t="shared" si="1"/>
        <v>33043040.200000003</v>
      </c>
      <c r="BK32" s="15">
        <f t="shared" si="1"/>
        <v>33093933.279999997</v>
      </c>
      <c r="BL32" s="15">
        <f t="shared" si="1"/>
        <v>33000598.020000003</v>
      </c>
      <c r="BM32" s="15">
        <f t="shared" si="1"/>
        <v>33005624.359999999</v>
      </c>
      <c r="BN32" s="15">
        <f t="shared" ref="BN32:BW32" si="2">SUM(BN4:BN31)</f>
        <v>33012174.809999995</v>
      </c>
      <c r="BO32" s="15">
        <f t="shared" si="2"/>
        <v>32987315.930999998</v>
      </c>
      <c r="BP32" s="15">
        <f t="shared" si="2"/>
        <v>32927049.259</v>
      </c>
      <c r="BQ32" s="15">
        <f t="shared" si="2"/>
        <v>33098345.049999997</v>
      </c>
      <c r="BR32" s="15">
        <f t="shared" si="2"/>
        <v>32915472.999999996</v>
      </c>
      <c r="BS32" s="15">
        <f t="shared" si="2"/>
        <v>32890415.830000002</v>
      </c>
      <c r="BT32" s="15">
        <f t="shared" si="2"/>
        <v>32850808.840000004</v>
      </c>
      <c r="BU32" s="15">
        <f t="shared" si="2"/>
        <v>32846102.929999996</v>
      </c>
      <c r="BV32" s="15">
        <f t="shared" si="2"/>
        <v>32831549.679999996</v>
      </c>
      <c r="BW32" s="15">
        <f t="shared" si="2"/>
        <v>32800321.010000002</v>
      </c>
    </row>
    <row r="33" spans="1:89" x14ac:dyDescent="0.25">
      <c r="A33" s="18" t="s">
        <v>323</v>
      </c>
      <c r="B33" s="17">
        <f>+[2]data!D$374*1000000</f>
        <v>0</v>
      </c>
      <c r="C33" s="17">
        <f>+[2]data!E$374*1000000</f>
        <v>0</v>
      </c>
      <c r="D33" s="17">
        <f>+[2]data!F$374*1000000</f>
        <v>0</v>
      </c>
      <c r="E33" s="17">
        <f>+[2]data!G$374*1000000</f>
        <v>3781.5470201027492</v>
      </c>
      <c r="F33" s="17">
        <f>+[2]data!H$374*1000000</f>
        <v>121181.8030051731</v>
      </c>
      <c r="G33" s="17">
        <f>+[2]data!I$374*1000000</f>
        <v>317796.53008726164</v>
      </c>
      <c r="H33" s="17">
        <f>+[2]data!J$374*1000000</f>
        <v>481306.71520943794</v>
      </c>
      <c r="I33" s="17">
        <f>+[2]data!K$374*1000000</f>
        <v>728462.34644128149</v>
      </c>
      <c r="J33" s="17">
        <f>+[2]data!L$374*1000000</f>
        <v>1134898.7956956874</v>
      </c>
      <c r="K33" s="17">
        <f>+[2]data!M$374*1000000</f>
        <v>1520747.6500192708</v>
      </c>
      <c r="L33" s="17">
        <f>+[2]data!N$374*1000000</f>
        <v>2436139.7474665013</v>
      </c>
      <c r="M33" s="17">
        <f>+[2]data!O$374*1000000</f>
        <v>2079173.4083121093</v>
      </c>
      <c r="N33" s="17">
        <f>+[2]data!P$374*1000000</f>
        <v>2158118.4426471568</v>
      </c>
      <c r="O33" s="17">
        <f>+[2]data!Q$374*1000000</f>
        <v>2161544.3076063949</v>
      </c>
      <c r="P33" s="17">
        <f>+[2]data!R$374*1000000</f>
        <v>2308548.8238395182</v>
      </c>
      <c r="Q33" s="17">
        <f>+[2]data!S$374*1000000</f>
        <v>2488379.7463260945</v>
      </c>
      <c r="R33" s="17">
        <f>+[2]data!T$374*1000000</f>
        <v>2713082.6971030496</v>
      </c>
      <c r="S33" s="17">
        <f>+[2]data!U$374*1000000</f>
        <v>2895289.7220691349</v>
      </c>
      <c r="T33" s="17">
        <f>+[2]data!V$374*1000000</f>
        <v>3143646.0374782481</v>
      </c>
      <c r="U33" s="17">
        <f>+[2]data!W$374*1000000</f>
        <v>3495430.6790162572</v>
      </c>
      <c r="V33" s="17">
        <f>+[2]data!X$374*1000000</f>
        <v>3682923.4423404322</v>
      </c>
      <c r="W33" s="17">
        <f>+[2]data!Y$374*1000000</f>
        <v>4497470.8447710779</v>
      </c>
      <c r="X33" s="17">
        <f>+[2]data!Z$374*1000000</f>
        <v>5007740.2719565351</v>
      </c>
      <c r="Y33" s="17">
        <f>+[2]data!AA$374*1000000</f>
        <v>5120109.8203160353</v>
      </c>
      <c r="Z33" s="17">
        <f>+[2]data!AB$374*1000000</f>
        <v>4863671.4229746293</v>
      </c>
      <c r="AA33" s="17">
        <f>+[2]data!AC$374*1000000</f>
        <v>5179996.3266727217</v>
      </c>
      <c r="AB33" s="17">
        <f>+[2]data!AD$374*1000000</f>
        <v>5834038.2827208163</v>
      </c>
      <c r="AC33" s="17">
        <f>+[2]data!AE$374*1000000</f>
        <v>6677565.3653669581</v>
      </c>
      <c r="AD33" s="17">
        <f>+[2]data!AF$374*1000000</f>
        <v>6706797.5095652277</v>
      </c>
      <c r="AE33" s="17">
        <f>+[2]data!AG$374*1000000</f>
        <v>6904757.0379326306</v>
      </c>
      <c r="AF33" s="17">
        <f>+[2]data!AH$374*1000000</f>
        <v>7060427.1482314542</v>
      </c>
      <c r="AG33" s="17">
        <f>+[2]data!AI$374*1000000</f>
        <v>7261423.0630862955</v>
      </c>
      <c r="AH33" s="17">
        <f>+[2]data!AJ$374*1000000</f>
        <v>7562107.0492205098</v>
      </c>
      <c r="AI33" s="17">
        <f>+[2]data!AK$374*1000000</f>
        <v>7840161.8831794066</v>
      </c>
      <c r="AJ33" s="17">
        <f>+[2]data!AL$374*1000000</f>
        <v>8137620.8742565159</v>
      </c>
      <c r="AK33" s="17">
        <f>+[2]data!AM$374*1000000</f>
        <v>8619762.7208387274</v>
      </c>
      <c r="AL33" s="17">
        <f>+[2]data!AN$374*1000000</f>
        <v>8954724.3839513734</v>
      </c>
      <c r="AM33" s="17">
        <f>+[2]data!AO$374*1000000</f>
        <v>9164602.0254160203</v>
      </c>
      <c r="AN33" s="17">
        <f>+[2]data!AP$374*1000000</f>
        <v>9756567.9987854883</v>
      </c>
      <c r="AO33" s="17">
        <f>+[2]data!AQ$374*1000000</f>
        <v>10127573.417627357</v>
      </c>
      <c r="AP33" s="17">
        <f>+[2]data!AR$374*1000000</f>
        <v>10758203.524222406</v>
      </c>
      <c r="AQ33" s="17">
        <f>+[2]data!AS$374*1000000</f>
        <v>11364565.321706118</v>
      </c>
      <c r="AR33" s="17">
        <f>+[2]data!AT$374*1000000</f>
        <v>11949042.343541684</v>
      </c>
      <c r="AS33" s="17">
        <f>+[2]data!AU$374*1000000</f>
        <v>12526227.817499841</v>
      </c>
      <c r="AT33" s="17">
        <f>+[2]data!AV$374*1000000</f>
        <v>12529408.212364454</v>
      </c>
      <c r="AU33" s="17">
        <f>+[2]data!AW$374*1000000</f>
        <v>13599650.636227142</v>
      </c>
      <c r="AV33" s="17">
        <f>+[2]data!AX$374*1000000</f>
        <v>14693606.980311951</v>
      </c>
      <c r="AW33" s="17">
        <f>+[2]data!AY$374*1000000</f>
        <v>16550110.385561893</v>
      </c>
      <c r="AX33" s="17">
        <f>+[2]data!AZ$374*1000000</f>
        <v>18146588.232223757</v>
      </c>
      <c r="AY33" s="17">
        <f>+[2]data!BA$374*1000000</f>
        <v>19440598.808877811</v>
      </c>
      <c r="AZ33" s="17">
        <f>+[2]data!BB$374*1000000</f>
        <v>21167153.832287643</v>
      </c>
      <c r="BA33" s="17">
        <f>+[2]data!BC$374*1000000</f>
        <v>23756156.054438595</v>
      </c>
      <c r="BB33" s="17">
        <f>+[2]data!BD$374*1000000</f>
        <v>25994462.203771677</v>
      </c>
      <c r="BC33" s="17">
        <f>+[2]data!BE$374*1000000</f>
        <v>30869602.121520992</v>
      </c>
      <c r="BD33" s="17">
        <f>+[2]data!BF$374*1000000</f>
        <v>31391949.752</v>
      </c>
      <c r="BE33" s="17">
        <f>+[2]data!BG$374*1000000</f>
        <v>32132166.799999993</v>
      </c>
      <c r="BF33" s="17">
        <f>+[2]data!BH$374*1000000</f>
        <v>33359440</v>
      </c>
      <c r="BG33" s="17">
        <f>+[2]data!BI$374*1000000</f>
        <v>34181837</v>
      </c>
      <c r="BH33" s="17">
        <f>+[2]data!BJ$374*1000000</f>
        <v>34170732.000000007</v>
      </c>
      <c r="BI33" s="17">
        <f>+[2]data!BK$374*1000000</f>
        <v>34088537</v>
      </c>
      <c r="BJ33" s="17">
        <f>+[2]data!BL$374*1000000</f>
        <v>33891677</v>
      </c>
      <c r="BK33" s="17">
        <f>+[2]data!BM$374*1000000</f>
        <v>33943436.999999993</v>
      </c>
      <c r="BL33" s="17">
        <f>+[2]data!BN$374*1000000</f>
        <v>33887946</v>
      </c>
      <c r="BM33" s="17">
        <f>+[2]data!BO$374*1000000</f>
        <v>33843821</v>
      </c>
      <c r="BN33" s="17">
        <f>+[2]data!BP$374*1000000</f>
        <v>33815097</v>
      </c>
      <c r="BO33" s="17">
        <f>+[2]data!BQ$374*1000000</f>
        <v>33747012</v>
      </c>
      <c r="BP33" s="17">
        <f>+[2]data!BR$374*1000000</f>
        <v>33643763.000000007</v>
      </c>
      <c r="BQ33" s="17">
        <f>+[2]data!BS$374*1000000</f>
        <v>33588038.000000007</v>
      </c>
      <c r="BR33" s="17">
        <f>+[2]data!BT$374*1000000</f>
        <v>33632549</v>
      </c>
      <c r="BS33" s="17">
        <f>+[2]data!BU$374*1000000</f>
        <v>33602051</v>
      </c>
      <c r="BT33" s="17">
        <f>+[2]data!BV$374*1000000</f>
        <v>33552287.800000008</v>
      </c>
      <c r="BU33" s="17">
        <f>+[2]data!BW$374*1000000</f>
        <v>33553017.540000007</v>
      </c>
      <c r="BV33" s="17">
        <f>+[2]data!BX$374*1000000</f>
        <v>33540470.032000002</v>
      </c>
      <c r="BW33" s="17">
        <f>+[2]data!BY$374*1000000</f>
        <v>33506117.655600008</v>
      </c>
    </row>
    <row r="34" spans="1:89" x14ac:dyDescent="0.25">
      <c r="A34" s="5" t="s">
        <v>327</v>
      </c>
      <c r="B34" s="15">
        <f>+pasture!B32+rangeland!B32</f>
        <v>0</v>
      </c>
      <c r="C34" s="15">
        <f>+pasture!C32+rangeland!C32</f>
        <v>0</v>
      </c>
      <c r="D34" s="15">
        <f>+pasture!D32+rangeland!D32</f>
        <v>0</v>
      </c>
      <c r="E34" s="15">
        <f>+pasture!E32+rangeland!E32</f>
        <v>3781.5453000000002</v>
      </c>
      <c r="F34" s="15">
        <f>+pasture!F32+rangeland!F32</f>
        <v>121180.485607</v>
      </c>
      <c r="G34" s="15">
        <f>+pasture!G32+rangeland!G32</f>
        <v>317686.05250461609</v>
      </c>
      <c r="H34" s="15">
        <f>+pasture!H32+rangeland!H32</f>
        <v>481170.6111849919</v>
      </c>
      <c r="I34" s="15">
        <f>+pasture!I32+rangeland!I32</f>
        <v>728282.20932889997</v>
      </c>
      <c r="J34" s="15">
        <f>+pasture!J32+rangeland!J32</f>
        <v>1134660.1856765996</v>
      </c>
      <c r="K34" s="15">
        <f>+pasture!K32+rangeland!K32</f>
        <v>1520417.7964829521</v>
      </c>
      <c r="L34" s="15">
        <f>+pasture!L32+rangeland!L32</f>
        <v>2435738.6327836178</v>
      </c>
      <c r="M34" s="15">
        <f>+pasture!M32+rangeland!M32</f>
        <v>2078803.142790592</v>
      </c>
      <c r="N34" s="15">
        <f>+pasture!N32+rangeland!N32</f>
        <v>2157793.4284031419</v>
      </c>
      <c r="O34" s="15">
        <f>+pasture!O32+rangeland!O32</f>
        <v>2160274.3228174602</v>
      </c>
      <c r="P34" s="15">
        <f>+pasture!P32+rangeland!P32</f>
        <v>2308153.7150788014</v>
      </c>
      <c r="Q34" s="15">
        <f>+pasture!Q32+rangeland!Q32</f>
        <v>2488037.0738877379</v>
      </c>
      <c r="R34" s="15">
        <f>+pasture!R32+rangeland!R32</f>
        <v>2712809.997781842</v>
      </c>
      <c r="S34" s="15">
        <f>+pasture!S32+rangeland!S32</f>
        <v>2894910.0921109691</v>
      </c>
      <c r="T34" s="15">
        <f>+pasture!T32+rangeland!T32</f>
        <v>3143204.5334030008</v>
      </c>
      <c r="U34" s="15">
        <f>+pasture!U32+rangeland!U32</f>
        <v>3494920.273538</v>
      </c>
      <c r="V34" s="15">
        <f>+pasture!V32+rangeland!V32</f>
        <v>3682420.257892</v>
      </c>
      <c r="W34" s="15">
        <f>+pasture!W32+rangeland!W32</f>
        <v>4496841.6926813005</v>
      </c>
      <c r="X34" s="15">
        <f>+pasture!X32+rangeland!X32</f>
        <v>5005971.3672542013</v>
      </c>
      <c r="Y34" s="15">
        <f>+pasture!Y32+rangeland!Y32</f>
        <v>5115746.2114863005</v>
      </c>
      <c r="Z34" s="15">
        <f>+pasture!Z32+rangeland!Z32</f>
        <v>4863132.5657120002</v>
      </c>
      <c r="AA34" s="15">
        <f>+pasture!AA32+rangeland!AA32</f>
        <v>5179498.9135099994</v>
      </c>
      <c r="AB34" s="15">
        <f>+pasture!AB32+rangeland!AB32</f>
        <v>5835593.4112400003</v>
      </c>
      <c r="AC34" s="15">
        <f>+pasture!AC32+rangeland!AC32</f>
        <v>6678943.2735600006</v>
      </c>
      <c r="AD34" s="15">
        <f>+pasture!AD32+rangeland!AD32</f>
        <v>6707507.5333699994</v>
      </c>
      <c r="AE34" s="15">
        <f>+pasture!AE32+rangeland!AE32</f>
        <v>6905228.9482500004</v>
      </c>
      <c r="AF34" s="15">
        <f>+pasture!AF32+rangeland!AF32</f>
        <v>7061149.4689555001</v>
      </c>
      <c r="AG34" s="15">
        <f>+pasture!AG32+rangeland!AG32</f>
        <v>7262710.4085019995</v>
      </c>
      <c r="AH34" s="15">
        <f>+pasture!AH32+rangeland!AH32</f>
        <v>7564293.1541499989</v>
      </c>
      <c r="AI34" s="15">
        <f>+pasture!AI32+rangeland!AI32</f>
        <v>7841937.4560000012</v>
      </c>
      <c r="AJ34" s="15">
        <f>+pasture!AJ32+rangeland!AJ32</f>
        <v>8139162.2598772999</v>
      </c>
      <c r="AK34" s="15">
        <f>+pasture!AK32+rangeland!AK32</f>
        <v>8621282.7248209994</v>
      </c>
      <c r="AL34" s="15">
        <f>+pasture!AL32+rangeland!AL32</f>
        <v>8956368.3263619989</v>
      </c>
      <c r="AM34" s="15">
        <f>+pasture!AM32+rangeland!AM32</f>
        <v>9166479.3381050024</v>
      </c>
      <c r="AN34" s="15">
        <f>+pasture!AN32+rangeland!AN32</f>
        <v>9759905.2628900018</v>
      </c>
      <c r="AO34" s="15">
        <f>+pasture!AO32+rangeland!AO32</f>
        <v>10136323.66003</v>
      </c>
      <c r="AP34" s="15">
        <f>+pasture!AP32+rangeland!AP32</f>
        <v>10764481.622210002</v>
      </c>
      <c r="AQ34" s="15">
        <f>+pasture!AQ32+rangeland!AQ32</f>
        <v>11367319.625500001</v>
      </c>
      <c r="AR34" s="15">
        <f>+pasture!AR32+rangeland!AR32</f>
        <v>11973498.438200001</v>
      </c>
      <c r="AS34" s="15">
        <f>+pasture!AS32+rangeland!AS32</f>
        <v>12564477.205499999</v>
      </c>
      <c r="AT34" s="15">
        <f>+pasture!AT32+rangeland!AT32</f>
        <v>12577772.655300001</v>
      </c>
      <c r="AU34" s="15">
        <f>+pasture!AU32+rangeland!AU32</f>
        <v>13656768.550999999</v>
      </c>
      <c r="AV34" s="15">
        <f>+pasture!AV32+rangeland!AV32</f>
        <v>14760130.908000002</v>
      </c>
      <c r="AW34" s="15">
        <f>+pasture!AW32+rangeland!AW32</f>
        <v>16631016.888999999</v>
      </c>
      <c r="AX34" s="15">
        <f>+pasture!AX32+rangeland!AX32</f>
        <v>18244206.364000004</v>
      </c>
      <c r="AY34" s="15">
        <f>+pasture!AY32+rangeland!AY32</f>
        <v>19572749.704000004</v>
      </c>
      <c r="AZ34" s="15">
        <f>+pasture!AZ32+rangeland!AZ32</f>
        <v>21339239.32</v>
      </c>
      <c r="BA34" s="15">
        <f>+pasture!BA32+rangeland!BA32</f>
        <v>23970212.081000004</v>
      </c>
      <c r="BB34" s="15">
        <f>+pasture!BB32+rangeland!BB32</f>
        <v>26122259.594000004</v>
      </c>
      <c r="BC34" s="15">
        <f>+pasture!BC32+rangeland!BC32</f>
        <v>30095581.365770001</v>
      </c>
      <c r="BD34" s="15">
        <f>+pasture!BD32+rangeland!BD32</f>
        <v>30533781.784620002</v>
      </c>
      <c r="BE34" s="15">
        <f>+pasture!BE32+rangeland!BE32</f>
        <v>31390419.896050002</v>
      </c>
      <c r="BF34" s="15">
        <f>+pasture!BF32+rangeland!BF32</f>
        <v>32720274.845240004</v>
      </c>
      <c r="BG34" s="15">
        <f>+pasture!BG32+rangeland!BG32</f>
        <v>33229874.410329994</v>
      </c>
      <c r="BH34" s="15">
        <f>+pasture!BH32+rangeland!BH32</f>
        <v>33227005.241020001</v>
      </c>
      <c r="BI34" s="15">
        <f>+pasture!BI32+rangeland!BI32</f>
        <v>33187059.772629995</v>
      </c>
      <c r="BJ34" s="15">
        <f>+pasture!BJ32+rangeland!BJ32</f>
        <v>33043077.262589999</v>
      </c>
      <c r="BK34" s="15">
        <f>+pasture!BK32+rangeland!BK32</f>
        <v>33094026.572659999</v>
      </c>
      <c r="BL34" s="15">
        <f>+pasture!BL32+rangeland!BL32</f>
        <v>33000631.262330003</v>
      </c>
      <c r="BM34" s="15">
        <f>+pasture!BM32+rangeland!BM32</f>
        <v>33005672.177680001</v>
      </c>
      <c r="BN34" s="15">
        <f>+pasture!BN32+rangeland!BN32</f>
        <v>33012238.756810002</v>
      </c>
      <c r="BO34" s="15">
        <f>+pasture!BO32+rangeland!BO32</f>
        <v>32987336.842869997</v>
      </c>
      <c r="BP34" s="15">
        <f>+pasture!BP32+rangeland!BP32</f>
        <v>32927063.739369996</v>
      </c>
      <c r="BQ34" s="15">
        <f>+pasture!BQ32+rangeland!BQ32</f>
        <v>33098422.477180004</v>
      </c>
      <c r="BR34" s="15">
        <f>+pasture!BR32+rangeland!BR32</f>
        <v>32915509.998269998</v>
      </c>
      <c r="BS34" s="15">
        <f>+pasture!BS32+rangeland!BS32</f>
        <v>32890449.6523</v>
      </c>
      <c r="BT34" s="15">
        <f>+pasture!BT32+rangeland!BT32</f>
        <v>32850811.64883</v>
      </c>
      <c r="BU34" s="15">
        <f>+pasture!BU32+rangeland!BU32</f>
        <v>32846116.795430001</v>
      </c>
      <c r="BV34" s="15">
        <f>+pasture!BV32+rangeland!BV32</f>
        <v>32831603.067430004</v>
      </c>
      <c r="BW34" s="15">
        <f>+pasture!BW32+rangeland!BW32</f>
        <v>32800324.33743</v>
      </c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</row>
    <row r="35" spans="1:89" x14ac:dyDescent="0.25">
      <c r="B35" s="4">
        <f t="shared" ref="B35" si="3">+B32-B34</f>
        <v>0</v>
      </c>
      <c r="C35" s="4">
        <f t="shared" ref="C35" si="4">+C32-C34</f>
        <v>0</v>
      </c>
      <c r="D35" s="4">
        <f t="shared" ref="D35" si="5">+D32-D34</f>
        <v>0</v>
      </c>
      <c r="E35" s="4">
        <f t="shared" ref="E35" si="6">+E32-E34</f>
        <v>1.6999999998006388E-3</v>
      </c>
      <c r="F35" s="4">
        <f t="shared" ref="F35" si="7">+F32-F34</f>
        <v>1.1560000013560057E-2</v>
      </c>
      <c r="G35" s="4">
        <f t="shared" ref="G35" si="8">+G32-G34</f>
        <v>9.9197383970022202E-2</v>
      </c>
      <c r="H35" s="4">
        <f t="shared" ref="H35" si="9">+H32-H34</f>
        <v>0.10047240002313629</v>
      </c>
      <c r="I35" s="4">
        <f t="shared" ref="I35" si="10">+I32-I34</f>
        <v>0.82445310009643435</v>
      </c>
      <c r="J35" s="4">
        <f t="shared" ref="J35" si="11">+J32-J34</f>
        <v>-7.4376599630340934E-2</v>
      </c>
      <c r="K35" s="4">
        <f t="shared" ref="K35" si="12">+K32-K34</f>
        <v>-13.513162951916456</v>
      </c>
      <c r="L35" s="4">
        <f t="shared" ref="L35" si="13">+L32-L34</f>
        <v>18.254216382279992</v>
      </c>
      <c r="M35" s="4">
        <f t="shared" ref="M35" si="14">+M32-M34</f>
        <v>-5.4189905920065939</v>
      </c>
      <c r="N35" s="4">
        <f t="shared" ref="N35" si="15">+N32-N34</f>
        <v>-1.3032031422480941</v>
      </c>
      <c r="O35" s="4">
        <f t="shared" ref="O35" si="16">+O32-O34</f>
        <v>3.4944825395941734</v>
      </c>
      <c r="P35" s="4">
        <f t="shared" ref="P35" si="17">+P32-P34</f>
        <v>10.906021198723465</v>
      </c>
      <c r="Q35" s="4">
        <f t="shared" ref="Q35" si="18">+Q32-Q34</f>
        <v>1.3289122618734837</v>
      </c>
      <c r="R35" s="4">
        <f t="shared" ref="R35" si="19">+R32-R34</f>
        <v>2.0719181578606367</v>
      </c>
      <c r="S35" s="4">
        <f t="shared" ref="S35" si="20">+S32-S34</f>
        <v>10.687389030586928</v>
      </c>
      <c r="T35" s="4">
        <f t="shared" ref="T35" si="21">+T32-T34</f>
        <v>-31.524503000080585</v>
      </c>
      <c r="U35" s="4">
        <f t="shared" ref="U35" si="22">+U32-U34</f>
        <v>1.723861999809742</v>
      </c>
      <c r="V35" s="4">
        <f t="shared" ref="V35" si="23">+V32-V34</f>
        <v>-24.526392000261694</v>
      </c>
      <c r="W35" s="4">
        <f t="shared" ref="W35" si="24">+W32-W34</f>
        <v>-43.834237200208008</v>
      </c>
      <c r="X35" s="4">
        <f t="shared" ref="X35" si="25">+X32-X34</f>
        <v>17.766102997586131</v>
      </c>
      <c r="Y35" s="4">
        <f t="shared" ref="Y35" si="26">+Y32-Y34</f>
        <v>6.2222309997305274</v>
      </c>
      <c r="Z35" s="4">
        <f t="shared" ref="Z35" si="27">+Z32-Z34</f>
        <v>-42.060712000355124</v>
      </c>
      <c r="AA35" s="4">
        <f t="shared" ref="AA35" si="28">+AA32-AA34</f>
        <v>-31.770310000516474</v>
      </c>
      <c r="AB35" s="4">
        <f t="shared" ref="AB35" si="29">+AB32-AB34</f>
        <v>-28.927240000106394</v>
      </c>
      <c r="AC35" s="4">
        <f t="shared" ref="AC35" si="30">+AC32-AC34</f>
        <v>-48.605560000985861</v>
      </c>
      <c r="AD35" s="4">
        <f t="shared" ref="AD35" si="31">+AD32-AD34</f>
        <v>-17.964369998313487</v>
      </c>
      <c r="AE35" s="4">
        <f t="shared" ref="AE35" si="32">+AE32-AE34</f>
        <v>-52.583250001072884</v>
      </c>
      <c r="AF35" s="4">
        <f t="shared" ref="AF35" si="33">+AF32-AF34</f>
        <v>-77.201955499127507</v>
      </c>
      <c r="AG35" s="4">
        <f t="shared" ref="AG35" si="34">+AG32-AG34</f>
        <v>-83.771501998417079</v>
      </c>
      <c r="AH35" s="4">
        <f t="shared" ref="AH35" si="35">+AH32-AH34</f>
        <v>-76.690149998292327</v>
      </c>
      <c r="AI35" s="4">
        <f t="shared" ref="AI35" si="36">+AI32-AI34</f>
        <v>-50.560000003315508</v>
      </c>
      <c r="AJ35" s="4">
        <f t="shared" ref="AJ35" si="37">+AJ32-AJ34</f>
        <v>-73.282077300362289</v>
      </c>
      <c r="AK35" s="4">
        <f t="shared" ref="AK35" si="38">+AK32-AK34</f>
        <v>-7.4354210011661053</v>
      </c>
      <c r="AL35" s="4">
        <f t="shared" ref="AL35" si="39">+AL32-AL34</f>
        <v>-58.188761999830604</v>
      </c>
      <c r="AM35" s="4">
        <f t="shared" ref="AM35" si="40">+AM32-AM34</f>
        <v>-25.148105001077056</v>
      </c>
      <c r="AN35" s="4">
        <f t="shared" ref="AN35" si="41">+AN32-AN34</f>
        <v>-221.46689000166953</v>
      </c>
      <c r="AO35" s="4">
        <f t="shared" ref="AO35" si="42">+AO32-AO34</f>
        <v>-131.15402999892831</v>
      </c>
      <c r="AP35" s="4">
        <f t="shared" ref="AP35" si="43">+AP32-AP34</f>
        <v>-62.604210004210472</v>
      </c>
      <c r="AQ35" s="4">
        <f t="shared" ref="AQ35" si="44">+AQ32-AQ34</f>
        <v>-135.56250000558794</v>
      </c>
      <c r="AR35" s="4">
        <f t="shared" ref="AR35" si="45">+AR32-AR34</f>
        <v>-110.9281999990344</v>
      </c>
      <c r="AS35" s="4">
        <f t="shared" ref="AS35" si="46">+AS32-AS34</f>
        <v>-129.73550000041723</v>
      </c>
      <c r="AT35" s="4">
        <f t="shared" ref="AT35" si="47">+AT32-AT34</f>
        <v>-117.34529999643564</v>
      </c>
      <c r="AU35" s="4">
        <f t="shared" ref="AU35" si="48">+AU32-AU34</f>
        <v>-202.7309999987483</v>
      </c>
      <c r="AV35" s="4">
        <f t="shared" ref="AV35" si="49">+AV32-AV34</f>
        <v>-161.13800000213087</v>
      </c>
      <c r="AW35" s="4">
        <f t="shared" ref="AW35" si="50">+AW32-AW34</f>
        <v>-248.35899999924004</v>
      </c>
      <c r="AX35" s="4">
        <f t="shared" ref="AX35" si="51">+AX32-AX34</f>
        <v>-150.09400000423193</v>
      </c>
      <c r="AY35" s="4">
        <f t="shared" ref="AY35" si="52">+AY32-AY34</f>
        <v>-265.58399999886751</v>
      </c>
      <c r="AZ35" s="4">
        <f t="shared" ref="AZ35" si="53">+AZ32-AZ34</f>
        <v>-101.64000000432134</v>
      </c>
      <c r="BA35" s="4">
        <f t="shared" ref="BA35" si="54">+BA32-BA34</f>
        <v>-61.071000002324581</v>
      </c>
      <c r="BB35" s="4">
        <f t="shared" ref="BB35" si="55">+BB32-BB34</f>
        <v>-104.27400000020862</v>
      </c>
      <c r="BC35" s="4">
        <f t="shared" ref="BC35" si="56">+BC32-BC34</f>
        <v>-172.12617000564933</v>
      </c>
      <c r="BD35" s="4">
        <f t="shared" ref="BD35" si="57">+BD32-BD34</f>
        <v>-215.95521999523044</v>
      </c>
      <c r="BE35" s="4">
        <f t="shared" ref="BE35" si="58">+BE32-BE34</f>
        <v>-90.262050002813339</v>
      </c>
      <c r="BF35" s="4">
        <f t="shared" ref="BF35" si="59">+BF32-BF34</f>
        <v>-182.29124000295997</v>
      </c>
      <c r="BG35" s="4">
        <f t="shared" ref="BG35" si="60">+BG32-BG34</f>
        <v>-54.658329989761114</v>
      </c>
      <c r="BH35" s="4">
        <f t="shared" ref="BH35" si="61">+BH32-BH34</f>
        <v>-58.460020005702972</v>
      </c>
      <c r="BI35" s="4">
        <f t="shared" ref="BI35" si="62">+BI32-BI34</f>
        <v>-95.641629997640848</v>
      </c>
      <c r="BJ35" s="4">
        <f t="shared" ref="BJ35:BU35" si="63">+BJ32-BJ34</f>
        <v>-37.06258999556303</v>
      </c>
      <c r="BK35" s="4">
        <f t="shared" si="63"/>
        <v>-93.292660001665354</v>
      </c>
      <c r="BL35" s="4">
        <f t="shared" si="63"/>
        <v>-33.242329999804497</v>
      </c>
      <c r="BM35" s="4">
        <f t="shared" si="63"/>
        <v>-47.81768000125885</v>
      </c>
      <c r="BN35" s="4">
        <f t="shared" si="63"/>
        <v>-63.946810007095337</v>
      </c>
      <c r="BO35" s="4">
        <f t="shared" si="63"/>
        <v>-20.911869999021292</v>
      </c>
      <c r="BP35" s="4">
        <f t="shared" si="63"/>
        <v>-14.480369996279478</v>
      </c>
      <c r="BQ35" s="4">
        <f t="shared" si="63"/>
        <v>-77.427180007100105</v>
      </c>
      <c r="BR35" s="4">
        <f t="shared" si="63"/>
        <v>-36.998270001262426</v>
      </c>
      <c r="BS35" s="4">
        <f t="shared" si="63"/>
        <v>-33.822299998253584</v>
      </c>
      <c r="BT35" s="4">
        <f t="shared" si="63"/>
        <v>-2.8088299967348576</v>
      </c>
      <c r="BU35" s="4">
        <f t="shared" si="63"/>
        <v>-13.865430004894733</v>
      </c>
      <c r="BV35" s="4">
        <f>+BV32-BV34</f>
        <v>-53.387430008500814</v>
      </c>
      <c r="BW35" s="4">
        <f>+BW32-BW34</f>
        <v>-3.327429998666048</v>
      </c>
    </row>
    <row r="36" spans="1:89" x14ac:dyDescent="0.25">
      <c r="A36" s="6" t="s">
        <v>307</v>
      </c>
      <c r="B36" s="19" t="e">
        <f t="shared" ref="B36:BM36" si="64">+(B34-B32)/B32</f>
        <v>#DIV/0!</v>
      </c>
      <c r="C36" s="19" t="e">
        <f t="shared" si="64"/>
        <v>#DIV/0!</v>
      </c>
      <c r="D36" s="19" t="e">
        <f t="shared" si="64"/>
        <v>#DIV/0!</v>
      </c>
      <c r="E36" s="19">
        <f t="shared" si="64"/>
        <v>-4.4955146658249622E-7</v>
      </c>
      <c r="F36" s="19">
        <f t="shared" si="64"/>
        <v>-9.5394888482996642E-8</v>
      </c>
      <c r="G36" s="19">
        <f t="shared" si="64"/>
        <v>-3.1224963203014457E-7</v>
      </c>
      <c r="H36" s="19">
        <f t="shared" si="64"/>
        <v>-2.0880822042775469E-7</v>
      </c>
      <c r="I36" s="19">
        <f t="shared" si="64"/>
        <v>-1.1320504005359285E-6</v>
      </c>
      <c r="J36" s="19">
        <f t="shared" si="64"/>
        <v>6.5549673324751287E-8</v>
      </c>
      <c r="K36" s="19">
        <f t="shared" si="64"/>
        <v>8.8878748239308493E-6</v>
      </c>
      <c r="L36" s="19">
        <f t="shared" si="64"/>
        <v>-7.4942686110036204E-6</v>
      </c>
      <c r="M36" s="19">
        <f t="shared" si="64"/>
        <v>2.6067907088626157E-6</v>
      </c>
      <c r="N36" s="19">
        <f t="shared" si="64"/>
        <v>6.039521263556858E-7</v>
      </c>
      <c r="O36" s="19">
        <f t="shared" si="64"/>
        <v>-1.6176079352431231E-6</v>
      </c>
      <c r="P36" s="19">
        <f t="shared" si="64"/>
        <v>-4.7249754627665993E-6</v>
      </c>
      <c r="Q36" s="19">
        <f t="shared" si="64"/>
        <v>-5.3412047835674334E-7</v>
      </c>
      <c r="R36" s="19">
        <f t="shared" si="64"/>
        <v>-7.6375292671481028E-7</v>
      </c>
      <c r="S36" s="19">
        <f t="shared" si="64"/>
        <v>-3.6917725370131944E-6</v>
      </c>
      <c r="T36" s="19">
        <f t="shared" si="64"/>
        <v>1.0029515687115501E-5</v>
      </c>
      <c r="U36" s="19">
        <f t="shared" si="64"/>
        <v>-4.9324763216237324E-7</v>
      </c>
      <c r="V36" s="19">
        <f t="shared" si="64"/>
        <v>6.6604443923442824E-6</v>
      </c>
      <c r="W36" s="19">
        <f t="shared" si="64"/>
        <v>9.747878063474867E-6</v>
      </c>
      <c r="X36" s="19">
        <f t="shared" si="64"/>
        <v>-3.5489695491351443E-6</v>
      </c>
      <c r="Y36" s="19">
        <f t="shared" si="64"/>
        <v>-1.2162885284910508E-6</v>
      </c>
      <c r="Z36" s="19">
        <f t="shared" si="64"/>
        <v>8.6489675561477396E-6</v>
      </c>
      <c r="AA36" s="19">
        <f t="shared" si="64"/>
        <v>6.1338954610856005E-6</v>
      </c>
      <c r="AB36" s="19">
        <f t="shared" si="64"/>
        <v>4.9570594377663629E-6</v>
      </c>
      <c r="AC36" s="19">
        <f t="shared" si="64"/>
        <v>7.277485634541506E-6</v>
      </c>
      <c r="AD36" s="19">
        <f t="shared" si="64"/>
        <v>2.6782553761006802E-6</v>
      </c>
      <c r="AE36" s="19">
        <f t="shared" si="64"/>
        <v>7.6150480772076397E-6</v>
      </c>
      <c r="AF36" s="19">
        <f t="shared" si="64"/>
        <v>1.093346061049845E-5</v>
      </c>
      <c r="AG36" s="19">
        <f t="shared" si="64"/>
        <v>1.1534601210481732E-5</v>
      </c>
      <c r="AH36" s="19">
        <f t="shared" si="64"/>
        <v>1.0138545130652983E-5</v>
      </c>
      <c r="AI36" s="19">
        <f t="shared" si="64"/>
        <v>6.447427854271302E-6</v>
      </c>
      <c r="AJ36" s="19">
        <f t="shared" si="64"/>
        <v>9.0037198880912687E-6</v>
      </c>
      <c r="AK36" s="19">
        <f t="shared" si="64"/>
        <v>8.6245024681071021E-7</v>
      </c>
      <c r="AL36" s="19">
        <f t="shared" si="64"/>
        <v>6.4969570175495626E-6</v>
      </c>
      <c r="AM36" s="19">
        <f t="shared" si="64"/>
        <v>2.7434932286589053E-6</v>
      </c>
      <c r="AN36" s="19">
        <f t="shared" si="64"/>
        <v>2.2692014888068154E-5</v>
      </c>
      <c r="AO36" s="19">
        <f t="shared" si="64"/>
        <v>1.2939181050605857E-5</v>
      </c>
      <c r="AP36" s="19">
        <f t="shared" si="64"/>
        <v>5.8158466239120983E-6</v>
      </c>
      <c r="AQ36" s="19">
        <f t="shared" si="64"/>
        <v>1.1925776802263784E-5</v>
      </c>
      <c r="AR36" s="19">
        <f t="shared" si="64"/>
        <v>9.2645627568963889E-6</v>
      </c>
      <c r="AS36" s="19">
        <f t="shared" si="64"/>
        <v>1.032568546119787E-5</v>
      </c>
      <c r="AT36" s="19">
        <f t="shared" si="64"/>
        <v>9.3296641626948508E-6</v>
      </c>
      <c r="AU36" s="19">
        <f t="shared" si="64"/>
        <v>1.4844947307459197E-5</v>
      </c>
      <c r="AV36" s="19">
        <f t="shared" si="64"/>
        <v>1.0917231031844509E-5</v>
      </c>
      <c r="AW36" s="19">
        <f t="shared" si="64"/>
        <v>1.4933705532082229E-5</v>
      </c>
      <c r="AX36" s="19">
        <f t="shared" si="64"/>
        <v>8.227008170931931E-6</v>
      </c>
      <c r="AY36" s="19">
        <f t="shared" si="64"/>
        <v>1.3569253568967384E-5</v>
      </c>
      <c r="AZ36" s="19">
        <f t="shared" si="64"/>
        <v>4.7630790676036988E-6</v>
      </c>
      <c r="BA36" s="19">
        <f t="shared" si="64"/>
        <v>2.5477937113056418E-6</v>
      </c>
      <c r="BB36" s="19">
        <f t="shared" si="64"/>
        <v>3.9917839367708269E-6</v>
      </c>
      <c r="BC36" s="19">
        <f t="shared" si="64"/>
        <v>5.7193497066377524E-6</v>
      </c>
      <c r="BD36" s="19">
        <f t="shared" si="64"/>
        <v>7.0727153586264911E-6</v>
      </c>
      <c r="BE36" s="19">
        <f t="shared" si="64"/>
        <v>2.8754731490633108E-6</v>
      </c>
      <c r="BF36" s="19">
        <f t="shared" si="64"/>
        <v>5.5712324071856887E-6</v>
      </c>
      <c r="BG36" s="19">
        <f t="shared" si="64"/>
        <v>1.6448578535088621E-6</v>
      </c>
      <c r="BH36" s="19">
        <f t="shared" si="64"/>
        <v>1.7594159460697689E-6</v>
      </c>
      <c r="BI36" s="19">
        <f t="shared" si="64"/>
        <v>2.8819035576773909E-6</v>
      </c>
      <c r="BJ36" s="19">
        <f t="shared" si="64"/>
        <v>1.1216458828011542E-6</v>
      </c>
      <c r="BK36" s="19">
        <f t="shared" si="64"/>
        <v>2.8190260496489814E-6</v>
      </c>
      <c r="BL36" s="19">
        <f t="shared" si="64"/>
        <v>1.0073250787654815E-6</v>
      </c>
      <c r="BM36" s="19">
        <f t="shared" si="64"/>
        <v>1.4487736841363861E-6</v>
      </c>
      <c r="BN36" s="19">
        <f t="shared" ref="BN36:BU36" si="65">+(BN34-BN32)/BN32</f>
        <v>1.9370674720807754E-6</v>
      </c>
      <c r="BO36" s="19">
        <f t="shared" si="65"/>
        <v>6.3393669381173432E-7</v>
      </c>
      <c r="BP36" s="19">
        <f t="shared" si="65"/>
        <v>4.3977126168757857E-7</v>
      </c>
      <c r="BQ36" s="19">
        <f t="shared" si="65"/>
        <v>2.3393066901119914E-6</v>
      </c>
      <c r="BR36" s="19">
        <f t="shared" si="65"/>
        <v>1.1240388373353295E-6</v>
      </c>
      <c r="BS36" s="19">
        <f t="shared" si="65"/>
        <v>1.0283330005029487E-6</v>
      </c>
      <c r="BT36" s="19">
        <f t="shared" si="65"/>
        <v>8.5502613053312486E-8</v>
      </c>
      <c r="BU36" s="19">
        <f t="shared" si="65"/>
        <v>4.2213318378877576E-7</v>
      </c>
      <c r="BV36" s="19">
        <f>+(BV34-BV32)/BV32</f>
        <v>1.6261014337992961E-6</v>
      </c>
      <c r="BW36" s="19">
        <f>+(BW34-BW32)/BW32</f>
        <v>1.0144504371318797E-7</v>
      </c>
    </row>
    <row r="38" spans="1:89" x14ac:dyDescent="0.25">
      <c r="A38" s="2" t="s">
        <v>0</v>
      </c>
      <c r="B38" s="2">
        <v>-10000</v>
      </c>
      <c r="C38" s="2">
        <v>-9000</v>
      </c>
      <c r="D38" s="2">
        <v>-8000</v>
      </c>
      <c r="E38" s="2">
        <v>-7000</v>
      </c>
      <c r="F38" s="2">
        <v>-6000</v>
      </c>
      <c r="G38" s="2">
        <v>-5000</v>
      </c>
      <c r="H38" s="2">
        <v>-4000</v>
      </c>
      <c r="I38" s="2">
        <v>-3000</v>
      </c>
      <c r="J38" s="2">
        <v>-2000</v>
      </c>
      <c r="K38" s="2">
        <v>-1000</v>
      </c>
      <c r="L38" s="2">
        <v>0</v>
      </c>
      <c r="M38" s="2">
        <v>100</v>
      </c>
      <c r="N38" s="2">
        <v>200</v>
      </c>
      <c r="O38" s="2">
        <v>300</v>
      </c>
      <c r="P38" s="2">
        <v>400</v>
      </c>
      <c r="Q38" s="2">
        <v>500</v>
      </c>
      <c r="R38" s="2">
        <v>600</v>
      </c>
      <c r="S38" s="2">
        <v>700</v>
      </c>
      <c r="T38" s="2">
        <v>800</v>
      </c>
      <c r="U38" s="2">
        <v>900</v>
      </c>
      <c r="V38" s="2">
        <v>1000</v>
      </c>
      <c r="W38" s="2">
        <v>1100</v>
      </c>
      <c r="X38" s="2">
        <v>1200</v>
      </c>
      <c r="Y38" s="2">
        <v>1300</v>
      </c>
      <c r="Z38" s="2">
        <v>1400</v>
      </c>
      <c r="AA38" s="2">
        <v>1500</v>
      </c>
      <c r="AB38" s="2">
        <v>1600</v>
      </c>
      <c r="AC38" s="2">
        <v>1700</v>
      </c>
      <c r="AD38" s="2">
        <v>1710</v>
      </c>
      <c r="AE38" s="2">
        <v>1720</v>
      </c>
      <c r="AF38" s="2">
        <v>1730</v>
      </c>
      <c r="AG38" s="2">
        <v>1740</v>
      </c>
      <c r="AH38" s="2">
        <v>1750</v>
      </c>
      <c r="AI38" s="2">
        <v>1760</v>
      </c>
      <c r="AJ38" s="2">
        <v>1770</v>
      </c>
      <c r="AK38" s="2">
        <v>1780</v>
      </c>
      <c r="AL38" s="2">
        <v>1790</v>
      </c>
      <c r="AM38" s="2">
        <v>1800</v>
      </c>
      <c r="AN38" s="2">
        <v>1810</v>
      </c>
      <c r="AO38" s="2">
        <v>1820</v>
      </c>
      <c r="AP38" s="2">
        <v>1830</v>
      </c>
      <c r="AQ38" s="2">
        <v>1840</v>
      </c>
      <c r="AR38" s="2">
        <v>1850</v>
      </c>
      <c r="AS38" s="2">
        <v>1860</v>
      </c>
      <c r="AT38" s="2">
        <v>1870</v>
      </c>
      <c r="AU38" s="2">
        <v>1880</v>
      </c>
      <c r="AV38" s="2">
        <v>1890</v>
      </c>
      <c r="AW38" s="2">
        <v>1900</v>
      </c>
      <c r="AX38" s="2">
        <v>1910</v>
      </c>
      <c r="AY38" s="2">
        <v>1920</v>
      </c>
      <c r="AZ38" s="2">
        <v>1930</v>
      </c>
      <c r="BA38" s="2">
        <v>1940</v>
      </c>
      <c r="BB38" s="2">
        <v>1950</v>
      </c>
      <c r="BC38" s="2">
        <v>1960</v>
      </c>
      <c r="BD38" s="2">
        <v>1970</v>
      </c>
      <c r="BE38" s="2">
        <v>1980</v>
      </c>
      <c r="BF38" s="2">
        <v>1990</v>
      </c>
      <c r="BG38" s="2">
        <v>2000</v>
      </c>
      <c r="BH38" s="2">
        <v>2001</v>
      </c>
      <c r="BI38" s="2">
        <v>2002</v>
      </c>
      <c r="BJ38" s="2">
        <v>2003</v>
      </c>
      <c r="BK38" s="2">
        <v>2004</v>
      </c>
      <c r="BL38" s="2">
        <v>2005</v>
      </c>
      <c r="BM38" s="2">
        <v>2006</v>
      </c>
      <c r="BN38" s="2">
        <v>2007</v>
      </c>
      <c r="BO38" s="2">
        <v>2008</v>
      </c>
      <c r="BP38" s="2">
        <v>2009</v>
      </c>
      <c r="BQ38" s="2">
        <v>2010</v>
      </c>
      <c r="BR38" s="2">
        <v>2011</v>
      </c>
      <c r="BS38" s="2">
        <v>2012</v>
      </c>
      <c r="BT38" s="2">
        <v>2013</v>
      </c>
      <c r="BU38" s="2">
        <v>2014</v>
      </c>
      <c r="BV38" s="2">
        <v>2015</v>
      </c>
      <c r="BW38" s="2">
        <v>2016</v>
      </c>
    </row>
    <row r="39" spans="1:89" x14ac:dyDescent="0.25">
      <c r="A39">
        <v>1</v>
      </c>
      <c r="B39" s="3">
        <f>+B4/regions!$C3</f>
        <v>0</v>
      </c>
      <c r="C39" s="3">
        <f>+C4/regions!$C3</f>
        <v>0</v>
      </c>
      <c r="D39" s="3">
        <f>+D4/regions!$C3</f>
        <v>0</v>
      </c>
      <c r="E39" s="3">
        <f>+E4/regions!$C3</f>
        <v>0</v>
      </c>
      <c r="F39" s="3">
        <f>+F4/regions!$C3</f>
        <v>0</v>
      </c>
      <c r="G39" s="3">
        <f>+G4/regions!$C3</f>
        <v>0</v>
      </c>
      <c r="H39" s="3">
        <f>+H4/regions!$C3</f>
        <v>0</v>
      </c>
      <c r="I39" s="3">
        <f>+I4/regions!$C3</f>
        <v>0</v>
      </c>
      <c r="J39" s="3">
        <f>+J4/regions!$C3</f>
        <v>0</v>
      </c>
      <c r="K39" s="3">
        <f>+K4/regions!$C3</f>
        <v>0</v>
      </c>
      <c r="L39" s="3">
        <f>+L4/regions!$C3</f>
        <v>0</v>
      </c>
      <c r="M39" s="3">
        <f>+M4/regions!$C3</f>
        <v>0</v>
      </c>
      <c r="N39" s="3">
        <f>+N4/regions!$C3</f>
        <v>0</v>
      </c>
      <c r="O39" s="3">
        <f>+O4/regions!$C3</f>
        <v>0</v>
      </c>
      <c r="P39" s="3">
        <f>+P4/regions!$C3</f>
        <v>0</v>
      </c>
      <c r="Q39" s="3">
        <f>+Q4/regions!$C3</f>
        <v>0</v>
      </c>
      <c r="R39" s="3">
        <f>+R4/regions!$C3</f>
        <v>0</v>
      </c>
      <c r="S39" s="3">
        <f>+S4/regions!$C3</f>
        <v>0</v>
      </c>
      <c r="T39" s="3">
        <f>+T4/regions!$C3</f>
        <v>0</v>
      </c>
      <c r="U39" s="3">
        <f>+U4/regions!$C3</f>
        <v>0</v>
      </c>
      <c r="V39" s="3">
        <f>+V4/regions!$C3</f>
        <v>0</v>
      </c>
      <c r="W39" s="3">
        <f>+W4/regions!$C3</f>
        <v>0</v>
      </c>
      <c r="X39" s="3">
        <f>+X4/regions!$C3</f>
        <v>0</v>
      </c>
      <c r="Y39" s="3">
        <f>+Y4/regions!$C3</f>
        <v>0</v>
      </c>
      <c r="Z39" s="3">
        <f>+Z4/regions!$C3</f>
        <v>0</v>
      </c>
      <c r="AA39" s="3">
        <f>+AA4/regions!$C3</f>
        <v>0</v>
      </c>
      <c r="AB39" s="3">
        <f>+AB4/regions!$C3</f>
        <v>0</v>
      </c>
      <c r="AC39" s="3">
        <f>+AC4/regions!$C3</f>
        <v>0</v>
      </c>
      <c r="AD39" s="3">
        <f>+AD4/regions!$C3</f>
        <v>0</v>
      </c>
      <c r="AE39" s="3">
        <f>+AE4/regions!$C3</f>
        <v>0</v>
      </c>
      <c r="AF39" s="3">
        <f>+AF4/regions!$C3</f>
        <v>0</v>
      </c>
      <c r="AG39" s="3">
        <f>+AG4/regions!$C3</f>
        <v>0</v>
      </c>
      <c r="AH39" s="3">
        <f>+AH4/regions!$C3</f>
        <v>0</v>
      </c>
      <c r="AI39" s="3">
        <f>+AI4/regions!$C3</f>
        <v>0</v>
      </c>
      <c r="AJ39" s="3">
        <f>+AJ4/regions!$C3</f>
        <v>4.5881228975106525E-5</v>
      </c>
      <c r="AK39" s="3">
        <f>+AK4/regions!$C3</f>
        <v>6.882186588921284E-5</v>
      </c>
      <c r="AL39" s="3">
        <f>+AL4/regions!$C3</f>
        <v>1.0323251850190626E-4</v>
      </c>
      <c r="AM39" s="3">
        <f>+AM4/regions!$C3</f>
        <v>1.5484974209464006E-4</v>
      </c>
      <c r="AN39" s="3">
        <f>+AN4/regions!$C3</f>
        <v>2.5286230096434174E-4</v>
      </c>
      <c r="AO39" s="3">
        <f>+AO4/regions!$C3</f>
        <v>3.7929984301412871E-4</v>
      </c>
      <c r="AP39" s="3">
        <f>+AP4/regions!$C3</f>
        <v>5.6893115048217095E-4</v>
      </c>
      <c r="AQ39" s="3">
        <f>+AQ4/regions!$C3</f>
        <v>8.5342038573671224E-4</v>
      </c>
      <c r="AR39" s="3">
        <f>+AR4/regions!$C3</f>
        <v>1.2800852209015473E-3</v>
      </c>
      <c r="AS39" s="3">
        <f>+AS4/regions!$C3</f>
        <v>1.9201558645436196E-3</v>
      </c>
      <c r="AT39" s="3">
        <f>+AT4/regions!$C3</f>
        <v>2.8869858712715856E-3</v>
      </c>
      <c r="AU39" s="3">
        <f>+AU4/regions!$C3</f>
        <v>3.5177225835389099E-3</v>
      </c>
      <c r="AV39" s="3">
        <f>+AV4/regions!$C3</f>
        <v>4.4992419825072884E-3</v>
      </c>
      <c r="AW39" s="3">
        <f>+AW4/regions!$C3</f>
        <v>4.5374231890558418E-3</v>
      </c>
      <c r="AX39" s="3">
        <f>+AX4/regions!$C3</f>
        <v>6.5691119084996634E-3</v>
      </c>
      <c r="AY39" s="3">
        <f>+AY4/regions!$C3</f>
        <v>1.0798315765866786E-2</v>
      </c>
      <c r="AZ39" s="3">
        <f>+AZ4/regions!$C3</f>
        <v>1.3781834492038573E-2</v>
      </c>
      <c r="BA39" s="3">
        <f>+BA4/regions!$C3</f>
        <v>1.7648575913882036E-2</v>
      </c>
      <c r="BB39" s="3">
        <f>+BB4/regions!$C3</f>
        <v>1.7648015250056066E-2</v>
      </c>
      <c r="BC39" s="3">
        <f>+BC4/regions!$C3</f>
        <v>1.9102489347387307E-2</v>
      </c>
      <c r="BD39" s="3">
        <f>+BD4/regions!$C3</f>
        <v>1.8009620991253642E-2</v>
      </c>
      <c r="BE39" s="3">
        <f>+BE4/regions!$C3</f>
        <v>1.7852545413769905E-2</v>
      </c>
      <c r="BF39" s="3">
        <f>+BF4/regions!$C3</f>
        <v>1.7832417582417583E-2</v>
      </c>
      <c r="BG39" s="3">
        <f>+BG4/regions!$C3</f>
        <v>1.7307703520968828E-2</v>
      </c>
      <c r="BH39" s="3">
        <f>+BH4/regions!$C3</f>
        <v>1.7258286611347835E-2</v>
      </c>
      <c r="BI39" s="3">
        <f>+BI4/regions!$C3</f>
        <v>1.7268423413321372E-2</v>
      </c>
      <c r="BJ39" s="3">
        <f>+BJ4/regions!$C3</f>
        <v>1.7279681542946849E-2</v>
      </c>
      <c r="BK39" s="3">
        <f>+BK4/regions!$C3</f>
        <v>1.7290793899977574E-2</v>
      </c>
      <c r="BL39" s="3">
        <f>+BL4/regions!$C3</f>
        <v>1.7302007176496971E-2</v>
      </c>
      <c r="BM39" s="3">
        <f>+BM4/regions!$C3</f>
        <v>1.7314453913433503E-2</v>
      </c>
      <c r="BN39" s="3">
        <f>+BN4/regions!$C3</f>
        <v>1.7148845032518501E-2</v>
      </c>
      <c r="BO39" s="3">
        <f>+BO4/regions!$C3</f>
        <v>1.6983281004709576E-2</v>
      </c>
      <c r="BP39" s="3">
        <f>+BP4/regions!$C3</f>
        <v>1.6817840322942364E-2</v>
      </c>
      <c r="BQ39" s="3">
        <f>+BQ4/regions!$C3</f>
        <v>1.6652343574792554E-2</v>
      </c>
      <c r="BR39" s="3">
        <f>+BR4/regions!$C3</f>
        <v>1.6486858039919262E-2</v>
      </c>
      <c r="BS39" s="3">
        <f>+BS4/regions!$C3</f>
        <v>1.6371394931599014E-2</v>
      </c>
      <c r="BT39" s="3">
        <f>+BT4/regions!$C3</f>
        <v>1.6189167974882259E-2</v>
      </c>
      <c r="BU39" s="3">
        <f>+BU4/regions!$C3</f>
        <v>1.6035815205202961E-2</v>
      </c>
      <c r="BV39" s="3">
        <f>+BV4/regions!$C3</f>
        <v>1.5884021080959859E-2</v>
      </c>
      <c r="BW39" s="3">
        <f>+BW4/regions!$C3</f>
        <v>1.5732327876205425E-2</v>
      </c>
    </row>
    <row r="40" spans="1:89" x14ac:dyDescent="0.25">
      <c r="A40">
        <v>2</v>
      </c>
      <c r="B40" s="3">
        <f>+B5/regions!$C4</f>
        <v>0</v>
      </c>
      <c r="C40" s="3">
        <f>+C5/regions!$C4</f>
        <v>0</v>
      </c>
      <c r="D40" s="3">
        <f>+D5/regions!$C4</f>
        <v>0</v>
      </c>
      <c r="E40" s="3">
        <f>+E5/regions!$C4</f>
        <v>0</v>
      </c>
      <c r="F40" s="3">
        <f>+F5/regions!$C4</f>
        <v>0</v>
      </c>
      <c r="G40" s="3">
        <f>+G5/regions!$C4</f>
        <v>0</v>
      </c>
      <c r="H40" s="3">
        <f>+H5/regions!$C4</f>
        <v>0</v>
      </c>
      <c r="I40" s="3">
        <f>+I5/regions!$C4</f>
        <v>0</v>
      </c>
      <c r="J40" s="3">
        <f>+J5/regions!$C4</f>
        <v>0</v>
      </c>
      <c r="K40" s="3">
        <f>+K5/regions!$C4</f>
        <v>0</v>
      </c>
      <c r="L40" s="3">
        <f>+L5/regions!$C4</f>
        <v>0</v>
      </c>
      <c r="M40" s="3">
        <f>+M5/regions!$C4</f>
        <v>0</v>
      </c>
      <c r="N40" s="3">
        <f>+N5/regions!$C4</f>
        <v>0</v>
      </c>
      <c r="O40" s="3">
        <f>+O5/regions!$C4</f>
        <v>0</v>
      </c>
      <c r="P40" s="3">
        <f>+P5/regions!$C4</f>
        <v>0</v>
      </c>
      <c r="Q40" s="3">
        <f>+Q5/regions!$C4</f>
        <v>0</v>
      </c>
      <c r="R40" s="3">
        <f>+R5/regions!$C4</f>
        <v>0</v>
      </c>
      <c r="S40" s="3">
        <f>+S5/regions!$C4</f>
        <v>0</v>
      </c>
      <c r="T40" s="3">
        <f>+T5/regions!$C4</f>
        <v>0</v>
      </c>
      <c r="U40" s="3">
        <f>+U5/regions!$C4</f>
        <v>0</v>
      </c>
      <c r="V40" s="3">
        <f>+V5/regions!$C4</f>
        <v>0</v>
      </c>
      <c r="W40" s="3">
        <f>+W5/regions!$C4</f>
        <v>0</v>
      </c>
      <c r="X40" s="3">
        <f>+X5/regions!$C4</f>
        <v>0</v>
      </c>
      <c r="Y40" s="3">
        <f>+Y5/regions!$C4</f>
        <v>0</v>
      </c>
      <c r="Z40" s="3">
        <f>+Z5/regions!$C4</f>
        <v>0</v>
      </c>
      <c r="AA40" s="3">
        <f>+AA5/regions!$C4</f>
        <v>0</v>
      </c>
      <c r="AB40" s="3">
        <f>+AB5/regions!$C4</f>
        <v>1.6487986460277367E-3</v>
      </c>
      <c r="AC40" s="3">
        <f>+AC5/regions!$C4</f>
        <v>4.5884752125169822E-3</v>
      </c>
      <c r="AD40" s="3">
        <f>+AD5/regions!$C4</f>
        <v>5.4038188214180433E-3</v>
      </c>
      <c r="AE40" s="3">
        <f>+AE5/regions!$C4</f>
        <v>6.2952297679862573E-3</v>
      </c>
      <c r="AF40" s="3">
        <f>+AF5/regions!$C4</f>
        <v>7.2686240335510504E-3</v>
      </c>
      <c r="AG40" s="3">
        <f>+AG5/regions!$C4</f>
        <v>8.6612114524224192E-3</v>
      </c>
      <c r="AH40" s="3">
        <f>+AH5/regions!$C4</f>
        <v>9.8690794862837314E-3</v>
      </c>
      <c r="AI40" s="3">
        <f>+AI5/regions!$C4</f>
        <v>1.2618740812571728E-2</v>
      </c>
      <c r="AJ40" s="3">
        <f>+AJ5/regions!$C4</f>
        <v>1.4184146261348991E-2</v>
      </c>
      <c r="AK40" s="3">
        <f>+AK5/regions!$C4</f>
        <v>1.5883324924138353E-2</v>
      </c>
      <c r="AL40" s="3">
        <f>+AL5/regions!$C4</f>
        <v>1.7727886267186729E-2</v>
      </c>
      <c r="AM40" s="3">
        <f>+AM5/regions!$C4</f>
        <v>1.9872509355489752E-2</v>
      </c>
      <c r="AN40" s="3">
        <f>+AN5/regions!$C4</f>
        <v>2.228951431364088E-2</v>
      </c>
      <c r="AO40" s="3">
        <f>+AO5/regions!$C4</f>
        <v>2.5098553543765556E-2</v>
      </c>
      <c r="AP40" s="3">
        <f>+AP5/regions!$C4</f>
        <v>2.8406546485008725E-2</v>
      </c>
      <c r="AQ40" s="3">
        <f>+AQ5/regions!$C4</f>
        <v>3.2622765373932577E-2</v>
      </c>
      <c r="AR40" s="3">
        <f>+AR5/regions!$C4</f>
        <v>3.8502706690495117E-2</v>
      </c>
      <c r="AS40" s="3">
        <f>+AS5/regions!$C4</f>
        <v>5.1905075460059596E-2</v>
      </c>
      <c r="AT40" s="3">
        <f>+AT5/regions!$C4</f>
        <v>4.6587234979846626E-2</v>
      </c>
      <c r="AU40" s="3">
        <f>+AU5/regions!$C4</f>
        <v>8.6756549942531375E-2</v>
      </c>
      <c r="AV40" s="3">
        <f>+AV5/regions!$C4</f>
        <v>9.7032579772127897E-2</v>
      </c>
      <c r="AW40" s="3">
        <f>+AW5/regions!$C4</f>
        <v>0.1695277265308664</v>
      </c>
      <c r="AX40" s="3">
        <f>+AX5/regions!$C4</f>
        <v>0.1784000463239292</v>
      </c>
      <c r="AY40" s="3">
        <f>+AY5/regions!$C4</f>
        <v>0.1891406750968794</v>
      </c>
      <c r="AZ40" s="3">
        <f>+AZ5/regions!$C4</f>
        <v>0.21669520351490765</v>
      </c>
      <c r="BA40" s="3">
        <f>+BA5/regions!$C4</f>
        <v>0.26200009914946792</v>
      </c>
      <c r="BB40" s="3">
        <f>+BB5/regions!$C4</f>
        <v>0.28898505878227049</v>
      </c>
      <c r="BC40" s="3">
        <f>+BC5/regions!$C4</f>
        <v>0.29055145555169498</v>
      </c>
      <c r="BD40" s="3">
        <f>+BD5/regions!$C4</f>
        <v>0.26640982382873879</v>
      </c>
      <c r="BE40" s="3">
        <f>+BE5/regions!$C4</f>
        <v>0.26046674640161904</v>
      </c>
      <c r="BF40" s="3">
        <f>+BF5/regions!$C4</f>
        <v>0.26159718237972213</v>
      </c>
      <c r="BG40" s="3">
        <f>+BG5/regions!$C4</f>
        <v>0.26030824524479451</v>
      </c>
      <c r="BH40" s="3">
        <f>+BH5/regions!$C4</f>
        <v>0.26087208639961373</v>
      </c>
      <c r="BI40" s="3">
        <f>+BI5/regions!$C4</f>
        <v>0.26143746960877312</v>
      </c>
      <c r="BJ40" s="3">
        <f>+BJ5/regions!$C4</f>
        <v>0.26386642548806077</v>
      </c>
      <c r="BK40" s="3">
        <f>+BK5/regions!$C4</f>
        <v>0.26629317843257672</v>
      </c>
      <c r="BL40" s="3">
        <f>+BL5/regions!$C4</f>
        <v>0.26872081255100139</v>
      </c>
      <c r="BM40" s="3">
        <f>+BM5/regions!$C4</f>
        <v>0.27114745534877871</v>
      </c>
      <c r="BN40" s="3">
        <f>+BN5/regions!$C4</f>
        <v>0.27357850401609951</v>
      </c>
      <c r="BO40" s="3">
        <f>+BO5/regions!$C4</f>
        <v>0.2741538004317316</v>
      </c>
      <c r="BP40" s="3">
        <f>+BP5/regions!$C4</f>
        <v>0.2747018906029331</v>
      </c>
      <c r="BQ40" s="3">
        <f>+BQ5/regions!$C4</f>
        <v>0.27505810515551865</v>
      </c>
      <c r="BR40" s="3">
        <f>+BR5/regions!$C4</f>
        <v>0.27580622180399145</v>
      </c>
      <c r="BS40" s="3">
        <f>+BS5/regions!$C4</f>
        <v>0.27646467900725563</v>
      </c>
      <c r="BT40" s="3">
        <f>+BT5/regions!$C4</f>
        <v>0.27699338335246604</v>
      </c>
      <c r="BU40" s="3">
        <f>+BU5/regions!$C4</f>
        <v>0.27758189737672845</v>
      </c>
      <c r="BV40" s="3">
        <f>+BV5/regions!$C4</f>
        <v>0.2781721737488082</v>
      </c>
      <c r="BW40" s="3">
        <f>+BW5/regions!$C4</f>
        <v>0.27875694278395863</v>
      </c>
    </row>
    <row r="41" spans="1:89" x14ac:dyDescent="0.25">
      <c r="A41">
        <v>3</v>
      </c>
      <c r="B41" s="3">
        <f>+B6/regions!$C5</f>
        <v>0</v>
      </c>
      <c r="C41" s="3">
        <f>+C6/regions!$C5</f>
        <v>0</v>
      </c>
      <c r="D41" s="3">
        <f>+D6/regions!$C5</f>
        <v>0</v>
      </c>
      <c r="E41" s="3">
        <f>+E6/regions!$C5</f>
        <v>0</v>
      </c>
      <c r="F41" s="3">
        <f>+F6/regions!$C5</f>
        <v>0</v>
      </c>
      <c r="G41" s="3">
        <f>+G6/regions!$C5</f>
        <v>0</v>
      </c>
      <c r="H41" s="3">
        <f>+H6/regions!$C5</f>
        <v>0</v>
      </c>
      <c r="I41" s="3">
        <f>+I6/regions!$C5</f>
        <v>0</v>
      </c>
      <c r="J41" s="3">
        <f>+J6/regions!$C5</f>
        <v>0</v>
      </c>
      <c r="K41" s="3">
        <f>+K6/regions!$C5</f>
        <v>0</v>
      </c>
      <c r="L41" s="3">
        <f>+L6/regions!$C5</f>
        <v>0</v>
      </c>
      <c r="M41" s="3">
        <f>+M6/regions!$C5</f>
        <v>0</v>
      </c>
      <c r="N41" s="3">
        <f>+N6/regions!$C5</f>
        <v>0</v>
      </c>
      <c r="O41" s="3">
        <f>+O6/regions!$C5</f>
        <v>0</v>
      </c>
      <c r="P41" s="3">
        <f>+P6/regions!$C5</f>
        <v>0</v>
      </c>
      <c r="Q41" s="3">
        <f>+Q6/regions!$C5</f>
        <v>0</v>
      </c>
      <c r="R41" s="3">
        <f>+R6/regions!$C5</f>
        <v>0</v>
      </c>
      <c r="S41" s="3">
        <f>+S6/regions!$C5</f>
        <v>0</v>
      </c>
      <c r="T41" s="3">
        <f>+T6/regions!$C5</f>
        <v>0</v>
      </c>
      <c r="U41" s="3">
        <f>+U6/regions!$C5</f>
        <v>0</v>
      </c>
      <c r="V41" s="3">
        <f>+V6/regions!$C5</f>
        <v>0</v>
      </c>
      <c r="W41" s="3">
        <f>+W6/regions!$C5</f>
        <v>0</v>
      </c>
      <c r="X41" s="3">
        <f>+X6/regions!$C5</f>
        <v>0</v>
      </c>
      <c r="Y41" s="3">
        <f>+Y6/regions!$C5</f>
        <v>0</v>
      </c>
      <c r="Z41" s="3">
        <f>+Z6/regions!$C5</f>
        <v>0</v>
      </c>
      <c r="AA41" s="3">
        <f>+AA6/regions!$C5</f>
        <v>0</v>
      </c>
      <c r="AB41" s="3">
        <f>+AB6/regions!$C5</f>
        <v>3.0381814532522939E-2</v>
      </c>
      <c r="AC41" s="3">
        <f>+AC6/regions!$C5</f>
        <v>6.0763783458306103E-2</v>
      </c>
      <c r="AD41" s="3">
        <f>+AD6/regions!$C5</f>
        <v>6.4571378577420499E-2</v>
      </c>
      <c r="AE41" s="3">
        <f>+AE6/regions!$C5</f>
        <v>6.8206928140230258E-2</v>
      </c>
      <c r="AF41" s="3">
        <f>+AF6/regions!$C5</f>
        <v>7.1673931727300327E-2</v>
      </c>
      <c r="AG41" s="3">
        <f>+AG6/regions!$C5</f>
        <v>7.4979439964180758E-2</v>
      </c>
      <c r="AH41" s="3">
        <f>+AH6/regions!$C5</f>
        <v>7.8128444899618649E-2</v>
      </c>
      <c r="AI41" s="3">
        <f>+AI6/regions!$C5</f>
        <v>8.1124497578599047E-2</v>
      </c>
      <c r="AJ41" s="3">
        <f>+AJ6/regions!$C5</f>
        <v>8.397238419218872E-2</v>
      </c>
      <c r="AK41" s="3">
        <f>+AK6/regions!$C5</f>
        <v>8.667822900637645E-2</v>
      </c>
      <c r="AL41" s="3">
        <f>+AL6/regions!$C5</f>
        <v>8.9245377208466925E-2</v>
      </c>
      <c r="AM41" s="3">
        <f>+AM6/regions!$C5</f>
        <v>9.167892377604743E-2</v>
      </c>
      <c r="AN41" s="3">
        <f>+AN6/regions!$C5</f>
        <v>9.3982316825262854E-2</v>
      </c>
      <c r="AO41" s="3">
        <f>+AO6/regions!$C5</f>
        <v>9.6160754262540588E-2</v>
      </c>
      <c r="AP41" s="3">
        <f>+AP6/regions!$C5</f>
        <v>9.82170151665646E-2</v>
      </c>
      <c r="AQ41" s="3">
        <f>+AQ6/regions!$C5</f>
        <v>0.10015593719282175</v>
      </c>
      <c r="AR41" s="3">
        <f>+AR6/regions!$C5</f>
        <v>0.10198117431513723</v>
      </c>
      <c r="AS41" s="3">
        <f>+AS6/regions!$C5</f>
        <v>0.1036957114698753</v>
      </c>
      <c r="AT41" s="3">
        <f>+AT6/regions!$C5</f>
        <v>0.10530433484810275</v>
      </c>
      <c r="AU41" s="3">
        <f>+AU6/regions!$C5</f>
        <v>0.10680982352850357</v>
      </c>
      <c r="AV41" s="3">
        <f>+AV6/regions!$C5</f>
        <v>0.12839065611989151</v>
      </c>
      <c r="AW41" s="3">
        <f>+AW6/regions!$C5</f>
        <v>0.14456154887318651</v>
      </c>
      <c r="AX41" s="3">
        <f>+AX6/regions!$C5</f>
        <v>0.16246282982260216</v>
      </c>
      <c r="AY41" s="3">
        <f>+AY6/regions!$C5</f>
        <v>0.14640093871102214</v>
      </c>
      <c r="AZ41" s="3">
        <f>+AZ6/regions!$C5</f>
        <v>0.17132881132628958</v>
      </c>
      <c r="BA41" s="3">
        <f>+BA6/regions!$C5</f>
        <v>0.20236165077273827</v>
      </c>
      <c r="BB41" s="3">
        <f>+BB6/regions!$C5</f>
        <v>0.28208055211029853</v>
      </c>
      <c r="BC41" s="3">
        <f>+BC6/regions!$C5</f>
        <v>0.38340596678486333</v>
      </c>
      <c r="BD41" s="3">
        <f>+BD6/regions!$C5</f>
        <v>0.3834076136463056</v>
      </c>
      <c r="BE41" s="3">
        <f>+BE6/regions!$C5</f>
        <v>0.38340673875116443</v>
      </c>
      <c r="BF41" s="3">
        <f>+BF6/regions!$C5</f>
        <v>0.3988497187469443</v>
      </c>
      <c r="BG41" s="3">
        <f>+BG6/regions!$C5</f>
        <v>0.41661364115918464</v>
      </c>
      <c r="BH41" s="3">
        <f>+BH6/regions!$C5</f>
        <v>0.41638246298421583</v>
      </c>
      <c r="BI41" s="3">
        <f>+BI6/regions!$C5</f>
        <v>0.41604907647098183</v>
      </c>
      <c r="BJ41" s="3">
        <f>+BJ6/regions!$C5</f>
        <v>0.41571435188282579</v>
      </c>
      <c r="BK41" s="3">
        <f>+BK6/regions!$C5</f>
        <v>0.41548193856177534</v>
      </c>
      <c r="BL41" s="3">
        <f>+BL6/regions!$C5</f>
        <v>0.41514803740434053</v>
      </c>
      <c r="BM41" s="3">
        <f>+BM6/regions!$C5</f>
        <v>0.41481187181242252</v>
      </c>
      <c r="BN41" s="3">
        <f>+BN6/regions!$C5</f>
        <v>0.41457148150626061</v>
      </c>
      <c r="BO41" s="3">
        <f>+BO6/regions!$C5</f>
        <v>0.41269503728597234</v>
      </c>
      <c r="BP41" s="3">
        <f>+BP6/regions!$C5</f>
        <v>0.41269400799757089</v>
      </c>
      <c r="BQ41" s="3">
        <f>+BQ6/regions!$C5</f>
        <v>0.41452928068180062</v>
      </c>
      <c r="BR41" s="3">
        <f>+BR6/regions!$C5</f>
        <v>0.4171007004307572</v>
      </c>
      <c r="BS41" s="3">
        <f>+BS6/regions!$C5</f>
        <v>0.41633202785254414</v>
      </c>
      <c r="BT41" s="3">
        <f>+BT6/regions!$C5</f>
        <v>0.41817805660056917</v>
      </c>
      <c r="BU41" s="3">
        <f>+BU6/regions!$C5</f>
        <v>0.41959723944850724</v>
      </c>
      <c r="BV41" s="3">
        <f>+BV6/regions!$C5</f>
        <v>0.42051140194226722</v>
      </c>
      <c r="BW41" s="3">
        <f>+BW6/regions!$C5</f>
        <v>0.4213674096413445</v>
      </c>
    </row>
    <row r="42" spans="1:89" x14ac:dyDescent="0.25">
      <c r="A42">
        <v>4</v>
      </c>
      <c r="B42" s="3">
        <f>+B7/regions!$C6</f>
        <v>0</v>
      </c>
      <c r="C42" s="3">
        <f>+C7/regions!$C6</f>
        <v>0</v>
      </c>
      <c r="D42" s="3">
        <f>+D7/regions!$C6</f>
        <v>0</v>
      </c>
      <c r="E42" s="3">
        <f>+E7/regions!$C6</f>
        <v>0</v>
      </c>
      <c r="F42" s="3">
        <f>+F7/regions!$C6</f>
        <v>0</v>
      </c>
      <c r="G42" s="3">
        <f>+G7/regions!$C6</f>
        <v>0</v>
      </c>
      <c r="H42" s="3">
        <f>+H7/regions!$C6</f>
        <v>0</v>
      </c>
      <c r="I42" s="3">
        <f>+I7/regions!$C6</f>
        <v>0</v>
      </c>
      <c r="J42" s="3">
        <f>+J7/regions!$C6</f>
        <v>0</v>
      </c>
      <c r="K42" s="3">
        <f>+K7/regions!$C6</f>
        <v>0</v>
      </c>
      <c r="L42" s="3">
        <f>+L7/regions!$C6</f>
        <v>0</v>
      </c>
      <c r="M42" s="3">
        <f>+M7/regions!$C6</f>
        <v>0</v>
      </c>
      <c r="N42" s="3">
        <f>+N7/regions!$C6</f>
        <v>0</v>
      </c>
      <c r="O42" s="3">
        <f>+O7/regions!$C6</f>
        <v>0</v>
      </c>
      <c r="P42" s="3">
        <f>+P7/regions!$C6</f>
        <v>0</v>
      </c>
      <c r="Q42" s="3">
        <f>+Q7/regions!$C6</f>
        <v>0</v>
      </c>
      <c r="R42" s="3">
        <f>+R7/regions!$C6</f>
        <v>0</v>
      </c>
      <c r="S42" s="3">
        <f>+S7/regions!$C6</f>
        <v>0</v>
      </c>
      <c r="T42" s="3">
        <f>+T7/regions!$C6</f>
        <v>0</v>
      </c>
      <c r="U42" s="3">
        <f>+U7/regions!$C6</f>
        <v>0</v>
      </c>
      <c r="V42" s="3">
        <f>+V7/regions!$C6</f>
        <v>0</v>
      </c>
      <c r="W42" s="3">
        <f>+W7/regions!$C6</f>
        <v>1.819362642499397E-7</v>
      </c>
      <c r="X42" s="3">
        <f>+X7/regions!$C6</f>
        <v>3.5009101370321819E-7</v>
      </c>
      <c r="Y42" s="3">
        <f>+Y7/regions!$C6</f>
        <v>6.7025868724913338E-7</v>
      </c>
      <c r="Z42" s="3">
        <f>+Z7/regions!$C6</f>
        <v>0</v>
      </c>
      <c r="AA42" s="3">
        <f>+AA7/regions!$C6</f>
        <v>8.1500594668078427E-4</v>
      </c>
      <c r="AB42" s="3">
        <f>+AB7/regions!$C6</f>
        <v>8.7875419274292786E-3</v>
      </c>
      <c r="AC42" s="3">
        <f>+AC7/regions!$C6</f>
        <v>7.6512750090639873E-3</v>
      </c>
      <c r="AD42" s="3">
        <f>+AD7/regions!$C6</f>
        <v>8.1198097832096434E-3</v>
      </c>
      <c r="AE42" s="3">
        <f>+AE7/regions!$C6</f>
        <v>8.6364132185787531E-3</v>
      </c>
      <c r="AF42" s="3">
        <f>+AF7/regions!$C6</f>
        <v>9.2085807397621396E-3</v>
      </c>
      <c r="AG42" s="3">
        <f>+AG7/regions!$C6</f>
        <v>9.8448620279854467E-3</v>
      </c>
      <c r="AH42" s="3">
        <f>+AH7/regions!$C6</f>
        <v>1.0555889431452277E-2</v>
      </c>
      <c r="AI42" s="3">
        <f>+AI7/regions!$C6</f>
        <v>1.1354542565412342E-2</v>
      </c>
      <c r="AJ42" s="3">
        <f>+AJ7/regions!$C6</f>
        <v>1.2256555019850649E-2</v>
      </c>
      <c r="AK42" s="3">
        <f>+AK7/regions!$C6</f>
        <v>1.332651939836901E-2</v>
      </c>
      <c r="AL42" s="3">
        <f>+AL7/regions!$C6</f>
        <v>1.4532186330590906E-2</v>
      </c>
      <c r="AM42" s="3">
        <f>+AM7/regions!$C6</f>
        <v>1.5897169804805281E-2</v>
      </c>
      <c r="AN42" s="3">
        <f>+AN7/regions!$C6</f>
        <v>1.7614002928822873E-2</v>
      </c>
      <c r="AO42" s="3">
        <f>+AO7/regions!$C6</f>
        <v>1.9502033727024633E-2</v>
      </c>
      <c r="AP42" s="3">
        <f>+AP7/regions!$C6</f>
        <v>2.4166459575521698E-2</v>
      </c>
      <c r="AQ42" s="3">
        <f>+AQ7/regions!$C6</f>
        <v>2.8165343412937274E-2</v>
      </c>
      <c r="AR42" s="3">
        <f>+AR7/regions!$C6</f>
        <v>3.2900207207952059E-2</v>
      </c>
      <c r="AS42" s="3">
        <f>+AS7/regions!$C6</f>
        <v>3.4273896801473379E-2</v>
      </c>
      <c r="AT42" s="3">
        <f>+AT7/regions!$C6</f>
        <v>3.5844317484708753E-2</v>
      </c>
      <c r="AU42" s="3">
        <f>+AU7/regions!$C6</f>
        <v>3.7853308928031348E-2</v>
      </c>
      <c r="AV42" s="3">
        <f>+AV7/regions!$C6</f>
        <v>3.9977166732959903E-2</v>
      </c>
      <c r="AW42" s="3">
        <f>+AW7/regions!$C6</f>
        <v>4.2270657831259668E-2</v>
      </c>
      <c r="AX42" s="3">
        <f>+AX7/regions!$C6</f>
        <v>4.7078285739044511E-2</v>
      </c>
      <c r="AY42" s="3">
        <f>+AY7/regions!$C6</f>
        <v>5.3683455217484584E-2</v>
      </c>
      <c r="AZ42" s="3">
        <f>+AZ7/regions!$C6</f>
        <v>6.8274231010348935E-2</v>
      </c>
      <c r="BA42" s="3">
        <f>+BA7/regions!$C6</f>
        <v>8.5450356947966863E-2</v>
      </c>
      <c r="BB42" s="3">
        <f>+BB7/regions!$C6</f>
        <v>0.11799109665172212</v>
      </c>
      <c r="BC42" s="3">
        <f>+BC7/regions!$C6</f>
        <v>0.15922635203778085</v>
      </c>
      <c r="BD42" s="3">
        <f>+BD7/regions!$C6</f>
        <v>0.17673435796404172</v>
      </c>
      <c r="BE42" s="3">
        <f>+BE7/regions!$C6</f>
        <v>0.19369700713559115</v>
      </c>
      <c r="BF42" s="3">
        <f>+BF7/regions!$C6</f>
        <v>0.21403300547235232</v>
      </c>
      <c r="BG42" s="3">
        <f>+BG7/regions!$C6</f>
        <v>0.20623708373232807</v>
      </c>
      <c r="BH42" s="3">
        <f>+BH7/regions!$C6</f>
        <v>0.20483988761667801</v>
      </c>
      <c r="BI42" s="3">
        <f>+BI7/regions!$C6</f>
        <v>0.20622946587793448</v>
      </c>
      <c r="BJ42" s="3">
        <f>+BJ7/regions!$C6</f>
        <v>0.20827771647800683</v>
      </c>
      <c r="BK42" s="3">
        <f>+BK7/regions!$C6</f>
        <v>0.20720808810128044</v>
      </c>
      <c r="BL42" s="3">
        <f>+BL7/regions!$C6</f>
        <v>0.20657689445152713</v>
      </c>
      <c r="BM42" s="3">
        <f>+BM7/regions!$C6</f>
        <v>0.20214779228723445</v>
      </c>
      <c r="BN42" s="3">
        <f>+BN7/regions!$C6</f>
        <v>0.20336474452660799</v>
      </c>
      <c r="BO42" s="3">
        <f>+BO7/regions!$C6</f>
        <v>0.20394995898377152</v>
      </c>
      <c r="BP42" s="3">
        <f>+BP7/regions!$C6</f>
        <v>0.20508093829498897</v>
      </c>
      <c r="BQ42" s="3">
        <f>+BQ7/regions!$C6</f>
        <v>0.20631203797823627</v>
      </c>
      <c r="BR42" s="3">
        <f>+BR7/regions!$C6</f>
        <v>0.20406300250164758</v>
      </c>
      <c r="BS42" s="3">
        <f>+BS7/regions!$C6</f>
        <v>0.20983352720478021</v>
      </c>
      <c r="BT42" s="3">
        <f>+BT7/regions!$C6</f>
        <v>0.20907337416279284</v>
      </c>
      <c r="BU42" s="3">
        <f>+BU7/regions!$C6</f>
        <v>0.21032379054825243</v>
      </c>
      <c r="BV42" s="3">
        <f>+BV7/regions!$C6</f>
        <v>0.21183158158572349</v>
      </c>
      <c r="BW42" s="3">
        <f>+BW7/regions!$C6</f>
        <v>0.21383330886074936</v>
      </c>
    </row>
    <row r="43" spans="1:89" x14ac:dyDescent="0.25">
      <c r="A43">
        <v>5</v>
      </c>
      <c r="B43" s="3">
        <f>+B8/regions!$C7</f>
        <v>0</v>
      </c>
      <c r="C43" s="3">
        <f>+C8/regions!$C7</f>
        <v>0</v>
      </c>
      <c r="D43" s="3">
        <f>+D8/regions!$C7</f>
        <v>0</v>
      </c>
      <c r="E43" s="3">
        <f>+E8/regions!$C7</f>
        <v>0</v>
      </c>
      <c r="F43" s="3">
        <f>+F8/regions!$C7</f>
        <v>0</v>
      </c>
      <c r="G43" s="3">
        <f>+G8/regions!$C7</f>
        <v>0</v>
      </c>
      <c r="H43" s="3">
        <f>+H8/regions!$C7</f>
        <v>0</v>
      </c>
      <c r="I43" s="3">
        <f>+I8/regions!$C7</f>
        <v>0</v>
      </c>
      <c r="J43" s="3">
        <f>+J8/regions!$C7</f>
        <v>0</v>
      </c>
      <c r="K43" s="3">
        <f>+K8/regions!$C7</f>
        <v>0</v>
      </c>
      <c r="L43" s="3">
        <f>+L8/regions!$C7</f>
        <v>0</v>
      </c>
      <c r="M43" s="3">
        <f>+M8/regions!$C7</f>
        <v>0</v>
      </c>
      <c r="N43" s="3">
        <f>+N8/regions!$C7</f>
        <v>0</v>
      </c>
      <c r="O43" s="3">
        <f>+O8/regions!$C7</f>
        <v>0</v>
      </c>
      <c r="P43" s="3">
        <f>+P8/regions!$C7</f>
        <v>0</v>
      </c>
      <c r="Q43" s="3">
        <f>+Q8/regions!$C7</f>
        <v>0</v>
      </c>
      <c r="R43" s="3">
        <f>+R8/regions!$C7</f>
        <v>0</v>
      </c>
      <c r="S43" s="3">
        <f>+S8/regions!$C7</f>
        <v>0</v>
      </c>
      <c r="T43" s="3">
        <f>+T8/regions!$C7</f>
        <v>0</v>
      </c>
      <c r="U43" s="3">
        <f>+U8/regions!$C7</f>
        <v>0</v>
      </c>
      <c r="V43" s="3">
        <f>+V8/regions!$C7</f>
        <v>0</v>
      </c>
      <c r="W43" s="3">
        <f>+W8/regions!$C7</f>
        <v>0</v>
      </c>
      <c r="X43" s="3">
        <f>+X8/regions!$C7</f>
        <v>0</v>
      </c>
      <c r="Y43" s="3">
        <f>+Y8/regions!$C7</f>
        <v>0</v>
      </c>
      <c r="Z43" s="3">
        <f>+Z8/regions!$C7</f>
        <v>0</v>
      </c>
      <c r="AA43" s="3">
        <f>+AA8/regions!$C7</f>
        <v>0</v>
      </c>
      <c r="AB43" s="3">
        <f>+AB8/regions!$C7</f>
        <v>5.7793321465331106E-4</v>
      </c>
      <c r="AC43" s="3">
        <f>+AC8/regions!$C7</f>
        <v>1.1554818444438919E-3</v>
      </c>
      <c r="AD43" s="3">
        <f>+AD8/regions!$C7</f>
        <v>1.2581112820640374E-3</v>
      </c>
      <c r="AE43" s="3">
        <f>+AE8/regions!$C7</f>
        <v>1.3708845451842798E-3</v>
      </c>
      <c r="AF43" s="3">
        <f>+AF8/regions!$C7</f>
        <v>1.4950484846977391E-3</v>
      </c>
      <c r="AG43" s="3">
        <f>+AG8/regions!$C7</f>
        <v>1.632048106864135E-3</v>
      </c>
      <c r="AH43" s="3">
        <f>+AH8/regions!$C7</f>
        <v>1.7835747796661561E-3</v>
      </c>
      <c r="AI43" s="3">
        <f>+AI8/regions!$C7</f>
        <v>1.9516171633579577E-3</v>
      </c>
      <c r="AJ43" s="3">
        <f>+AJ8/regions!$C7</f>
        <v>2.1385393829349499E-3</v>
      </c>
      <c r="AK43" s="3">
        <f>+AK8/regions!$C7</f>
        <v>2.3471710449171905E-3</v>
      </c>
      <c r="AL43" s="3">
        <f>+AL8/regions!$C7</f>
        <v>2.5808830409564522E-3</v>
      </c>
      <c r="AM43" s="3">
        <f>+AM8/regions!$C7</f>
        <v>3.0507659125392195E-3</v>
      </c>
      <c r="AN43" s="3">
        <f>+AN8/regions!$C7</f>
        <v>3.6888593570669689E-3</v>
      </c>
      <c r="AO43" s="3">
        <f>+AO8/regions!$C7</f>
        <v>5.1328896453457177E-3</v>
      </c>
      <c r="AP43" s="3">
        <f>+AP8/regions!$C7</f>
        <v>6.6032012810809592E-3</v>
      </c>
      <c r="AQ43" s="3">
        <f>+AQ8/regions!$C7</f>
        <v>8.2274274032408425E-3</v>
      </c>
      <c r="AR43" s="3">
        <f>+AR8/regions!$C7</f>
        <v>1.0282617166911251E-2</v>
      </c>
      <c r="AS43" s="3">
        <f>+AS8/regions!$C7</f>
        <v>1.2895247706052562E-2</v>
      </c>
      <c r="AT43" s="3">
        <f>+AT8/regions!$C7</f>
        <v>1.623540336402195E-2</v>
      </c>
      <c r="AU43" s="3">
        <f>+AU8/regions!$C7</f>
        <v>2.053817007723677E-2</v>
      </c>
      <c r="AV43" s="3">
        <f>+AV8/regions!$C7</f>
        <v>2.6132322302724071E-2</v>
      </c>
      <c r="AW43" s="3">
        <f>+AW8/regions!$C7</f>
        <v>3.3500290777898983E-2</v>
      </c>
      <c r="AX43" s="3">
        <f>+AX8/regions!$C7</f>
        <v>4.3374847652516264E-2</v>
      </c>
      <c r="AY43" s="3">
        <f>+AY8/regions!$C7</f>
        <v>5.6922420930323452E-2</v>
      </c>
      <c r="AZ43" s="3">
        <f>+AZ8/regions!$C7</f>
        <v>7.608381983851463E-2</v>
      </c>
      <c r="BA43" s="3">
        <f>+BA8/regions!$C7</f>
        <v>0.10422420338107777</v>
      </c>
      <c r="BB43" s="3">
        <f>+BB8/regions!$C7</f>
        <v>0.12787867158916341</v>
      </c>
      <c r="BC43" s="3">
        <f>+BC8/regions!$C7</f>
        <v>0.14466692013497781</v>
      </c>
      <c r="BD43" s="3">
        <f>+BD8/regions!$C7</f>
        <v>0.18257144786073931</v>
      </c>
      <c r="BE43" s="3">
        <f>+BE8/regions!$C7</f>
        <v>0.20269067272147978</v>
      </c>
      <c r="BF43" s="3">
        <f>+BF8/regions!$C7</f>
        <v>0.21817557299828139</v>
      </c>
      <c r="BG43" s="3">
        <f>+BG8/regions!$C7</f>
        <v>0.23239952764877347</v>
      </c>
      <c r="BH43" s="3">
        <f>+BH8/regions!$C7</f>
        <v>0.23334138746658423</v>
      </c>
      <c r="BI43" s="3">
        <f>+BI8/regions!$C7</f>
        <v>0.23334008459208777</v>
      </c>
      <c r="BJ43" s="3">
        <f>+BJ8/regions!$C7</f>
        <v>0.23274632915110621</v>
      </c>
      <c r="BK43" s="3">
        <f>+BK8/regions!$C7</f>
        <v>0.23274703980992245</v>
      </c>
      <c r="BL43" s="3">
        <f>+BL8/regions!$C7</f>
        <v>0.23215589011793383</v>
      </c>
      <c r="BM43" s="3">
        <f>+BM8/regions!$C7</f>
        <v>0.23215565323166173</v>
      </c>
      <c r="BN43" s="3">
        <f>+BN8/regions!$C7</f>
        <v>0.23215517945911757</v>
      </c>
      <c r="BO43" s="3">
        <f>+BO8/regions!$C7</f>
        <v>0.23215624544734195</v>
      </c>
      <c r="BP43" s="3">
        <f>+BP8/regions!$C7</f>
        <v>0.23215541634538966</v>
      </c>
      <c r="BQ43" s="3">
        <f>+BQ8/regions!$C7</f>
        <v>0.23214629622391439</v>
      </c>
      <c r="BR43" s="3">
        <f>+BR8/regions!$C7</f>
        <v>0.2321561270042059</v>
      </c>
      <c r="BS43" s="3">
        <f>+BS8/regions!$C7</f>
        <v>0.23213255682013345</v>
      </c>
      <c r="BT43" s="3">
        <f>+BT8/regions!$C7</f>
        <v>0.23215506101598155</v>
      </c>
      <c r="BU43" s="3">
        <f>+BU8/regions!$C7</f>
        <v>0.2321493757454515</v>
      </c>
      <c r="BV43" s="3">
        <f>+BV8/regions!$C7</f>
        <v>0.23214558556509812</v>
      </c>
      <c r="BW43" s="3">
        <f>+BW8/regions!$C7</f>
        <v>0.23215067861994795</v>
      </c>
    </row>
    <row r="44" spans="1:89" x14ac:dyDescent="0.25">
      <c r="A44">
        <v>6</v>
      </c>
      <c r="B44" s="3">
        <f>+B9/regions!$C8</f>
        <v>0</v>
      </c>
      <c r="C44" s="3">
        <f>+C9/regions!$C8</f>
        <v>0</v>
      </c>
      <c r="D44" s="3">
        <f>+D9/regions!$C8</f>
        <v>0</v>
      </c>
      <c r="E44" s="3">
        <f>+E9/regions!$C8</f>
        <v>0</v>
      </c>
      <c r="F44" s="3">
        <f>+F9/regions!$C8</f>
        <v>0</v>
      </c>
      <c r="G44" s="3">
        <f>+G9/regions!$C8</f>
        <v>0</v>
      </c>
      <c r="H44" s="3">
        <f>+H9/regions!$C8</f>
        <v>0</v>
      </c>
      <c r="I44" s="3">
        <f>+I9/regions!$C8</f>
        <v>0</v>
      </c>
      <c r="J44" s="3">
        <f>+J9/regions!$C8</f>
        <v>0</v>
      </c>
      <c r="K44" s="3">
        <f>+K9/regions!$C8</f>
        <v>0</v>
      </c>
      <c r="L44" s="3">
        <f>+L9/regions!$C8</f>
        <v>0</v>
      </c>
      <c r="M44" s="3">
        <f>+M9/regions!$C8</f>
        <v>0</v>
      </c>
      <c r="N44" s="3">
        <f>+N9/regions!$C8</f>
        <v>0</v>
      </c>
      <c r="O44" s="3">
        <f>+O9/regions!$C8</f>
        <v>0</v>
      </c>
      <c r="P44" s="3">
        <f>+P9/regions!$C8</f>
        <v>0</v>
      </c>
      <c r="Q44" s="3">
        <f>+Q9/regions!$C8</f>
        <v>0</v>
      </c>
      <c r="R44" s="3">
        <f>+R9/regions!$C8</f>
        <v>0</v>
      </c>
      <c r="S44" s="3">
        <f>+S9/regions!$C8</f>
        <v>0</v>
      </c>
      <c r="T44" s="3">
        <f>+T9/regions!$C8</f>
        <v>0</v>
      </c>
      <c r="U44" s="3">
        <f>+U9/regions!$C8</f>
        <v>0</v>
      </c>
      <c r="V44" s="3">
        <f>+V9/regions!$C8</f>
        <v>0</v>
      </c>
      <c r="W44" s="3">
        <f>+W9/regions!$C8</f>
        <v>0</v>
      </c>
      <c r="X44" s="3">
        <f>+X9/regions!$C8</f>
        <v>0</v>
      </c>
      <c r="Y44" s="3">
        <f>+Y9/regions!$C8</f>
        <v>0</v>
      </c>
      <c r="Z44" s="3">
        <f>+Z9/regions!$C8</f>
        <v>0</v>
      </c>
      <c r="AA44" s="3">
        <f>+AA9/regions!$C8</f>
        <v>0</v>
      </c>
      <c r="AB44" s="3">
        <f>+AB9/regions!$C8</f>
        <v>9.9952526912467417E-3</v>
      </c>
      <c r="AC44" s="3">
        <f>+AC9/regions!$C8</f>
        <v>1.7535057321450422E-2</v>
      </c>
      <c r="AD44" s="3">
        <f>+AD9/regions!$C8</f>
        <v>1.8194042831956834E-2</v>
      </c>
      <c r="AE44" s="3">
        <f>+AE9/regions!$C8</f>
        <v>1.8886845921903692E-2</v>
      </c>
      <c r="AF44" s="3">
        <f>+AF9/regions!$C8</f>
        <v>1.9613673459935348E-2</v>
      </c>
      <c r="AG44" s="3">
        <f>+AG9/regions!$C8</f>
        <v>2.0377661139187302E-2</v>
      </c>
      <c r="AH44" s="3">
        <f>+AH9/regions!$C8</f>
        <v>2.1182107970145851E-2</v>
      </c>
      <c r="AI44" s="3">
        <f>+AI9/regions!$C8</f>
        <v>2.2028407594204553E-2</v>
      </c>
      <c r="AJ44" s="3">
        <f>+AJ9/regions!$C8</f>
        <v>2.292091514071826E-2</v>
      </c>
      <c r="AK44" s="3">
        <f>+AK9/regions!$C8</f>
        <v>2.3864878540559572E-2</v>
      </c>
      <c r="AL44" s="3">
        <f>+AL9/regions!$C8</f>
        <v>2.4860635316253491E-2</v>
      </c>
      <c r="AM44" s="3">
        <f>+AM9/regions!$C8</f>
        <v>2.591478348877262E-2</v>
      </c>
      <c r="AN44" s="3">
        <f>+AN9/regions!$C8</f>
        <v>2.7669236461552345E-2</v>
      </c>
      <c r="AO44" s="3">
        <f>+AO9/regions!$C8</f>
        <v>3.1548513495271997E-2</v>
      </c>
      <c r="AP44" s="3">
        <f>+AP9/regions!$C8</f>
        <v>3.6808159665836157E-2</v>
      </c>
      <c r="AQ44" s="3">
        <f>+AQ9/regions!$C8</f>
        <v>4.0827508547431314E-2</v>
      </c>
      <c r="AR44" s="3">
        <f>+AR9/regions!$C8</f>
        <v>4.5971373604096664E-2</v>
      </c>
      <c r="AS44" s="3">
        <f>+AS9/regions!$C8</f>
        <v>5.4184755605710198E-2</v>
      </c>
      <c r="AT44" s="3">
        <f>+AT9/regions!$C8</f>
        <v>5.885483702768432E-2</v>
      </c>
      <c r="AU44" s="3">
        <f>+AU9/regions!$C8</f>
        <v>6.57027008835534E-2</v>
      </c>
      <c r="AV44" s="3">
        <f>+AV9/regions!$C8</f>
        <v>8.417214032026446E-2</v>
      </c>
      <c r="AW44" s="3">
        <f>+AW9/regions!$C8</f>
        <v>0.10154811565420543</v>
      </c>
      <c r="AX44" s="3">
        <f>+AX9/regions!$C8</f>
        <v>0.12284927108526623</v>
      </c>
      <c r="AY44" s="3">
        <f>+AY9/regions!$C8</f>
        <v>0.14830456665145494</v>
      </c>
      <c r="AZ44" s="3">
        <f>+AZ9/regions!$C8</f>
        <v>0.16996044736846863</v>
      </c>
      <c r="BA44" s="3">
        <f>+BA9/regions!$C8</f>
        <v>0.19505492046760764</v>
      </c>
      <c r="BB44" s="3">
        <f>+BB9/regions!$C8</f>
        <v>0.21690297126740429</v>
      </c>
      <c r="BC44" s="3">
        <f>+BC9/regions!$C8</f>
        <v>0.2709997750357932</v>
      </c>
      <c r="BD44" s="3">
        <f>+BD9/regions!$C8</f>
        <v>0.26012915440960876</v>
      </c>
      <c r="BE44" s="3">
        <f>+BE9/regions!$C8</f>
        <v>0.27012537393957231</v>
      </c>
      <c r="BF44" s="3">
        <f>+BF9/regions!$C8</f>
        <v>0.27974650795384898</v>
      </c>
      <c r="BG44" s="3">
        <f>+BG9/regions!$C8</f>
        <v>0.28438482959500283</v>
      </c>
      <c r="BH44" s="3">
        <f>+BH9/regions!$C8</f>
        <v>0.28129508307420137</v>
      </c>
      <c r="BI44" s="3">
        <f>+BI9/regions!$C8</f>
        <v>0.28137205998554837</v>
      </c>
      <c r="BJ44" s="3">
        <f>+BJ9/regions!$C8</f>
        <v>0.28059107641398912</v>
      </c>
      <c r="BK44" s="3">
        <f>+BK9/regions!$C8</f>
        <v>0.28339665074438636</v>
      </c>
      <c r="BL44" s="3">
        <f>+BL9/regions!$C8</f>
        <v>0.2855607145208135</v>
      </c>
      <c r="BM44" s="3">
        <f>+BM9/regions!$C8</f>
        <v>0.28706094770532703</v>
      </c>
      <c r="BN44" s="3">
        <f>+BN9/regions!$C8</f>
        <v>0.28896707894571294</v>
      </c>
      <c r="BO44" s="3">
        <f>+BO9/regions!$C8</f>
        <v>0.29111230678768035</v>
      </c>
      <c r="BP44" s="3">
        <f>+BP9/regions!$C8</f>
        <v>0.29186846612191697</v>
      </c>
      <c r="BQ44" s="3">
        <f>+BQ9/regions!$C8</f>
        <v>0.29189056840339284</v>
      </c>
      <c r="BR44" s="3">
        <f>+BR9/regions!$C8</f>
        <v>0.29098927438340572</v>
      </c>
      <c r="BS44" s="3">
        <f>+BS9/regions!$C8</f>
        <v>0.2921929232588536</v>
      </c>
      <c r="BT44" s="3">
        <f>+BT9/regions!$C8</f>
        <v>0.29194707620677207</v>
      </c>
      <c r="BU44" s="3">
        <f>+BU9/regions!$C8</f>
        <v>0.29165495590529522</v>
      </c>
      <c r="BV44" s="3">
        <f>+BV9/regions!$C8</f>
        <v>0.29172605339201318</v>
      </c>
      <c r="BW44" s="3">
        <f>+BW9/regions!$C8</f>
        <v>0.29182012418607806</v>
      </c>
    </row>
    <row r="45" spans="1:89" x14ac:dyDescent="0.25">
      <c r="A45">
        <v>7</v>
      </c>
      <c r="B45" s="3">
        <f>+B10/regions!$C9</f>
        <v>0</v>
      </c>
      <c r="C45" s="3">
        <f>+C10/regions!$C9</f>
        <v>0</v>
      </c>
      <c r="D45" s="3">
        <f>+D10/regions!$C9</f>
        <v>0</v>
      </c>
      <c r="E45" s="3">
        <f>+E10/regions!$C9</f>
        <v>0</v>
      </c>
      <c r="F45" s="3">
        <f>+F10/regions!$C9</f>
        <v>0</v>
      </c>
      <c r="G45" s="3">
        <f>+G10/regions!$C9</f>
        <v>7.6700248371155424E-4</v>
      </c>
      <c r="H45" s="3">
        <f>+H10/regions!$C9</f>
        <v>2.0402082606603565E-3</v>
      </c>
      <c r="I45" s="3">
        <f>+I10/regions!$C9</f>
        <v>3.5823573678177623E-3</v>
      </c>
      <c r="J45" s="3">
        <f>+J10/regions!$C9</f>
        <v>6.3525487057199187E-3</v>
      </c>
      <c r="K45" s="3">
        <f>+K10/regions!$C9</f>
        <v>1.1399531057700652E-2</v>
      </c>
      <c r="L45" s="3">
        <f>+L10/regions!$C9</f>
        <v>1.8945076022722853E-2</v>
      </c>
      <c r="M45" s="3">
        <f>+M10/regions!$C9</f>
        <v>1.963591961008156E-2</v>
      </c>
      <c r="N45" s="3">
        <f>+N10/regions!$C9</f>
        <v>2.0343523012989188E-2</v>
      </c>
      <c r="O45" s="3">
        <f>+O10/regions!$C9</f>
        <v>1.9746238435644138E-2</v>
      </c>
      <c r="P45" s="3">
        <f>+P10/regions!$C9</f>
        <v>1.9157965584516854E-2</v>
      </c>
      <c r="Q45" s="3">
        <f>+Q10/regions!$C9</f>
        <v>1.9342257048350405E-2</v>
      </c>
      <c r="R45" s="3">
        <f>+R10/regions!$C9</f>
        <v>1.9546384285943734E-2</v>
      </c>
      <c r="S45" s="3">
        <f>+S10/regions!$C9</f>
        <v>1.9853996733831186E-2</v>
      </c>
      <c r="T45" s="3">
        <f>+T10/regions!$C9</f>
        <v>2.0434321974013639E-2</v>
      </c>
      <c r="U45" s="3">
        <f>+U10/regions!$C9</f>
        <v>2.1849794808647134E-2</v>
      </c>
      <c r="V45" s="3">
        <f>+V10/regions!$C9</f>
        <v>2.3272068004946807E-2</v>
      </c>
      <c r="W45" s="3">
        <f>+W10/regions!$C9</f>
        <v>2.1079990542675512E-2</v>
      </c>
      <c r="X45" s="3">
        <f>+X10/regions!$C9</f>
        <v>1.9043440178265911E-2</v>
      </c>
      <c r="Y45" s="3">
        <f>+Y10/regions!$C9</f>
        <v>1.944918400648046E-2</v>
      </c>
      <c r="Z45" s="3">
        <f>+Z10/regions!$C9</f>
        <v>1.8543422387588691E-2</v>
      </c>
      <c r="AA45" s="3">
        <f>+AA10/regions!$C9</f>
        <v>1.9196273734342958E-2</v>
      </c>
      <c r="AB45" s="3">
        <f>+AB10/regions!$C9</f>
        <v>2.5730456941074283E-2</v>
      </c>
      <c r="AC45" s="3">
        <f>+AC10/regions!$C9</f>
        <v>2.1361814821995128E-2</v>
      </c>
      <c r="AD45" s="3">
        <f>+AD10/regions!$C9</f>
        <v>2.1619563493264316E-2</v>
      </c>
      <c r="AE45" s="3">
        <f>+AE10/regions!$C9</f>
        <v>2.2327549312598161E-2</v>
      </c>
      <c r="AF45" s="3">
        <f>+AF10/regions!$C9</f>
        <v>2.3037098051239147E-2</v>
      </c>
      <c r="AG45" s="3">
        <f>+AG10/regions!$C9</f>
        <v>2.3748908034835144E-2</v>
      </c>
      <c r="AH45" s="3">
        <f>+AH10/regions!$C9</f>
        <v>2.4464758331108113E-2</v>
      </c>
      <c r="AI45" s="3">
        <f>+AI10/regions!$C9</f>
        <v>2.5183418556773706E-2</v>
      </c>
      <c r="AJ45" s="3">
        <f>+AJ10/regions!$C9</f>
        <v>2.5907083449582386E-2</v>
      </c>
      <c r="AK45" s="3">
        <f>+AK10/regions!$C9</f>
        <v>2.6632810065732395E-2</v>
      </c>
      <c r="AL45" s="3">
        <f>+AL10/regions!$C9</f>
        <v>2.7366185010406711E-2</v>
      </c>
      <c r="AM45" s="3">
        <f>+AM10/regions!$C9</f>
        <v>2.8106476704355194E-2</v>
      </c>
      <c r="AN45" s="3">
        <f>+AN10/regions!$C9</f>
        <v>2.885501529166901E-2</v>
      </c>
      <c r="AO45" s="3">
        <f>+AO10/regions!$C9</f>
        <v>3.0043083367113452E-2</v>
      </c>
      <c r="AP45" s="3">
        <f>+AP10/regions!$C9</f>
        <v>3.4065888022484753E-2</v>
      </c>
      <c r="AQ45" s="3">
        <f>+AQ10/regions!$C9</f>
        <v>3.8100514333466458E-2</v>
      </c>
      <c r="AR45" s="3">
        <f>+AR10/regions!$C9</f>
        <v>4.2155924145872915E-2</v>
      </c>
      <c r="AS45" s="3">
        <f>+AS10/regions!$C9</f>
        <v>4.6161968985695301E-2</v>
      </c>
      <c r="AT45" s="3">
        <f>+AT10/regions!$C9</f>
        <v>5.0189628666999421E-2</v>
      </c>
      <c r="AU45" s="3">
        <f>+AU10/regions!$C9</f>
        <v>5.4233349838204596E-2</v>
      </c>
      <c r="AV45" s="3">
        <f>+AV10/regions!$C9</f>
        <v>5.8623440530754092E-2</v>
      </c>
      <c r="AW45" s="3">
        <f>+AW10/regions!$C9</f>
        <v>6.362202226461687E-2</v>
      </c>
      <c r="AX45" s="3">
        <f>+AX10/regions!$C9</f>
        <v>6.801505590096811E-2</v>
      </c>
      <c r="AY45" s="3">
        <f>+AY10/regions!$C9</f>
        <v>7.2402702453750051E-2</v>
      </c>
      <c r="AZ45" s="3">
        <f>+AZ10/regions!$C9</f>
        <v>7.7127507280044874E-2</v>
      </c>
      <c r="BA45" s="3">
        <f>+BA10/regions!$C9</f>
        <v>8.4866584884974131E-2</v>
      </c>
      <c r="BB45" s="3">
        <f>+BB10/regions!$C9</f>
        <v>9.4190828456969675E-2</v>
      </c>
      <c r="BC45" s="3">
        <f>+BC10/regions!$C9</f>
        <v>0.12137486686088989</v>
      </c>
      <c r="BD45" s="3">
        <f>+BD10/regions!$C9</f>
        <v>0.12602475132124874</v>
      </c>
      <c r="BE45" s="3">
        <f>+BE10/regions!$C9</f>
        <v>0.131667289063256</v>
      </c>
      <c r="BF45" s="3">
        <f>+BF10/regions!$C9</f>
        <v>0.12309409472554639</v>
      </c>
      <c r="BG45" s="3">
        <f>+BG10/regions!$C9</f>
        <v>0.125848640243576</v>
      </c>
      <c r="BH45" s="3">
        <f>+BH10/regions!$C9</f>
        <v>0.1260920732390638</v>
      </c>
      <c r="BI45" s="3">
        <f>+BI10/regions!$C9</f>
        <v>0.12603826891057543</v>
      </c>
      <c r="BJ45" s="3">
        <f>+BJ10/regions!$C9</f>
        <v>0.12605685767424971</v>
      </c>
      <c r="BK45" s="3">
        <f>+BK10/regions!$C9</f>
        <v>0.12808256736431617</v>
      </c>
      <c r="BL45" s="3">
        <f>+BL10/regions!$C9</f>
        <v>0.12815241655590445</v>
      </c>
      <c r="BM45" s="3">
        <f>+BM10/regions!$C9</f>
        <v>0.12796814171887205</v>
      </c>
      <c r="BN45" s="3">
        <f>+BN10/regions!$C9</f>
        <v>0.12808115408621928</v>
      </c>
      <c r="BO45" s="3">
        <f>+BO10/regions!$C9</f>
        <v>0.12810679261357685</v>
      </c>
      <c r="BP45" s="3">
        <f>+BP10/regions!$C9</f>
        <v>0.12825049805582814</v>
      </c>
      <c r="BQ45" s="3">
        <f>+BQ10/regions!$C9</f>
        <v>0.12821684541032119</v>
      </c>
      <c r="BR45" s="3">
        <f>+BR10/regions!$C9</f>
        <v>0.12820520664952331</v>
      </c>
      <c r="BS45" s="3">
        <f>+BS10/regions!$C9</f>
        <v>0.12819010951408841</v>
      </c>
      <c r="BT45" s="3">
        <f>+BT10/regions!$C9</f>
        <v>0.1282256742417264</v>
      </c>
      <c r="BU45" s="3">
        <f>+BU10/regions!$C9</f>
        <v>0.12819498116682235</v>
      </c>
      <c r="BV45" s="3">
        <f>+BV10/regions!$C9</f>
        <v>0.12819835640745372</v>
      </c>
      <c r="BW45" s="3">
        <f>+BW10/regions!$C9</f>
        <v>0.12820445844347203</v>
      </c>
    </row>
    <row r="46" spans="1:89" x14ac:dyDescent="0.25">
      <c r="A46">
        <v>8</v>
      </c>
      <c r="B46" s="3">
        <f>+B11/regions!$C10</f>
        <v>0</v>
      </c>
      <c r="C46" s="3">
        <f>+C11/regions!$C10</f>
        <v>0</v>
      </c>
      <c r="D46" s="3">
        <f>+D11/regions!$C10</f>
        <v>0</v>
      </c>
      <c r="E46" s="3">
        <f>+E11/regions!$C10</f>
        <v>0</v>
      </c>
      <c r="F46" s="3">
        <f>+F11/regions!$C10</f>
        <v>0</v>
      </c>
      <c r="G46" s="3">
        <f>+G11/regions!$C10</f>
        <v>9.6886812518485934E-4</v>
      </c>
      <c r="H46" s="3">
        <f>+H11/regions!$C10</f>
        <v>2.5709955066745369E-3</v>
      </c>
      <c r="I46" s="3">
        <f>+I11/regions!$C10</f>
        <v>4.517731522341477E-3</v>
      </c>
      <c r="J46" s="3">
        <f>+J11/regions!$C10</f>
        <v>6.9144628511438617E-3</v>
      </c>
      <c r="K46" s="3">
        <f>+K11/regions!$C10</f>
        <v>1.0633273358139702E-2</v>
      </c>
      <c r="L46" s="3">
        <f>+L11/regions!$C10</f>
        <v>1.3651987585338032E-2</v>
      </c>
      <c r="M46" s="3">
        <f>+M11/regions!$C10</f>
        <v>1.5840635353918858E-2</v>
      </c>
      <c r="N46" s="3">
        <f>+N11/regions!$C10</f>
        <v>1.843974818900216E-2</v>
      </c>
      <c r="O46" s="3">
        <f>+O11/regions!$C10</f>
        <v>2.152382635035623E-2</v>
      </c>
      <c r="P46" s="3">
        <f>+P11/regions!$C10</f>
        <v>2.5211545157172045E-2</v>
      </c>
      <c r="Q46" s="3">
        <f>+Q11/regions!$C10</f>
        <v>2.9625333134726352E-2</v>
      </c>
      <c r="R46" s="3">
        <f>+R11/regions!$C10</f>
        <v>3.4935450160032189E-2</v>
      </c>
      <c r="S46" s="3">
        <f>+S11/regions!$C10</f>
        <v>4.1324349624709877E-2</v>
      </c>
      <c r="T46" s="3">
        <f>+T11/regions!$C10</f>
        <v>4.9043284888276015E-2</v>
      </c>
      <c r="U46" s="3">
        <f>+U11/regions!$C10</f>
        <v>5.383760038707585E-2</v>
      </c>
      <c r="V46" s="3">
        <f>+V11/regions!$C10</f>
        <v>5.8540869802095483E-2</v>
      </c>
      <c r="W46" s="3">
        <f>+W11/regions!$C10</f>
        <v>6.3354920469045867E-2</v>
      </c>
      <c r="X46" s="3">
        <f>+X11/regions!$C10</f>
        <v>6.8044745300762946E-2</v>
      </c>
      <c r="Y46" s="3">
        <f>+Y11/regions!$C10</f>
        <v>7.4123476642788941E-2</v>
      </c>
      <c r="Z46" s="3">
        <f>+Z11/regions!$C10</f>
        <v>8.1020169032254397E-2</v>
      </c>
      <c r="AA46" s="3">
        <f>+AA11/regions!$C10</f>
        <v>8.674162334801222E-2</v>
      </c>
      <c r="AB46" s="3">
        <f>+AB11/regions!$C10</f>
        <v>9.6215464387650565E-2</v>
      </c>
      <c r="AC46" s="3">
        <f>+AC11/regions!$C10</f>
        <v>0.10512131142929909</v>
      </c>
      <c r="AD46" s="3">
        <f>+AD11/regions!$C10</f>
        <v>0.10591124677589618</v>
      </c>
      <c r="AE46" s="3">
        <f>+AE11/regions!$C10</f>
        <v>0.10599723572283783</v>
      </c>
      <c r="AF46" s="3">
        <f>+AF11/regions!$C10</f>
        <v>0.10611300362886376</v>
      </c>
      <c r="AG46" s="3">
        <f>+AG11/regions!$C10</f>
        <v>0.10627299945636993</v>
      </c>
      <c r="AH46" s="3">
        <f>+AH11/regions!$C10</f>
        <v>0.10650814750902081</v>
      </c>
      <c r="AI46" s="3">
        <f>+AI11/regions!$C10</f>
        <v>0.10688029639414529</v>
      </c>
      <c r="AJ46" s="3">
        <f>+AJ11/regions!$C10</f>
        <v>0.10751190987839183</v>
      </c>
      <c r="AK46" s="3">
        <f>+AK11/regions!$C10</f>
        <v>0.10863980997956695</v>
      </c>
      <c r="AL46" s="3">
        <f>+AL11/regions!$C10</f>
        <v>0.11074477711105231</v>
      </c>
      <c r="AM46" s="3">
        <f>+AM11/regions!$C10</f>
        <v>0.11480097088999315</v>
      </c>
      <c r="AN46" s="3">
        <f>+AN11/regions!$C10</f>
        <v>0.12277441933995786</v>
      </c>
      <c r="AO46" s="3">
        <f>+AO11/regions!$C10</f>
        <v>0.12333431663280021</v>
      </c>
      <c r="AP46" s="3">
        <f>+AP11/regions!$C10</f>
        <v>0.12396513718618357</v>
      </c>
      <c r="AQ46" s="3">
        <f>+AQ11/regions!$C10</f>
        <v>0.12468547082367831</v>
      </c>
      <c r="AR46" s="3">
        <f>+AR11/regions!$C10</f>
        <v>0.12552677046952437</v>
      </c>
      <c r="AS46" s="3">
        <f>+AS11/regions!$C10</f>
        <v>0.12652480611599456</v>
      </c>
      <c r="AT46" s="3">
        <f>+AT11/regions!$C10</f>
        <v>0.12774759361046492</v>
      </c>
      <c r="AU46" s="3">
        <f>+AU11/regions!$C10</f>
        <v>0.1292279955320432</v>
      </c>
      <c r="AV46" s="3">
        <f>+AV11/regions!$C10</f>
        <v>0.13108186789018464</v>
      </c>
      <c r="AW46" s="3">
        <f>+AW11/regions!$C10</f>
        <v>0.13356233183710572</v>
      </c>
      <c r="AX46" s="3">
        <f>+AX11/regions!$C10</f>
        <v>0.13739007342401821</v>
      </c>
      <c r="AY46" s="3">
        <f>+AY11/regions!$C10</f>
        <v>0.1413924360076913</v>
      </c>
      <c r="AZ46" s="3">
        <f>+AZ11/regions!$C10</f>
        <v>0.14883462077931778</v>
      </c>
      <c r="BA46" s="3">
        <f>+BA11/regions!$C10</f>
        <v>0.16137790600071286</v>
      </c>
      <c r="BB46" s="3">
        <f>+BB11/regions!$C10</f>
        <v>0.19642703601549794</v>
      </c>
      <c r="BC46" s="3">
        <f>+BC11/regions!$C10</f>
        <v>0.21908609267234233</v>
      </c>
      <c r="BD46" s="3">
        <f>+BD11/regions!$C10</f>
        <v>0.21894477477183577</v>
      </c>
      <c r="BE46" s="3">
        <f>+BE11/regions!$C10</f>
        <v>0.21909190749867238</v>
      </c>
      <c r="BF46" s="3">
        <f>+BF11/regions!$C10</f>
        <v>0.2204949546093749</v>
      </c>
      <c r="BG46" s="3">
        <f>+BG11/regions!$C10</f>
        <v>0.21869782085966627</v>
      </c>
      <c r="BH46" s="3">
        <f>+BH11/regions!$C10</f>
        <v>0.22012033882823159</v>
      </c>
      <c r="BI46" s="3">
        <f>+BI11/regions!$C10</f>
        <v>0.22016139502625906</v>
      </c>
      <c r="BJ46" s="3">
        <f>+BJ11/regions!$C10</f>
        <v>0.22047336926921024</v>
      </c>
      <c r="BK46" s="3">
        <f>+BK11/regions!$C10</f>
        <v>0.22064975233455572</v>
      </c>
      <c r="BL46" s="3">
        <f>+BL11/regions!$C10</f>
        <v>0.22316642679089588</v>
      </c>
      <c r="BM46" s="3">
        <f>+BM11/regions!$C10</f>
        <v>0.22318325454588139</v>
      </c>
      <c r="BN46" s="3">
        <f>+BN11/regions!$C10</f>
        <v>0.22273665826304614</v>
      </c>
      <c r="BO46" s="3">
        <f>+BO11/regions!$C10</f>
        <v>0.22272740740297559</v>
      </c>
      <c r="BP46" s="3">
        <f>+BP11/regions!$C10</f>
        <v>0.22273234119501323</v>
      </c>
      <c r="BQ46" s="3">
        <f>+BQ11/regions!$C10</f>
        <v>0.22254573813187553</v>
      </c>
      <c r="BR46" s="3">
        <f>+BR11/regions!$C10</f>
        <v>0.2222770226726829</v>
      </c>
      <c r="BS46" s="3">
        <f>+BS11/regions!$C10</f>
        <v>0.22208786461009714</v>
      </c>
      <c r="BT46" s="3">
        <f>+BT11/regions!$C10</f>
        <v>0.22195156860505746</v>
      </c>
      <c r="BU46" s="3">
        <f>+BU11/regions!$C10</f>
        <v>0.22168161969785541</v>
      </c>
      <c r="BV46" s="3">
        <f>+BV11/regions!$C10</f>
        <v>0.22141211130779959</v>
      </c>
      <c r="BW46" s="3">
        <f>+BW11/regions!$C10</f>
        <v>0.22116903394651682</v>
      </c>
    </row>
    <row r="47" spans="1:89" x14ac:dyDescent="0.25">
      <c r="A47">
        <v>9</v>
      </c>
      <c r="B47" s="3">
        <f>+B12/regions!$C11</f>
        <v>0</v>
      </c>
      <c r="C47" s="3">
        <f>+C12/regions!$C11</f>
        <v>0</v>
      </c>
      <c r="D47" s="3">
        <f>+D12/regions!$C11</f>
        <v>0</v>
      </c>
      <c r="E47" s="3">
        <f>+E12/regions!$C11</f>
        <v>0</v>
      </c>
      <c r="F47" s="3">
        <f>+F12/regions!$C11</f>
        <v>0</v>
      </c>
      <c r="G47" s="3">
        <f>+G12/regions!$C11</f>
        <v>6.9209952723040249E-3</v>
      </c>
      <c r="H47" s="3">
        <f>+H12/regions!$C11</f>
        <v>1.1512852560793518E-2</v>
      </c>
      <c r="I47" s="3">
        <f>+I12/regions!$C11</f>
        <v>1.9930065731331034E-2</v>
      </c>
      <c r="J47" s="3">
        <f>+J12/regions!$C11</f>
        <v>3.5737150626109798E-2</v>
      </c>
      <c r="K47" s="3">
        <f>+K12/regions!$C11</f>
        <v>6.5936835564999755E-2</v>
      </c>
      <c r="L47" s="3">
        <f>+L12/regions!$C11</f>
        <v>0.10629725691115008</v>
      </c>
      <c r="M47" s="3">
        <f>+M12/regions!$C11</f>
        <v>0.11126750287296473</v>
      </c>
      <c r="N47" s="3">
        <f>+N12/regions!$C11</f>
        <v>0.11492146194374675</v>
      </c>
      <c r="O47" s="3">
        <f>+O12/regions!$C11</f>
        <v>0.11889535078761514</v>
      </c>
      <c r="P47" s="3">
        <f>+P12/regions!$C11</f>
        <v>0.12326032189551707</v>
      </c>
      <c r="Q47" s="3">
        <f>+Q12/regions!$C11</f>
        <v>0.1281459610150209</v>
      </c>
      <c r="R47" s="3">
        <f>+R12/regions!$C11</f>
        <v>0.13366788666997959</v>
      </c>
      <c r="S47" s="3">
        <f>+S12/regions!$C11</f>
        <v>0.14005126691860192</v>
      </c>
      <c r="T47" s="3">
        <f>+T12/regions!$C11</f>
        <v>0.14764986401345162</v>
      </c>
      <c r="U47" s="3">
        <f>+U12/regions!$C11</f>
        <v>0.15519886635187702</v>
      </c>
      <c r="V47" s="3">
        <f>+V12/regions!$C11</f>
        <v>0.16189844950116228</v>
      </c>
      <c r="W47" s="3">
        <f>+W12/regions!$C11</f>
        <v>0.16720789214074794</v>
      </c>
      <c r="X47" s="3">
        <f>+X12/regions!$C11</f>
        <v>0.17160196020674504</v>
      </c>
      <c r="Y47" s="3">
        <f>+Y12/regions!$C11</f>
        <v>0.18059483498159926</v>
      </c>
      <c r="Z47" s="3">
        <f>+Z12/regions!$C11</f>
        <v>0.18777778322676159</v>
      </c>
      <c r="AA47" s="3">
        <f>+AA12/regions!$C11</f>
        <v>0.19411585975097018</v>
      </c>
      <c r="AB47" s="3">
        <f>+AB12/regions!$C11</f>
        <v>0.19914166688423565</v>
      </c>
      <c r="AC47" s="3">
        <f>+AC12/regions!$C11</f>
        <v>0.19992020711434966</v>
      </c>
      <c r="AD47" s="3">
        <f>+AD12/regions!$C11</f>
        <v>0.20069413149329696</v>
      </c>
      <c r="AE47" s="3">
        <f>+AE12/regions!$C11</f>
        <v>0.20088902298700137</v>
      </c>
      <c r="AF47" s="3">
        <f>+AF12/regions!$C11</f>
        <v>0.20108716267226753</v>
      </c>
      <c r="AG47" s="3">
        <f>+AG12/regions!$C11</f>
        <v>0.20129145682575594</v>
      </c>
      <c r="AH47" s="3">
        <f>+AH12/regions!$C11</f>
        <v>0.20149882821335546</v>
      </c>
      <c r="AI47" s="3">
        <f>+AI12/regions!$C11</f>
        <v>0.20171440555858466</v>
      </c>
      <c r="AJ47" s="3">
        <f>+AJ12/regions!$C11</f>
        <v>0.20194554003182008</v>
      </c>
      <c r="AK47" s="3">
        <f>+AK12/regions!$C11</f>
        <v>0.20219103493090743</v>
      </c>
      <c r="AL47" s="3">
        <f>+AL12/regions!$C11</f>
        <v>0.20246046387308125</v>
      </c>
      <c r="AM47" s="3">
        <f>+AM12/regions!$C11</f>
        <v>0.20274442419855762</v>
      </c>
      <c r="AN47" s="3">
        <f>+AN12/regions!$C11</f>
        <v>0.20306206314180569</v>
      </c>
      <c r="AO47" s="3">
        <f>+AO12/regions!$C11</f>
        <v>0.20342038995830083</v>
      </c>
      <c r="AP47" s="3">
        <f>+AP12/regions!$C11</f>
        <v>0.20984907393133695</v>
      </c>
      <c r="AQ47" s="3">
        <f>+AQ12/regions!$C11</f>
        <v>0.21579480310637741</v>
      </c>
      <c r="AR47" s="3">
        <f>+AR12/regions!$C11</f>
        <v>0.22169659621660912</v>
      </c>
      <c r="AS47" s="3">
        <f>+AS12/regions!$C11</f>
        <v>0.22758300315628516</v>
      </c>
      <c r="AT47" s="3">
        <f>+AT12/regions!$C11</f>
        <v>0.23383713957224037</v>
      </c>
      <c r="AU47" s="3">
        <f>+AU12/regions!$C11</f>
        <v>0.24020103067149229</v>
      </c>
      <c r="AV47" s="3">
        <f>+AV12/regions!$C11</f>
        <v>0.24678494400968945</v>
      </c>
      <c r="AW47" s="3">
        <f>+AW12/regions!$C11</f>
        <v>0.25376941065468439</v>
      </c>
      <c r="AX47" s="3">
        <f>+AX12/regions!$C11</f>
        <v>0.2614811302946079</v>
      </c>
      <c r="AY47" s="3">
        <f>+AY12/regions!$C11</f>
        <v>0.27247164287993247</v>
      </c>
      <c r="AZ47" s="3">
        <f>+AZ12/regions!$C11</f>
        <v>0.28664367362125642</v>
      </c>
      <c r="BA47" s="3">
        <f>+BA12/regions!$C11</f>
        <v>0.30863068230267715</v>
      </c>
      <c r="BB47" s="3">
        <f>+BB12/regions!$C11</f>
        <v>0.36109495953555615</v>
      </c>
      <c r="BC47" s="3">
        <f>+BC12/regions!$C11</f>
        <v>0.42580560278599894</v>
      </c>
      <c r="BD47" s="3">
        <f>+BD12/regions!$C11</f>
        <v>0.42509612936593455</v>
      </c>
      <c r="BE47" s="3">
        <f>+BE12/regions!$C11</f>
        <v>0.4247957571251989</v>
      </c>
      <c r="BF47" s="3">
        <f>+BF12/regions!$C11</f>
        <v>0.44475162033582816</v>
      </c>
      <c r="BG47" s="3">
        <f>+BG12/regions!$C11</f>
        <v>0.42960786744519197</v>
      </c>
      <c r="BH47" s="3">
        <f>+BH12/regions!$C11</f>
        <v>0.43077755832231973</v>
      </c>
      <c r="BI47" s="3">
        <f>+BI12/regions!$C11</f>
        <v>0.43134889812228483</v>
      </c>
      <c r="BJ47" s="3">
        <f>+BJ12/regions!$C11</f>
        <v>0.4319737476042933</v>
      </c>
      <c r="BK47" s="3">
        <f>+BK12/regions!$C11</f>
        <v>0.43185117111220028</v>
      </c>
      <c r="BL47" s="3">
        <f>+BL12/regions!$C11</f>
        <v>0.43185168398455209</v>
      </c>
      <c r="BM47" s="3">
        <f>+BM12/regions!$C11</f>
        <v>0.43327969156956359</v>
      </c>
      <c r="BN47" s="3">
        <f>+BN12/regions!$C11</f>
        <v>0.43336021252880458</v>
      </c>
      <c r="BO47" s="3">
        <f>+BO12/regions!$C11</f>
        <v>0.43336431550761945</v>
      </c>
      <c r="BP47" s="3">
        <f>+BP12/regions!$C11</f>
        <v>0.43334670689020577</v>
      </c>
      <c r="BQ47" s="3">
        <f>+BQ12/regions!$C11</f>
        <v>0.4333268758259341</v>
      </c>
      <c r="BR47" s="3">
        <f>+BR12/regions!$C11</f>
        <v>0.43332790157063783</v>
      </c>
      <c r="BS47" s="3">
        <f>+BS12/regions!$C11</f>
        <v>0.43331525071929211</v>
      </c>
      <c r="BT47" s="3">
        <f>+BT12/regions!$C11</f>
        <v>0.4333002064636377</v>
      </c>
      <c r="BU47" s="3">
        <f>+BU12/regions!$C11</f>
        <v>0.43329011997405126</v>
      </c>
      <c r="BV47" s="3">
        <f>+BV12/regions!$C11</f>
        <v>0.43328362359092776</v>
      </c>
      <c r="BW47" s="3">
        <f>+BW12/regions!$C11</f>
        <v>0.43326567305861291</v>
      </c>
    </row>
    <row r="48" spans="1:89" x14ac:dyDescent="0.25">
      <c r="A48">
        <v>10</v>
      </c>
      <c r="B48" s="3">
        <f>+B13/regions!$C12</f>
        <v>0</v>
      </c>
      <c r="C48" s="3">
        <f>+C13/regions!$C12</f>
        <v>0</v>
      </c>
      <c r="D48" s="3">
        <f>+D13/regions!$C12</f>
        <v>0</v>
      </c>
      <c r="E48" s="3">
        <f>+E13/regions!$C12</f>
        <v>0</v>
      </c>
      <c r="F48" s="3">
        <f>+F13/regions!$C12</f>
        <v>0</v>
      </c>
      <c r="G48" s="3">
        <f>+G13/regions!$C12</f>
        <v>0</v>
      </c>
      <c r="H48" s="3">
        <f>+H13/regions!$C12</f>
        <v>1.2225102330426793E-6</v>
      </c>
      <c r="I48" s="3">
        <f>+I13/regions!$C12</f>
        <v>3.243470129358784E-6</v>
      </c>
      <c r="J48" s="3">
        <f>+J13/regions!$C12</f>
        <v>9.2301224683985592E-6</v>
      </c>
      <c r="K48" s="3">
        <f>+K13/regions!$C12</f>
        <v>2.9594303948026807E-5</v>
      </c>
      <c r="L48" s="3">
        <f>+L13/regions!$C12</f>
        <v>1.1265091174564635E-4</v>
      </c>
      <c r="M48" s="3">
        <f>+M13/regions!$C12</f>
        <v>1.3540952677817061E-4</v>
      </c>
      <c r="N48" s="3">
        <f>+N13/regions!$C12</f>
        <v>1.6328933876908185E-4</v>
      </c>
      <c r="O48" s="3">
        <f>+O13/regions!$C12</f>
        <v>1.9759484533545514E-4</v>
      </c>
      <c r="P48" s="3">
        <f>+P13/regions!$C12</f>
        <v>2.4001509322527461E-4</v>
      </c>
      <c r="Q48" s="3">
        <f>+Q13/regions!$C12</f>
        <v>2.9274992002231172E-4</v>
      </c>
      <c r="R48" s="3">
        <f>+R13/regions!$C12</f>
        <v>3.5867565151055295E-4</v>
      </c>
      <c r="S48" s="3">
        <f>+S13/regions!$C12</f>
        <v>4.4165771189985968E-4</v>
      </c>
      <c r="T48" s="3">
        <f>+T13/regions!$C12</f>
        <v>5.4685576946738961E-4</v>
      </c>
      <c r="U48" s="3">
        <f>+U13/regions!$C12</f>
        <v>6.7405991354206824E-4</v>
      </c>
      <c r="V48" s="3">
        <f>+V13/regions!$C12</f>
        <v>8.2972299009917232E-4</v>
      </c>
      <c r="W48" s="3">
        <f>+W13/regions!$C12</f>
        <v>1.1321436481309829E-3</v>
      </c>
      <c r="X48" s="3">
        <f>+X13/regions!$C12</f>
        <v>1.5154730167584018E-3</v>
      </c>
      <c r="Y48" s="3">
        <f>+Y13/regions!$C12</f>
        <v>2.0077697298804846E-3</v>
      </c>
      <c r="Z48" s="3">
        <f>+Z13/regions!$C12</f>
        <v>2.6500799776882759E-3</v>
      </c>
      <c r="AA48" s="3">
        <f>+AA13/regions!$C12</f>
        <v>3.50317531929554E-3</v>
      </c>
      <c r="AB48" s="3">
        <f>+AB13/regions!$C12</f>
        <v>4.9432855654627638E-3</v>
      </c>
      <c r="AC48" s="3">
        <f>+AC13/regions!$C12</f>
        <v>3.449187508715517E-2</v>
      </c>
      <c r="AD48" s="3">
        <f>+AD13/regions!$C12</f>
        <v>3.6529698381579705E-2</v>
      </c>
      <c r="AE48" s="3">
        <f>+AE13/regions!$C12</f>
        <v>3.8466019736032614E-2</v>
      </c>
      <c r="AF48" s="3">
        <f>+AF13/regions!$C12</f>
        <v>4.0298509544004137E-2</v>
      </c>
      <c r="AG48" s="3">
        <f>+AG13/regions!$C12</f>
        <v>4.2027471310567714E-2</v>
      </c>
      <c r="AH48" s="3">
        <f>+AH13/regions!$C12</f>
        <v>4.3652601530649905E-2</v>
      </c>
      <c r="AI48" s="3">
        <f>+AI13/regions!$C12</f>
        <v>4.5174310346241871E-2</v>
      </c>
      <c r="AJ48" s="3">
        <f>+AJ13/regions!$C12</f>
        <v>4.6592179412512612E-2</v>
      </c>
      <c r="AK48" s="3">
        <f>+AK13/regions!$C12</f>
        <v>4.7906782928249764E-2</v>
      </c>
      <c r="AL48" s="3">
        <f>+AL13/regions!$C12</f>
        <v>4.9117308812310821E-2</v>
      </c>
      <c r="AM48" s="3">
        <f>+AM13/regions!$C12</f>
        <v>5.022449532027988E-2</v>
      </c>
      <c r="AN48" s="3">
        <f>+AN13/regions!$C12</f>
        <v>5.1227997932884364E-2</v>
      </c>
      <c r="AO48" s="3">
        <f>+AO13/regions!$C12</f>
        <v>5.2127890475682677E-2</v>
      </c>
      <c r="AP48" s="3">
        <f>+AP13/regions!$C12</f>
        <v>5.2924025297558012E-2</v>
      </c>
      <c r="AQ48" s="3">
        <f>+AQ13/regions!$C12</f>
        <v>4.9675471048076847E-2</v>
      </c>
      <c r="AR48" s="3">
        <f>+AR13/regions!$C12</f>
        <v>5.6207958395196413E-2</v>
      </c>
      <c r="AS48" s="3">
        <f>+AS13/regions!$C12</f>
        <v>6.6505262121746539E-2</v>
      </c>
      <c r="AT48" s="3">
        <f>+AT13/regions!$C12</f>
        <v>8.450672222723507E-2</v>
      </c>
      <c r="AU48" s="3">
        <f>+AU13/regions!$C12</f>
        <v>0.15991354206826403</v>
      </c>
      <c r="AV48" s="3">
        <f>+AV13/regions!$C12</f>
        <v>0.18729921498822893</v>
      </c>
      <c r="AW48" s="3">
        <f>+AW13/regions!$C12</f>
        <v>0.24869550238292498</v>
      </c>
      <c r="AX48" s="3">
        <f>+AX13/regions!$C12</f>
        <v>0.31679761133304352</v>
      </c>
      <c r="AY48" s="3">
        <f>+AY13/regions!$C12</f>
        <v>0.37120557136880789</v>
      </c>
      <c r="AZ48" s="3">
        <f>+AZ13/regions!$C12</f>
        <v>0.43614277862996176</v>
      </c>
      <c r="BA48" s="3">
        <f>+BA13/regions!$C12</f>
        <v>0.49759582967623389</v>
      </c>
      <c r="BB48" s="3">
        <f>+BB13/regions!$C12</f>
        <v>0.6168012205825657</v>
      </c>
      <c r="BC48" s="3">
        <f>+BC13/regions!$C12</f>
        <v>0.73129711506123418</v>
      </c>
      <c r="BD48" s="3">
        <f>+BD13/regions!$C12</f>
        <v>0.68059815107990385</v>
      </c>
      <c r="BE48" s="3">
        <f>+BE13/regions!$C12</f>
        <v>0.66788604614917679</v>
      </c>
      <c r="BF48" s="3">
        <f>+BF13/regions!$C12</f>
        <v>0.6767469177829365</v>
      </c>
      <c r="BG48" s="3">
        <f>+BG13/regions!$C12</f>
        <v>0.68846155739116877</v>
      </c>
      <c r="BH48" s="3">
        <f>+BH13/regions!$C12</f>
        <v>0.6884629518739388</v>
      </c>
      <c r="BI48" s="3">
        <f>+BI13/regions!$C12</f>
        <v>0.6884636901295228</v>
      </c>
      <c r="BJ48" s="3">
        <f>+BJ13/regions!$C12</f>
        <v>0.68846352607272643</v>
      </c>
      <c r="BK48" s="3">
        <f>+BK13/regions!$C12</f>
        <v>0.68846278781714232</v>
      </c>
      <c r="BL48" s="3">
        <f>+BL13/regions!$C12</f>
        <v>0.68846262376034584</v>
      </c>
      <c r="BM48" s="3">
        <f>+BM13/regions!$C12</f>
        <v>0.68846204956155821</v>
      </c>
      <c r="BN48" s="3">
        <f>+BN13/regions!$C12</f>
        <v>0.68846262376034584</v>
      </c>
      <c r="BO48" s="3">
        <f>+BO13/regions!$C12</f>
        <v>0.68846377215792109</v>
      </c>
      <c r="BP48" s="3">
        <f>+BP13/regions!$C12</f>
        <v>0.6884613933343724</v>
      </c>
      <c r="BQ48" s="3">
        <f>+BQ13/regions!$C12</f>
        <v>0.68845442092052267</v>
      </c>
      <c r="BR48" s="3">
        <f>+BR13/regions!$C12</f>
        <v>0.68845450294892097</v>
      </c>
      <c r="BS48" s="3">
        <f>+BS13/regions!$C12</f>
        <v>0.688454174835328</v>
      </c>
      <c r="BT48" s="3">
        <f>+BT13/regions!$C12</f>
        <v>0.68845442092052267</v>
      </c>
      <c r="BU48" s="3">
        <f>+BU13/regions!$C12</f>
        <v>0.68845483106251382</v>
      </c>
      <c r="BV48" s="3">
        <f>+BV13/regions!$C12</f>
        <v>0.68845483106251382</v>
      </c>
      <c r="BW48" s="3">
        <f>+BW13/regions!$C12</f>
        <v>0.68845483106251382</v>
      </c>
    </row>
    <row r="49" spans="1:75" x14ac:dyDescent="0.25">
      <c r="A49">
        <v>11</v>
      </c>
      <c r="B49" s="3">
        <f>+B14/regions!$C13</f>
        <v>0</v>
      </c>
      <c r="C49" s="3">
        <f>+C14/regions!$C13</f>
        <v>0</v>
      </c>
      <c r="D49" s="3">
        <f>+D14/regions!$C13</f>
        <v>0</v>
      </c>
      <c r="E49" s="3">
        <f>+E14/regions!$C13</f>
        <v>0</v>
      </c>
      <c r="F49" s="3">
        <f>+F14/regions!$C13</f>
        <v>0</v>
      </c>
      <c r="G49" s="3">
        <f>+G14/regions!$C13</f>
        <v>8.5540180044385301E-4</v>
      </c>
      <c r="H49" s="3">
        <f>+H14/regions!$C13</f>
        <v>1.6340448289272262E-3</v>
      </c>
      <c r="I49" s="3">
        <f>+I14/regions!$C13</f>
        <v>3.1304203462286162E-3</v>
      </c>
      <c r="J49" s="3">
        <f>+J14/regions!$C13</f>
        <v>7.0679055499119807E-3</v>
      </c>
      <c r="K49" s="3">
        <f>+K14/regions!$C13</f>
        <v>1.4597915121589415E-2</v>
      </c>
      <c r="L49" s="3">
        <f>+L14/regions!$C13</f>
        <v>3.9595064454873014E-2</v>
      </c>
      <c r="M49" s="3">
        <f>+M14/regions!$C13</f>
        <v>4.1005439064608268E-2</v>
      </c>
      <c r="N49" s="3">
        <f>+N14/regions!$C13</f>
        <v>4.2031800512433729E-2</v>
      </c>
      <c r="O49" s="3">
        <f>+O14/regions!$C13</f>
        <v>3.871371824964219E-2</v>
      </c>
      <c r="P49" s="3">
        <f>+P14/regions!$C13</f>
        <v>3.5526527622024996E-2</v>
      </c>
      <c r="Q49" s="3">
        <f>+Q14/regions!$C13</f>
        <v>3.0201210410137347E-2</v>
      </c>
      <c r="R49" s="3">
        <f>+R14/regions!$C13</f>
        <v>2.4836349855989967E-2</v>
      </c>
      <c r="S49" s="3">
        <f>+S14/regions!$C13</f>
        <v>3.9942168658329016E-2</v>
      </c>
      <c r="T49" s="3">
        <f>+T14/regions!$C13</f>
        <v>6.3578439453741073E-2</v>
      </c>
      <c r="U49" s="3">
        <f>+U14/regions!$C13</f>
        <v>9.3693942738380706E-2</v>
      </c>
      <c r="V49" s="3">
        <f>+V14/regions!$C13</f>
        <v>0.110527379406582</v>
      </c>
      <c r="W49" s="3">
        <f>+W14/regions!$C13</f>
        <v>0.16694909457765358</v>
      </c>
      <c r="X49" s="3">
        <f>+X14/regions!$C13</f>
        <v>0.19154640513657228</v>
      </c>
      <c r="Y49" s="3">
        <f>+Y14/regions!$C13</f>
        <v>0.21361561755243025</v>
      </c>
      <c r="Z49" s="3">
        <f>+Z14/regions!$C13</f>
        <v>0.16092650700490149</v>
      </c>
      <c r="AA49" s="3">
        <f>+AA14/regions!$C13</f>
        <v>0.1649814995189148</v>
      </c>
      <c r="AB49" s="3">
        <f>+AB14/regions!$C13</f>
        <v>0.17590053765401706</v>
      </c>
      <c r="AC49" s="3">
        <f>+AC14/regions!$C13</f>
        <v>0.20164083976266153</v>
      </c>
      <c r="AD49" s="3">
        <f>+AD14/regions!$C13</f>
        <v>0.19967067928304366</v>
      </c>
      <c r="AE49" s="3">
        <f>+AE14/regions!$C13</f>
        <v>0.19356925329230878</v>
      </c>
      <c r="AF49" s="3">
        <f>+AF14/regions!$C13</f>
        <v>0.18639412970075389</v>
      </c>
      <c r="AG49" s="3">
        <f>+AG14/regions!$C13</f>
        <v>0.1780436295690212</v>
      </c>
      <c r="AH49" s="3">
        <f>+AH14/regions!$C13</f>
        <v>0.16851780806745223</v>
      </c>
      <c r="AI49" s="3">
        <f>+AI14/regions!$C13</f>
        <v>0.16832468428708225</v>
      </c>
      <c r="AJ49" s="3">
        <f>+AJ14/regions!$C13</f>
        <v>0.16772034836645011</v>
      </c>
      <c r="AK49" s="3">
        <f>+AK14/regions!$C13</f>
        <v>0.16751646636949044</v>
      </c>
      <c r="AL49" s="3">
        <f>+AL14/regions!$C13</f>
        <v>0.16748741918469831</v>
      </c>
      <c r="AM49" s="3">
        <f>+AM14/regions!$C13</f>
        <v>0.16631896652237699</v>
      </c>
      <c r="AN49" s="3">
        <f>+AN14/regions!$C13</f>
        <v>0.16874323408276196</v>
      </c>
      <c r="AO49" s="3">
        <f>+AO14/regions!$C13</f>
        <v>0.17569166274115294</v>
      </c>
      <c r="AP49" s="3">
        <f>+AP14/regions!$C13</f>
        <v>0.18156868336789558</v>
      </c>
      <c r="AQ49" s="3">
        <f>+AQ14/regions!$C13</f>
        <v>0.18707603512151463</v>
      </c>
      <c r="AR49" s="3">
        <f>+AR14/regions!$C13</f>
        <v>0.19100932186221098</v>
      </c>
      <c r="AS49" s="3">
        <f>+AS14/regions!$C13</f>
        <v>0.19345502310026308</v>
      </c>
      <c r="AT49" s="3">
        <f>+AT14/regions!$C13</f>
        <v>0.19485684630706807</v>
      </c>
      <c r="AU49" s="3">
        <f>+AU14/regions!$C13</f>
        <v>0.19847064160022188</v>
      </c>
      <c r="AV49" s="3">
        <f>+AV14/regions!$C13</f>
        <v>0.19901037305097447</v>
      </c>
      <c r="AW49" s="3">
        <f>+AW14/regions!$C13</f>
        <v>0.20060846474761415</v>
      </c>
      <c r="AX49" s="3">
        <f>+AX14/regions!$C13</f>
        <v>0.20742594660048932</v>
      </c>
      <c r="AY49" s="3">
        <f>+AY14/regions!$C13</f>
        <v>0.20606329433613901</v>
      </c>
      <c r="AZ49" s="3">
        <f>+AZ14/regions!$C13</f>
        <v>0.20620066848643789</v>
      </c>
      <c r="BA49" s="3">
        <f>+BA14/regions!$C13</f>
        <v>0.20842880548284196</v>
      </c>
      <c r="BB49" s="3">
        <f>+BB14/regions!$C13</f>
        <v>0.2055822365435562</v>
      </c>
      <c r="BC49" s="3">
        <f>+BC14/regions!$C13</f>
        <v>0.19197552005264648</v>
      </c>
      <c r="BD49" s="3">
        <f>+BD14/regions!$C13</f>
        <v>0.18900680397731184</v>
      </c>
      <c r="BE49" s="3">
        <f>+BE14/regions!$C13</f>
        <v>0.18204027944691364</v>
      </c>
      <c r="BF49" s="3">
        <f>+BF14/regions!$C13</f>
        <v>0.1740585930480115</v>
      </c>
      <c r="BG49" s="3">
        <f>+BG14/regions!$C13</f>
        <v>0.16340224849389245</v>
      </c>
      <c r="BH49" s="3">
        <f>+BH14/regions!$C13</f>
        <v>0.16340837240179731</v>
      </c>
      <c r="BI49" s="3">
        <f>+BI14/regions!$C13</f>
        <v>0.16292218376745637</v>
      </c>
      <c r="BJ49" s="3">
        <f>+BJ14/regions!$C13</f>
        <v>0.16214326130119339</v>
      </c>
      <c r="BK49" s="3">
        <f>+BK14/regions!$C13</f>
        <v>0.1603864721172707</v>
      </c>
      <c r="BL49" s="3">
        <f>+BL14/regions!$C13</f>
        <v>0.16178195073480486</v>
      </c>
      <c r="BM49" s="3">
        <f>+BM14/regions!$C13</f>
        <v>0.16138100027805902</v>
      </c>
      <c r="BN49" s="3">
        <f>+BN14/regions!$C13</f>
        <v>0.16043987700782866</v>
      </c>
      <c r="BO49" s="3">
        <f>+BO14/regions!$C13</f>
        <v>0.16001335509780426</v>
      </c>
      <c r="BP49" s="3">
        <f>+BP14/regions!$C13</f>
        <v>0.15802542976822806</v>
      </c>
      <c r="BQ49" s="3">
        <f>+BQ14/regions!$C13</f>
        <v>0.1581799894798997</v>
      </c>
      <c r="BR49" s="3">
        <f>+BR14/regions!$C13</f>
        <v>0.156351892629607</v>
      </c>
      <c r="BS49" s="3">
        <f>+BS14/regions!$C13</f>
        <v>0.15415870604453402</v>
      </c>
      <c r="BT49" s="3">
        <f>+BT14/regions!$C13</f>
        <v>0.15333004751542184</v>
      </c>
      <c r="BU49" s="3">
        <f>+BU14/regions!$C13</f>
        <v>0.15198656694473775</v>
      </c>
      <c r="BV49" s="3">
        <f>+BV14/regions!$C13</f>
        <v>0.15017993135728289</v>
      </c>
      <c r="BW49" s="3">
        <f>+BW14/regions!$C13</f>
        <v>0.14884654695909066</v>
      </c>
    </row>
    <row r="50" spans="1:75" x14ac:dyDescent="0.25">
      <c r="A50">
        <v>12</v>
      </c>
      <c r="B50" s="3">
        <f>+B15/regions!$C14</f>
        <v>0</v>
      </c>
      <c r="C50" s="3">
        <f>+C15/regions!$C14</f>
        <v>0</v>
      </c>
      <c r="D50" s="3">
        <f>+D15/regions!$C14</f>
        <v>0</v>
      </c>
      <c r="E50" s="3">
        <f>+E15/regions!$C14</f>
        <v>0</v>
      </c>
      <c r="F50" s="3">
        <f>+F15/regions!$C14</f>
        <v>0</v>
      </c>
      <c r="G50" s="3">
        <f>+G15/regions!$C14</f>
        <v>1.0094751916368053E-3</v>
      </c>
      <c r="H50" s="3">
        <f>+H15/regions!$C14</f>
        <v>1.8833798457720046E-3</v>
      </c>
      <c r="I50" s="3">
        <f>+I15/regions!$C14</f>
        <v>4.2542968740088239E-3</v>
      </c>
      <c r="J50" s="3">
        <f>+J15/regions!$C14</f>
        <v>8.8321696555051996E-3</v>
      </c>
      <c r="K50" s="3">
        <f>+K15/regions!$C14</f>
        <v>1.5863989008709341E-2</v>
      </c>
      <c r="L50" s="3">
        <f>+L15/regions!$C14</f>
        <v>3.0107571536131878E-2</v>
      </c>
      <c r="M50" s="3">
        <f>+M15/regions!$C14</f>
        <v>3.0753385117530112E-2</v>
      </c>
      <c r="N50" s="3">
        <f>+N15/regions!$C14</f>
        <v>3.1300326413710292E-2</v>
      </c>
      <c r="O50" s="3">
        <f>+O15/regions!$C14</f>
        <v>3.0719353613385493E-2</v>
      </c>
      <c r="P50" s="3">
        <f>+P15/regions!$C14</f>
        <v>3.019019063813148E-2</v>
      </c>
      <c r="Q50" s="3">
        <f>+Q15/regions!$C14</f>
        <v>2.8219540767967875E-2</v>
      </c>
      <c r="R50" s="3">
        <f>+R15/regions!$C14</f>
        <v>2.6353093688834088E-2</v>
      </c>
      <c r="S50" s="3">
        <f>+S15/regions!$C14</f>
        <v>4.2587137924290003E-2</v>
      </c>
      <c r="T50" s="3">
        <f>+T15/regions!$C14</f>
        <v>6.5847618673981673E-2</v>
      </c>
      <c r="U50" s="3">
        <f>+U15/regions!$C14</f>
        <v>9.5768779506171992E-2</v>
      </c>
      <c r="V50" s="3">
        <f>+V15/regions!$C14</f>
        <v>0.11169218907616021</v>
      </c>
      <c r="W50" s="3">
        <f>+W15/regions!$C14</f>
        <v>0.15456852002402716</v>
      </c>
      <c r="X50" s="3">
        <f>+X15/regions!$C14</f>
        <v>0.17811066529890524</v>
      </c>
      <c r="Y50" s="3">
        <f>+Y15/regions!$C14</f>
        <v>0.1517949374839101</v>
      </c>
      <c r="Z50" s="3">
        <f>+Z15/regions!$C14</f>
        <v>0.14335920644226183</v>
      </c>
      <c r="AA50" s="3">
        <f>+AA15/regions!$C14</f>
        <v>0.13588819976239341</v>
      </c>
      <c r="AB50" s="3">
        <f>+AB15/regions!$C14</f>
        <v>0.14136942506526473</v>
      </c>
      <c r="AC50" s="3">
        <f>+AC15/regions!$C14</f>
        <v>0.14003582671084527</v>
      </c>
      <c r="AD50" s="3">
        <f>+AD15/regions!$C14</f>
        <v>0.14162054945547076</v>
      </c>
      <c r="AE50" s="3">
        <f>+AE15/regions!$C14</f>
        <v>0.14020508709174029</v>
      </c>
      <c r="AF50" s="3">
        <f>+AF15/regions!$C14</f>
        <v>0.13822016522214522</v>
      </c>
      <c r="AG50" s="3">
        <f>+AG15/regions!$C14</f>
        <v>0.13565060723126074</v>
      </c>
      <c r="AH50" s="3">
        <f>+AH15/regions!$C14</f>
        <v>0.1324843764930603</v>
      </c>
      <c r="AI50" s="3">
        <f>+AI15/regions!$C14</f>
        <v>0.1357025665796362</v>
      </c>
      <c r="AJ50" s="3">
        <f>+AJ15/regions!$C14</f>
        <v>0.13896187557499842</v>
      </c>
      <c r="AK50" s="3">
        <f>+AK15/regions!$C14</f>
        <v>0.14227845199605219</v>
      </c>
      <c r="AL50" s="3">
        <f>+AL15/regions!$C14</f>
        <v>0.14567210768066724</v>
      </c>
      <c r="AM50" s="3">
        <f>+AM15/regions!$C14</f>
        <v>0.14916011257053385</v>
      </c>
      <c r="AN50" s="3">
        <f>+AN15/regions!$C14</f>
        <v>0.15403367516319541</v>
      </c>
      <c r="AO50" s="3">
        <f>+AO15/regions!$C14</f>
        <v>0.15892712435537906</v>
      </c>
      <c r="AP50" s="3">
        <f>+AP15/regions!$C14</f>
        <v>0.16896327808864398</v>
      </c>
      <c r="AQ50" s="3">
        <f>+AQ15/regions!$C14</f>
        <v>0.17840500192416311</v>
      </c>
      <c r="AR50" s="3">
        <f>+AR15/regions!$C14</f>
        <v>0.18722500785883278</v>
      </c>
      <c r="AS50" s="3">
        <f>+AS15/regions!$C14</f>
        <v>0.19904811460629959</v>
      </c>
      <c r="AT50" s="3">
        <f>+AT15/regions!$C14</f>
        <v>0.20821695841078214</v>
      </c>
      <c r="AU50" s="3">
        <f>+AU15/regions!$C14</f>
        <v>0.21780835507428353</v>
      </c>
      <c r="AV50" s="3">
        <f>+AV15/regions!$C14</f>
        <v>0.22412175232933801</v>
      </c>
      <c r="AW50" s="3">
        <f>+AW15/regions!$C14</f>
        <v>0.22672143926611502</v>
      </c>
      <c r="AX50" s="3">
        <f>+AX15/regions!$C14</f>
        <v>0.22755069551385695</v>
      </c>
      <c r="AY50" s="3">
        <f>+AY15/regions!$C14</f>
        <v>0.21513173839724986</v>
      </c>
      <c r="AZ50" s="3">
        <f>+AZ15/regions!$C14</f>
        <v>0.22148670313100471</v>
      </c>
      <c r="BA50" s="3">
        <f>+BA15/regions!$C14</f>
        <v>0.20558646967324154</v>
      </c>
      <c r="BB50" s="3">
        <f>+BB15/regions!$C14</f>
        <v>0.19018908308910909</v>
      </c>
      <c r="BC50" s="3">
        <f>+BC15/regions!$C14</f>
        <v>0.1575958436121821</v>
      </c>
      <c r="BD50" s="3">
        <f>+BD15/regions!$C14</f>
        <v>0.15912128036650294</v>
      </c>
      <c r="BE50" s="3">
        <f>+BE15/regions!$C14</f>
        <v>0.16005049294342186</v>
      </c>
      <c r="BF50" s="3">
        <f>+BF15/regions!$C14</f>
        <v>0.16072207686638126</v>
      </c>
      <c r="BG50" s="3">
        <f>+BG15/regions!$C14</f>
        <v>0.14564489443921591</v>
      </c>
      <c r="BH50" s="3">
        <f>+BH15/regions!$C14</f>
        <v>0.14906838002311415</v>
      </c>
      <c r="BI50" s="3">
        <f>+BI15/regions!$C14</f>
        <v>0.146959428572289</v>
      </c>
      <c r="BJ50" s="3">
        <f>+BJ15/regions!$C14</f>
        <v>0.14510511530932976</v>
      </c>
      <c r="BK50" s="3">
        <f>+BK15/regions!$C14</f>
        <v>0.14172723433335824</v>
      </c>
      <c r="BL50" s="3">
        <f>+BL15/regions!$C14</f>
        <v>0.14102828764564282</v>
      </c>
      <c r="BM50" s="3">
        <f>+BM15/regions!$C14</f>
        <v>0.13923191466324616</v>
      </c>
      <c r="BN50" s="3">
        <f>+BN15/regions!$C14</f>
        <v>0.13694405857837427</v>
      </c>
      <c r="BO50" s="3">
        <f>+BO15/regions!$C14</f>
        <v>0.13638835521653997</v>
      </c>
      <c r="BP50" s="3">
        <f>+BP15/regions!$C14</f>
        <v>0.13356640188735971</v>
      </c>
      <c r="BQ50" s="3">
        <f>+BQ15/regions!$C14</f>
        <v>0.13436366014790066</v>
      </c>
      <c r="BR50" s="3">
        <f>+BR15/regions!$C14</f>
        <v>0.13416374748954671</v>
      </c>
      <c r="BS50" s="3">
        <f>+BS15/regions!$C14</f>
        <v>0.13407194018047466</v>
      </c>
      <c r="BT50" s="3">
        <f>+BT15/regions!$C14</f>
        <v>0.13326832717948495</v>
      </c>
      <c r="BU50" s="3">
        <f>+BU15/regions!$C14</f>
        <v>0.13359757749638501</v>
      </c>
      <c r="BV50" s="3">
        <f>+BV15/regions!$C14</f>
        <v>0.13314698901773905</v>
      </c>
      <c r="BW50" s="3">
        <f>+BW15/regions!$C14</f>
        <v>0.13289758414553685</v>
      </c>
    </row>
    <row r="51" spans="1:75" x14ac:dyDescent="0.25">
      <c r="A51">
        <v>13</v>
      </c>
      <c r="B51" s="3">
        <f>+B16/regions!$C15</f>
        <v>0</v>
      </c>
      <c r="C51" s="3">
        <f>+C16/regions!$C15</f>
        <v>0</v>
      </c>
      <c r="D51" s="3">
        <f>+D16/regions!$C15</f>
        <v>0</v>
      </c>
      <c r="E51" s="3">
        <f>+E16/regions!$C15</f>
        <v>0</v>
      </c>
      <c r="F51" s="3">
        <f>+F16/regions!$C15</f>
        <v>1.2162760502289287E-3</v>
      </c>
      <c r="G51" s="3">
        <f>+G16/regions!$C15</f>
        <v>3.7891277242901662E-3</v>
      </c>
      <c r="H51" s="3">
        <f>+H16/regions!$C15</f>
        <v>6.2729570160746494E-3</v>
      </c>
      <c r="I51" s="3">
        <f>+I16/regions!$C15</f>
        <v>8.6630074177797209E-3</v>
      </c>
      <c r="J51" s="3">
        <f>+J16/regions!$C15</f>
        <v>1.6997211079865234E-2</v>
      </c>
      <c r="K51" s="3">
        <f>+K16/regions!$C15</f>
        <v>2.498281906574399E-2</v>
      </c>
      <c r="L51" s="3">
        <f>+L16/regions!$C15</f>
        <v>3.2597086784025668E-2</v>
      </c>
      <c r="M51" s="3">
        <f>+M16/regions!$C15</f>
        <v>3.5234208690651636E-2</v>
      </c>
      <c r="N51" s="3">
        <f>+N16/regions!$C15</f>
        <v>3.7859133100987791E-2</v>
      </c>
      <c r="O51" s="3">
        <f>+O16/regions!$C15</f>
        <v>3.5074906294604344E-2</v>
      </c>
      <c r="P51" s="3">
        <f>+P16/regions!$C15</f>
        <v>3.2302838303232856E-2</v>
      </c>
      <c r="Q51" s="3">
        <f>+Q16/regions!$C15</f>
        <v>2.954273572048393E-2</v>
      </c>
      <c r="R51" s="3">
        <f>+R16/regions!$C15</f>
        <v>2.6794637227635452E-2</v>
      </c>
      <c r="S51" s="3">
        <f>+S16/regions!$C15</f>
        <v>2.9405275352676549E-2</v>
      </c>
      <c r="T51" s="3">
        <f>+T16/regions!$C15</f>
        <v>3.2003226018574749E-2</v>
      </c>
      <c r="U51" s="3">
        <f>+U16/regions!$C15</f>
        <v>3.5253020685458034E-2</v>
      </c>
      <c r="V51" s="3">
        <f>+V16/regions!$C15</f>
        <v>3.8486672365708276E-2</v>
      </c>
      <c r="W51" s="3">
        <f>+W16/regions!$C15</f>
        <v>2.8067612294973107E-2</v>
      </c>
      <c r="X51" s="3">
        <f>+X16/regions!$C15</f>
        <v>3.3018609562785517E-2</v>
      </c>
      <c r="Y51" s="3">
        <f>+Y16/regions!$C15</f>
        <v>3.7944580043812993E-2</v>
      </c>
      <c r="Z51" s="3">
        <f>+Z16/regions!$C15</f>
        <v>3.049129091028651E-2</v>
      </c>
      <c r="AA51" s="3">
        <f>+AA16/regions!$C15</f>
        <v>3.2775755606528886E-2</v>
      </c>
      <c r="AB51" s="3">
        <f>+AB16/regions!$C15</f>
        <v>4.1848488013316677E-2</v>
      </c>
      <c r="AC51" s="3">
        <f>+AC16/regions!$C15</f>
        <v>4.4352301342627153E-2</v>
      </c>
      <c r="AD51" s="3">
        <f>+AD16/regions!$C15</f>
        <v>4.4859051870304256E-2</v>
      </c>
      <c r="AE51" s="3">
        <f>+AE16/regions!$C15</f>
        <v>4.5497653980496898E-2</v>
      </c>
      <c r="AF51" s="3">
        <f>+AF16/regions!$C15</f>
        <v>4.6145526703620182E-2</v>
      </c>
      <c r="AG51" s="3">
        <f>+AG16/regions!$C15</f>
        <v>4.6802334801932521E-2</v>
      </c>
      <c r="AH51" s="3">
        <f>+AH16/regions!$C15</f>
        <v>4.746874875091707E-2</v>
      </c>
      <c r="AI51" s="3">
        <f>+AI16/regions!$C15</f>
        <v>4.8144420419072964E-2</v>
      </c>
      <c r="AJ51" s="3">
        <f>+AJ16/regions!$C15</f>
        <v>4.8829697937901081E-2</v>
      </c>
      <c r="AK51" s="3">
        <f>+AK16/regions!$C15</f>
        <v>4.9524993907698739E-2</v>
      </c>
      <c r="AL51" s="3">
        <f>+AL16/regions!$C15</f>
        <v>5.0230127815835857E-2</v>
      </c>
      <c r="AM51" s="3">
        <f>+AM16/regions!$C15</f>
        <v>5.0944725743292993E-2</v>
      </c>
      <c r="AN51" s="3">
        <f>+AN16/regions!$C15</f>
        <v>5.167010285351787E-2</v>
      </c>
      <c r="AO51" s="3">
        <f>+AO16/regions!$C15</f>
        <v>5.2405575777268044E-2</v>
      </c>
      <c r="AP51" s="3">
        <f>+AP16/regions!$C15</f>
        <v>5.4371990113065378E-2</v>
      </c>
      <c r="AQ51" s="3">
        <f>+AQ16/regions!$C15</f>
        <v>5.6232366172448874E-2</v>
      </c>
      <c r="AR51" s="3">
        <f>+AR16/regions!$C15</f>
        <v>5.8156746852955701E-2</v>
      </c>
      <c r="AS51" s="3">
        <f>+AS16/regions!$C15</f>
        <v>6.0146743874497303E-2</v>
      </c>
      <c r="AT51" s="3">
        <f>+AT16/regions!$C15</f>
        <v>6.2205013351487745E-2</v>
      </c>
      <c r="AU51" s="3">
        <f>+AU16/regions!$C15</f>
        <v>6.355246277249349E-2</v>
      </c>
      <c r="AV51" s="3">
        <f>+AV16/regions!$C15</f>
        <v>6.483263255751584E-2</v>
      </c>
      <c r="AW51" s="3">
        <f>+AW16/regions!$C15</f>
        <v>6.6139131399011564E-2</v>
      </c>
      <c r="AX51" s="3">
        <f>+AX16/regions!$C15</f>
        <v>6.7471353290293967E-2</v>
      </c>
      <c r="AY51" s="3">
        <f>+AY16/regions!$C15</f>
        <v>7.4128362531251255E-2</v>
      </c>
      <c r="AZ51" s="3">
        <f>+AZ16/regions!$C15</f>
        <v>8.234367283890924E-2</v>
      </c>
      <c r="BA51" s="3">
        <f>+BA16/regions!$C15</f>
        <v>9.84206047430983E-2</v>
      </c>
      <c r="BB51" s="3">
        <f>+BB16/regions!$C15</f>
        <v>0.11139003750794578</v>
      </c>
      <c r="BC51" s="3">
        <f>+BC16/regions!$C15</f>
        <v>0.14634416795926602</v>
      </c>
      <c r="BD51" s="3">
        <f>+BD16/regions!$C15</f>
        <v>0.13925260034890513</v>
      </c>
      <c r="BE51" s="3">
        <f>+BE16/regions!$C15</f>
        <v>0.13022722671999526</v>
      </c>
      <c r="BF51" s="3">
        <f>+BF16/regions!$C15</f>
        <v>0.15472614299952681</v>
      </c>
      <c r="BG51" s="3">
        <f>+BG16/regions!$C15</f>
        <v>0.18180265069903517</v>
      </c>
      <c r="BH51" s="3">
        <f>+BH16/regions!$C15</f>
        <v>0.18846820850240276</v>
      </c>
      <c r="BI51" s="3">
        <f>+BI16/regions!$C15</f>
        <v>0.18846820850240276</v>
      </c>
      <c r="BJ51" s="3">
        <f>+BJ16/regions!$C15</f>
        <v>0.18846859531518148</v>
      </c>
      <c r="BK51" s="3">
        <f>+BK16/regions!$C15</f>
        <v>0.18846859531518148</v>
      </c>
      <c r="BL51" s="3">
        <f>+BL16/regions!$C15</f>
        <v>0.18846846637758857</v>
      </c>
      <c r="BM51" s="3">
        <f>+BM16/regions!$C15</f>
        <v>0.18846872425277442</v>
      </c>
      <c r="BN51" s="3">
        <f>+BN16/regions!$C15</f>
        <v>0.18846872425277442</v>
      </c>
      <c r="BO51" s="3">
        <f>+BO16/regions!$C15</f>
        <v>0.18846846637758857</v>
      </c>
      <c r="BP51" s="3">
        <f>+BP16/regions!$C15</f>
        <v>0.18846820850240276</v>
      </c>
      <c r="BQ51" s="3">
        <f>+BQ16/regions!$C15</f>
        <v>0.18846859531518148</v>
      </c>
      <c r="BR51" s="3">
        <f>+BR16/regions!$C15</f>
        <v>0.18846859531518148</v>
      </c>
      <c r="BS51" s="3">
        <f>+BS16/regions!$C15</f>
        <v>0.18846846637758857</v>
      </c>
      <c r="BT51" s="3">
        <f>+BT16/regions!$C15</f>
        <v>0.18846807956480985</v>
      </c>
      <c r="BU51" s="3">
        <f>+BU16/regions!$C15</f>
        <v>0.18846795062721691</v>
      </c>
      <c r="BV51" s="3">
        <f>+BV16/regions!$C15</f>
        <v>0.18846807956480985</v>
      </c>
      <c r="BW51" s="3">
        <f>+BW16/regions!$C15</f>
        <v>0.18846807956480985</v>
      </c>
    </row>
    <row r="52" spans="1:75" x14ac:dyDescent="0.25">
      <c r="A52">
        <v>14</v>
      </c>
      <c r="B52" s="3">
        <f>+B17/regions!$C16</f>
        <v>0</v>
      </c>
      <c r="C52" s="3">
        <f>+C17/regions!$C16</f>
        <v>0</v>
      </c>
      <c r="D52" s="3">
        <f>+D17/regions!$C16</f>
        <v>0</v>
      </c>
      <c r="E52" s="3">
        <f>+E17/regions!$C16</f>
        <v>0</v>
      </c>
      <c r="F52" s="3">
        <f>+F17/regions!$C16</f>
        <v>0</v>
      </c>
      <c r="G52" s="3">
        <f>+G17/regions!$C16</f>
        <v>1.5246684463360322E-3</v>
      </c>
      <c r="H52" s="3">
        <f>+H17/regions!$C16</f>
        <v>1.7716724546546303E-3</v>
      </c>
      <c r="I52" s="3">
        <f>+I17/regions!$C16</f>
        <v>2.0576852017699034E-3</v>
      </c>
      <c r="J52" s="3">
        <f>+J17/regions!$C16</f>
        <v>2.9283221246016755E-3</v>
      </c>
      <c r="K52" s="3">
        <f>+K17/regions!$C16</f>
        <v>3.8494034938451518E-3</v>
      </c>
      <c r="L52" s="3">
        <f>+L17/regions!$C16</f>
        <v>4.4662247042571998E-3</v>
      </c>
      <c r="M52" s="3">
        <f>+M17/regions!$C16</f>
        <v>4.8496325718057542E-3</v>
      </c>
      <c r="N52" s="3">
        <f>+N17/regions!$C16</f>
        <v>5.1587811015169479E-3</v>
      </c>
      <c r="O52" s="3">
        <f>+O17/regions!$C16</f>
        <v>5.4666732798931278E-3</v>
      </c>
      <c r="P52" s="3">
        <f>+P17/regions!$C16</f>
        <v>5.7722637644142365E-3</v>
      </c>
      <c r="Q52" s="3">
        <f>+Q17/regions!$C16</f>
        <v>5.9286115947403501E-3</v>
      </c>
      <c r="R52" s="3">
        <f>+R17/regions!$C16</f>
        <v>6.0863043030882115E-3</v>
      </c>
      <c r="S52" s="3">
        <f>+S17/regions!$C16</f>
        <v>6.3824733652910626E-3</v>
      </c>
      <c r="T52" s="3">
        <f>+T17/regions!$C16</f>
        <v>6.6687856479080241E-3</v>
      </c>
      <c r="U52" s="3">
        <f>+U17/regions!$C16</f>
        <v>6.9419001780356556E-3</v>
      </c>
      <c r="V52" s="3">
        <f>+V17/regions!$C16</f>
        <v>7.1743894478129722E-3</v>
      </c>
      <c r="W52" s="3">
        <f>+W17/regions!$C16</f>
        <v>1.0392482459285909E-2</v>
      </c>
      <c r="X52" s="3">
        <f>+X17/regions!$C16</f>
        <v>1.4992576491604943E-2</v>
      </c>
      <c r="Y52" s="3">
        <f>+Y17/regions!$C16</f>
        <v>1.434486431830025E-2</v>
      </c>
      <c r="Z52" s="3">
        <f>+Z17/regions!$C16</f>
        <v>1.3632648933113967E-2</v>
      </c>
      <c r="AA52" s="3">
        <f>+AA17/regions!$C16</f>
        <v>1.7115967898040541E-2</v>
      </c>
      <c r="AB52" s="3">
        <f>+AB17/regions!$C16</f>
        <v>1.9880110612276031E-2</v>
      </c>
      <c r="AC52" s="3">
        <f>+AC17/regions!$C16</f>
        <v>2.4120635922358941E-2</v>
      </c>
      <c r="AD52" s="3">
        <f>+AD17/regions!$C16</f>
        <v>2.6628536322802741E-2</v>
      </c>
      <c r="AE52" s="3">
        <f>+AE17/regions!$C16</f>
        <v>2.8022965035233015E-2</v>
      </c>
      <c r="AF52" s="3">
        <f>+AF17/regions!$C16</f>
        <v>2.9482673083921721E-2</v>
      </c>
      <c r="AG52" s="3">
        <f>+AG17/regions!$C16</f>
        <v>3.1009540145094026E-2</v>
      </c>
      <c r="AH52" s="3">
        <f>+AH17/regions!$C16</f>
        <v>3.2604948690296176E-2</v>
      </c>
      <c r="AI52" s="3">
        <f>+AI17/regions!$C16</f>
        <v>3.427017204858393E-2</v>
      </c>
      <c r="AJ52" s="3">
        <f>+AJ17/regions!$C16</f>
        <v>3.6005658916862651E-2</v>
      </c>
      <c r="AK52" s="3">
        <f>+AK17/regions!$C16</f>
        <v>3.7812173292565782E-2</v>
      </c>
      <c r="AL52" s="3">
        <f>+AL17/regions!$C16</f>
        <v>3.9689375621278465E-2</v>
      </c>
      <c r="AM52" s="3">
        <f>+AM17/regions!$C16</f>
        <v>4.1636320001416434E-2</v>
      </c>
      <c r="AN52" s="3">
        <f>+AN17/regions!$C16</f>
        <v>4.3651017614264001E-2</v>
      </c>
      <c r="AO52" s="3">
        <f>+AO17/regions!$C16</f>
        <v>4.6138872177287182E-2</v>
      </c>
      <c r="AP52" s="3">
        <f>+AP17/regions!$C16</f>
        <v>4.8796503947744513E-2</v>
      </c>
      <c r="AQ52" s="3">
        <f>+AQ17/regions!$C16</f>
        <v>5.1987102753167827E-2</v>
      </c>
      <c r="AR52" s="3">
        <f>+AR17/regions!$C16</f>
        <v>5.4055862279639801E-2</v>
      </c>
      <c r="AS52" s="3">
        <f>+AS17/regions!$C16</f>
        <v>5.9141004942820853E-2</v>
      </c>
      <c r="AT52" s="3">
        <f>+AT17/regions!$C16</f>
        <v>6.4035087612921551E-2</v>
      </c>
      <c r="AU52" s="3">
        <f>+AU17/regions!$C16</f>
        <v>7.132238617984428E-2</v>
      </c>
      <c r="AV52" s="3">
        <f>+AV17/regions!$C16</f>
        <v>7.932689643262919E-2</v>
      </c>
      <c r="AW52" s="3">
        <f>+AW17/regions!$C16</f>
        <v>9.0235943023254273E-2</v>
      </c>
      <c r="AX52" s="3">
        <f>+AX17/regions!$C16</f>
        <v>0.10355746309680175</v>
      </c>
      <c r="AY52" s="3">
        <f>+AY17/regions!$C16</f>
        <v>0.10336881636545563</v>
      </c>
      <c r="AZ52" s="3">
        <f>+AZ17/regions!$C16</f>
        <v>9.7649070754772471E-2</v>
      </c>
      <c r="BA52" s="3">
        <f>+BA17/regions!$C16</f>
        <v>9.9582154038617768E-2</v>
      </c>
      <c r="BB52" s="3">
        <f>+BB17/regions!$C16</f>
        <v>0.10828851113999211</v>
      </c>
      <c r="BC52" s="3">
        <f>+BC17/regions!$C16</f>
        <v>0.11388385856539958</v>
      </c>
      <c r="BD52" s="3">
        <f>+BD17/regions!$C16</f>
        <v>0.11865389473158285</v>
      </c>
      <c r="BE52" s="3">
        <f>+BE17/regions!$C16</f>
        <v>0.12135068440224053</v>
      </c>
      <c r="BF52" s="3">
        <f>+BF17/regions!$C16</f>
        <v>0.12342499806878426</v>
      </c>
      <c r="BG52" s="3">
        <f>+BG17/regions!$C16</f>
        <v>0.13687644621379244</v>
      </c>
      <c r="BH52" s="3">
        <f>+BH17/regions!$C16</f>
        <v>0.14010245569390917</v>
      </c>
      <c r="BI52" s="3">
        <f>+BI17/regions!$C16</f>
        <v>0.14086596804962734</v>
      </c>
      <c r="BJ52" s="3">
        <f>+BJ17/regions!$C16</f>
        <v>0.14127864793312622</v>
      </c>
      <c r="BK52" s="3">
        <f>+BK17/regions!$C16</f>
        <v>0.14118175365545485</v>
      </c>
      <c r="BL52" s="3">
        <f>+BL17/regions!$C16</f>
        <v>0.14072032345953561</v>
      </c>
      <c r="BM52" s="3">
        <f>+BM17/regions!$C16</f>
        <v>0.14062355045129815</v>
      </c>
      <c r="BN52" s="3">
        <f>+BN17/regions!$C16</f>
        <v>0.14029624424925186</v>
      </c>
      <c r="BO52" s="3">
        <f>+BO17/regions!$C16</f>
        <v>0.14012683085011934</v>
      </c>
      <c r="BP52" s="3">
        <f>+BP17/regions!$C16</f>
        <v>0.13966624954023726</v>
      </c>
      <c r="BQ52" s="3">
        <f>+BQ17/regions!$C16</f>
        <v>0.13930183489142323</v>
      </c>
      <c r="BR52" s="3">
        <f>+BR17/regions!$C16</f>
        <v>0.13899914638445493</v>
      </c>
      <c r="BS52" s="3">
        <f>+BS17/regions!$C16</f>
        <v>0.13812576392164005</v>
      </c>
      <c r="BT52" s="3">
        <f>+BT17/regions!$C16</f>
        <v>0.13784284233239444</v>
      </c>
      <c r="BU52" s="3">
        <f>+BU17/regions!$C16</f>
        <v>0.13734078687612486</v>
      </c>
      <c r="BV52" s="3">
        <f>+BV17/regions!$C16</f>
        <v>0.13679907631497601</v>
      </c>
      <c r="BW52" s="3">
        <f>+BW17/regions!$C16</f>
        <v>0.13626609715306665</v>
      </c>
    </row>
    <row r="53" spans="1:75" x14ac:dyDescent="0.25">
      <c r="A53">
        <v>15</v>
      </c>
      <c r="B53" s="3">
        <f>+B18/regions!$C17</f>
        <v>0</v>
      </c>
      <c r="C53" s="3">
        <f>+C18/regions!$C17</f>
        <v>0</v>
      </c>
      <c r="D53" s="3">
        <f>+D18/regions!$C17</f>
        <v>0</v>
      </c>
      <c r="E53" s="3">
        <f>+E18/regions!$C17</f>
        <v>0</v>
      </c>
      <c r="F53" s="3">
        <f>+F18/regions!$C17</f>
        <v>1.47292226786759E-2</v>
      </c>
      <c r="G53" s="3">
        <f>+G18/regions!$C17</f>
        <v>1.9027252213157438E-2</v>
      </c>
      <c r="H53" s="3">
        <f>+H18/regions!$C17</f>
        <v>2.219839662610015E-2</v>
      </c>
      <c r="I53" s="3">
        <f>+I18/regions!$C17</f>
        <v>2.5897818665740899E-2</v>
      </c>
      <c r="J53" s="3">
        <f>+J18/regions!$C17</f>
        <v>3.021386461969694E-2</v>
      </c>
      <c r="K53" s="3">
        <f>+K18/regions!$C17</f>
        <v>3.5250207332831879E-2</v>
      </c>
      <c r="L53" s="3">
        <f>+L18/regions!$C17</f>
        <v>4.1124933299902924E-2</v>
      </c>
      <c r="M53" s="3">
        <f>+M18/regions!$C17</f>
        <v>4.4062154847088017E-2</v>
      </c>
      <c r="N53" s="3">
        <f>+N18/regions!$C17</f>
        <v>4.6861077359254759E-2</v>
      </c>
      <c r="O53" s="3">
        <f>+O18/regions!$C17</f>
        <v>4.981833143680045E-2</v>
      </c>
      <c r="P53" s="3">
        <f>+P18/regions!$C17</f>
        <v>5.2938957356940347E-2</v>
      </c>
      <c r="Q53" s="3">
        <f>+Q18/regions!$C17</f>
        <v>5.6229949790095601E-2</v>
      </c>
      <c r="R53" s="3">
        <f>+R18/regions!$C17</f>
        <v>5.9693623149273213E-2</v>
      </c>
      <c r="S53" s="3">
        <f>+S18/regions!$C17</f>
        <v>6.3333037602782444E-2</v>
      </c>
      <c r="T53" s="3">
        <f>+T18/regions!$C17</f>
        <v>6.7151047593331917E-2</v>
      </c>
      <c r="U53" s="3">
        <f>+U18/regions!$C17</f>
        <v>6.8485743858769377E-2</v>
      </c>
      <c r="V53" s="3">
        <f>+V18/regions!$C17</f>
        <v>6.9701787884047905E-2</v>
      </c>
      <c r="W53" s="3">
        <f>+W18/regions!$C17</f>
        <v>7.1876590355326689E-2</v>
      </c>
      <c r="X53" s="3">
        <f>+X18/regions!$C17</f>
        <v>7.4087317659614141E-2</v>
      </c>
      <c r="Y53" s="3">
        <f>+Y18/regions!$C17</f>
        <v>7.9519990742347973E-2</v>
      </c>
      <c r="Z53" s="3">
        <f>+Z18/regions!$C17</f>
        <v>8.554278771046693E-2</v>
      </c>
      <c r="AA53" s="3">
        <f>+AA18/regions!$C17</f>
        <v>9.2009334799128248E-2</v>
      </c>
      <c r="AB53" s="3">
        <f>+AB18/regions!$C17</f>
        <v>0.1029035082643831</v>
      </c>
      <c r="AC53" s="3">
        <f>+AC18/regions!$C17</f>
        <v>0.11221220595704191</v>
      </c>
      <c r="AD53" s="3">
        <f>+AD18/regions!$C17</f>
        <v>0.11410729875857459</v>
      </c>
      <c r="AE53" s="3">
        <f>+AE18/regions!$C17</f>
        <v>0.11567544214931821</v>
      </c>
      <c r="AF53" s="3">
        <f>+AF18/regions!$C17</f>
        <v>0.11733104463602641</v>
      </c>
      <c r="AG53" s="3">
        <f>+AG18/regions!$C17</f>
        <v>0.11908122946762072</v>
      </c>
      <c r="AH53" s="3">
        <f>+AH18/regions!$C17</f>
        <v>0.12092206214198924</v>
      </c>
      <c r="AI53" s="3">
        <f>+AI18/regions!$C17</f>
        <v>0.12285667997454146</v>
      </c>
      <c r="AJ53" s="3">
        <f>+AJ18/regions!$C17</f>
        <v>0.1248871402212836</v>
      </c>
      <c r="AK53" s="3">
        <f>+AK18/regions!$C17</f>
        <v>0.1270159373051232</v>
      </c>
      <c r="AL53" s="3">
        <f>+AL18/regions!$C17</f>
        <v>0.12923664230104084</v>
      </c>
      <c r="AM53" s="3">
        <f>+AM18/regions!$C17</f>
        <v>0.13155727850746077</v>
      </c>
      <c r="AN53" s="3">
        <f>+AN18/regions!$C17</f>
        <v>0.13397331996116929</v>
      </c>
      <c r="AO53" s="3">
        <f>+AO18/regions!$C17</f>
        <v>0.1364835065928626</v>
      </c>
      <c r="AP53" s="3">
        <f>+AP18/regions!$C17</f>
        <v>0.13908243810552437</v>
      </c>
      <c r="AQ53" s="3">
        <f>+AQ18/regions!$C17</f>
        <v>0.1417672086250458</v>
      </c>
      <c r="AR53" s="3">
        <f>+AR18/regions!$C17</f>
        <v>0.14452766044989618</v>
      </c>
      <c r="AS53" s="3">
        <f>+AS18/regions!$C17</f>
        <v>0.1473584447144593</v>
      </c>
      <c r="AT53" s="3">
        <f>+AT18/regions!$C17</f>
        <v>0.15024832365780119</v>
      </c>
      <c r="AU53" s="3">
        <f>+AU18/regions!$C17</f>
        <v>0.17017711688428577</v>
      </c>
      <c r="AV53" s="3">
        <f>+AV18/regions!$C17</f>
        <v>0.18705867679865251</v>
      </c>
      <c r="AW53" s="3">
        <f>+AW18/regions!$C17</f>
        <v>0.22155217394099533</v>
      </c>
      <c r="AX53" s="3">
        <f>+AX18/regions!$C17</f>
        <v>0.25599565404668684</v>
      </c>
      <c r="AY53" s="3">
        <f>+AY18/regions!$C17</f>
        <v>0.3126867120548773</v>
      </c>
      <c r="AZ53" s="3">
        <f>+AZ18/regions!$C17</f>
        <v>0.34039023574868044</v>
      </c>
      <c r="BA53" s="3">
        <f>+BA18/regions!$C17</f>
        <v>0.42523198775932675</v>
      </c>
      <c r="BB53" s="3">
        <f>+BB18/regions!$C17</f>
        <v>0.39259104965058794</v>
      </c>
      <c r="BC53" s="3">
        <f>+BC18/regions!$C17</f>
        <v>0.54363401415649293</v>
      </c>
      <c r="BD53" s="3">
        <f>+BD18/regions!$C17</f>
        <v>0.56639446598134324</v>
      </c>
      <c r="BE53" s="3">
        <f>+BE18/regions!$C17</f>
        <v>0.57926131651526547</v>
      </c>
      <c r="BF53" s="3">
        <f>+BF18/regions!$C17</f>
        <v>0.58916546124322555</v>
      </c>
      <c r="BG53" s="3">
        <f>+BG18/regions!$C17</f>
        <v>0.65338450757648814</v>
      </c>
      <c r="BH53" s="3">
        <f>+BH18/regions!$C17</f>
        <v>0.65308260525757489</v>
      </c>
      <c r="BI53" s="3">
        <f>+BI18/regions!$C17</f>
        <v>0.65196191504818479</v>
      </c>
      <c r="BJ53" s="3">
        <f>+BJ18/regions!$C17</f>
        <v>0.65121410248992262</v>
      </c>
      <c r="BK53" s="3">
        <f>+BK18/regions!$C17</f>
        <v>0.65083711032678226</v>
      </c>
      <c r="BL53" s="3">
        <f>+BL18/regions!$C17</f>
        <v>0.65052800761184726</v>
      </c>
      <c r="BM53" s="3">
        <f>+BM18/regions!$C17</f>
        <v>0.65018341723080486</v>
      </c>
      <c r="BN53" s="3">
        <f>+BN18/regions!$C17</f>
        <v>0.64979150996161927</v>
      </c>
      <c r="BO53" s="3">
        <f>+BO18/regions!$C17</f>
        <v>0.64940165994844001</v>
      </c>
      <c r="BP53" s="3">
        <f>+BP18/regions!$C17</f>
        <v>0.64880454139263377</v>
      </c>
      <c r="BQ53" s="3">
        <f>+BQ18/regions!$C17</f>
        <v>0.64838537548136577</v>
      </c>
      <c r="BR53" s="3">
        <f>+BR18/regions!$C17</f>
        <v>0.64795540897606507</v>
      </c>
      <c r="BS53" s="3">
        <f>+BS18/regions!$C17</f>
        <v>0.64790654914591728</v>
      </c>
      <c r="BT53" s="3">
        <f>+BT18/regions!$C17</f>
        <v>0.6473420895292098</v>
      </c>
      <c r="BU53" s="3">
        <f>+BU18/regions!$C17</f>
        <v>0.64706770300937977</v>
      </c>
      <c r="BV53" s="3">
        <f>+BV18/regions!$C17</f>
        <v>0.64675319999742842</v>
      </c>
      <c r="BW53" s="3">
        <f>+BW18/regions!$C17</f>
        <v>0.64642712492044208</v>
      </c>
    </row>
    <row r="54" spans="1:75" x14ac:dyDescent="0.25">
      <c r="A54">
        <v>16</v>
      </c>
      <c r="B54" s="3">
        <f>+B19/regions!$C18</f>
        <v>0</v>
      </c>
      <c r="C54" s="3">
        <f>+C19/regions!$C18</f>
        <v>0</v>
      </c>
      <c r="D54" s="3">
        <f>+D19/regions!$C18</f>
        <v>0</v>
      </c>
      <c r="E54" s="3">
        <f>+E19/regions!$C18</f>
        <v>0</v>
      </c>
      <c r="F54" s="3">
        <f>+F19/regions!$C18</f>
        <v>0</v>
      </c>
      <c r="G54" s="3">
        <f>+G19/regions!$C18</f>
        <v>1.9997864816306515E-3</v>
      </c>
      <c r="H54" s="3">
        <f>+H19/regions!$C18</f>
        <v>2.3331204526695981E-3</v>
      </c>
      <c r="I54" s="3">
        <f>+I19/regions!$C18</f>
        <v>2.7220171487434539E-3</v>
      </c>
      <c r="J54" s="3">
        <f>+J19/regions!$C18</f>
        <v>3.3146305174441022E-3</v>
      </c>
      <c r="K54" s="3">
        <f>+K19/regions!$C18</f>
        <v>3.9831019959354255E-3</v>
      </c>
      <c r="L54" s="3">
        <f>+L19/regions!$C18</f>
        <v>4.6473561415445886E-3</v>
      </c>
      <c r="M54" s="3">
        <f>+M19/regions!$C18</f>
        <v>5.1914150891787299E-3</v>
      </c>
      <c r="N54" s="3">
        <f>+N19/regions!$C18</f>
        <v>5.6358024656976329E-3</v>
      </c>
      <c r="O54" s="3">
        <f>+O19/regions!$C18</f>
        <v>6.0616622742876297E-3</v>
      </c>
      <c r="P54" s="3">
        <f>+P19/regions!$C18</f>
        <v>6.4693983279019785E-3</v>
      </c>
      <c r="Q54" s="3">
        <f>+Q19/regions!$C18</f>
        <v>6.4065742347090681E-3</v>
      </c>
      <c r="R54" s="3">
        <f>+R19/regions!$C18</f>
        <v>6.353975629942759E-3</v>
      </c>
      <c r="S54" s="3">
        <f>+S19/regions!$C18</f>
        <v>6.7579580998836358E-3</v>
      </c>
      <c r="T54" s="3">
        <f>+T19/regions!$C18</f>
        <v>7.1887423680865366E-3</v>
      </c>
      <c r="U54" s="3">
        <f>+U19/regions!$C18</f>
        <v>7.4601688468489665E-3</v>
      </c>
      <c r="V54" s="3">
        <f>+V19/regions!$C18</f>
        <v>7.6865947007002562E-3</v>
      </c>
      <c r="W54" s="3">
        <f>+W19/regions!$C18</f>
        <v>1.1117091686560459E-2</v>
      </c>
      <c r="X54" s="3">
        <f>+X19/regions!$C18</f>
        <v>1.5751750423204449E-2</v>
      </c>
      <c r="Y54" s="3">
        <f>+Y19/regions!$C18</f>
        <v>1.5977056256120913E-2</v>
      </c>
      <c r="Z54" s="3">
        <f>+Z19/regions!$C18</f>
        <v>1.4669925229339725E-2</v>
      </c>
      <c r="AA54" s="3">
        <f>+AA19/regions!$C18</f>
        <v>1.7644682669735661E-2</v>
      </c>
      <c r="AB54" s="3">
        <f>+AB19/regions!$C18</f>
        <v>2.0240019396583091E-2</v>
      </c>
      <c r="AC54" s="3">
        <f>+AC19/regions!$C18</f>
        <v>2.0681356078242216E-2</v>
      </c>
      <c r="AD54" s="3">
        <f>+AD19/regions!$C18</f>
        <v>2.1939345429737019E-2</v>
      </c>
      <c r="AE54" s="3">
        <f>+AE19/regions!$C18</f>
        <v>2.4128011636399986E-2</v>
      </c>
      <c r="AF54" s="3">
        <f>+AF19/regions!$C18</f>
        <v>2.6250439199560632E-2</v>
      </c>
      <c r="AG54" s="3">
        <f>+AG19/regions!$C18</f>
        <v>2.8303395193925995E-2</v>
      </c>
      <c r="AH54" s="3">
        <f>+AH19/regions!$C18</f>
        <v>3.0282968627475006E-2</v>
      </c>
      <c r="AI54" s="3">
        <f>+AI19/regions!$C18</f>
        <v>3.2185315104025967E-2</v>
      </c>
      <c r="AJ54" s="3">
        <f>+AJ19/regions!$C18</f>
        <v>3.4006142219023254E-2</v>
      </c>
      <c r="AK54" s="3">
        <f>+AK19/regions!$C18</f>
        <v>3.5740279713665016E-2</v>
      </c>
      <c r="AL54" s="3">
        <f>+AL19/regions!$C18</f>
        <v>3.7381394929044069E-2</v>
      </c>
      <c r="AM54" s="3">
        <f>+AM19/regions!$C18</f>
        <v>3.8922374218682471E-2</v>
      </c>
      <c r="AN54" s="3">
        <f>+AN19/regions!$C18</f>
        <v>4.0355553006885696E-2</v>
      </c>
      <c r="AO54" s="3">
        <f>+AO19/regions!$C18</f>
        <v>4.2152369294707198E-2</v>
      </c>
      <c r="AP54" s="3">
        <f>+AP19/regions!$C18</f>
        <v>4.403892650316072E-2</v>
      </c>
      <c r="AQ54" s="3">
        <f>+AQ19/regions!$C18</f>
        <v>5.0488673004281913E-2</v>
      </c>
      <c r="AR54" s="3">
        <f>+AR19/regions!$C18</f>
        <v>5.3203258662768621E-2</v>
      </c>
      <c r="AS54" s="3">
        <f>+AS19/regions!$C18</f>
        <v>5.9017281281282641E-2</v>
      </c>
      <c r="AT54" s="3">
        <f>+AT19/regions!$C18</f>
        <v>6.1860511938926721E-2</v>
      </c>
      <c r="AU54" s="3">
        <f>+AU19/regions!$C18</f>
        <v>6.8296697105485707E-2</v>
      </c>
      <c r="AV54" s="3">
        <f>+AV19/regions!$C18</f>
        <v>7.4940358582512162E-2</v>
      </c>
      <c r="AW54" s="3">
        <f>+AW19/regions!$C18</f>
        <v>7.997415645532481E-2</v>
      </c>
      <c r="AX54" s="3">
        <f>+AX19/regions!$C18</f>
        <v>9.3241682282583768E-2</v>
      </c>
      <c r="AY54" s="3">
        <f>+AY19/regions!$C18</f>
        <v>8.0645684682843125E-2</v>
      </c>
      <c r="AZ54" s="3">
        <f>+AZ19/regions!$C18</f>
        <v>8.2121872274943664E-2</v>
      </c>
      <c r="BA54" s="3">
        <f>+BA19/regions!$C18</f>
        <v>8.9850622141963876E-2</v>
      </c>
      <c r="BB54" s="3">
        <f>+BB19/regions!$C18</f>
        <v>6.8057194250449413E-2</v>
      </c>
      <c r="BC54" s="3">
        <f>+BC19/regions!$C18</f>
        <v>4.8542869715459708E-2</v>
      </c>
      <c r="BD54" s="3">
        <f>+BD19/regions!$C18</f>
        <v>5.0575883283017951E-2</v>
      </c>
      <c r="BE54" s="3">
        <f>+BE19/regions!$C18</f>
        <v>5.1725545420529838E-2</v>
      </c>
      <c r="BF54" s="3">
        <f>+BF19/regions!$C18</f>
        <v>5.2609792867324062E-2</v>
      </c>
      <c r="BG54" s="3">
        <f>+BG19/regions!$C18</f>
        <v>5.8344742007839366E-2</v>
      </c>
      <c r="BH54" s="3">
        <f>+BH19/regions!$C18</f>
        <v>5.8481814407760409E-2</v>
      </c>
      <c r="BI54" s="3">
        <f>+BI19/regions!$C18</f>
        <v>5.8646947872724259E-2</v>
      </c>
      <c r="BJ54" s="3">
        <f>+BJ19/regions!$C18</f>
        <v>5.9016572943718447E-2</v>
      </c>
      <c r="BK54" s="3">
        <f>+BK19/regions!$C18</f>
        <v>5.9120492723968646E-2</v>
      </c>
      <c r="BL54" s="3">
        <f>+BL19/regions!$C18</f>
        <v>5.9227784675357754E-2</v>
      </c>
      <c r="BM54" s="3">
        <f>+BM19/regions!$C18</f>
        <v>5.9330935576371611E-2</v>
      </c>
      <c r="BN54" s="3">
        <f>+BN19/regions!$C18</f>
        <v>5.9304012694765283E-2</v>
      </c>
      <c r="BO54" s="3">
        <f>+BO19/regions!$C18</f>
        <v>5.9270690558412407E-2</v>
      </c>
      <c r="BP54" s="3">
        <f>+BP19/regions!$C18</f>
        <v>5.9232107350749456E-2</v>
      </c>
      <c r="BQ54" s="3">
        <f>+BQ19/regions!$C18</f>
        <v>6.0012628750644371E-2</v>
      </c>
      <c r="BR54" s="3">
        <f>+BR19/regions!$C18</f>
        <v>5.98083248237977E-2</v>
      </c>
      <c r="BS54" s="3">
        <f>+BS19/regions!$C18</f>
        <v>5.9788485317833241E-2</v>
      </c>
      <c r="BT54" s="3">
        <f>+BT19/regions!$C18</f>
        <v>6.0105487567392264E-2</v>
      </c>
      <c r="BU54" s="3">
        <f>+BU19/regions!$C18</f>
        <v>6.0246283280150706E-2</v>
      </c>
      <c r="BV54" s="3">
        <f>+BV19/regions!$C18</f>
        <v>6.0221340111223771E-2</v>
      </c>
      <c r="BW54" s="3">
        <f>+BW19/regions!$C18</f>
        <v>6.0419505112514149E-2</v>
      </c>
    </row>
    <row r="55" spans="1:75" x14ac:dyDescent="0.25">
      <c r="A55">
        <v>17</v>
      </c>
      <c r="B55" s="3">
        <f>+B20/regions!$C19</f>
        <v>0</v>
      </c>
      <c r="C55" s="3">
        <f>+C20/regions!$C19</f>
        <v>0</v>
      </c>
      <c r="D55" s="3">
        <f>+D20/regions!$C19</f>
        <v>0</v>
      </c>
      <c r="E55" s="3">
        <f>+E20/regions!$C19</f>
        <v>7.3101186579583612E-4</v>
      </c>
      <c r="F55" s="3">
        <f>+F20/regions!$C19</f>
        <v>1.5591720003207301E-3</v>
      </c>
      <c r="G55" s="3">
        <f>+G20/regions!$C19</f>
        <v>2.8470813664131919E-3</v>
      </c>
      <c r="H55" s="3">
        <f>+H20/regions!$C19</f>
        <v>4.9437284044267227E-3</v>
      </c>
      <c r="I55" s="3">
        <f>+I20/regions!$C19</f>
        <v>7.2702851440377648E-3</v>
      </c>
      <c r="J55" s="3">
        <f>+J20/regions!$C19</f>
        <v>1.0124047313329224E-2</v>
      </c>
      <c r="K55" s="3">
        <f>+K20/regions!$C19</f>
        <v>1.3516468545707852E-2</v>
      </c>
      <c r="L55" s="3">
        <f>+L20/regions!$C19</f>
        <v>2.3454566845591961E-2</v>
      </c>
      <c r="M55" s="3">
        <f>+M20/regions!$C19</f>
        <v>2.6480819767437765E-2</v>
      </c>
      <c r="N55" s="3">
        <f>+N20/regions!$C19</f>
        <v>3.0497865139291456E-2</v>
      </c>
      <c r="O55" s="3">
        <f>+O20/regions!$C19</f>
        <v>3.5862321744423525E-2</v>
      </c>
      <c r="P55" s="3">
        <f>+P20/regions!$C19</f>
        <v>3.5748693968617802E-2</v>
      </c>
      <c r="Q55" s="3">
        <f>+Q20/regions!$C19</f>
        <v>3.8797757502142878E-2</v>
      </c>
      <c r="R55" s="3">
        <f>+R20/regions!$C19</f>
        <v>4.8753062349023359E-2</v>
      </c>
      <c r="S55" s="3">
        <f>+S20/regions!$C19</f>
        <v>4.6799236803559643E-2</v>
      </c>
      <c r="T55" s="3">
        <f>+T20/regions!$C19</f>
        <v>4.518030196719057E-2</v>
      </c>
      <c r="U55" s="3">
        <f>+U20/regions!$C19</f>
        <v>4.7868532553592545E-2</v>
      </c>
      <c r="V55" s="3">
        <f>+V20/regions!$C19</f>
        <v>4.3160518958125442E-2</v>
      </c>
      <c r="W55" s="3">
        <f>+W20/regions!$C19</f>
        <v>4.2352733339276576E-2</v>
      </c>
      <c r="X55" s="3">
        <f>+X20/regions!$C19</f>
        <v>4.4241065365783198E-2</v>
      </c>
      <c r="Y55" s="3">
        <f>+Y20/regions!$C19</f>
        <v>3.9347957188257614E-2</v>
      </c>
      <c r="Z55" s="3">
        <f>+Z20/regions!$C19</f>
        <v>3.8316936871381449E-2</v>
      </c>
      <c r="AA55" s="3">
        <f>+AA20/regions!$C19</f>
        <v>4.1659754688871092E-2</v>
      </c>
      <c r="AB55" s="3">
        <f>+AB20/regions!$C19</f>
        <v>4.9532837309971149E-2</v>
      </c>
      <c r="AC55" s="3">
        <f>+AC20/regions!$C19</f>
        <v>4.7704025515125946E-2</v>
      </c>
      <c r="AD55" s="3">
        <f>+AD20/regions!$C19</f>
        <v>4.9345345680583658E-2</v>
      </c>
      <c r="AE55" s="3">
        <f>+AE20/regions!$C19</f>
        <v>5.0953919086562834E-2</v>
      </c>
      <c r="AF55" s="3">
        <f>+AF20/regions!$C19</f>
        <v>5.2806179416973249E-2</v>
      </c>
      <c r="AG55" s="3">
        <f>+AG20/regions!$C19</f>
        <v>5.4957954677348597E-2</v>
      </c>
      <c r="AH55" s="3">
        <f>+AH20/regions!$C19</f>
        <v>5.7484964499847933E-2</v>
      </c>
      <c r="AI55" s="3">
        <f>+AI20/regions!$C19</f>
        <v>6.0486145079873391E-2</v>
      </c>
      <c r="AJ55" s="3">
        <f>+AJ20/regions!$C19</f>
        <v>6.4062249729350679E-2</v>
      </c>
      <c r="AK55" s="3">
        <f>+AK20/regions!$C19</f>
        <v>6.8365935567289302E-2</v>
      </c>
      <c r="AL55" s="3">
        <f>+AL20/regions!$C19</f>
        <v>7.3577967025734034E-2</v>
      </c>
      <c r="AM55" s="3">
        <f>+AM20/regions!$C19</f>
        <v>7.9934221294270039E-2</v>
      </c>
      <c r="AN55" s="3">
        <f>+AN20/regions!$C19</f>
        <v>8.7767578655199852E-2</v>
      </c>
      <c r="AO55" s="3">
        <f>+AO20/regions!$C19</f>
        <v>9.7391588363979195E-2</v>
      </c>
      <c r="AP55" s="3">
        <f>+AP20/regions!$C19</f>
        <v>0.11181063995109013</v>
      </c>
      <c r="AQ55" s="3">
        <f>+AQ20/regions!$C19</f>
        <v>0.12925590579799318</v>
      </c>
      <c r="AR55" s="3">
        <f>+AR20/regions!$C19</f>
        <v>0.15093538177234728</v>
      </c>
      <c r="AS55" s="3">
        <f>+AS20/regions!$C19</f>
        <v>0.15504328297038111</v>
      </c>
      <c r="AT55" s="3">
        <f>+AT20/regions!$C19</f>
        <v>0.15932568534776137</v>
      </c>
      <c r="AU55" s="3">
        <f>+AU20/regions!$C19</f>
        <v>0.1693641716031638</v>
      </c>
      <c r="AV55" s="3">
        <f>+AV20/regions!$C19</f>
        <v>0.17983418437086823</v>
      </c>
      <c r="AW55" s="3">
        <f>+AW20/regions!$C19</f>
        <v>0.18846399936891464</v>
      </c>
      <c r="AX55" s="3">
        <f>+AX20/regions!$C19</f>
        <v>0.19723408029776171</v>
      </c>
      <c r="AY55" s="3">
        <f>+AY20/regions!$C19</f>
        <v>0.20660460225149849</v>
      </c>
      <c r="AZ55" s="3">
        <f>+AZ20/regions!$C19</f>
        <v>0.21866561652177829</v>
      </c>
      <c r="BA55" s="3">
        <f>+BA20/regions!$C19</f>
        <v>0.23624776536978379</v>
      </c>
      <c r="BB55" s="3">
        <f>+BB20/regions!$C19</f>
        <v>0.25262733103764745</v>
      </c>
      <c r="BC55" s="3">
        <f>+BC20/regions!$C19</f>
        <v>0.32136556285098</v>
      </c>
      <c r="BD55" s="3">
        <f>+BD20/regions!$C19</f>
        <v>0.3192418562415863</v>
      </c>
      <c r="BE55" s="3">
        <f>+BE20/regions!$C19</f>
        <v>0.32083975892074601</v>
      </c>
      <c r="BF55" s="3">
        <f>+BF20/regions!$C19</f>
        <v>0.38954996074515064</v>
      </c>
      <c r="BG55" s="3">
        <f>+BG20/regions!$C19</f>
        <v>0.42139724754451258</v>
      </c>
      <c r="BH55" s="3">
        <f>+BH20/regions!$C19</f>
        <v>0.42110824869315233</v>
      </c>
      <c r="BI55" s="3">
        <f>+BI20/regions!$C19</f>
        <v>0.42142585746424588</v>
      </c>
      <c r="BJ55" s="3">
        <f>+BJ20/regions!$C19</f>
        <v>0.42157760602499356</v>
      </c>
      <c r="BK55" s="3">
        <f>+BK20/regions!$C19</f>
        <v>0.42182794282266012</v>
      </c>
      <c r="BL55" s="3">
        <f>+BL20/regions!$C19</f>
        <v>0.38882717365134734</v>
      </c>
      <c r="BM55" s="3">
        <f>+BM20/regions!$C19</f>
        <v>0.38900559902914367</v>
      </c>
      <c r="BN55" s="3">
        <f>+BN20/regions!$C19</f>
        <v>0.38884399164470412</v>
      </c>
      <c r="BO55" s="3">
        <f>+BO20/regions!$C19</f>
        <v>0.38910844009196888</v>
      </c>
      <c r="BP55" s="3">
        <f>+BP20/regions!$C19</f>
        <v>0.38927719995634175</v>
      </c>
      <c r="BQ55" s="3">
        <f>+BQ20/regions!$C19</f>
        <v>0.38923718473076879</v>
      </c>
      <c r="BR55" s="3">
        <f>+BR20/regions!$C19</f>
        <v>0.389214567429358</v>
      </c>
      <c r="BS55" s="3">
        <f>+BS20/regions!$C19</f>
        <v>0.38917687192700667</v>
      </c>
      <c r="BT55" s="3">
        <f>+BT20/regions!$C19</f>
        <v>0.38922326639143906</v>
      </c>
      <c r="BU55" s="3">
        <f>+BU20/regions!$C19</f>
        <v>0.38917397227297962</v>
      </c>
      <c r="BV55" s="3">
        <f>+BV20/regions!$C19</f>
        <v>0.38916913951626791</v>
      </c>
      <c r="BW55" s="3">
        <f>+BW20/regions!$C19</f>
        <v>0.38916430675955621</v>
      </c>
    </row>
    <row r="56" spans="1:75" x14ac:dyDescent="0.25">
      <c r="A56">
        <v>18</v>
      </c>
      <c r="B56" s="3">
        <f>+B21/regions!$C20</f>
        <v>0</v>
      </c>
      <c r="C56" s="3">
        <f>+C21/regions!$C20</f>
        <v>0</v>
      </c>
      <c r="D56" s="3">
        <f>+D21/regions!$C20</f>
        <v>0</v>
      </c>
      <c r="E56" s="3">
        <f>+E21/regions!$C20</f>
        <v>0</v>
      </c>
      <c r="F56" s="3">
        <f>+F21/regions!$C20</f>
        <v>0</v>
      </c>
      <c r="G56" s="3">
        <f>+G21/regions!$C20</f>
        <v>0</v>
      </c>
      <c r="H56" s="3">
        <f>+H21/regions!$C20</f>
        <v>1.0007104607122812E-9</v>
      </c>
      <c r="I56" s="3">
        <f>+I21/regions!$C20</f>
        <v>2.7162543803316156E-4</v>
      </c>
      <c r="J56" s="3">
        <f>+J21/regions!$C20</f>
        <v>5.4325814501489183E-4</v>
      </c>
      <c r="K56" s="3">
        <f>+K21/regions!$C20</f>
        <v>1.0865485262364799E-3</v>
      </c>
      <c r="L56" s="3">
        <f>+L21/regions!$C20</f>
        <v>2.1731858600619945E-3</v>
      </c>
      <c r="M56" s="3">
        <f>+M21/regions!$C20</f>
        <v>4.3463793051137997E-3</v>
      </c>
      <c r="N56" s="3">
        <f>+N21/regions!$C20</f>
        <v>4.5533578749892547E-3</v>
      </c>
      <c r="O56" s="3">
        <f>+O21/regions!$C20</f>
        <v>4.7603522469268147E-3</v>
      </c>
      <c r="P56" s="3">
        <f>+P21/regions!$C20</f>
        <v>4.9673213355650057E-3</v>
      </c>
      <c r="Q56" s="3">
        <f>+Q21/regions!$C20</f>
        <v>5.1742398576044586E-3</v>
      </c>
      <c r="R56" s="3">
        <f>+R21/regions!$C20</f>
        <v>5.3812437107792817E-3</v>
      </c>
      <c r="S56" s="3">
        <f>+S21/regions!$C20</f>
        <v>5.5882444035416845E-3</v>
      </c>
      <c r="T56" s="3">
        <f>+T21/regions!$C20</f>
        <v>5.7951976901177695E-3</v>
      </c>
      <c r="U56" s="3">
        <f>+U21/regions!$C20</f>
        <v>6.0020466830839562E-3</v>
      </c>
      <c r="V56" s="3">
        <f>+V21/regions!$C20</f>
        <v>6.2090568570836212E-3</v>
      </c>
      <c r="W56" s="3">
        <f>+W21/regions!$C20</f>
        <v>6.4160038228348645E-3</v>
      </c>
      <c r="X56" s="3">
        <f>+X21/regions!$C20</f>
        <v>6.6229602698233709E-3</v>
      </c>
      <c r="Y56" s="3">
        <f>+Y21/regions!$C20</f>
        <v>6.829964122998195E-3</v>
      </c>
      <c r="Z56" s="3">
        <f>+Z21/regions!$C20</f>
        <v>7.0369742969978609E-3</v>
      </c>
      <c r="AA56" s="3">
        <f>+AA21/regions!$C20</f>
        <v>7.2438991398621555E-3</v>
      </c>
      <c r="AB56" s="3">
        <f>+AB21/regions!$C20</f>
        <v>7.4510452115959325E-3</v>
      </c>
      <c r="AC56" s="3">
        <f>+AC21/regions!$C20</f>
        <v>9.1066651833797696E-3</v>
      </c>
      <c r="AD56" s="3">
        <f>+AD21/regions!$C20</f>
        <v>9.3090074282333544E-3</v>
      </c>
      <c r="AE56" s="3">
        <f>+AE21/regions!$C20</f>
        <v>9.5113875980359936E-3</v>
      </c>
      <c r="AF56" s="3">
        <f>+AF21/regions!$C20</f>
        <v>9.7137519657765261E-3</v>
      </c>
      <c r="AG56" s="3">
        <f>+AG21/regions!$C20</f>
        <v>9.9161194939294799E-3</v>
      </c>
      <c r="AH56" s="3">
        <f>+AH21/regions!$C20</f>
        <v>1.0118480701257591E-2</v>
      </c>
      <c r="AI56" s="3">
        <f>+AI21/regions!$C20</f>
        <v>1.0320807144049069E-2</v>
      </c>
      <c r="AJ56" s="3">
        <f>+AJ21/regions!$C20</f>
        <v>1.0523168351377182E-2</v>
      </c>
      <c r="AK56" s="3">
        <f>+AK21/regions!$C20</f>
        <v>1.0725520077468027E-2</v>
      </c>
      <c r="AL56" s="3">
        <f>+AL21/regions!$C20</f>
        <v>1.0927802274485612E-2</v>
      </c>
      <c r="AM56" s="3">
        <f>+AM21/regions!$C20</f>
        <v>1.113015716098888E-2</v>
      </c>
      <c r="AN56" s="3">
        <f>+AN21/regions!$C20</f>
        <v>1.1332540491203941E-2</v>
      </c>
      <c r="AO56" s="3">
        <f>+AO21/regions!$C20</f>
        <v>1.1314229061635627E-2</v>
      </c>
      <c r="AP56" s="3">
        <f>+AP21/regions!$C20</f>
        <v>1.1921369571043543E-2</v>
      </c>
      <c r="AQ56" s="3">
        <f>+AQ21/regions!$C20</f>
        <v>1.1700598961362061E-2</v>
      </c>
      <c r="AR56" s="3">
        <f>+AR21/regions!$C20</f>
        <v>1.280432559327262E-2</v>
      </c>
      <c r="AS56" s="3">
        <f>+AS21/regions!$C20</f>
        <v>1.3466659545204009E-2</v>
      </c>
      <c r="AT56" s="3">
        <f>+AT21/regions!$C20</f>
        <v>1.4128974534660875E-2</v>
      </c>
      <c r="AU56" s="3">
        <f>+AU21/regions!$C20</f>
        <v>1.4195371639217431E-2</v>
      </c>
      <c r="AV56" s="3">
        <f>+AV21/regions!$C20</f>
        <v>1.543298914335125E-2</v>
      </c>
      <c r="AW56" s="3">
        <f>+AW21/regions!$C20</f>
        <v>1.5702095100602248E-2</v>
      </c>
      <c r="AX56" s="3">
        <f>+AX21/regions!$C20</f>
        <v>1.4573179981694891E-2</v>
      </c>
      <c r="AY56" s="3">
        <f>+AY21/regions!$C20</f>
        <v>1.4666070823578193E-2</v>
      </c>
      <c r="AZ56" s="3">
        <f>+AZ21/regions!$C20</f>
        <v>1.6217583649795964E-2</v>
      </c>
      <c r="BA56" s="3">
        <f>+BA21/regions!$C20</f>
        <v>1.837798469349056E-2</v>
      </c>
      <c r="BB56" s="3">
        <f>+BB21/regions!$C20</f>
        <v>2.1091581166975966E-2</v>
      </c>
      <c r="BC56" s="3">
        <f>+BC21/regions!$C20</f>
        <v>4.3997175855460431E-2</v>
      </c>
      <c r="BD56" s="3">
        <f>+BD21/regions!$C20</f>
        <v>4.1054800287218279E-2</v>
      </c>
      <c r="BE56" s="3">
        <f>+BE21/regions!$C20</f>
        <v>3.8242317669486596E-2</v>
      </c>
      <c r="BF56" s="3">
        <f>+BF21/regions!$C20</f>
        <v>3.6668084638372969E-2</v>
      </c>
      <c r="BG56" s="3">
        <f>+BG21/regions!$C20</f>
        <v>3.4275778852037073E-2</v>
      </c>
      <c r="BH56" s="3">
        <f>+BH21/regions!$C20</f>
        <v>3.3697391774837049E-2</v>
      </c>
      <c r="BI56" s="3">
        <f>+BI21/regions!$C20</f>
        <v>3.3273738489777958E-2</v>
      </c>
      <c r="BJ56" s="3">
        <f>+BJ21/regions!$C20</f>
        <v>3.3027352737422827E-2</v>
      </c>
      <c r="BK56" s="3">
        <f>+BK21/regions!$C20</f>
        <v>3.3134838363867131E-2</v>
      </c>
      <c r="BL56" s="3">
        <f>+BL21/regions!$C20</f>
        <v>3.3033610354016758E-2</v>
      </c>
      <c r="BM56" s="3">
        <f>+BM21/regions!$C20</f>
        <v>3.3008421867019959E-2</v>
      </c>
      <c r="BN56" s="3">
        <f>+BN21/regions!$C20</f>
        <v>3.2926251144069295E-2</v>
      </c>
      <c r="BO56" s="3">
        <f>+BO21/regions!$C20</f>
        <v>3.2749299652607464E-2</v>
      </c>
      <c r="BP56" s="3">
        <f>+BP21/regions!$C20</f>
        <v>3.2692254208405179E-2</v>
      </c>
      <c r="BQ56" s="3">
        <f>+BQ21/regions!$C20</f>
        <v>3.2676452146299287E-2</v>
      </c>
      <c r="BR56" s="3">
        <f>+BR21/regions!$C20</f>
        <v>3.2556419682542893E-2</v>
      </c>
      <c r="BS56" s="3">
        <f>+BS21/regions!$C20</f>
        <v>3.2553290874245924E-2</v>
      </c>
      <c r="BT56" s="3">
        <f>+BT21/regions!$C20</f>
        <v>3.248723825464328E-2</v>
      </c>
      <c r="BU56" s="3">
        <f>+BU21/regions!$C20</f>
        <v>3.2433226806365324E-2</v>
      </c>
      <c r="BV56" s="3">
        <f>+BV21/regions!$C20</f>
        <v>3.2374537947704021E-2</v>
      </c>
      <c r="BW56" s="3">
        <f>+BW21/regions!$C20</f>
        <v>3.2335601666675096E-2</v>
      </c>
    </row>
    <row r="57" spans="1:75" x14ac:dyDescent="0.25">
      <c r="A57">
        <v>19</v>
      </c>
      <c r="B57" s="3">
        <f>+B22/regions!$C21</f>
        <v>0</v>
      </c>
      <c r="C57" s="3">
        <f>+C22/regions!$C21</f>
        <v>0</v>
      </c>
      <c r="D57" s="3">
        <f>+D22/regions!$C21</f>
        <v>0</v>
      </c>
      <c r="E57" s="3">
        <f>+E22/regions!$C21</f>
        <v>0</v>
      </c>
      <c r="F57" s="3">
        <f>+F22/regions!$C21</f>
        <v>0</v>
      </c>
      <c r="G57" s="3">
        <f>+G22/regions!$C21</f>
        <v>1.1617074821300174E-3</v>
      </c>
      <c r="H57" s="3">
        <f>+H22/regions!$C21</f>
        <v>1.3789603688195238E-3</v>
      </c>
      <c r="I57" s="3">
        <f>+I22/regions!$C21</f>
        <v>1.6213373937317599E-3</v>
      </c>
      <c r="J57" s="3">
        <f>+J22/regions!$C21</f>
        <v>1.8801294251998477E-3</v>
      </c>
      <c r="K57" s="3">
        <f>+K22/regions!$C21</f>
        <v>2.1328668104724446E-3</v>
      </c>
      <c r="L57" s="3">
        <f>+L22/regions!$C21</f>
        <v>2.3237820919511059E-3</v>
      </c>
      <c r="M57" s="3">
        <f>+M22/regions!$C21</f>
        <v>3.0301979444232966E-3</v>
      </c>
      <c r="N57" s="3">
        <f>+N22/regions!$C21</f>
        <v>3.9526405278517956E-3</v>
      </c>
      <c r="O57" s="3">
        <f>+O22/regions!$C21</f>
        <v>5.1569217104428374E-3</v>
      </c>
      <c r="P57" s="3">
        <f>+P22/regions!$C21</f>
        <v>6.7285496764369996E-3</v>
      </c>
      <c r="Q57" s="3">
        <f>+Q22/regions!$C21</f>
        <v>8.7781288330584101E-3</v>
      </c>
      <c r="R57" s="3">
        <f>+R22/regions!$C21</f>
        <v>1.144806919595652E-2</v>
      </c>
      <c r="S57" s="3">
        <f>+S22/regions!$C21</f>
        <v>1.4922213763058835E-2</v>
      </c>
      <c r="T57" s="3">
        <f>+T22/regions!$C21</f>
        <v>1.9432504335321236E-2</v>
      </c>
      <c r="U57" s="3">
        <f>+U22/regions!$C21</f>
        <v>2.1214067588715475E-2</v>
      </c>
      <c r="V57" s="3">
        <f>+V22/regions!$C21</f>
        <v>2.2804919003510553E-2</v>
      </c>
      <c r="W57" s="3">
        <f>+W22/regions!$C21</f>
        <v>2.6380979571120417E-2</v>
      </c>
      <c r="X57" s="3">
        <f>+X22/regions!$C21</f>
        <v>3.3753948314511693E-2</v>
      </c>
      <c r="Y57" s="3">
        <f>+Y22/regions!$C21</f>
        <v>2.4153440764708371E-2</v>
      </c>
      <c r="Z57" s="3">
        <f>+Z22/regions!$C21</f>
        <v>2.6677096815124982E-2</v>
      </c>
      <c r="AA57" s="3">
        <f>+AA22/regions!$C21</f>
        <v>2.855324620395043E-2</v>
      </c>
      <c r="AB57" s="3">
        <f>+AB22/regions!$C21</f>
        <v>3.2890699149854076E-2</v>
      </c>
      <c r="AC57" s="3">
        <f>+AC22/regions!$C21</f>
        <v>3.6887687687687687E-2</v>
      </c>
      <c r="AD57" s="3">
        <f>+AD22/regions!$C21</f>
        <v>4.0019616799898489E-2</v>
      </c>
      <c r="AE57" s="3">
        <f>+AE22/regions!$C21</f>
        <v>4.2031751469779638E-2</v>
      </c>
      <c r="AF57" s="3">
        <f>+AF22/regions!$C21</f>
        <v>4.412270016495369E-2</v>
      </c>
      <c r="AG57" s="3">
        <f>+AG22/regions!$C21</f>
        <v>4.6291587362009896E-2</v>
      </c>
      <c r="AH57" s="3">
        <f>+AH22/regions!$C21</f>
        <v>4.8536903100283385E-2</v>
      </c>
      <c r="AI57" s="3">
        <f>+AI22/regions!$C21</f>
        <v>5.0856574884743898E-2</v>
      </c>
      <c r="AJ57" s="3">
        <f>+AJ22/regions!$C21</f>
        <v>5.323702575815252E-2</v>
      </c>
      <c r="AK57" s="3">
        <f>+AK22/regions!$C21</f>
        <v>5.5696738992513636E-2</v>
      </c>
      <c r="AL57" s="3">
        <f>+AL22/regions!$C21</f>
        <v>5.8212282705240447E-2</v>
      </c>
      <c r="AM57" s="3">
        <f>+AM22/regions!$C21</f>
        <v>6.0770841263799009E-2</v>
      </c>
      <c r="AN57" s="3">
        <f>+AN22/regions!$C21</f>
        <v>6.3361502347417845E-2</v>
      </c>
      <c r="AO57" s="3">
        <f>+AO22/regions!$C21</f>
        <v>6.5969631603434428E-2</v>
      </c>
      <c r="AP57" s="3">
        <f>+AP22/regions!$C21</f>
        <v>6.5242566510172142E-2</v>
      </c>
      <c r="AQ57" s="3">
        <f>+AQ22/regions!$C21</f>
        <v>6.3714503235629993E-2</v>
      </c>
      <c r="AR57" s="3">
        <f>+AR22/regions!$C21</f>
        <v>6.2079473840037223E-2</v>
      </c>
      <c r="AS57" s="3">
        <f>+AS22/regions!$C21</f>
        <v>6.0668189316076641E-2</v>
      </c>
      <c r="AT57" s="3">
        <f>+AT22/regions!$C21</f>
        <v>5.9105062809288157E-2</v>
      </c>
      <c r="AU57" s="3">
        <f>+AU22/regions!$C21</f>
        <v>5.7099014507465212E-2</v>
      </c>
      <c r="AV57" s="3">
        <f>+AV22/regions!$C21</f>
        <v>5.4976102863426808E-2</v>
      </c>
      <c r="AW57" s="3">
        <f>+AW22/regions!$C21</f>
        <v>5.2564183902212069E-2</v>
      </c>
      <c r="AX57" s="3">
        <f>+AX22/regions!$C21</f>
        <v>5.0303895444740516E-2</v>
      </c>
      <c r="AY57" s="3">
        <f>+AY22/regions!$C21</f>
        <v>5.5152476420082058E-2</v>
      </c>
      <c r="AZ57" s="3">
        <f>+AZ22/regions!$C21</f>
        <v>5.9370384468976023E-2</v>
      </c>
      <c r="BA57" s="3">
        <f>+BA22/regions!$C21</f>
        <v>5.867597174639428E-2</v>
      </c>
      <c r="BB57" s="3">
        <f>+BB22/regions!$C21</f>
        <v>5.6317260922894727E-2</v>
      </c>
      <c r="BC57" s="3">
        <f>+BC22/regions!$C21</f>
        <v>2.8761138603392122E-3</v>
      </c>
      <c r="BD57" s="3">
        <f>+BD22/regions!$C21</f>
        <v>3.2144880091358966E-3</v>
      </c>
      <c r="BE57" s="3">
        <f>+BE22/regions!$C21</f>
        <v>4.2718732817324367E-3</v>
      </c>
      <c r="BF57" s="3">
        <f>+BF22/regions!$C21</f>
        <v>5.0754980332445125E-3</v>
      </c>
      <c r="BG57" s="3">
        <f>+BG22/regions!$C21</f>
        <v>4.441060779088948E-3</v>
      </c>
      <c r="BH57" s="3">
        <f>+BH22/regions!$C21</f>
        <v>4.4833608256143465E-3</v>
      </c>
      <c r="BI57" s="3">
        <f>+BI22/regions!$C21</f>
        <v>4.4833608256143465E-3</v>
      </c>
      <c r="BJ57" s="3">
        <f>+BJ22/regions!$C21</f>
        <v>4.483356596032652E-3</v>
      </c>
      <c r="BK57" s="3">
        <f>+BK22/regions!$C21</f>
        <v>4.5256524129763569E-3</v>
      </c>
      <c r="BL57" s="3">
        <f>+BL22/regions!$C21</f>
        <v>4.5256524129763569E-3</v>
      </c>
      <c r="BM57" s="3">
        <f>+BM22/regions!$C21</f>
        <v>4.5679482299200609E-3</v>
      </c>
      <c r="BN57" s="3">
        <f>+BN22/regions!$C21</f>
        <v>4.5679482299200609E-3</v>
      </c>
      <c r="BO57" s="3">
        <f>+BO22/regions!$C21</f>
        <v>4.5679524595017553E-3</v>
      </c>
      <c r="BP57" s="3">
        <f>+BP22/regions!$C21</f>
        <v>4.5679440003383665E-3</v>
      </c>
      <c r="BQ57" s="3">
        <f>+BQ22/regions!$C21</f>
        <v>4.5679482299200609E-3</v>
      </c>
      <c r="BR57" s="3">
        <f>+BR22/regions!$C21</f>
        <v>4.5679482299200609E-3</v>
      </c>
      <c r="BS57" s="3">
        <f>+BS22/regions!$C21</f>
        <v>4.5679482299200609E-3</v>
      </c>
      <c r="BT57" s="3">
        <f>+BT22/regions!$C21</f>
        <v>4.5679482299200609E-3</v>
      </c>
      <c r="BU57" s="3">
        <f>+BU22/regions!$C21</f>
        <v>4.5679482299200609E-3</v>
      </c>
      <c r="BV57" s="3">
        <f>+BV22/regions!$C21</f>
        <v>4.5679482299200609E-3</v>
      </c>
      <c r="BW57" s="3">
        <f>+BW22/regions!$C21</f>
        <v>4.5679482299200609E-3</v>
      </c>
    </row>
    <row r="58" spans="1:75" x14ac:dyDescent="0.25">
      <c r="A58">
        <v>20</v>
      </c>
      <c r="B58" s="3">
        <f>+B23/regions!$C22</f>
        <v>0</v>
      </c>
      <c r="C58" s="3">
        <f>+C23/regions!$C22</f>
        <v>0</v>
      </c>
      <c r="D58" s="3">
        <f>+D23/regions!$C22</f>
        <v>0</v>
      </c>
      <c r="E58" s="3">
        <f>+E23/regions!$C22</f>
        <v>0</v>
      </c>
      <c r="F58" s="3">
        <f>+F23/regions!$C22</f>
        <v>5.0422225437419827E-3</v>
      </c>
      <c r="G58" s="3">
        <f>+G23/regions!$C22</f>
        <v>1.1694275463004208E-2</v>
      </c>
      <c r="H58" s="3">
        <f>+H23/regions!$C22</f>
        <v>1.8519135915010372E-2</v>
      </c>
      <c r="I58" s="3">
        <f>+I23/regions!$C22</f>
        <v>2.9542076131976097E-2</v>
      </c>
      <c r="J58" s="3">
        <f>+J23/regions!$C22</f>
        <v>4.7448786163355725E-2</v>
      </c>
      <c r="K58" s="3">
        <f>+K23/regions!$C22</f>
        <v>5.0708146662166956E-2</v>
      </c>
      <c r="L58" s="3">
        <f>+L23/regions!$C22</f>
        <v>8.5803952768797251E-2</v>
      </c>
      <c r="M58" s="3">
        <f>+M23/regions!$C22</f>
        <v>4.1917791362872603E-2</v>
      </c>
      <c r="N58" s="3">
        <f>+N23/regions!$C22</f>
        <v>3.8946979264490492E-2</v>
      </c>
      <c r="O58" s="3">
        <f>+O23/regions!$C22</f>
        <v>2.9801615368755804E-2</v>
      </c>
      <c r="P58" s="3">
        <f>+P23/regions!$C22</f>
        <v>3.4775061025203349E-2</v>
      </c>
      <c r="Q58" s="3">
        <f>+Q23/regions!$C22</f>
        <v>3.940521933056098E-2</v>
      </c>
      <c r="R58" s="3">
        <f>+R23/regions!$C22</f>
        <v>4.6831399878087654E-2</v>
      </c>
      <c r="S58" s="3">
        <f>+S23/regions!$C22</f>
        <v>4.4039502118020761E-2</v>
      </c>
      <c r="T58" s="3">
        <f>+T23/regions!$C22</f>
        <v>4.1125082437511888E-2</v>
      </c>
      <c r="U58" s="3">
        <f>+U23/regions!$C22</f>
        <v>4.6214243241043527E-2</v>
      </c>
      <c r="V58" s="3">
        <f>+V23/regions!$C22</f>
        <v>4.671428846980194E-2</v>
      </c>
      <c r="W58" s="3">
        <f>+W23/regions!$C22</f>
        <v>8.2196372075045654E-2</v>
      </c>
      <c r="X58" s="3">
        <f>+X23/regions!$C22</f>
        <v>9.8577051286417416E-2</v>
      </c>
      <c r="Y58" s="3">
        <f>+Y23/regions!$C22</f>
        <v>9.1856432756226777E-2</v>
      </c>
      <c r="Z58" s="3">
        <f>+Z23/regions!$C22</f>
        <v>7.2937084288373685E-2</v>
      </c>
      <c r="AA58" s="3">
        <f>+AA23/regions!$C22</f>
        <v>8.3557249078317394E-2</v>
      </c>
      <c r="AB58" s="3">
        <f>+AB23/regions!$C22</f>
        <v>8.783973834447216E-2</v>
      </c>
      <c r="AC58" s="3">
        <f>+AC23/regions!$C22</f>
        <v>8.9646867776524183E-2</v>
      </c>
      <c r="AD58" s="3">
        <f>+AD23/regions!$C22</f>
        <v>9.2719000671313181E-2</v>
      </c>
      <c r="AE58" s="3">
        <f>+AE23/regions!$C22</f>
        <v>0.10139207921560058</v>
      </c>
      <c r="AF58" s="3">
        <f>+AF23/regions!$C22</f>
        <v>0.10630498960021481</v>
      </c>
      <c r="AG58" s="3">
        <f>+AG23/regions!$C22</f>
        <v>0.11528175495585413</v>
      </c>
      <c r="AH58" s="3">
        <f>+AH23/regions!$C22</f>
        <v>0.13365379659045984</v>
      </c>
      <c r="AI58" s="3">
        <f>+AI23/regions!$C22</f>
        <v>0.14405676927612029</v>
      </c>
      <c r="AJ58" s="3">
        <f>+AJ23/regions!$C22</f>
        <v>0.15659951225326035</v>
      </c>
      <c r="AK58" s="3">
        <f>+AK23/regions!$C22</f>
        <v>0.18482089063522705</v>
      </c>
      <c r="AL58" s="3">
        <f>+AL23/regions!$C22</f>
        <v>0.19742729210004614</v>
      </c>
      <c r="AM58" s="3">
        <f>+AM23/regions!$C22</f>
        <v>0.19575582046684603</v>
      </c>
      <c r="AN58" s="3">
        <f>+AN23/regions!$C22</f>
        <v>0.22137721351653666</v>
      </c>
      <c r="AO58" s="3">
        <f>+AO23/regions!$C22</f>
        <v>0.22822357822823353</v>
      </c>
      <c r="AP58" s="3">
        <f>+AP23/regions!$C22</f>
        <v>0.24741932211250428</v>
      </c>
      <c r="AQ58" s="3">
        <f>+AQ23/regions!$C22</f>
        <v>0.26083913758655547</v>
      </c>
      <c r="AR58" s="3">
        <f>+AR23/regions!$C22</f>
        <v>0.27236904003678497</v>
      </c>
      <c r="AS58" s="3">
        <f>+AS23/regions!$C22</f>
        <v>0.27167816631985281</v>
      </c>
      <c r="AT58" s="3">
        <f>+AT23/regions!$C22</f>
        <v>0.23848178067351569</v>
      </c>
      <c r="AU58" s="3">
        <f>+AU23/regions!$C22</f>
        <v>0.23879217321300697</v>
      </c>
      <c r="AV58" s="3">
        <f>+AV23/regions!$C22</f>
        <v>0.24792803885819906</v>
      </c>
      <c r="AW58" s="3">
        <f>+AW23/regions!$C22</f>
        <v>0.26349038040241723</v>
      </c>
      <c r="AX58" s="3">
        <f>+AX23/regions!$C22</f>
        <v>0.27907789139198041</v>
      </c>
      <c r="AY58" s="3">
        <f>+AY23/regions!$C22</f>
        <v>0.29000473760611634</v>
      </c>
      <c r="AZ58" s="3">
        <f>+AZ23/regions!$C22</f>
        <v>0.28736653880937491</v>
      </c>
      <c r="BA58" s="3">
        <f>+BA23/regions!$C22</f>
        <v>0.28937770609544233</v>
      </c>
      <c r="BB58" s="3">
        <f>+BB23/regions!$C22</f>
        <v>0.28485639186230821</v>
      </c>
      <c r="BC58" s="3">
        <f>+BC23/regions!$C22</f>
        <v>0.33720791958692165</v>
      </c>
      <c r="BD58" s="3">
        <f>+BD23/regions!$C22</f>
        <v>0.36936960219542814</v>
      </c>
      <c r="BE58" s="3">
        <f>+BE23/regions!$C22</f>
        <v>0.42053632880303704</v>
      </c>
      <c r="BF58" s="3">
        <f>+BF23/regions!$C22</f>
        <v>0.48186425444613146</v>
      </c>
      <c r="BG58" s="3">
        <f>+BG23/regions!$C22</f>
        <v>0.47748559768971527</v>
      </c>
      <c r="BH58" s="3">
        <f>+BH23/regions!$C22</f>
        <v>0.47739750463100794</v>
      </c>
      <c r="BI58" s="3">
        <f>+BI23/regions!$C22</f>
        <v>0.47740191387690778</v>
      </c>
      <c r="BJ58" s="3">
        <f>+BJ23/regions!$C22</f>
        <v>0.46547104562766101</v>
      </c>
      <c r="BK58" s="3">
        <f>+BK23/regions!$C22</f>
        <v>0.46536834694191037</v>
      </c>
      <c r="BL58" s="3">
        <f>+BL23/regions!$C22</f>
        <v>0.46516460303762164</v>
      </c>
      <c r="BM58" s="3">
        <f>+BM23/regions!$C22</f>
        <v>0.46589470067120453</v>
      </c>
      <c r="BN58" s="3">
        <f>+BN23/regions!$C22</f>
        <v>0.4658518942422602</v>
      </c>
      <c r="BO58" s="3">
        <f>+BO23/regions!$C22</f>
        <v>0.46567387093905394</v>
      </c>
      <c r="BP58" s="3">
        <f>+BP23/regions!$C22</f>
        <v>0.46544018090636208</v>
      </c>
      <c r="BQ58" s="3">
        <f>+BQ23/regions!$C22</f>
        <v>0.48491903512111878</v>
      </c>
      <c r="BR58" s="3">
        <f>+BR23/regions!$C22</f>
        <v>0.465293389761613</v>
      </c>
      <c r="BS58" s="3">
        <f>+BS23/regions!$C22</f>
        <v>0.4651556926865324</v>
      </c>
      <c r="BT58" s="3">
        <f>+BT23/regions!$C22</f>
        <v>0.465030855911993</v>
      </c>
      <c r="BU58" s="3">
        <f>+BU23/regions!$C22</f>
        <v>0.46494625350628971</v>
      </c>
      <c r="BV58" s="3">
        <f>+BV23/regions!$C22</f>
        <v>0.46483023522354999</v>
      </c>
      <c r="BW58" s="3">
        <f>+BW23/regions!$C22</f>
        <v>0.46471081814709581</v>
      </c>
    </row>
    <row r="59" spans="1:75" x14ac:dyDescent="0.25">
      <c r="A59">
        <v>21</v>
      </c>
      <c r="B59" s="3">
        <f>+B24/regions!$C23</f>
        <v>0</v>
      </c>
      <c r="C59" s="3">
        <f>+C24/regions!$C23</f>
        <v>0</v>
      </c>
      <c r="D59" s="3">
        <f>+D24/regions!$C23</f>
        <v>0</v>
      </c>
      <c r="E59" s="3">
        <f>+E24/regions!$C23</f>
        <v>0</v>
      </c>
      <c r="F59" s="3">
        <f>+F24/regions!$C23</f>
        <v>0</v>
      </c>
      <c r="G59" s="3">
        <f>+G24/regions!$C23</f>
        <v>2.0495332217542928E-4</v>
      </c>
      <c r="H59" s="3">
        <f>+H24/regions!$C23</f>
        <v>3.5708214610566749E-4</v>
      </c>
      <c r="I59" s="3">
        <f>+I24/regions!$C23</f>
        <v>4.5326250929795045E-4</v>
      </c>
      <c r="J59" s="3">
        <f>+J24/regions!$C23</f>
        <v>6.2361975139093586E-4</v>
      </c>
      <c r="K59" s="3">
        <f>+K24/regions!$C23</f>
        <v>9.0641403061168596E-4</v>
      </c>
      <c r="L59" s="3">
        <f>+L24/regions!$C23</f>
        <v>1.311956363535697E-3</v>
      </c>
      <c r="M59" s="3">
        <f>+M24/regions!$C23</f>
        <v>1.4009617416183568E-3</v>
      </c>
      <c r="N59" s="3">
        <f>+N24/regions!$C23</f>
        <v>1.490838336570117E-3</v>
      </c>
      <c r="O59" s="3">
        <f>+O24/regions!$C23</f>
        <v>1.5820848181801945E-3</v>
      </c>
      <c r="P59" s="3">
        <f>+P24/regions!$C23</f>
        <v>1.6757253028483916E-3</v>
      </c>
      <c r="Q59" s="3">
        <f>+Q24/regions!$C23</f>
        <v>1.7731351102112743E-3</v>
      </c>
      <c r="R59" s="3">
        <f>+R24/regions!$C23</f>
        <v>1.8764334898555481E-3</v>
      </c>
      <c r="S59" s="3">
        <f>+S24/regions!$C23</f>
        <v>1.9885356226812937E-3</v>
      </c>
      <c r="T59" s="3">
        <f>+T24/regions!$C23</f>
        <v>2.1138313551131251E-3</v>
      </c>
      <c r="U59" s="3">
        <f>+U24/regions!$C23</f>
        <v>2.2070503958972055E-3</v>
      </c>
      <c r="V59" s="3">
        <f>+V24/regions!$C23</f>
        <v>2.2910201792834548E-3</v>
      </c>
      <c r="W59" s="3">
        <f>+W24/regions!$C23</f>
        <v>2.7156536097020655E-3</v>
      </c>
      <c r="X59" s="3">
        <f>+X24/regions!$C23</f>
        <v>3.1015584427476492E-3</v>
      </c>
      <c r="Y59" s="3">
        <f>+Y24/regions!$C23</f>
        <v>3.2615029939579206E-3</v>
      </c>
      <c r="Z59" s="3">
        <f>+Z24/regions!$C23</f>
        <v>3.5732542711022822E-3</v>
      </c>
      <c r="AA59" s="3">
        <f>+AA24/regions!$C23</f>
        <v>3.8215704822895384E-3</v>
      </c>
      <c r="AB59" s="3">
        <f>+AB24/regions!$C23</f>
        <v>4.3543457924607697E-3</v>
      </c>
      <c r="AC59" s="3">
        <f>+AC24/regions!$C23</f>
        <v>3.7572541096465868E-3</v>
      </c>
      <c r="AD59" s="3">
        <f>+AD24/regions!$C23</f>
        <v>3.8767272416757557E-3</v>
      </c>
      <c r="AE59" s="3">
        <f>+AE24/regions!$C23</f>
        <v>3.9988116958929766E-3</v>
      </c>
      <c r="AF59" s="3">
        <f>+AF24/regions!$C23</f>
        <v>4.1172545024043454E-3</v>
      </c>
      <c r="AG59" s="3">
        <f>+AG24/regions!$C23</f>
        <v>4.2317583996857077E-3</v>
      </c>
      <c r="AH59" s="3">
        <f>+AH24/regions!$C23</f>
        <v>4.3423427912308082E-3</v>
      </c>
      <c r="AI59" s="3">
        <f>+AI24/regions!$C23</f>
        <v>4.4489106595709252E-3</v>
      </c>
      <c r="AJ59" s="3">
        <f>+AJ24/regions!$C23</f>
        <v>4.5512252820823851E-3</v>
      </c>
      <c r="AK59" s="3">
        <f>+AK24/regions!$C23</f>
        <v>4.6489218730828017E-3</v>
      </c>
      <c r="AL59" s="3">
        <f>+AL24/regions!$C23</f>
        <v>4.7417365450572596E-3</v>
      </c>
      <c r="AM59" s="3">
        <f>+AM24/regions!$C23</f>
        <v>4.829327796515865E-3</v>
      </c>
      <c r="AN59" s="3">
        <f>+AN24/regions!$C23</f>
        <v>5.0639043937830835E-3</v>
      </c>
      <c r="AO59" s="3">
        <f>+AO24/regions!$C23</f>
        <v>5.290696309360258E-3</v>
      </c>
      <c r="AP59" s="3">
        <f>+AP24/regions!$C23</f>
        <v>5.717829297842955E-3</v>
      </c>
      <c r="AQ59" s="3">
        <f>+AQ24/regions!$C23</f>
        <v>6.1999750717882897E-3</v>
      </c>
      <c r="AR59" s="3">
        <f>+AR24/regions!$C23</f>
        <v>6.6993938358644225E-3</v>
      </c>
      <c r="AS59" s="3">
        <f>+AS24/regions!$C23</f>
        <v>7.4031624346535645E-3</v>
      </c>
      <c r="AT59" s="3">
        <f>+AT24/regions!$C23</f>
        <v>7.786936376016196E-3</v>
      </c>
      <c r="AU59" s="3">
        <f>+AU24/regions!$C23</f>
        <v>8.6748906988197063E-3</v>
      </c>
      <c r="AV59" s="3">
        <f>+AV24/regions!$C23</f>
        <v>9.5127452007765304E-3</v>
      </c>
      <c r="AW59" s="3">
        <f>+AW24/regions!$C23</f>
        <v>1.0328215832350418E-2</v>
      </c>
      <c r="AX59" s="3">
        <f>+AX24/regions!$C23</f>
        <v>1.1238177597758234E-2</v>
      </c>
      <c r="AY59" s="3">
        <f>+AY24/regions!$C23</f>
        <v>1.2392840703468824E-2</v>
      </c>
      <c r="AZ59" s="3">
        <f>+AZ24/regions!$C23</f>
        <v>1.367289306645109E-2</v>
      </c>
      <c r="BA59" s="3">
        <f>+BA24/regions!$C23</f>
        <v>1.2807245000055537E-2</v>
      </c>
      <c r="BB59" s="3">
        <f>+BB24/regions!$C23</f>
        <v>1.3578429097508402E-2</v>
      </c>
      <c r="BC59" s="3">
        <f>+BC24/regions!$C23</f>
        <v>1.3038852862779941E-2</v>
      </c>
      <c r="BD59" s="3">
        <f>+BD24/regions!$C23</f>
        <v>1.3768307806587226E-2</v>
      </c>
      <c r="BE59" s="3">
        <f>+BE24/regions!$C23</f>
        <v>1.5262532052815648E-2</v>
      </c>
      <c r="BF59" s="3">
        <f>+BF24/regions!$C23</f>
        <v>1.735805892807055E-2</v>
      </c>
      <c r="BG59" s="3">
        <f>+BG24/regions!$C23</f>
        <v>2.0664449188315809E-2</v>
      </c>
      <c r="BH59" s="3">
        <f>+BH24/regions!$C23</f>
        <v>2.1130164083758826E-2</v>
      </c>
      <c r="BI59" s="3">
        <f>+BI24/regions!$C23</f>
        <v>2.1518253362130094E-2</v>
      </c>
      <c r="BJ59" s="3">
        <f>+BJ24/regions!$C23</f>
        <v>2.1898550197413824E-2</v>
      </c>
      <c r="BK59" s="3">
        <f>+BK24/regions!$C23</f>
        <v>2.2399230188583311E-2</v>
      </c>
      <c r="BL59" s="3">
        <f>+BL24/regions!$C23</f>
        <v>2.2853248657997521E-2</v>
      </c>
      <c r="BM59" s="3">
        <f>+BM24/regions!$C23</f>
        <v>2.2846589378944623E-2</v>
      </c>
      <c r="BN59" s="3">
        <f>+BN24/regions!$C23</f>
        <v>2.284311615356447E-2</v>
      </c>
      <c r="BO59" s="3">
        <f>+BO24/regions!$C23</f>
        <v>2.2839243216213192E-2</v>
      </c>
      <c r="BP59" s="3">
        <f>+BP24/regions!$C23</f>
        <v>2.2843135557058213E-2</v>
      </c>
      <c r="BQ59" s="3">
        <f>+BQ24/regions!$C23</f>
        <v>2.285477377260579E-2</v>
      </c>
      <c r="BR59" s="3">
        <f>+BR24/regions!$C23</f>
        <v>2.2850873670363273E-2</v>
      </c>
      <c r="BS59" s="3">
        <f>+BS24/regions!$C23</f>
        <v>2.2850885312459518E-2</v>
      </c>
      <c r="BT59" s="3">
        <f>+BT24/regions!$C23</f>
        <v>2.2857098311156308E-2</v>
      </c>
      <c r="BU59" s="3">
        <f>+BU24/regions!$C23</f>
        <v>2.2858607902969581E-2</v>
      </c>
      <c r="BV59" s="3">
        <f>+BV24/regions!$C23</f>
        <v>2.2858666113450814E-2</v>
      </c>
      <c r="BW59" s="3">
        <f>+BW24/regions!$C23</f>
        <v>2.2862170384420958E-2</v>
      </c>
    </row>
    <row r="60" spans="1:75" x14ac:dyDescent="0.25">
      <c r="A60">
        <v>22</v>
      </c>
      <c r="B60" s="3">
        <f>+B25/regions!$C24</f>
        <v>0</v>
      </c>
      <c r="C60" s="3">
        <f>+C25/regions!$C24</f>
        <v>0</v>
      </c>
      <c r="D60" s="3">
        <f>+D25/regions!$C24</f>
        <v>0</v>
      </c>
      <c r="E60" s="3">
        <f>+E25/regions!$C24</f>
        <v>0</v>
      </c>
      <c r="F60" s="3">
        <f>+F25/regions!$C24</f>
        <v>0</v>
      </c>
      <c r="G60" s="3">
        <f>+G25/regions!$C24</f>
        <v>2.2009583599831925E-4</v>
      </c>
      <c r="H60" s="3">
        <f>+H25/regions!$C24</f>
        <v>2.9955555279569958E-4</v>
      </c>
      <c r="I60" s="3">
        <f>+I25/regions!$C24</f>
        <v>4.0651647530515385E-4</v>
      </c>
      <c r="J60" s="3">
        <f>+J25/regions!$C24</f>
        <v>1.3363417143259294E-3</v>
      </c>
      <c r="K60" s="3">
        <f>+K25/regions!$C24</f>
        <v>2.3078794577710989E-3</v>
      </c>
      <c r="L60" s="3">
        <f>+L25/regions!$C24</f>
        <v>3.3125979835112408E-3</v>
      </c>
      <c r="M60" s="3">
        <f>+M25/regions!$C24</f>
        <v>3.5077660276910151E-3</v>
      </c>
      <c r="N60" s="3">
        <f>+N25/regions!$C24</f>
        <v>3.6953483317705648E-3</v>
      </c>
      <c r="O60" s="3">
        <f>+O25/regions!$C24</f>
        <v>3.8754972397990551E-3</v>
      </c>
      <c r="P60" s="3">
        <f>+P25/regions!$C24</f>
        <v>4.0483555743225765E-3</v>
      </c>
      <c r="Q60" s="3">
        <f>+Q25/regions!$C24</f>
        <v>4.2141427438901966E-3</v>
      </c>
      <c r="R60" s="3">
        <f>+R25/regions!$C24</f>
        <v>4.3729614151437439E-3</v>
      </c>
      <c r="S60" s="3">
        <f>+S25/regions!$C24</f>
        <v>4.5249701418082992E-3</v>
      </c>
      <c r="T60" s="3">
        <f>+T25/regions!$C24</f>
        <v>4.6702186012911985E-3</v>
      </c>
      <c r="U60" s="3">
        <f>+U25/regions!$C24</f>
        <v>4.808735772080055E-3</v>
      </c>
      <c r="V60" s="3">
        <f>+V25/regions!$C24</f>
        <v>4.9406334283413752E-3</v>
      </c>
      <c r="W60" s="3">
        <f>+W25/regions!$C24</f>
        <v>5.3210009169621436E-3</v>
      </c>
      <c r="X60" s="3">
        <f>+X25/regions!$C24</f>
        <v>5.6844987860083579E-3</v>
      </c>
      <c r="Y60" s="3">
        <f>+Y25/regions!$C24</f>
        <v>6.0309614441222308E-3</v>
      </c>
      <c r="Z60" s="3">
        <f>+Z25/regions!$C24</f>
        <v>7.3139881229598632E-3</v>
      </c>
      <c r="AA60" s="3">
        <f>+AA25/regions!$C24</f>
        <v>8.5411939550874838E-3</v>
      </c>
      <c r="AB60" s="3">
        <f>+AB25/regions!$C24</f>
        <v>9.1135646230623233E-3</v>
      </c>
      <c r="AC60" s="3">
        <f>+AC25/regions!$C24</f>
        <v>9.8832373938404147E-3</v>
      </c>
      <c r="AD60" s="3">
        <f>+AD25/regions!$C24</f>
        <v>9.7968649416186968E-3</v>
      </c>
      <c r="AE60" s="3">
        <f>+AE25/regions!$C24</f>
        <v>9.7098011454782168E-3</v>
      </c>
      <c r="AF60" s="3">
        <f>+AF25/regions!$C24</f>
        <v>9.6226131558193977E-3</v>
      </c>
      <c r="AG60" s="3">
        <f>+AG25/regions!$C24</f>
        <v>9.5348290372725443E-3</v>
      </c>
      <c r="AH60" s="3">
        <f>+AH25/regions!$C24</f>
        <v>9.4465688435720549E-3</v>
      </c>
      <c r="AI60" s="3">
        <f>+AI25/regions!$C24</f>
        <v>9.6912507736221249E-3</v>
      </c>
      <c r="AJ60" s="3">
        <f>+AJ25/regions!$C24</f>
        <v>9.922544642395113E-3</v>
      </c>
      <c r="AK60" s="3">
        <f>+AK25/regions!$C24</f>
        <v>1.0140649159520364E-2</v>
      </c>
      <c r="AL60" s="3">
        <f>+AL25/regions!$C24</f>
        <v>1.0346011421663902E-2</v>
      </c>
      <c r="AM60" s="3">
        <f>+AM25/regions!$C24</f>
        <v>1.0538863256726632E-2</v>
      </c>
      <c r="AN60" s="3">
        <f>+AN25/regions!$C24</f>
        <v>1.0870662800108462E-2</v>
      </c>
      <c r="AO60" s="3">
        <f>+AO25/regions!$C24</f>
        <v>1.1201783418923366E-2</v>
      </c>
      <c r="AP60" s="3">
        <f>+AP25/regions!$C24</f>
        <v>1.1517512321031965E-2</v>
      </c>
      <c r="AQ60" s="3">
        <f>+AQ25/regions!$C24</f>
        <v>1.1818313162236062E-2</v>
      </c>
      <c r="AR60" s="3">
        <f>+AR25/regions!$C24</f>
        <v>1.2104769652071858E-2</v>
      </c>
      <c r="AS60" s="3">
        <f>+AS25/regions!$C24</f>
        <v>1.490587994212582E-2</v>
      </c>
      <c r="AT60" s="3">
        <f>+AT25/regions!$C24</f>
        <v>1.7576690532521106E-2</v>
      </c>
      <c r="AU60" s="3">
        <f>+AU25/regions!$C24</f>
        <v>2.013739528933985E-2</v>
      </c>
      <c r="AV60" s="3">
        <f>+AV25/regions!$C24</f>
        <v>2.2589629427240191E-2</v>
      </c>
      <c r="AW60" s="3">
        <f>+AW25/regions!$C24</f>
        <v>2.4936174881032957E-2</v>
      </c>
      <c r="AX60" s="3">
        <f>+AX25/regions!$C24</f>
        <v>2.9285005495563187E-2</v>
      </c>
      <c r="AY60" s="3">
        <f>+AY25/regions!$C24</f>
        <v>3.34758826536843E-2</v>
      </c>
      <c r="AZ60" s="3">
        <f>+AZ25/regions!$C24</f>
        <v>3.7485155769720377E-2</v>
      </c>
      <c r="BA60" s="3">
        <f>+BA25/regions!$C24</f>
        <v>4.1312021725586137E-2</v>
      </c>
      <c r="BB60" s="3">
        <f>+BB25/regions!$C24</f>
        <v>4.5037164910363331E-2</v>
      </c>
      <c r="BC60" s="3">
        <f>+BC25/regions!$C24</f>
        <v>5.3071698988029811E-2</v>
      </c>
      <c r="BD60" s="3">
        <f>+BD25/regions!$C24</f>
        <v>5.2322398094043474E-2</v>
      </c>
      <c r="BE60" s="3">
        <f>+BE25/regions!$C24</f>
        <v>5.0753419979011297E-2</v>
      </c>
      <c r="BF60" s="3">
        <f>+BF25/regions!$C24</f>
        <v>5.5452364541094597E-2</v>
      </c>
      <c r="BG60" s="3">
        <f>+BG25/regions!$C24</f>
        <v>4.7636452453546446E-2</v>
      </c>
      <c r="BH60" s="3">
        <f>+BH25/regions!$C24</f>
        <v>4.7317813283324739E-2</v>
      </c>
      <c r="BI60" s="3">
        <f>+BI25/regions!$C24</f>
        <v>4.7317771885485298E-2</v>
      </c>
      <c r="BJ60" s="3">
        <f>+BJ25/regions!$C24</f>
        <v>4.6903627899659912E-2</v>
      </c>
      <c r="BK60" s="3">
        <f>+BK25/regions!$C24</f>
        <v>4.6944901545588336E-2</v>
      </c>
      <c r="BL60" s="3">
        <f>+BL25/regions!$C24</f>
        <v>4.6945025739106673E-2</v>
      </c>
      <c r="BM60" s="3">
        <f>+BM25/regions!$C24</f>
        <v>4.6944942943427784E-2</v>
      </c>
      <c r="BN60" s="3">
        <f>+BN25/regions!$C24</f>
        <v>4.6944942943427784E-2</v>
      </c>
      <c r="BO60" s="3">
        <f>+BO25/regions!$C24</f>
        <v>4.6945025739106673E-2</v>
      </c>
      <c r="BP60" s="3">
        <f>+BP25/regions!$C24</f>
        <v>4.6944942943427784E-2</v>
      </c>
      <c r="BQ60" s="3">
        <f>+BQ25/regions!$C24</f>
        <v>4.6945232728303907E-2</v>
      </c>
      <c r="BR60" s="3">
        <f>+BR25/regions!$C24</f>
        <v>4.6944942943427784E-2</v>
      </c>
      <c r="BS60" s="3">
        <f>+BS25/regions!$C24</f>
        <v>4.6944984341267232E-2</v>
      </c>
      <c r="BT60" s="3">
        <f>+BT25/regions!$C24</f>
        <v>4.6945149932625017E-2</v>
      </c>
      <c r="BU60" s="3">
        <f>+BU25/regions!$C24</f>
        <v>4.6945025739106673E-2</v>
      </c>
      <c r="BV60" s="3">
        <f>+BV25/regions!$C24</f>
        <v>4.6945232728303907E-2</v>
      </c>
      <c r="BW60" s="3">
        <f>+BW25/regions!$C24</f>
        <v>4.6945149932625017E-2</v>
      </c>
    </row>
    <row r="61" spans="1:75" x14ac:dyDescent="0.25">
      <c r="A61">
        <v>23</v>
      </c>
      <c r="B61" s="3">
        <f>+B26/regions!$C25</f>
        <v>0</v>
      </c>
      <c r="C61" s="3">
        <f>+C26/regions!$C25</f>
        <v>0</v>
      </c>
      <c r="D61" s="3">
        <f>+D26/regions!$C25</f>
        <v>0</v>
      </c>
      <c r="E61" s="3">
        <f>+E26/regions!$C25</f>
        <v>0</v>
      </c>
      <c r="F61" s="3">
        <f>+F26/regions!$C25</f>
        <v>0</v>
      </c>
      <c r="G61" s="3">
        <f>+G26/regions!$C25</f>
        <v>3.9143202322263973E-4</v>
      </c>
      <c r="H61" s="3">
        <f>+H26/regions!$C25</f>
        <v>5.5756456601149264E-4</v>
      </c>
      <c r="I61" s="3">
        <f>+I26/regions!$C25</f>
        <v>7.8669563958387242E-4</v>
      </c>
      <c r="J61" s="3">
        <f>+J26/regions!$C25</f>
        <v>1.0946994277413703E-3</v>
      </c>
      <c r="K61" s="3">
        <f>+K26/regions!$C25</f>
        <v>1.4902219964729312E-3</v>
      </c>
      <c r="L61" s="3">
        <f>+L26/regions!$C25</f>
        <v>1.9483820817302101E-3</v>
      </c>
      <c r="M61" s="3">
        <f>+M26/regions!$C25</f>
        <v>3.1910859622181131E-3</v>
      </c>
      <c r="N61" s="3">
        <f>+N26/regions!$C25</f>
        <v>4.3859933113860718E-3</v>
      </c>
      <c r="O61" s="3">
        <f>+O26/regions!$C25</f>
        <v>6.7591220778850884E-3</v>
      </c>
      <c r="P61" s="3">
        <f>+P26/regions!$C25</f>
        <v>9.0281524662187019E-3</v>
      </c>
      <c r="Q61" s="3">
        <f>+Q26/regions!$C25</f>
        <v>1.3246555411297538E-2</v>
      </c>
      <c r="R61" s="3">
        <f>+R26/regions!$C25</f>
        <v>1.7249192405646159E-2</v>
      </c>
      <c r="S61" s="3">
        <f>+S26/regions!$C25</f>
        <v>2.522314763608054E-2</v>
      </c>
      <c r="T61" s="3">
        <f>+T26/regions!$C25</f>
        <v>2.999050587093206E-2</v>
      </c>
      <c r="U61" s="3">
        <f>+U26/regions!$C25</f>
        <v>3.3864988737589391E-2</v>
      </c>
      <c r="V61" s="3">
        <f>+V26/regions!$C25</f>
        <v>3.0717281451082688E-2</v>
      </c>
      <c r="W61" s="3">
        <f>+W26/regions!$C25</f>
        <v>3.0598533631765457E-2</v>
      </c>
      <c r="X61" s="3">
        <f>+X26/regions!$C25</f>
        <v>3.0311193815524325E-2</v>
      </c>
      <c r="Y61" s="3">
        <f>+Y26/regions!$C25</f>
        <v>3.2985476356058321E-2</v>
      </c>
      <c r="Z61" s="3">
        <f>+Z26/regions!$C25</f>
        <v>3.9783676269187045E-2</v>
      </c>
      <c r="AA61" s="3">
        <f>+AA26/regions!$C25</f>
        <v>4.9277639189865968E-2</v>
      </c>
      <c r="AB61" s="3">
        <f>+AB26/regions!$C25</f>
        <v>6.2764832796519454E-2</v>
      </c>
      <c r="AC61" s="3">
        <f>+AC26/regions!$C25</f>
        <v>8.8449656193851117E-2</v>
      </c>
      <c r="AD61" s="3">
        <f>+AD26/regions!$C25</f>
        <v>9.4822732742640276E-2</v>
      </c>
      <c r="AE61" s="3">
        <f>+AE26/regions!$C25</f>
        <v>9.3542520643796895E-2</v>
      </c>
      <c r="AF61" s="3">
        <f>+AF26/regions!$C25</f>
        <v>9.2225851089332622E-2</v>
      </c>
      <c r="AG61" s="3">
        <f>+AG26/regions!$C25</f>
        <v>9.0869448604719058E-2</v>
      </c>
      <c r="AH61" s="3">
        <f>+AH26/regions!$C25</f>
        <v>8.9471177010915878E-2</v>
      </c>
      <c r="AI61" s="3">
        <f>+AI26/regions!$C25</f>
        <v>8.7422961076444358E-2</v>
      </c>
      <c r="AJ61" s="3">
        <f>+AJ26/regions!$C25</f>
        <v>8.5344553811536786E-2</v>
      </c>
      <c r="AK61" s="3">
        <f>+AK26/regions!$C25</f>
        <v>8.3235361833126437E-2</v>
      </c>
      <c r="AL61" s="3">
        <f>+AL26/regions!$C25</f>
        <v>8.1090851694583355E-2</v>
      </c>
      <c r="AM61" s="3">
        <f>+AM26/regions!$C25</f>
        <v>7.8906418743309614E-2</v>
      </c>
      <c r="AN61" s="3">
        <f>+AN26/regions!$C25</f>
        <v>7.9434838231908347E-2</v>
      </c>
      <c r="AO61" s="3">
        <f>+AO26/regions!$C25</f>
        <v>7.9788043568558287E-2</v>
      </c>
      <c r="AP61" s="3">
        <f>+AP26/regions!$C25</f>
        <v>7.9947260113027607E-2</v>
      </c>
      <c r="AQ61" s="3">
        <f>+AQ26/regions!$C25</f>
        <v>7.9893191047985701E-2</v>
      </c>
      <c r="AR61" s="3">
        <f>+AR26/regions!$C25</f>
        <v>7.9602053580117391E-2</v>
      </c>
      <c r="AS61" s="3">
        <f>+AS26/regions!$C25</f>
        <v>7.9943676079304457E-2</v>
      </c>
      <c r="AT61" s="3">
        <f>+AT26/regions!$C25</f>
        <v>7.9920367992442662E-2</v>
      </c>
      <c r="AU61" s="3">
        <f>+AU26/regions!$C25</f>
        <v>8.2352787594970972E-2</v>
      </c>
      <c r="AV61" s="3">
        <f>+AV26/regions!$C25</f>
        <v>8.5774542917023688E-2</v>
      </c>
      <c r="AW61" s="3">
        <f>+AW26/regions!$C25</f>
        <v>9.1039322309067139E-2</v>
      </c>
      <c r="AX61" s="3">
        <f>+AX26/regions!$C25</f>
        <v>9.6371059046362201E-2</v>
      </c>
      <c r="AY61" s="3">
        <f>+AY26/regions!$C25</f>
        <v>9.9423540218317494E-2</v>
      </c>
      <c r="AZ61" s="3">
        <f>+AZ26/regions!$C25</f>
        <v>0.10408126499775701</v>
      </c>
      <c r="BA61" s="3">
        <f>+BA26/regions!$C25</f>
        <v>0.10323505327393173</v>
      </c>
      <c r="BB61" s="3">
        <f>+BB26/regions!$C25</f>
        <v>9.3057370648425272E-2</v>
      </c>
      <c r="BC61" s="3">
        <f>+BC26/regions!$C25</f>
        <v>2.6107952994566988E-2</v>
      </c>
      <c r="BD61" s="3">
        <f>+BD26/regions!$C25</f>
        <v>2.1361049860792333E-2</v>
      </c>
      <c r="BE61" s="3">
        <f>+BE26/regions!$C25</f>
        <v>1.4240707027791689E-2</v>
      </c>
      <c r="BF61" s="3">
        <f>+BF26/regions!$C25</f>
        <v>1.0680524930396167E-2</v>
      </c>
      <c r="BG61" s="3">
        <f>+BG26/regions!$C25</f>
        <v>1.0158366819917733E-2</v>
      </c>
      <c r="BH61" s="3">
        <f>+BH26/regions!$C25</f>
        <v>0</v>
      </c>
      <c r="BI61" s="3">
        <f>+BI26/regions!$C25</f>
        <v>0</v>
      </c>
      <c r="BJ61" s="3">
        <f>+BJ26/regions!$C25</f>
        <v>0</v>
      </c>
      <c r="BK61" s="3">
        <f>+BK26/regions!$C25</f>
        <v>0</v>
      </c>
      <c r="BL61" s="3">
        <f>+BL26/regions!$C25</f>
        <v>0</v>
      </c>
      <c r="BM61" s="3">
        <f>+BM26/regions!$C25</f>
        <v>0</v>
      </c>
      <c r="BN61" s="3">
        <f>+BN26/regions!$C25</f>
        <v>0</v>
      </c>
      <c r="BO61" s="3">
        <f>+BO26/regions!$C25</f>
        <v>0</v>
      </c>
      <c r="BP61" s="3">
        <f>+BP26/regions!$C25</f>
        <v>0</v>
      </c>
      <c r="BQ61" s="3">
        <f>+BQ26/regions!$C25</f>
        <v>0</v>
      </c>
      <c r="BR61" s="3">
        <f>+BR26/regions!$C25</f>
        <v>0</v>
      </c>
      <c r="BS61" s="3">
        <f>+BS26/regions!$C25</f>
        <v>0</v>
      </c>
      <c r="BT61" s="3">
        <f>+BT26/regions!$C25</f>
        <v>0</v>
      </c>
      <c r="BU61" s="3">
        <f>+BU26/regions!$C25</f>
        <v>0</v>
      </c>
      <c r="BV61" s="3">
        <f>+BV26/regions!$C25</f>
        <v>0</v>
      </c>
      <c r="BW61" s="3">
        <f>+BW26/regions!$C25</f>
        <v>0</v>
      </c>
    </row>
    <row r="62" spans="1:75" x14ac:dyDescent="0.25">
      <c r="A62">
        <v>24</v>
      </c>
      <c r="B62" s="3">
        <f>+B27/regions!$C26</f>
        <v>0</v>
      </c>
      <c r="C62" s="3">
        <f>+C27/regions!$C26</f>
        <v>0</v>
      </c>
      <c r="D62" s="3">
        <f>+D27/regions!$C26</f>
        <v>0</v>
      </c>
      <c r="E62" s="3">
        <f>+E27/regions!$C26</f>
        <v>0</v>
      </c>
      <c r="F62" s="3">
        <f>+F27/regions!$C26</f>
        <v>0</v>
      </c>
      <c r="G62" s="3">
        <f>+G27/regions!$C26</f>
        <v>3.3422936283894723E-7</v>
      </c>
      <c r="H62" s="3">
        <f>+H27/regions!$C26</f>
        <v>7.0998682003416912E-7</v>
      </c>
      <c r="I62" s="3">
        <f>+I27/regions!$C26</f>
        <v>1.4943079295247347E-6</v>
      </c>
      <c r="J62" s="3">
        <f>+J27/regions!$C26</f>
        <v>3.1238018125438297E-6</v>
      </c>
      <c r="K62" s="3">
        <f>+K27/regions!$C26</f>
        <v>1.0488607846560646E-5</v>
      </c>
      <c r="L62" s="3">
        <f>+L27/regions!$C26</f>
        <v>1.7848167747041774E-5</v>
      </c>
      <c r="M62" s="3">
        <f>+M27/regions!$C26</f>
        <v>1.9793755177721828E-5</v>
      </c>
      <c r="N62" s="3">
        <f>+N27/regions!$C26</f>
        <v>2.1951117132980124E-5</v>
      </c>
      <c r="O62" s="3">
        <f>+O27/regions!$C26</f>
        <v>2.4342980634966518E-5</v>
      </c>
      <c r="P62" s="3">
        <f>+P27/regions!$C26</f>
        <v>2.7008078702810453E-5</v>
      </c>
      <c r="Q62" s="3">
        <f>+Q27/regions!$C26</f>
        <v>2.99532817177971E-5</v>
      </c>
      <c r="R62" s="3">
        <f>+R27/regions!$C26</f>
        <v>3.3219264328549542E-5</v>
      </c>
      <c r="S62" s="3">
        <f>+S27/regions!$C26</f>
        <v>3.6841050544010656E-5</v>
      </c>
      <c r="T62" s="3">
        <f>+T27/regions!$C26</f>
        <v>4.0857547632110604E-5</v>
      </c>
      <c r="U62" s="3">
        <f>+U27/regions!$C26</f>
        <v>4.5326431945884672E-5</v>
      </c>
      <c r="V62" s="3">
        <f>+V27/regions!$C26</f>
        <v>5.0273952822525671E-5</v>
      </c>
      <c r="W62" s="3">
        <f>+W27/regions!$C26</f>
        <v>5.5764806352468958E-5</v>
      </c>
      <c r="X62" s="3">
        <f>+X27/regions!$C26</f>
        <v>1.6667943280798369E-4</v>
      </c>
      <c r="Y62" s="3">
        <f>+Y27/regions!$C26</f>
        <v>2.0026900073072962E-4</v>
      </c>
      <c r="Z62" s="3">
        <f>+Z27/regions!$C26</f>
        <v>2.0851146685806979E-4</v>
      </c>
      <c r="AA62" s="3">
        <f>+AA27/regions!$C26</f>
        <v>6.1413554188542111E-4</v>
      </c>
      <c r="AB62" s="3">
        <f>+AB27/regions!$C26</f>
        <v>1.0231349406459708E-3</v>
      </c>
      <c r="AC62" s="3">
        <f>+AC27/regions!$C26</f>
        <v>1.4355786158794289E-3</v>
      </c>
      <c r="AD62" s="3">
        <f>+AD27/regions!$C26</f>
        <v>1.3600156234511629E-3</v>
      </c>
      <c r="AE62" s="3">
        <f>+AE27/regions!$C26</f>
        <v>1.3538633961517786E-3</v>
      </c>
      <c r="AF62" s="3">
        <f>+AF27/regions!$C26</f>
        <v>1.3481343445112634E-3</v>
      </c>
      <c r="AG62" s="3">
        <f>+AG27/regions!$C26</f>
        <v>1.3428521165811428E-3</v>
      </c>
      <c r="AH62" s="3">
        <f>+AH27/regions!$C26</f>
        <v>1.3380353818757782E-3</v>
      </c>
      <c r="AI62" s="3">
        <f>+AI27/regions!$C26</f>
        <v>1.3337052991781132E-3</v>
      </c>
      <c r="AJ62" s="3">
        <f>+AJ27/regions!$C26</f>
        <v>1.3298805380025098E-3</v>
      </c>
      <c r="AK62" s="3">
        <f>+AK27/regions!$C26</f>
        <v>1.3265947034748191E-3</v>
      </c>
      <c r="AL62" s="3">
        <f>+AL27/regions!$C26</f>
        <v>1.6153697730871888E-3</v>
      </c>
      <c r="AM62" s="3">
        <f>+AM27/regions!$C26</f>
        <v>1.7867148419976348E-3</v>
      </c>
      <c r="AN62" s="3">
        <f>+AN27/regions!$C26</f>
        <v>2.4437784428896132E-3</v>
      </c>
      <c r="AO62" s="3">
        <f>+AO27/regions!$C26</f>
        <v>3.5009235133851889E-3</v>
      </c>
      <c r="AP62" s="3">
        <f>+AP27/regions!$C26</f>
        <v>5.315698635468726E-3</v>
      </c>
      <c r="AQ62" s="3">
        <f>+AQ27/regions!$C26</f>
        <v>8.5516245727328324E-3</v>
      </c>
      <c r="AR62" s="3">
        <f>+AR27/regions!$C26</f>
        <v>1.4498607943662657E-2</v>
      </c>
      <c r="AS62" s="3">
        <f>+AS27/regions!$C26</f>
        <v>2.5684547044325271E-2</v>
      </c>
      <c r="AT62" s="3">
        <f>+AT27/regions!$C26</f>
        <v>3.9838316611381132E-2</v>
      </c>
      <c r="AU62" s="3">
        <f>+AU27/regions!$C26</f>
        <v>5.6501144445244345E-2</v>
      </c>
      <c r="AV62" s="3">
        <f>+AV27/regions!$C26</f>
        <v>8.6166417788152205E-2</v>
      </c>
      <c r="AW62" s="3">
        <f>+AW27/regions!$C26</f>
        <v>0.1229657232980497</v>
      </c>
      <c r="AX62" s="3">
        <f>+AX27/regions!$C26</f>
        <v>0.16647020978370158</v>
      </c>
      <c r="AY62" s="3">
        <f>+AY27/regions!$C26</f>
        <v>0.21847078152612828</v>
      </c>
      <c r="AZ62" s="3">
        <f>+AZ27/regions!$C26</f>
        <v>0.28113998501893578</v>
      </c>
      <c r="BA62" s="3">
        <f>+BA27/regions!$C26</f>
        <v>0.34152379102699121</v>
      </c>
      <c r="BB62" s="3">
        <f>+BB27/regions!$C26</f>
        <v>0.4084912145796194</v>
      </c>
      <c r="BC62" s="3">
        <f>+BC27/regions!$C26</f>
        <v>0.48975898827973002</v>
      </c>
      <c r="BD62" s="3">
        <f>+BD27/regions!$C26</f>
        <v>0.4905315327840245</v>
      </c>
      <c r="BE62" s="3">
        <f>+BE27/regions!$C26</f>
        <v>0.4904228762104384</v>
      </c>
      <c r="BF62" s="3">
        <f>+BF27/regions!$C26</f>
        <v>0.47522203315356804</v>
      </c>
      <c r="BG62" s="3">
        <f>+BG27/regions!$C26</f>
        <v>0.47081440973958677</v>
      </c>
      <c r="BH62" s="3">
        <f>+BH27/regions!$C26</f>
        <v>0.46847362602889447</v>
      </c>
      <c r="BI62" s="3">
        <f>+BI27/regions!$C26</f>
        <v>0.46233484077985076</v>
      </c>
      <c r="BJ62" s="3">
        <f>+BJ27/regions!$C26</f>
        <v>0.45832388231434484</v>
      </c>
      <c r="BK62" s="3">
        <f>+BK27/regions!$C26</f>
        <v>0.45801944476681711</v>
      </c>
      <c r="BL62" s="3">
        <f>+BL27/regions!$C26</f>
        <v>0.45920495892879637</v>
      </c>
      <c r="BM62" s="3">
        <f>+BM27/regions!$C26</f>
        <v>0.45427110413666827</v>
      </c>
      <c r="BN62" s="3">
        <f>+BN27/regions!$C26</f>
        <v>0.45205752205049493</v>
      </c>
      <c r="BO62" s="3">
        <f>+BO27/regions!$C26</f>
        <v>0.4471352423572712</v>
      </c>
      <c r="BP62" s="3">
        <f>+BP27/regions!$C26</f>
        <v>0.44014052210644988</v>
      </c>
      <c r="BQ62" s="3">
        <f>+BQ27/regions!$C26</f>
        <v>0.43304137703863116</v>
      </c>
      <c r="BR62" s="3">
        <f>+BR27/regions!$C26</f>
        <v>0.43878063468033068</v>
      </c>
      <c r="BS62" s="3">
        <f>+BS27/regions!$C26</f>
        <v>0.4350116331209547</v>
      </c>
      <c r="BT62" s="3">
        <f>+BT27/regions!$C26</f>
        <v>0.43006433627848606</v>
      </c>
      <c r="BU62" s="3">
        <f>+BU27/regions!$C26</f>
        <v>0.429889838550917</v>
      </c>
      <c r="BV62" s="3">
        <f>+BV27/regions!$C26</f>
        <v>0.42885841011413778</v>
      </c>
      <c r="BW62" s="3">
        <f>+BW27/regions!$C26</f>
        <v>0.42495449019763998</v>
      </c>
    </row>
    <row r="63" spans="1:75" x14ac:dyDescent="0.25">
      <c r="A63">
        <v>25</v>
      </c>
      <c r="B63" s="3">
        <f>+B28/regions!$C27</f>
        <v>0</v>
      </c>
      <c r="C63" s="3">
        <f>+C28/regions!$C27</f>
        <v>0</v>
      </c>
      <c r="D63" s="3">
        <f>+D28/regions!$C27</f>
        <v>0</v>
      </c>
      <c r="E63" s="3">
        <f>+E28/regions!$C27</f>
        <v>0</v>
      </c>
      <c r="F63" s="3">
        <f>+F28/regions!$C27</f>
        <v>1.98879965134122E-6</v>
      </c>
      <c r="G63" s="3">
        <f>+G28/regions!$C27</f>
        <v>9.3957226698023067E-6</v>
      </c>
      <c r="H63" s="3">
        <f>+H28/regions!$C27</f>
        <v>3.5514654957622214E-5</v>
      </c>
      <c r="I63" s="3">
        <f>+I28/regions!$C27</f>
        <v>1.1426109992319111E-4</v>
      </c>
      <c r="J63" s="3">
        <f>+J28/regions!$C27</f>
        <v>4.1303832593878205E-4</v>
      </c>
      <c r="K63" s="3">
        <f>+K28/regions!$C27</f>
        <v>1.1649403069935343E-3</v>
      </c>
      <c r="L63" s="3">
        <f>+L28/regions!$C27</f>
        <v>3.6934184199918091E-3</v>
      </c>
      <c r="M63" s="3">
        <f>+M28/regions!$C27</f>
        <v>7.8897285238543891E-3</v>
      </c>
      <c r="N63" s="3">
        <f>+N28/regions!$C27</f>
        <v>1.0957179340057801E-2</v>
      </c>
      <c r="O63" s="3">
        <f>+O28/regions!$C27</f>
        <v>1.6353426907537341E-2</v>
      </c>
      <c r="P63" s="3">
        <f>+P28/regions!$C27</f>
        <v>2.6797187316592985E-2</v>
      </c>
      <c r="Q63" s="3">
        <f>+Q28/regions!$C27</f>
        <v>4.7352372392660561E-2</v>
      </c>
      <c r="R63" s="3">
        <f>+R28/regions!$C27</f>
        <v>4.7756754083973528E-2</v>
      </c>
      <c r="S63" s="3">
        <f>+S28/regions!$C27</f>
        <v>4.7213542490266248E-2</v>
      </c>
      <c r="T63" s="3">
        <f>+T28/regions!$C27</f>
        <v>4.6629488041951009E-2</v>
      </c>
      <c r="U63" s="3">
        <f>+U28/regions!$C27</f>
        <v>4.6604827181671062E-2</v>
      </c>
      <c r="V63" s="3">
        <f>+V28/regions!$C27</f>
        <v>4.6511988210524755E-2</v>
      </c>
      <c r="W63" s="3">
        <f>+W28/regions!$C27</f>
        <v>4.8794615014189205E-2</v>
      </c>
      <c r="X63" s="3">
        <f>+X28/regions!$C27</f>
        <v>5.1040847248645965E-2</v>
      </c>
      <c r="Y63" s="3">
        <f>+Y28/regions!$C27</f>
        <v>3.8381569473348504E-2</v>
      </c>
      <c r="Z63" s="3">
        <f>+Z28/regions!$C27</f>
        <v>4.1225868255131297E-2</v>
      </c>
      <c r="AA63" s="3">
        <f>+AA28/regions!$C27</f>
        <v>4.3521861613949685E-2</v>
      </c>
      <c r="AB63" s="3">
        <f>+AB28/regions!$C27</f>
        <v>5.4208162072085106E-2</v>
      </c>
      <c r="AC63" s="3">
        <f>+AC28/regions!$C27</f>
        <v>5.6041289636053752E-2</v>
      </c>
      <c r="AD63" s="3">
        <f>+AD28/regions!$C27</f>
        <v>5.7153632223032241E-2</v>
      </c>
      <c r="AE63" s="3">
        <f>+AE28/regions!$C27</f>
        <v>5.8295159902027043E-2</v>
      </c>
      <c r="AF63" s="3">
        <f>+AF28/regions!$C27</f>
        <v>5.9458006802513313E-2</v>
      </c>
      <c r="AG63" s="3">
        <f>+AG28/regions!$C27</f>
        <v>6.0641467708512954E-2</v>
      </c>
      <c r="AH63" s="3">
        <f>+AH28/regions!$C27</f>
        <v>6.1846085093855287E-2</v>
      </c>
      <c r="AI63" s="3">
        <f>+AI28/regions!$C27</f>
        <v>6.3071696216391498E-2</v>
      </c>
      <c r="AJ63" s="3">
        <f>+AJ28/regions!$C27</f>
        <v>6.4319386023780192E-2</v>
      </c>
      <c r="AK63" s="3">
        <f>+AK28/regions!$C27</f>
        <v>6.5588178063128638E-2</v>
      </c>
      <c r="AL63" s="3">
        <f>+AL28/regions!$C27</f>
        <v>6.6878777550414922E-2</v>
      </c>
      <c r="AM63" s="3">
        <f>+AM28/regions!$C27</f>
        <v>6.819134722778783E-2</v>
      </c>
      <c r="AN63" s="3">
        <f>+AN28/regions!$C27</f>
        <v>6.9524693652822919E-2</v>
      </c>
      <c r="AO63" s="3">
        <f>+AO28/regions!$C27</f>
        <v>7.0913155418914825E-2</v>
      </c>
      <c r="AP63" s="3">
        <f>+AP28/regions!$C27</f>
        <v>7.2959800682095732E-2</v>
      </c>
      <c r="AQ63" s="3">
        <f>+AQ28/regions!$C27</f>
        <v>7.637554139566255E-2</v>
      </c>
      <c r="AR63" s="3">
        <f>+AR28/regions!$C27</f>
        <v>7.9841949164885948E-2</v>
      </c>
      <c r="AS63" s="3">
        <f>+AS28/regions!$C27</f>
        <v>8.3722535702779446E-2</v>
      </c>
      <c r="AT63" s="3">
        <f>+AT28/regions!$C27</f>
        <v>8.7839695077630425E-2</v>
      </c>
      <c r="AU63" s="3">
        <f>+AU28/regions!$C27</f>
        <v>9.3334466741987324E-2</v>
      </c>
      <c r="AV63" s="3">
        <f>+AV28/regions!$C27</f>
        <v>0.10016697886939664</v>
      </c>
      <c r="AW63" s="3">
        <f>+AW28/regions!$C27</f>
        <v>0.10756675588010436</v>
      </c>
      <c r="AX63" s="3">
        <f>+AX28/regions!$C27</f>
        <v>0.11569594320168812</v>
      </c>
      <c r="AY63" s="3">
        <f>+AY28/regions!$C27</f>
        <v>0.12753212543578954</v>
      </c>
      <c r="AZ63" s="3">
        <f>+AZ28/regions!$C27</f>
        <v>0.14030027770862741</v>
      </c>
      <c r="BA63" s="3">
        <f>+BA28/regions!$C27</f>
        <v>0.15392000539869952</v>
      </c>
      <c r="BB63" s="3">
        <f>+BB28/regions!$C27</f>
        <v>0.17308132024459708</v>
      </c>
      <c r="BC63" s="3">
        <f>+BC28/regions!$C27</f>
        <v>0.20469023957759946</v>
      </c>
      <c r="BD63" s="3">
        <f>+BD28/regions!$C27</f>
        <v>0.20611732548033745</v>
      </c>
      <c r="BE63" s="3">
        <f>+BE28/regions!$C27</f>
        <v>0.20719104393066987</v>
      </c>
      <c r="BF63" s="3">
        <f>+BF28/regions!$C27</f>
        <v>0.20689241208764053</v>
      </c>
      <c r="BG63" s="3">
        <f>+BG28/regions!$C27</f>
        <v>0.20739121677368136</v>
      </c>
      <c r="BH63" s="3">
        <f>+BH28/regions!$C27</f>
        <v>0.20739148801059601</v>
      </c>
      <c r="BI63" s="3">
        <f>+BI28/regions!$C27</f>
        <v>0.2073918677422765</v>
      </c>
      <c r="BJ63" s="3">
        <f>+BJ28/regions!$C27</f>
        <v>0.20740808770977257</v>
      </c>
      <c r="BK63" s="3">
        <f>+BK28/regions!$C27</f>
        <v>0.20741329545853382</v>
      </c>
      <c r="BL63" s="3">
        <f>+BL28/regions!$C27</f>
        <v>0.20741882869159267</v>
      </c>
      <c r="BM63" s="3">
        <f>+BM28/regions!$C27</f>
        <v>0.20742457891418326</v>
      </c>
      <c r="BN63" s="3">
        <f>+BN28/regions!$C27</f>
        <v>0.20742940693126402</v>
      </c>
      <c r="BO63" s="3">
        <f>+BO28/regions!$C27</f>
        <v>0.20743504865908874</v>
      </c>
      <c r="BP63" s="3">
        <f>+BP28/regions!$C27</f>
        <v>0.20744155834504033</v>
      </c>
      <c r="BQ63" s="3">
        <f>+BQ28/regions!$C27</f>
        <v>0.20744644060950404</v>
      </c>
      <c r="BR63" s="3">
        <f>+BR28/regions!$C27</f>
        <v>0.20745333002713615</v>
      </c>
      <c r="BS63" s="3">
        <f>+BS28/regions!$C27</f>
        <v>0.20745197384256289</v>
      </c>
      <c r="BT63" s="3">
        <f>+BT28/regions!$C27</f>
        <v>0.20745940573402427</v>
      </c>
      <c r="BU63" s="3">
        <f>+BU28/regions!$C27</f>
        <v>0.20746304030868057</v>
      </c>
      <c r="BV63" s="3">
        <f>+BV28/regions!$C27</f>
        <v>0.20746634939903932</v>
      </c>
      <c r="BW63" s="3">
        <f>+BW28/regions!$C27</f>
        <v>0.2074693872524834</v>
      </c>
    </row>
    <row r="64" spans="1:75" x14ac:dyDescent="0.25">
      <c r="A64">
        <v>26</v>
      </c>
      <c r="B64" s="3">
        <f>+B29/regions!$C28</f>
        <v>0</v>
      </c>
      <c r="C64" s="3">
        <f>+C29/regions!$C28</f>
        <v>0</v>
      </c>
      <c r="D64" s="3">
        <f>+D29/regions!$C28</f>
        <v>0</v>
      </c>
      <c r="E64" s="3">
        <f>+E29/regions!$C28</f>
        <v>0</v>
      </c>
      <c r="F64" s="3">
        <f>+F29/regions!$C28</f>
        <v>0</v>
      </c>
      <c r="G64" s="3">
        <f>+G29/regions!$C28</f>
        <v>4.2302473530765746E-4</v>
      </c>
      <c r="H64" s="3">
        <f>+H29/regions!$C28</f>
        <v>5.8779601875689515E-4</v>
      </c>
      <c r="I64" s="3">
        <f>+I29/regions!$C28</f>
        <v>8.2060014328962495E-4</v>
      </c>
      <c r="J64" s="3">
        <f>+J29/regions!$C28</f>
        <v>1.1587444446164601E-3</v>
      </c>
      <c r="K64" s="3">
        <f>+K29/regions!$C28</f>
        <v>1.6454043726745189E-3</v>
      </c>
      <c r="L64" s="3">
        <f>+L29/regions!$C28</f>
        <v>2.4099409279834377E-3</v>
      </c>
      <c r="M64" s="3">
        <f>+M29/regions!$C28</f>
        <v>2.8165805484343166E-3</v>
      </c>
      <c r="N64" s="3">
        <f>+N29/regions!$C28</f>
        <v>3.2970327355349325E-3</v>
      </c>
      <c r="O64" s="3">
        <f>+O29/regions!$C28</f>
        <v>3.8674645787800904E-3</v>
      </c>
      <c r="P64" s="3">
        <f>+P29/regions!$C28</f>
        <v>4.546866247904408E-3</v>
      </c>
      <c r="Q64" s="3">
        <f>+Q29/regions!$C28</f>
        <v>5.3605490410732108E-3</v>
      </c>
      <c r="R64" s="3">
        <f>+R29/regions!$C28</f>
        <v>6.343336304799386E-3</v>
      </c>
      <c r="S64" s="3">
        <f>+S29/regions!$C28</f>
        <v>7.5421972374561715E-3</v>
      </c>
      <c r="T64" s="3">
        <f>+T29/regions!$C28</f>
        <v>9.0253143158791817E-3</v>
      </c>
      <c r="U64" s="3">
        <f>+U29/regions!$C28</f>
        <v>1.0866521534272151E-2</v>
      </c>
      <c r="V64" s="3">
        <f>+V29/regions!$C28</f>
        <v>1.2914543932637201E-2</v>
      </c>
      <c r="W64" s="3">
        <f>+W29/regions!$C28</f>
        <v>1.8295827703466723E-2</v>
      </c>
      <c r="X64" s="3">
        <f>+X29/regions!$C28</f>
        <v>2.3889169262480917E-2</v>
      </c>
      <c r="Y64" s="3">
        <f>+Y29/regions!$C28</f>
        <v>2.9775639760247816E-2</v>
      </c>
      <c r="Z64" s="3">
        <f>+Z29/regions!$C28</f>
        <v>3.6293151723385139E-2</v>
      </c>
      <c r="AA64" s="3">
        <f>+AA29/regions!$C28</f>
        <v>3.2019068951708168E-2</v>
      </c>
      <c r="AB64" s="3">
        <f>+AB29/regions!$C28</f>
        <v>3.9099607752553327E-2</v>
      </c>
      <c r="AC64" s="3">
        <f>+AC29/regions!$C28</f>
        <v>0.10949697942020932</v>
      </c>
      <c r="AD64" s="3">
        <f>+AD29/regions!$C28</f>
        <v>9.447506769276795E-2</v>
      </c>
      <c r="AE64" s="3">
        <f>+AE29/regions!$C28</f>
        <v>0.10175029367801983</v>
      </c>
      <c r="AF64" s="3">
        <f>+AF29/regions!$C28</f>
        <v>0.10939819839625831</v>
      </c>
      <c r="AG64" s="3">
        <f>+AG29/regions!$C28</f>
        <v>0.11725743236584536</v>
      </c>
      <c r="AH64" s="3">
        <f>+AH29/regions!$C28</f>
        <v>0.12552755753972325</v>
      </c>
      <c r="AI64" s="3">
        <f>+AI29/regions!$C28</f>
        <v>0.13424269729764082</v>
      </c>
      <c r="AJ64" s="3">
        <f>+AJ29/regions!$C28</f>
        <v>0.14342843971033592</v>
      </c>
      <c r="AK64" s="3">
        <f>+AK29/regions!$C28</f>
        <v>0.15312706848437324</v>
      </c>
      <c r="AL64" s="3">
        <f>+AL29/regions!$C28</f>
        <v>0.16337627825850198</v>
      </c>
      <c r="AM64" s="3">
        <f>+AM29/regions!$C28</f>
        <v>0.17422670948534785</v>
      </c>
      <c r="AN64" s="3">
        <f>+AN29/regions!$C28</f>
        <v>0.1857313596484767</v>
      </c>
      <c r="AO64" s="3">
        <f>+AO29/regions!$C28</f>
        <v>0.19796024328059139</v>
      </c>
      <c r="AP64" s="3">
        <f>+AP29/regions!$C28</f>
        <v>0.21101712331194847</v>
      </c>
      <c r="AQ64" s="3">
        <f>+AQ29/regions!$C28</f>
        <v>0.214265719061661</v>
      </c>
      <c r="AR64" s="3">
        <f>+AR29/regions!$C28</f>
        <v>0.21771930507799642</v>
      </c>
      <c r="AS64" s="3">
        <f>+AS29/regions!$C28</f>
        <v>0.2214032372998575</v>
      </c>
      <c r="AT64" s="3">
        <f>+AT29/regions!$C28</f>
        <v>0.22292941483367784</v>
      </c>
      <c r="AU64" s="3">
        <f>+AU29/regions!$C28</f>
        <v>0.22460004979406425</v>
      </c>
      <c r="AV64" s="3">
        <f>+AV29/regions!$C28</f>
        <v>0.22652495839527909</v>
      </c>
      <c r="AW64" s="3">
        <f>+AW29/regions!$C28</f>
        <v>0.22889520299384358</v>
      </c>
      <c r="AX64" s="3">
        <f>+AX29/regions!$C28</f>
        <v>0.23207255212649816</v>
      </c>
      <c r="AY64" s="3">
        <f>+AY29/regions!$C28</f>
        <v>0.24104034060239893</v>
      </c>
      <c r="AZ64" s="3">
        <f>+AZ29/regions!$C28</f>
        <v>0.25367402644220877</v>
      </c>
      <c r="BA64" s="3">
        <f>+BA29/regions!$C28</f>
        <v>0.28168858910788508</v>
      </c>
      <c r="BB64" s="3">
        <f>+BB29/regions!$C28</f>
        <v>0.33502284239753694</v>
      </c>
      <c r="BC64" s="3">
        <f>+BC29/regions!$C28</f>
        <v>0.3798949974857444</v>
      </c>
      <c r="BD64" s="3">
        <f>+BD29/regions!$C28</f>
        <v>0.38436067830279275</v>
      </c>
      <c r="BE64" s="3">
        <f>+BE29/regions!$C28</f>
        <v>0.38875207693263281</v>
      </c>
      <c r="BF64" s="3">
        <f>+BF29/regions!$C28</f>
        <v>0.390017016870574</v>
      </c>
      <c r="BG64" s="3">
        <f>+BG29/regions!$C28</f>
        <v>0.39550372063583628</v>
      </c>
      <c r="BH64" s="3">
        <f>+BH29/regions!$C28</f>
        <v>0.39609404974860213</v>
      </c>
      <c r="BI64" s="3">
        <f>+BI29/regions!$C28</f>
        <v>0.39677151758097778</v>
      </c>
      <c r="BJ64" s="3">
        <f>+BJ29/regions!$C28</f>
        <v>0.39709400226871372</v>
      </c>
      <c r="BK64" s="3">
        <f>+BK29/regions!$C28</f>
        <v>0.3974500567910535</v>
      </c>
      <c r="BL64" s="3">
        <f>+BL29/regions!$C28</f>
        <v>0.39744969966515342</v>
      </c>
      <c r="BM64" s="3">
        <f>+BM29/regions!$C28</f>
        <v>0.39744969966515342</v>
      </c>
      <c r="BN64" s="3">
        <f>+BN29/regions!$C28</f>
        <v>0.39744987822810346</v>
      </c>
      <c r="BO64" s="3">
        <f>+BO29/regions!$C28</f>
        <v>0.3974493425392534</v>
      </c>
      <c r="BP64" s="3">
        <f>+BP29/regions!$C28</f>
        <v>0.3974493425392534</v>
      </c>
      <c r="BQ64" s="3">
        <f>+BQ29/regions!$C28</f>
        <v>0.39744952110220344</v>
      </c>
      <c r="BR64" s="3">
        <f>+BR29/regions!$C28</f>
        <v>0.39744952110220344</v>
      </c>
      <c r="BS64" s="3">
        <f>+BS29/regions!$C28</f>
        <v>0.39744987822810346</v>
      </c>
      <c r="BT64" s="3">
        <f>+BT29/regions!$C28</f>
        <v>0.3974493425392534</v>
      </c>
      <c r="BU64" s="3">
        <f>+BU29/regions!$C28</f>
        <v>0.3974500567910535</v>
      </c>
      <c r="BV64" s="3">
        <f>+BV29/regions!$C28</f>
        <v>0.3974500567910535</v>
      </c>
      <c r="BW64" s="3">
        <f>+BW29/regions!$C28</f>
        <v>0.39745041391695352</v>
      </c>
    </row>
    <row r="65" spans="1:75" x14ac:dyDescent="0.25">
      <c r="A65">
        <v>27</v>
      </c>
      <c r="B65" s="3">
        <f>+B30/regions!$C29</f>
        <v>0</v>
      </c>
      <c r="C65" s="3">
        <f>+C30/regions!$C29</f>
        <v>0</v>
      </c>
      <c r="D65" s="3">
        <f>+D30/regions!$C29</f>
        <v>0</v>
      </c>
      <c r="E65" s="3">
        <f>+E30/regions!$C29</f>
        <v>0</v>
      </c>
      <c r="F65" s="3">
        <f>+F30/regions!$C29</f>
        <v>0</v>
      </c>
      <c r="G65" s="3">
        <f>+G30/regions!$C29</f>
        <v>0</v>
      </c>
      <c r="H65" s="3">
        <f>+H30/regions!$C29</f>
        <v>0</v>
      </c>
      <c r="I65" s="3">
        <f>+I30/regions!$C29</f>
        <v>0</v>
      </c>
      <c r="J65" s="3">
        <f>+J30/regions!$C29</f>
        <v>0</v>
      </c>
      <c r="K65" s="3">
        <f>+K30/regions!$C29</f>
        <v>0</v>
      </c>
      <c r="L65" s="3">
        <f>+L30/regions!$C29</f>
        <v>0</v>
      </c>
      <c r="M65" s="3">
        <f>+M30/regions!$C29</f>
        <v>0</v>
      </c>
      <c r="N65" s="3">
        <f>+N30/regions!$C29</f>
        <v>0</v>
      </c>
      <c r="O65" s="3">
        <f>+O30/regions!$C29</f>
        <v>0</v>
      </c>
      <c r="P65" s="3">
        <f>+P30/regions!$C29</f>
        <v>0</v>
      </c>
      <c r="Q65" s="3">
        <f>+Q30/regions!$C29</f>
        <v>0</v>
      </c>
      <c r="R65" s="3">
        <f>+R30/regions!$C29</f>
        <v>0</v>
      </c>
      <c r="S65" s="3">
        <f>+S30/regions!$C29</f>
        <v>0</v>
      </c>
      <c r="T65" s="3">
        <f>+T30/regions!$C29</f>
        <v>0</v>
      </c>
      <c r="U65" s="3">
        <f>+U30/regions!$C29</f>
        <v>0</v>
      </c>
      <c r="V65" s="3">
        <f>+V30/regions!$C29</f>
        <v>0</v>
      </c>
      <c r="W65" s="3">
        <f>+W30/regions!$C29</f>
        <v>0</v>
      </c>
      <c r="X65" s="3">
        <f>+X30/regions!$C29</f>
        <v>0</v>
      </c>
      <c r="Y65" s="3">
        <f>+Y30/regions!$C29</f>
        <v>0</v>
      </c>
      <c r="Z65" s="3">
        <f>+Z30/regions!$C29</f>
        <v>0</v>
      </c>
      <c r="AA65" s="3">
        <f>+AA30/regions!$C29</f>
        <v>0</v>
      </c>
      <c r="AB65" s="3">
        <f>+AB30/regions!$C29</f>
        <v>0</v>
      </c>
      <c r="AC65" s="3">
        <f>+AC30/regions!$C29</f>
        <v>0</v>
      </c>
      <c r="AD65" s="3">
        <f>+AD30/regions!$C29</f>
        <v>0</v>
      </c>
      <c r="AE65" s="3">
        <f>+AE30/regions!$C29</f>
        <v>0</v>
      </c>
      <c r="AF65" s="3">
        <f>+AF30/regions!$C29</f>
        <v>0</v>
      </c>
      <c r="AG65" s="3">
        <f>+AG30/regions!$C29</f>
        <v>0</v>
      </c>
      <c r="AH65" s="3">
        <f>+AH30/regions!$C29</f>
        <v>0</v>
      </c>
      <c r="AI65" s="3">
        <f>+AI30/regions!$C29</f>
        <v>0</v>
      </c>
      <c r="AJ65" s="3">
        <f>+AJ30/regions!$C29</f>
        <v>0</v>
      </c>
      <c r="AK65" s="3">
        <f>+AK30/regions!$C29</f>
        <v>0</v>
      </c>
      <c r="AL65" s="3">
        <f>+AL30/regions!$C29</f>
        <v>0</v>
      </c>
      <c r="AM65" s="3">
        <f>+AM30/regions!$C29</f>
        <v>0</v>
      </c>
      <c r="AN65" s="3">
        <f>+AN30/regions!$C29</f>
        <v>0</v>
      </c>
      <c r="AO65" s="3">
        <f>+AO30/regions!$C29</f>
        <v>0</v>
      </c>
      <c r="AP65" s="3">
        <f>+AP30/regions!$C29</f>
        <v>0</v>
      </c>
      <c r="AQ65" s="3">
        <f>+AQ30/regions!$C29</f>
        <v>0</v>
      </c>
      <c r="AR65" s="3">
        <f>+AR30/regions!$C29</f>
        <v>0</v>
      </c>
      <c r="AS65" s="3">
        <f>+AS30/regions!$C29</f>
        <v>0</v>
      </c>
      <c r="AT65" s="3">
        <f>+AT30/regions!$C29</f>
        <v>0</v>
      </c>
      <c r="AU65" s="3">
        <f>+AU30/regions!$C29</f>
        <v>0</v>
      </c>
      <c r="AV65" s="3">
        <f>+AV30/regions!$C29</f>
        <v>0</v>
      </c>
      <c r="AW65" s="3">
        <f>+AW30/regions!$C29</f>
        <v>0</v>
      </c>
      <c r="AX65" s="3">
        <f>+AX30/regions!$C29</f>
        <v>0</v>
      </c>
      <c r="AY65" s="3">
        <f>+AY30/regions!$C29</f>
        <v>0</v>
      </c>
      <c r="AZ65" s="3">
        <f>+AZ30/regions!$C29</f>
        <v>0</v>
      </c>
      <c r="BA65" s="3">
        <f>+BA30/regions!$C29</f>
        <v>0</v>
      </c>
      <c r="BB65" s="3">
        <f>+BB30/regions!$C29</f>
        <v>0</v>
      </c>
      <c r="BC65" s="3">
        <f>+BC30/regions!$C29</f>
        <v>0</v>
      </c>
      <c r="BD65" s="3">
        <f>+BD30/regions!$C29</f>
        <v>0</v>
      </c>
      <c r="BE65" s="3">
        <f>+BE30/regions!$C29</f>
        <v>0</v>
      </c>
      <c r="BF65" s="3">
        <f>+BF30/regions!$C29</f>
        <v>0</v>
      </c>
      <c r="BG65" s="3">
        <f>+BG30/regions!$C29</f>
        <v>0</v>
      </c>
      <c r="BH65" s="3">
        <f>+BH30/regions!$C29</f>
        <v>0</v>
      </c>
      <c r="BI65" s="3">
        <f>+BI30/regions!$C29</f>
        <v>0</v>
      </c>
      <c r="BJ65" s="3">
        <f>+BJ30/regions!$C29</f>
        <v>0</v>
      </c>
      <c r="BK65" s="3">
        <f>+BK30/regions!$C29</f>
        <v>0</v>
      </c>
      <c r="BL65" s="3">
        <f>+BL30/regions!$C29</f>
        <v>0</v>
      </c>
      <c r="BM65" s="3">
        <f>+BM30/regions!$C29</f>
        <v>0</v>
      </c>
      <c r="BN65" s="3">
        <f>+BN30/regions!$C29</f>
        <v>0</v>
      </c>
      <c r="BO65" s="3">
        <f>+BO30/regions!$C29</f>
        <v>0</v>
      </c>
      <c r="BP65" s="3">
        <f>+BP30/regions!$C29</f>
        <v>0</v>
      </c>
      <c r="BQ65" s="3">
        <f>+BQ30/regions!$C29</f>
        <v>0</v>
      </c>
      <c r="BR65" s="3">
        <f>+BR30/regions!$C29</f>
        <v>0</v>
      </c>
      <c r="BS65" s="3">
        <f>+BS30/regions!$C29</f>
        <v>0</v>
      </c>
      <c r="BT65" s="3">
        <f>+BT30/regions!$C29</f>
        <v>0</v>
      </c>
      <c r="BU65" s="3">
        <f>+BU30/regions!$C29</f>
        <v>0</v>
      </c>
      <c r="BV65" s="3">
        <f>+BV30/regions!$C29</f>
        <v>0</v>
      </c>
      <c r="BW65" s="3">
        <f>+BW30/regions!$C29</f>
        <v>0</v>
      </c>
    </row>
    <row r="66" spans="1:75" x14ac:dyDescent="0.25"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</row>
    <row r="67" spans="1:75" x14ac:dyDescent="0.25">
      <c r="A67" t="s">
        <v>1</v>
      </c>
      <c r="B67" s="3">
        <f>+B32/regions!$C32</f>
        <v>0</v>
      </c>
      <c r="C67" s="3">
        <f>+C32/regions!$C32</f>
        <v>0</v>
      </c>
      <c r="D67" s="3">
        <f>+D32/regions!$C32</f>
        <v>0</v>
      </c>
      <c r="E67" s="3">
        <f>+E32/regions!$C32</f>
        <v>2.9006400715293375E-5</v>
      </c>
      <c r="F67" s="3">
        <f>+F32/regions!$C32</f>
        <v>9.2951642798687307E-4</v>
      </c>
      <c r="G67" s="3">
        <f>+G32/regions!$C32</f>
        <v>2.4368153610064068E-3</v>
      </c>
      <c r="H67" s="3">
        <f>+H32/regions!$C32</f>
        <v>3.6908255998926356E-3</v>
      </c>
      <c r="I67" s="3">
        <f>+I32/regions!$C32</f>
        <v>5.5863035715357327E-3</v>
      </c>
      <c r="J67" s="3">
        <f>+J32/regions!$C32</f>
        <v>8.7034237215687597E-3</v>
      </c>
      <c r="K67" s="3">
        <f>+K32/regions!$C32</f>
        <v>1.1662278927441167E-2</v>
      </c>
      <c r="L67" s="3">
        <f>+L32/regions!$C32</f>
        <v>1.8683501833867876E-2</v>
      </c>
      <c r="M67" s="3">
        <f>+M32/regions!$C32</f>
        <v>1.5945442376514841E-2</v>
      </c>
      <c r="N67" s="3">
        <f>+N32/regions!$C32</f>
        <v>1.6551369861026635E-2</v>
      </c>
      <c r="O67" s="3">
        <f>+O32/regions!$C32</f>
        <v>1.6570436391498803E-2</v>
      </c>
      <c r="P67" s="3">
        <f>+P32/regions!$C32</f>
        <v>1.7704803858444682E-2</v>
      </c>
      <c r="Q67" s="3">
        <f>+Q32/regions!$C32</f>
        <v>1.9084527815376961E-2</v>
      </c>
      <c r="R67" s="3">
        <f>+R32/regions!$C32</f>
        <v>2.0808656869530533E-2</v>
      </c>
      <c r="S67" s="3">
        <f>+S32/regions!$C32</f>
        <v>2.2205523868725274E-2</v>
      </c>
      <c r="T67" s="3">
        <f>+T32/regions!$C32</f>
        <v>2.4109745512523793E-2</v>
      </c>
      <c r="U67" s="3">
        <f>+U32/regions!$C32</f>
        <v>2.680784026359527E-2</v>
      </c>
      <c r="V67" s="3">
        <f>+V32/regions!$C32</f>
        <v>2.8245859744748608E-2</v>
      </c>
      <c r="W67" s="3">
        <f>+W32/regions!$C32</f>
        <v>3.4492740832707536E-2</v>
      </c>
      <c r="X67" s="3">
        <f>+X32/regions!$C32</f>
        <v>3.8398498492432626E-2</v>
      </c>
      <c r="Y67" s="3">
        <f>+Y32/regions!$C32</f>
        <v>3.9240439178103916E-2</v>
      </c>
      <c r="Z67" s="3">
        <f>+Z32/regions!$C32</f>
        <v>3.7302392883856374E-2</v>
      </c>
      <c r="AA67" s="3">
        <f>+AA32/regions!$C32</f>
        <v>3.9729163606152453E-2</v>
      </c>
      <c r="AB67" s="3">
        <f>+AB32/regions!$C32</f>
        <v>4.476176597113251E-2</v>
      </c>
      <c r="AC67" s="3">
        <f>+AC32/regions!$C32</f>
        <v>5.1230540060785784E-2</v>
      </c>
      <c r="AD67" s="3">
        <f>+AD32/regions!$C32</f>
        <v>5.1449877585037156E-2</v>
      </c>
      <c r="AE67" s="3">
        <f>+AE32/regions!$C32</f>
        <v>5.2966236477548181E-2</v>
      </c>
      <c r="AF67" s="3">
        <f>+AF32/regions!$C32</f>
        <v>5.41620378263835E-2</v>
      </c>
      <c r="AG67" s="3">
        <f>+AG32/regions!$C32</f>
        <v>5.5708062990724581E-2</v>
      </c>
      <c r="AH67" s="3">
        <f>+AH32/regions!$C32</f>
        <v>5.8021411303893232E-2</v>
      </c>
      <c r="AI67" s="3">
        <f>+AI32/regions!$C32</f>
        <v>6.0151285616543732E-2</v>
      </c>
      <c r="AJ67" s="3">
        <f>+AJ32/regions!$C32</f>
        <v>6.2430977678578199E-2</v>
      </c>
      <c r="AK67" s="3">
        <f>+AK32/regions!$C32</f>
        <v>6.6129593449768889E-2</v>
      </c>
      <c r="AL67" s="3">
        <f>+AL32/regions!$C32</f>
        <v>6.8699482191195801E-2</v>
      </c>
      <c r="AM67" s="3">
        <f>+AM32/regions!$C32</f>
        <v>7.0311394615357153E-2</v>
      </c>
      <c r="AN67" s="3">
        <f>+AN32/regions!$C32</f>
        <v>7.4861769281548418E-2</v>
      </c>
      <c r="AO67" s="3">
        <f>+AO32/regions!$C32</f>
        <v>7.7749783767434272E-2</v>
      </c>
      <c r="AP67" s="3">
        <f>+AP32/regions!$C32</f>
        <v>8.2568602612484457E-2</v>
      </c>
      <c r="AQ67" s="3">
        <f>+AQ32/regions!$C32</f>
        <v>8.7192118975613561E-2</v>
      </c>
      <c r="AR67" s="3">
        <f>+AR32/regions!$C32</f>
        <v>9.1842009641701874E-2</v>
      </c>
      <c r="AS67" s="3">
        <f>+AS32/regions!$C32</f>
        <v>9.6374974961570617E-2</v>
      </c>
      <c r="AT67" s="3">
        <f>+AT32/regions!$C32</f>
        <v>9.647705290472329E-2</v>
      </c>
      <c r="AU67" s="3">
        <f>+AU32/regions!$C32</f>
        <v>0.10475284865418812</v>
      </c>
      <c r="AV67" s="3">
        <f>+AV32/regions!$C32</f>
        <v>0.11321652162309145</v>
      </c>
      <c r="AW67" s="3">
        <f>+AW32/regions!$C32</f>
        <v>0.1275665055027666</v>
      </c>
      <c r="AX67" s="3">
        <f>+AX32/regions!$C32</f>
        <v>0.13994124807650959</v>
      </c>
      <c r="AY67" s="3">
        <f>+AY32/regions!$C32</f>
        <v>0.15013096951550156</v>
      </c>
      <c r="AZ67" s="3">
        <f>+AZ32/regions!$C32</f>
        <v>0.16368210641435785</v>
      </c>
      <c r="BA67" s="3">
        <f>+BA32/regions!$C32</f>
        <v>0.18386332508948172</v>
      </c>
      <c r="BB67" s="3">
        <f>+BB32/regions!$C32</f>
        <v>0.20037029944598145</v>
      </c>
      <c r="BC67" s="3">
        <f>+BC32/regions!$C32</f>
        <v>0.23084719034156662</v>
      </c>
      <c r="BD67" s="3">
        <f>+BD32/regions!$C32</f>
        <v>0.23420807561412452</v>
      </c>
      <c r="BE67" s="3">
        <f>+BE32/regions!$C32</f>
        <v>0.24077989244850123</v>
      </c>
      <c r="BF67" s="3">
        <f>+BF32/regions!$C32</f>
        <v>0.25097985455762184</v>
      </c>
      <c r="BG67" s="3">
        <f>+BG32/regions!$C32</f>
        <v>0.25488972302168472</v>
      </c>
      <c r="BH67" s="3">
        <f>+BH32/regions!$C32</f>
        <v>0.25486768586385761</v>
      </c>
      <c r="BI67" s="3">
        <f>+BI32/regions!$C32</f>
        <v>0.25456099847703967</v>
      </c>
      <c r="BJ67" s="3">
        <f>+BJ32/regions!$C32</f>
        <v>0.2534570282724895</v>
      </c>
      <c r="BK67" s="3">
        <f>+BK32/regions!$C32</f>
        <v>0.25384740424087371</v>
      </c>
      <c r="BL67" s="3">
        <f>+BL32/regions!$C32</f>
        <v>0.25313147503189498</v>
      </c>
      <c r="BM67" s="3">
        <f>+BM32/regions!$C32</f>
        <v>0.25317002963194918</v>
      </c>
      <c r="BN67" s="3">
        <f>+BN32/regions!$C32</f>
        <v>0.25322027493567417</v>
      </c>
      <c r="BO67" s="3">
        <f>+BO32/regions!$C32</f>
        <v>0.25302959461209046</v>
      </c>
      <c r="BP67" s="3">
        <f>+BP32/regions!$C32</f>
        <v>0.25256731839608443</v>
      </c>
      <c r="BQ67" s="3">
        <f>+BQ32/regions!$C32</f>
        <v>0.25388124477451873</v>
      </c>
      <c r="BR67" s="3">
        <f>+BR32/regions!$C32</f>
        <v>0.25247852256534686</v>
      </c>
      <c r="BS67" s="3">
        <f>+BS32/regions!$C32</f>
        <v>0.25228632124831679</v>
      </c>
      <c r="BT67" s="3">
        <f>+BT32/regions!$C32</f>
        <v>0.25198251536594468</v>
      </c>
      <c r="BU67" s="3">
        <f>+BU32/regions!$C32</f>
        <v>0.25194641862797201</v>
      </c>
      <c r="BV67" s="3">
        <f>+BV32/regions!$C32</f>
        <v>0.25183478775277468</v>
      </c>
      <c r="BW67" s="3">
        <f>+BW32/regions!$C32</f>
        <v>0.25159524787244913</v>
      </c>
    </row>
    <row r="71" spans="1:75" x14ac:dyDescent="0.25">
      <c r="A71" s="6" t="s">
        <v>280</v>
      </c>
    </row>
    <row r="73" spans="1:75" x14ac:dyDescent="0.25">
      <c r="A73" s="2" t="s">
        <v>0</v>
      </c>
      <c r="B73" s="2">
        <v>-10000</v>
      </c>
      <c r="C73" s="2">
        <v>-9000</v>
      </c>
      <c r="D73" s="2">
        <v>-8000</v>
      </c>
      <c r="E73" s="2">
        <v>-7000</v>
      </c>
      <c r="F73" s="2">
        <v>-6000</v>
      </c>
      <c r="G73" s="2">
        <v>-5000</v>
      </c>
      <c r="H73" s="2">
        <v>-4000</v>
      </c>
      <c r="I73" s="2">
        <v>-3000</v>
      </c>
      <c r="J73" s="2">
        <v>-2000</v>
      </c>
      <c r="K73" s="2">
        <v>-1000</v>
      </c>
      <c r="L73" s="2">
        <v>0</v>
      </c>
      <c r="M73" s="2">
        <v>100</v>
      </c>
      <c r="N73" s="2">
        <v>200</v>
      </c>
      <c r="O73" s="2">
        <v>300</v>
      </c>
      <c r="P73" s="2">
        <v>400</v>
      </c>
      <c r="Q73" s="2">
        <v>500</v>
      </c>
      <c r="R73" s="2">
        <v>600</v>
      </c>
      <c r="S73" s="2">
        <v>700</v>
      </c>
      <c r="T73" s="2">
        <v>800</v>
      </c>
      <c r="U73" s="2">
        <v>900</v>
      </c>
      <c r="V73" s="2">
        <v>1000</v>
      </c>
      <c r="W73" s="2">
        <v>1100</v>
      </c>
      <c r="X73" s="2">
        <v>1200</v>
      </c>
      <c r="Y73" s="2">
        <v>1300</v>
      </c>
      <c r="Z73" s="2">
        <v>1400</v>
      </c>
      <c r="AA73" s="2">
        <v>1500</v>
      </c>
      <c r="AB73" s="2">
        <v>1600</v>
      </c>
      <c r="AC73" s="2">
        <v>1700</v>
      </c>
      <c r="AD73" s="2">
        <v>1710</v>
      </c>
      <c r="AE73" s="2">
        <v>1720</v>
      </c>
      <c r="AF73" s="2">
        <v>1730</v>
      </c>
      <c r="AG73" s="2">
        <v>1740</v>
      </c>
      <c r="AH73" s="2">
        <v>1750</v>
      </c>
      <c r="AI73" s="2">
        <v>1760</v>
      </c>
      <c r="AJ73" s="2">
        <v>1770</v>
      </c>
      <c r="AK73" s="2">
        <v>1780</v>
      </c>
      <c r="AL73" s="2">
        <v>1790</v>
      </c>
      <c r="AM73" s="2">
        <v>1800</v>
      </c>
      <c r="AN73" s="2">
        <v>1810</v>
      </c>
      <c r="AO73" s="2">
        <v>1820</v>
      </c>
      <c r="AP73" s="2">
        <v>1830</v>
      </c>
      <c r="AQ73" s="2">
        <v>1840</v>
      </c>
      <c r="AR73" s="2">
        <v>1850</v>
      </c>
      <c r="AS73" s="2">
        <v>1860</v>
      </c>
      <c r="AT73" s="2">
        <v>1870</v>
      </c>
      <c r="AU73" s="2">
        <v>1880</v>
      </c>
      <c r="AV73" s="2">
        <v>1890</v>
      </c>
      <c r="AW73" s="2">
        <v>1900</v>
      </c>
      <c r="AX73" s="2">
        <v>1910</v>
      </c>
      <c r="AY73" s="2">
        <v>1920</v>
      </c>
      <c r="AZ73" s="2">
        <v>1930</v>
      </c>
      <c r="BA73" s="2">
        <v>1940</v>
      </c>
      <c r="BB73" s="2">
        <v>1950</v>
      </c>
      <c r="BC73" s="2">
        <v>1960</v>
      </c>
      <c r="BD73" s="2">
        <v>1970</v>
      </c>
      <c r="BE73" s="2">
        <v>1980</v>
      </c>
      <c r="BF73" s="2">
        <v>1990</v>
      </c>
      <c r="BG73" s="2">
        <v>2000</v>
      </c>
      <c r="BH73" s="2">
        <v>2001</v>
      </c>
      <c r="BI73" s="2">
        <v>2002</v>
      </c>
      <c r="BJ73" s="2">
        <v>2003</v>
      </c>
      <c r="BK73" s="2">
        <v>2004</v>
      </c>
      <c r="BL73" s="2">
        <v>2005</v>
      </c>
      <c r="BM73" s="2">
        <v>2006</v>
      </c>
      <c r="BN73" s="2">
        <v>2007</v>
      </c>
      <c r="BO73" s="2">
        <v>2008</v>
      </c>
      <c r="BP73" s="2">
        <v>2009</v>
      </c>
      <c r="BQ73" s="2">
        <v>2010</v>
      </c>
      <c r="BR73" s="2">
        <v>2011</v>
      </c>
      <c r="BS73" s="2">
        <v>2012</v>
      </c>
      <c r="BT73" s="2">
        <v>2013</v>
      </c>
      <c r="BU73" s="2">
        <v>2014</v>
      </c>
      <c r="BV73" s="2">
        <v>2015</v>
      </c>
      <c r="BW73" s="2">
        <v>2016</v>
      </c>
    </row>
    <row r="74" spans="1:75" x14ac:dyDescent="0.25">
      <c r="A74">
        <v>1</v>
      </c>
      <c r="B74" s="4">
        <f>+B6*100/'total population'!B4</f>
        <v>0</v>
      </c>
      <c r="C74" s="4">
        <f>+C6*100/'total population'!C4</f>
        <v>0</v>
      </c>
      <c r="D74" s="4">
        <f>+D6*100/'total population'!D4</f>
        <v>0</v>
      </c>
      <c r="E74" s="4">
        <f>+E6*100/'total population'!E4</f>
        <v>0</v>
      </c>
      <c r="F74" s="4">
        <f>+F6*100/'total population'!F4</f>
        <v>0</v>
      </c>
      <c r="G74" s="4">
        <f>+G6*100/'total population'!G4</f>
        <v>0</v>
      </c>
      <c r="H74" s="4">
        <f>+H6*100/'total population'!H4</f>
        <v>0</v>
      </c>
      <c r="I74" s="4">
        <f>+I6*100/'total population'!I4</f>
        <v>0</v>
      </c>
      <c r="J74" s="4">
        <f>+J6*100/'total population'!J4</f>
        <v>0</v>
      </c>
      <c r="K74" s="4">
        <f>+K6*100/'total population'!K4</f>
        <v>0</v>
      </c>
      <c r="L74" s="4">
        <f>+L6*100/'total population'!L4</f>
        <v>0</v>
      </c>
      <c r="M74" s="4">
        <f>+M6*100/'total population'!M4</f>
        <v>0</v>
      </c>
      <c r="N74" s="4">
        <f>+N6*100/'total population'!N4</f>
        <v>0</v>
      </c>
      <c r="O74" s="4">
        <f>+O6*100/'total population'!O4</f>
        <v>0</v>
      </c>
      <c r="P74" s="4">
        <f>+P6*100/'total population'!P4</f>
        <v>0</v>
      </c>
      <c r="Q74" s="4">
        <f>+Q6*100/'total population'!Q4</f>
        <v>0</v>
      </c>
      <c r="R74" s="4">
        <f>+R6*100/'total population'!R4</f>
        <v>0</v>
      </c>
      <c r="S74" s="4">
        <f>+S6*100/'total population'!S4</f>
        <v>0</v>
      </c>
      <c r="T74" s="4">
        <f>+T6*100/'total population'!T4</f>
        <v>0</v>
      </c>
      <c r="U74" s="4">
        <f>+U6*100/'total population'!U4</f>
        <v>0</v>
      </c>
      <c r="V74" s="4">
        <f>+V6*100/'total population'!V4</f>
        <v>0</v>
      </c>
      <c r="W74" s="4">
        <f>+W6*100/'total population'!W4</f>
        <v>0</v>
      </c>
      <c r="X74" s="4">
        <f>+X6*100/'total population'!X4</f>
        <v>0</v>
      </c>
      <c r="Y74" s="4">
        <f>+Y6*100/'total population'!Y4</f>
        <v>0</v>
      </c>
      <c r="Z74" s="4">
        <f>+Z6*100/'total population'!Z4</f>
        <v>0</v>
      </c>
      <c r="AA74" s="4">
        <f>+AA6*100/'total population'!AA4</f>
        <v>0</v>
      </c>
      <c r="AB74" s="4">
        <f>+AB6*100/'total population'!AB4</f>
        <v>29.517255724116417</v>
      </c>
      <c r="AC74" s="4">
        <f>+AC6*100/'total population'!AC4</f>
        <v>59.034661448007832</v>
      </c>
      <c r="AD74" s="4">
        <f>+AD6*100/'total population'!AD4</f>
        <v>55.203011905332822</v>
      </c>
      <c r="AE74" s="4">
        <f>+AE6*100/'total population'!AE4</f>
        <v>50.146619576872929</v>
      </c>
      <c r="AF74" s="4">
        <f>+AF6*100/'total population'!AF4</f>
        <v>45.186337116682054</v>
      </c>
      <c r="AG74" s="4">
        <f>+AG6*100/'total population'!AG4</f>
        <v>40.422504144441589</v>
      </c>
      <c r="AH74" s="4">
        <f>+AH6*100/'total population'!AH4</f>
        <v>35.925363760323087</v>
      </c>
      <c r="AI74" s="4">
        <f>+AI6*100/'total population'!AI4</f>
        <v>31.739718210487194</v>
      </c>
      <c r="AJ74" s="4">
        <f>+AJ6*100/'total population'!AJ4</f>
        <v>27.891664051276685</v>
      </c>
      <c r="AK74" s="4">
        <f>+AK6*100/'total population'!AK4</f>
        <v>24.391641269508408</v>
      </c>
      <c r="AL74" s="4">
        <f>+AL6*100/'total population'!AL4</f>
        <v>21.236970584510903</v>
      </c>
      <c r="AM74" s="4">
        <f>+AM6*100/'total population'!AM4</f>
        <v>18.416695036694257</v>
      </c>
      <c r="AN74" s="4">
        <f>+AN6*100/'total population'!AN4</f>
        <v>15.912953535832358</v>
      </c>
      <c r="AO74" s="4">
        <f>+AO6*100/'total population'!AO4</f>
        <v>13.587753285512331</v>
      </c>
      <c r="AP74" s="4">
        <f>+AP6*100/'total population'!AP4</f>
        <v>11.555842029478692</v>
      </c>
      <c r="AQ74" s="4">
        <f>+AQ6*100/'total population'!AQ4</f>
        <v>9.7901879791350055</v>
      </c>
      <c r="AR74" s="4">
        <f>+AR6*100/'total population'!AR4</f>
        <v>8.2641872817529745</v>
      </c>
      <c r="AS74" s="4">
        <f>+AS6*100/'total population'!AS4</f>
        <v>5.9302678081595079</v>
      </c>
      <c r="AT74" s="4">
        <f>+AT6*100/'total population'!AT4</f>
        <v>5.2567381760783958</v>
      </c>
      <c r="AU74" s="4">
        <f>+AU6*100/'total population'!AU4</f>
        <v>4.5746465325094867</v>
      </c>
      <c r="AV74" s="4">
        <f>+AV6*100/'total population'!AV4</f>
        <v>4.8922478117953805</v>
      </c>
      <c r="AW74" s="4">
        <f>+AW6*100/'total population'!AW4</f>
        <v>5.0973481807531327</v>
      </c>
      <c r="AX74" s="4">
        <f>+AX6*100/'total population'!AX4</f>
        <v>4.3607472395831328</v>
      </c>
      <c r="AY74" s="4">
        <f>+AY6*100/'total population'!AY4</f>
        <v>3.214303510624414</v>
      </c>
      <c r="AZ74" s="4">
        <f>+AZ6*100/'total population'!AZ4</f>
        <v>3.1777513411124327</v>
      </c>
      <c r="BA74" s="4">
        <f>+BA6*100/'total population'!BA4</f>
        <v>3.3636058248213159</v>
      </c>
      <c r="BB74" s="4">
        <f>+BB6*100/'total population'!BB4</f>
        <v>3.9900171660716426</v>
      </c>
      <c r="BC74" s="4">
        <f>+BC6*100/'total population'!BC4</f>
        <v>4.1598817084928017</v>
      </c>
      <c r="BD74" s="4">
        <f>+BD6*100/'total population'!BD4</f>
        <v>3.4304999534922702</v>
      </c>
      <c r="BE74" s="4">
        <f>+BE6*100/'total population'!BE4</f>
        <v>3.0387725312582163</v>
      </c>
      <c r="BF74" s="4">
        <f>+BF6*100/'total population'!BF4</f>
        <v>2.7977380007683483</v>
      </c>
      <c r="BG74" s="4">
        <f>+BG6*100/'total population'!BG4</f>
        <v>2.6396779578922094</v>
      </c>
      <c r="BH74" s="4">
        <f>+BH6*100/'total population'!BH4</f>
        <v>2.6097067699536938</v>
      </c>
      <c r="BI74" s="4">
        <f>+BI6*100/'total population'!BI4</f>
        <v>2.5797524765018487</v>
      </c>
      <c r="BJ74" s="4">
        <f>+BJ6*100/'total population'!BJ4</f>
        <v>2.5504245106355463</v>
      </c>
      <c r="BK74" s="4">
        <f>+BK6*100/'total population'!BK4</f>
        <v>2.5223246937679193</v>
      </c>
      <c r="BL74" s="4">
        <f>+BL6*100/'total population'!BL4</f>
        <v>2.4941991557438716</v>
      </c>
      <c r="BM74" s="4">
        <f>+BM6*100/'total population'!BM4</f>
        <v>2.4666368309800188</v>
      </c>
      <c r="BN74" s="4">
        <f>+BN6*100/'total population'!BN4</f>
        <v>2.4401903976268331</v>
      </c>
      <c r="BO74" s="4">
        <f>+BO6*100/'total population'!BO4</f>
        <v>2.4047573137251081</v>
      </c>
      <c r="BP74" s="4">
        <f>+BP6*100/'total population'!BP4</f>
        <v>2.3808341305059093</v>
      </c>
      <c r="BQ74" s="4">
        <f>+BQ6*100/'total population'!BQ4</f>
        <v>2.3678846695441074</v>
      </c>
      <c r="BR74" s="4">
        <f>+BR6*100/'total population'!BR4</f>
        <v>2.3566089153246534</v>
      </c>
      <c r="BS74" s="4">
        <f>+BS6*100/'total population'!BS4</f>
        <v>2.326912547133916</v>
      </c>
      <c r="BT74" s="4">
        <f>+BT6*100/'total population'!BT4</f>
        <v>2.3123042862102525</v>
      </c>
      <c r="BU74" s="4">
        <f>+BU6*100/'total population'!BU4</f>
        <v>2.2956808891296623</v>
      </c>
      <c r="BV74" s="4">
        <f>+BV6*100/'total population'!BV4</f>
        <v>2.2766459226243283</v>
      </c>
      <c r="BW74" s="4">
        <f>+BW6*100/'total population'!BW4</f>
        <v>2.2577106675052385</v>
      </c>
    </row>
    <row r="75" spans="1:75" x14ac:dyDescent="0.25">
      <c r="A75">
        <v>2</v>
      </c>
      <c r="B75" s="4">
        <f>+B7*100/'total population'!B5</f>
        <v>0</v>
      </c>
      <c r="C75" s="4">
        <f>+C7*100/'total population'!C5</f>
        <v>0</v>
      </c>
      <c r="D75" s="4">
        <f>+D7*100/'total population'!D5</f>
        <v>0</v>
      </c>
      <c r="E75" s="4">
        <f>+E7*100/'total population'!E5</f>
        <v>0</v>
      </c>
      <c r="F75" s="4">
        <f>+F7*100/'total population'!F5</f>
        <v>0</v>
      </c>
      <c r="G75" s="4">
        <f>+G7*100/'total population'!G5</f>
        <v>0</v>
      </c>
      <c r="H75" s="4">
        <f>+H7*100/'total population'!H5</f>
        <v>0</v>
      </c>
      <c r="I75" s="4">
        <f>+I7*100/'total population'!I5</f>
        <v>0</v>
      </c>
      <c r="J75" s="4">
        <f>+J7*100/'total population'!J5</f>
        <v>0</v>
      </c>
      <c r="K75" s="4">
        <f>+K7*100/'total population'!K5</f>
        <v>0</v>
      </c>
      <c r="L75" s="4">
        <f>+L7*100/'total population'!L5</f>
        <v>0</v>
      </c>
      <c r="M75" s="4">
        <f>+M7*100/'total population'!M5</f>
        <v>0</v>
      </c>
      <c r="N75" s="4">
        <f>+N7*100/'total population'!N5</f>
        <v>0</v>
      </c>
      <c r="O75" s="4">
        <f>+O7*100/'total population'!O5</f>
        <v>0</v>
      </c>
      <c r="P75" s="4">
        <f>+P7*100/'total population'!P5</f>
        <v>0</v>
      </c>
      <c r="Q75" s="4">
        <f>+Q7*100/'total population'!Q5</f>
        <v>0</v>
      </c>
      <c r="R75" s="4">
        <f>+R7*100/'total population'!R5</f>
        <v>0</v>
      </c>
      <c r="S75" s="4">
        <f>+S7*100/'total population'!S5</f>
        <v>0</v>
      </c>
      <c r="T75" s="4">
        <f>+T7*100/'total population'!T5</f>
        <v>0</v>
      </c>
      <c r="U75" s="4">
        <f>+U7*100/'total population'!U5</f>
        <v>0</v>
      </c>
      <c r="V75" s="4">
        <f>+V7*100/'total population'!V5</f>
        <v>0</v>
      </c>
      <c r="W75" s="4">
        <f>+W7*100/'total population'!W5</f>
        <v>1.0197959708085299E-5</v>
      </c>
      <c r="X75" s="4">
        <f>+X7*100/'total population'!X5</f>
        <v>1.7714211376562555E-5</v>
      </c>
      <c r="Y75" s="4">
        <f>+Y7*100/'total population'!Y5</f>
        <v>3.1349601637986217E-5</v>
      </c>
      <c r="Z75" s="4">
        <f>+Z7*100/'total population'!Z5</f>
        <v>0</v>
      </c>
      <c r="AA75" s="4">
        <f>+AA7*100/'total population'!AA5</f>
        <v>3.1749549159021936E-2</v>
      </c>
      <c r="AB75" s="4">
        <f>+AB7*100/'total population'!AB5</f>
        <v>0.82977822330475448</v>
      </c>
      <c r="AC75" s="4">
        <f>+AC7*100/'total population'!AC5</f>
        <v>0.60669375371325107</v>
      </c>
      <c r="AD75" s="4">
        <f>+AD7*100/'total population'!AD5</f>
        <v>0.43480093035385059</v>
      </c>
      <c r="AE75" s="4">
        <f>+AE7*100/'total population'!AE5</f>
        <v>0.34911809813842404</v>
      </c>
      <c r="AF75" s="4">
        <f>+AF7*100/'total population'!AF5</f>
        <v>0.29896927659893963</v>
      </c>
      <c r="AG75" s="4">
        <f>+AG7*100/'total population'!AG5</f>
        <v>0.26705733880207899</v>
      </c>
      <c r="AH75" s="4">
        <f>+AH7*100/'total population'!AH5</f>
        <v>0.24589973489023265</v>
      </c>
      <c r="AI75" s="4">
        <f>+AI7*100/'total population'!AI5</f>
        <v>0.23176603084550815</v>
      </c>
      <c r="AJ75" s="4">
        <f>+AJ7*100/'total population'!AJ5</f>
        <v>0.22262621465615287</v>
      </c>
      <c r="AK75" s="4">
        <f>+AK7*100/'total population'!AK5</f>
        <v>0.21804911717774655</v>
      </c>
      <c r="AL75" s="4">
        <f>+AL7*100/'total population'!AL5</f>
        <v>0.21631178388482949</v>
      </c>
      <c r="AM75" s="4">
        <f>+AM7*100/'total population'!AM5</f>
        <v>0.18509833475250637</v>
      </c>
      <c r="AN75" s="4">
        <f>+AN7*100/'total population'!AN5</f>
        <v>0.15838117595483825</v>
      </c>
      <c r="AO75" s="4">
        <f>+AO7*100/'total population'!AO5</f>
        <v>0.13526953484986287</v>
      </c>
      <c r="AP75" s="4">
        <f>+AP7*100/'total population'!AP5</f>
        <v>0.12837639553659533</v>
      </c>
      <c r="AQ75" s="4">
        <f>+AQ7*100/'total population'!AQ5</f>
        <v>0.11493427163225244</v>
      </c>
      <c r="AR75" s="4">
        <f>+AR7*100/'total population'!AR5</f>
        <v>0.10166051880767349</v>
      </c>
      <c r="AS75" s="4">
        <f>+AS7*100/'total population'!AS5</f>
        <v>7.9011683949751915E-2</v>
      </c>
      <c r="AT75" s="4">
        <f>+AT7*100/'total population'!AT5</f>
        <v>6.7630124150301868E-2</v>
      </c>
      <c r="AU75" s="4">
        <f>+AU7*100/'total population'!AU5</f>
        <v>5.5014241425153182E-2</v>
      </c>
      <c r="AV75" s="4">
        <f>+AV7*100/'total population'!AV5</f>
        <v>4.655347561494115E-2</v>
      </c>
      <c r="AW75" s="4">
        <f>+AW7*100/'total population'!AW5</f>
        <v>4.0771769934996725E-2</v>
      </c>
      <c r="AX75" s="4">
        <f>+AX7*100/'total population'!AX5</f>
        <v>3.7780708323599213E-2</v>
      </c>
      <c r="AY75" s="4">
        <f>+AY7*100/'total population'!AY5</f>
        <v>3.7223773022019672E-2</v>
      </c>
      <c r="AZ75" s="4">
        <f>+AZ7*100/'total population'!AZ5</f>
        <v>4.0737867986353996E-2</v>
      </c>
      <c r="BA75" s="4">
        <f>+BA7*100/'total population'!BA5</f>
        <v>4.7530289509004342E-2</v>
      </c>
      <c r="BB75" s="4">
        <f>+BB7*100/'total population'!BB5</f>
        <v>5.4964282453052064E-2</v>
      </c>
      <c r="BC75" s="4">
        <f>+BC7*100/'total population'!BC5</f>
        <v>6.2822907485960353E-2</v>
      </c>
      <c r="BD75" s="4">
        <f>+BD7*100/'total population'!BD5</f>
        <v>6.2028484573481923E-2</v>
      </c>
      <c r="BE75" s="4">
        <f>+BE7*100/'total population'!BE5</f>
        <v>6.1958764909753557E-2</v>
      </c>
      <c r="BF75" s="4">
        <f>+BF7*100/'total population'!BF5</f>
        <v>6.2108878406632047E-2</v>
      </c>
      <c r="BG75" s="4">
        <f>+BG7*100/'total population'!BG5</f>
        <v>5.3669759359055463E-2</v>
      </c>
      <c r="BH75" s="4">
        <f>+BH7*100/'total population'!BH5</f>
        <v>5.2785298222007018E-2</v>
      </c>
      <c r="BI75" s="4">
        <f>+BI7*100/'total population'!BI5</f>
        <v>5.2628688471493372E-2</v>
      </c>
      <c r="BJ75" s="4">
        <f>+BJ7*100/'total population'!BJ5</f>
        <v>5.2641645638627999E-2</v>
      </c>
      <c r="BK75" s="4">
        <f>+BK7*100/'total population'!BK5</f>
        <v>5.1874158293662764E-2</v>
      </c>
      <c r="BL75" s="4">
        <f>+BL7*100/'total population'!BL5</f>
        <v>5.1229590391799362E-2</v>
      </c>
      <c r="BM75" s="4">
        <f>+BM7*100/'total population'!BM5</f>
        <v>4.9664196121737086E-2</v>
      </c>
      <c r="BN75" s="4">
        <f>+BN7*100/'total population'!BN5</f>
        <v>4.9501675331539027E-2</v>
      </c>
      <c r="BO75" s="4">
        <f>+BO7*100/'total population'!BO5</f>
        <v>4.9189908723856486E-2</v>
      </c>
      <c r="BP75" s="4">
        <f>+BP7*100/'total population'!BP5</f>
        <v>4.9014502181166333E-2</v>
      </c>
      <c r="BQ75" s="4">
        <f>+BQ7*100/'total population'!BQ5</f>
        <v>4.8865778734180527E-2</v>
      </c>
      <c r="BR75" s="4">
        <f>+BR7*100/'total population'!BR5</f>
        <v>4.7940823667976126E-2</v>
      </c>
      <c r="BS75" s="4">
        <f>+BS7*100/'total population'!BS5</f>
        <v>4.8900048642696314E-2</v>
      </c>
      <c r="BT75" s="4">
        <f>+BT7*100/'total population'!BT5</f>
        <v>4.8334351325663764E-2</v>
      </c>
      <c r="BU75" s="4">
        <f>+BU7*100/'total population'!BU5</f>
        <v>4.8238687407207922E-2</v>
      </c>
      <c r="BV75" s="4">
        <f>+BV7*100/'total population'!BV5</f>
        <v>4.8202913051900644E-2</v>
      </c>
      <c r="BW75" s="4">
        <f>+BW7*100/'total population'!BW5</f>
        <v>4.82794127773526E-2</v>
      </c>
    </row>
    <row r="76" spans="1:75" x14ac:dyDescent="0.25">
      <c r="A76">
        <v>3</v>
      </c>
      <c r="B76" s="4">
        <f>+B8*100/'total population'!B6</f>
        <v>0</v>
      </c>
      <c r="C76" s="4">
        <f>+C8*100/'total population'!C6</f>
        <v>0</v>
      </c>
      <c r="D76" s="4">
        <f>+D8*100/'total population'!D6</f>
        <v>0</v>
      </c>
      <c r="E76" s="4">
        <f>+E8*100/'total population'!E6</f>
        <v>0</v>
      </c>
      <c r="F76" s="4">
        <f>+F8*100/'total population'!F6</f>
        <v>0</v>
      </c>
      <c r="G76" s="4">
        <f>+G8*100/'total population'!G6</f>
        <v>0</v>
      </c>
      <c r="H76" s="4">
        <f>+H8*100/'total population'!H6</f>
        <v>0</v>
      </c>
      <c r="I76" s="4">
        <f>+I8*100/'total population'!I6</f>
        <v>0</v>
      </c>
      <c r="J76" s="4">
        <f>+J8*100/'total population'!J6</f>
        <v>0</v>
      </c>
      <c r="K76" s="4">
        <f>+K8*100/'total population'!K6</f>
        <v>0</v>
      </c>
      <c r="L76" s="4">
        <f>+L8*100/'total population'!L6</f>
        <v>0</v>
      </c>
      <c r="M76" s="4">
        <f>+M8*100/'total population'!M6</f>
        <v>0</v>
      </c>
      <c r="N76" s="4">
        <f>+N8*100/'total population'!N6</f>
        <v>0</v>
      </c>
      <c r="O76" s="4">
        <f>+O8*100/'total population'!O6</f>
        <v>0</v>
      </c>
      <c r="P76" s="4">
        <f>+P8*100/'total population'!P6</f>
        <v>0</v>
      </c>
      <c r="Q76" s="4">
        <f>+Q8*100/'total population'!Q6</f>
        <v>0</v>
      </c>
      <c r="R76" s="4">
        <f>+R8*100/'total population'!R6</f>
        <v>0</v>
      </c>
      <c r="S76" s="4">
        <f>+S8*100/'total population'!S6</f>
        <v>0</v>
      </c>
      <c r="T76" s="4">
        <f>+T8*100/'total population'!T6</f>
        <v>0</v>
      </c>
      <c r="U76" s="4">
        <f>+U8*100/'total population'!U6</f>
        <v>0</v>
      </c>
      <c r="V76" s="4">
        <f>+V8*100/'total population'!V6</f>
        <v>0</v>
      </c>
      <c r="W76" s="4">
        <f>+W8*100/'total population'!W6</f>
        <v>0</v>
      </c>
      <c r="X76" s="4">
        <f>+X8*100/'total population'!X6</f>
        <v>0</v>
      </c>
      <c r="Y76" s="4">
        <f>+Y8*100/'total population'!Y6</f>
        <v>0</v>
      </c>
      <c r="Z76" s="4">
        <f>+Z8*100/'total population'!Z6</f>
        <v>0</v>
      </c>
      <c r="AA76" s="4">
        <f>+AA8*100/'total population'!AA6</f>
        <v>0</v>
      </c>
      <c r="AB76" s="4">
        <f>+AB8*100/'total population'!AB6</f>
        <v>0.48794149999999997</v>
      </c>
      <c r="AC76" s="4">
        <f>+AC8*100/'total population'!AC6</f>
        <v>0.24388957500000003</v>
      </c>
      <c r="AD76" s="4">
        <f>+AD8*100/'total population'!AD6</f>
        <v>0.24499117211888752</v>
      </c>
      <c r="AE76" s="4">
        <f>+AE8*100/'total population'!AE6</f>
        <v>0.2477694922975289</v>
      </c>
      <c r="AF76" s="4">
        <f>+AF8*100/'total population'!AF6</f>
        <v>0.25209530191021234</v>
      </c>
      <c r="AG76" s="4">
        <f>+AG8*100/'total population'!AG6</f>
        <v>0.25790484796735152</v>
      </c>
      <c r="AH76" s="4">
        <f>+AH8*100/'total population'!AH6</f>
        <v>0.26518774744973345</v>
      </c>
      <c r="AI76" s="4">
        <f>+AI8*100/'total population'!AI6</f>
        <v>0.27397771630725476</v>
      </c>
      <c r="AJ76" s="4">
        <f>+AJ8*100/'total population'!AJ6</f>
        <v>0.28434746455383425</v>
      </c>
      <c r="AK76" s="4">
        <f>+AK8*100/'total population'!AK6</f>
        <v>0.29641854109053833</v>
      </c>
      <c r="AL76" s="4">
        <f>+AL8*100/'total population'!AL6</f>
        <v>0.31034803463639743</v>
      </c>
      <c r="AM76" s="4">
        <f>+AM8*100/'total population'!AM6</f>
        <v>0.35011369048784147</v>
      </c>
      <c r="AN76" s="4">
        <f>+AN8*100/'total population'!AN6</f>
        <v>0.40486968458847528</v>
      </c>
      <c r="AO76" s="4">
        <f>+AO8*100/'total population'!AO6</f>
        <v>0.53980180591119464</v>
      </c>
      <c r="AP76" s="4">
        <f>+AP8*100/'total population'!AP6</f>
        <v>0.66655423913181233</v>
      </c>
      <c r="AQ76" s="4">
        <f>+AQ8*100/'total population'!AQ6</f>
        <v>0.79847003140976103</v>
      </c>
      <c r="AR76" s="4">
        <f>+AR8*100/'total population'!AR6</f>
        <v>0.96084929910356309</v>
      </c>
      <c r="AS76" s="4">
        <f>+AS8*100/'total population'!AS6</f>
        <v>1.1618171758040703</v>
      </c>
      <c r="AT76" s="4">
        <f>+AT8*100/'total population'!AT6</f>
        <v>1.4121672701393424</v>
      </c>
      <c r="AU76" s="4">
        <f>+AU8*100/'total population'!AU6</f>
        <v>1.7267144228633065</v>
      </c>
      <c r="AV76" s="4">
        <f>+AV8*100/'total population'!AV6</f>
        <v>1.8619972772847722</v>
      </c>
      <c r="AW76" s="4">
        <f>+AW8*100/'total population'!AW6</f>
        <v>2.0773669515311695</v>
      </c>
      <c r="AX76" s="4">
        <f>+AX8*100/'total population'!AX6</f>
        <v>2.4156247182136599</v>
      </c>
      <c r="AY76" s="4">
        <f>+AY8*100/'total population'!AY6</f>
        <v>3.3525489777796627</v>
      </c>
      <c r="AZ76" s="4">
        <f>+AZ8*100/'total population'!AZ6</f>
        <v>3.8806611418269288</v>
      </c>
      <c r="BA76" s="4">
        <f>+BA8*100/'total population'!BA6</f>
        <v>4.4772241712225789</v>
      </c>
      <c r="BB76" s="4">
        <f>+BB8*100/'total population'!BB6</f>
        <v>3.8919748024116148</v>
      </c>
      <c r="BC76" s="4">
        <f>+BC8*100/'total population'!BC6</f>
        <v>3.2218418957093142</v>
      </c>
      <c r="BD76" s="4">
        <f>+BD8*100/'total population'!BD6</f>
        <v>2.9718040998841837</v>
      </c>
      <c r="BE76" s="4">
        <f>+BE8*100/'total population'!BE6</f>
        <v>2.4881962362420764</v>
      </c>
      <c r="BF76" s="4">
        <f>+BF8*100/'total population'!BF6</f>
        <v>2.18492009576874</v>
      </c>
      <c r="BG76" s="4">
        <f>+BG8*100/'total population'!BG6</f>
        <v>1.9629098171071162</v>
      </c>
      <c r="BH76" s="4">
        <f>+BH8*100/'total population'!BH6</f>
        <v>1.9446777864007365</v>
      </c>
      <c r="BI76" s="4">
        <f>+BI8*100/'total population'!BI6</f>
        <v>1.9191596635708414</v>
      </c>
      <c r="BJ76" s="4">
        <f>+BJ8*100/'total population'!BJ6</f>
        <v>1.8894987919035615</v>
      </c>
      <c r="BK76" s="4">
        <f>+BK8*100/'total population'!BK6</f>
        <v>1.8653484467097612</v>
      </c>
      <c r="BL76" s="4">
        <f>+BL8*100/'total population'!BL6</f>
        <v>1.8371330009415008</v>
      </c>
      <c r="BM76" s="4">
        <f>+BM8*100/'total population'!BM6</f>
        <v>1.8142382427307966</v>
      </c>
      <c r="BN76" s="4">
        <f>+BN8*100/'total population'!BN6</f>
        <v>1.7919021137441364</v>
      </c>
      <c r="BO76" s="4">
        <f>+BO8*100/'total population'!BO6</f>
        <v>1.770127168582224</v>
      </c>
      <c r="BP76" s="4">
        <f>+BP8*100/'total population'!BP6</f>
        <v>1.7488603745841003</v>
      </c>
      <c r="BQ76" s="4">
        <f>+BQ8*100/'total population'!BQ6</f>
        <v>1.7280259968161693</v>
      </c>
      <c r="BR76" s="4">
        <f>+BR8*100/'total population'!BR6</f>
        <v>1.7088725514770149</v>
      </c>
      <c r="BS76" s="4">
        <f>+BS8*100/'total population'!BS6</f>
        <v>1.6899044534636374</v>
      </c>
      <c r="BT76" s="4">
        <f>+BT8*100/'total population'!BT6</f>
        <v>1.67167116285262</v>
      </c>
      <c r="BU76" s="4">
        <f>+BU8*100/'total population'!BU6</f>
        <v>1.6536386839377923</v>
      </c>
      <c r="BV76" s="4">
        <f>+BV8*100/'total population'!BV6</f>
        <v>1.6359963520154814</v>
      </c>
      <c r="BW76" s="4">
        <f>+BW8*100/'total population'!BW6</f>
        <v>1.61879429343912</v>
      </c>
    </row>
    <row r="77" spans="1:75" x14ac:dyDescent="0.25">
      <c r="A77">
        <v>4</v>
      </c>
      <c r="B77" s="4">
        <f>+B9*100/'total population'!B7</f>
        <v>0</v>
      </c>
      <c r="C77" s="4">
        <f>+C9*100/'total population'!C7</f>
        <v>0</v>
      </c>
      <c r="D77" s="4">
        <f>+D9*100/'total population'!D7</f>
        <v>0</v>
      </c>
      <c r="E77" s="4">
        <f>+E9*100/'total population'!E7</f>
        <v>0</v>
      </c>
      <c r="F77" s="4">
        <f>+F9*100/'total population'!F7</f>
        <v>0</v>
      </c>
      <c r="G77" s="4">
        <f>+G9*100/'total population'!G7</f>
        <v>0</v>
      </c>
      <c r="H77" s="4">
        <f>+H9*100/'total population'!H7</f>
        <v>0</v>
      </c>
      <c r="I77" s="4">
        <f>+I9*100/'total population'!I7</f>
        <v>0</v>
      </c>
      <c r="J77" s="4">
        <f>+J9*100/'total population'!J7</f>
        <v>0</v>
      </c>
      <c r="K77" s="4">
        <f>+K9*100/'total population'!K7</f>
        <v>0</v>
      </c>
      <c r="L77" s="4">
        <f>+L9*100/'total population'!L7</f>
        <v>0</v>
      </c>
      <c r="M77" s="4">
        <f>+M9*100/'total population'!M7</f>
        <v>0</v>
      </c>
      <c r="N77" s="4">
        <f>+N9*100/'total population'!N7</f>
        <v>0</v>
      </c>
      <c r="O77" s="4">
        <f>+O9*100/'total population'!O7</f>
        <v>0</v>
      </c>
      <c r="P77" s="4">
        <f>+P9*100/'total population'!P7</f>
        <v>0</v>
      </c>
      <c r="Q77" s="4">
        <f>+Q9*100/'total population'!Q7</f>
        <v>0</v>
      </c>
      <c r="R77" s="4">
        <f>+R9*100/'total population'!R7</f>
        <v>0</v>
      </c>
      <c r="S77" s="4">
        <f>+S9*100/'total population'!S7</f>
        <v>0</v>
      </c>
      <c r="T77" s="4">
        <f>+T9*100/'total population'!T7</f>
        <v>0</v>
      </c>
      <c r="U77" s="4">
        <f>+U9*100/'total population'!U7</f>
        <v>0</v>
      </c>
      <c r="V77" s="4">
        <f>+V9*100/'total population'!V7</f>
        <v>0</v>
      </c>
      <c r="W77" s="4">
        <f>+W9*100/'total population'!W7</f>
        <v>0</v>
      </c>
      <c r="X77" s="4">
        <f>+X9*100/'total population'!X7</f>
        <v>0</v>
      </c>
      <c r="Y77" s="4">
        <f>+Y9*100/'total population'!Y7</f>
        <v>0</v>
      </c>
      <c r="Z77" s="4">
        <f>+Z9*100/'total population'!Z7</f>
        <v>0</v>
      </c>
      <c r="AA77" s="4">
        <f>+AA9*100/'total population'!AA7</f>
        <v>0</v>
      </c>
      <c r="AB77" s="4">
        <f>+AB9*100/'total population'!AB7</f>
        <v>5.0074848715266151</v>
      </c>
      <c r="AC77" s="4">
        <f>+AC9*100/'total population'!AC7</f>
        <v>9.8213098738765545</v>
      </c>
      <c r="AD77" s="4">
        <f>+AD9*100/'total population'!AD7</f>
        <v>9.7715758302984366</v>
      </c>
      <c r="AE77" s="4">
        <f>+AE9*100/'total population'!AE7</f>
        <v>9.6777137807373617</v>
      </c>
      <c r="AF77" s="4">
        <f>+AF9*100/'total population'!AF7</f>
        <v>9.53585144366542</v>
      </c>
      <c r="AG77" s="4">
        <f>+AG9*100/'total population'!AG7</f>
        <v>9.344259594137025</v>
      </c>
      <c r="AH77" s="4">
        <f>+AH9*100/'total population'!AH7</f>
        <v>9.1023020966090815</v>
      </c>
      <c r="AI77" s="4">
        <f>+AI9*100/'total population'!AI7</f>
        <v>8.8093605292892079</v>
      </c>
      <c r="AJ77" s="4">
        <f>+AJ9*100/'total population'!AJ7</f>
        <v>8.4671962649525181</v>
      </c>
      <c r="AK77" s="4">
        <f>+AK9*100/'total population'!AK7</f>
        <v>8.0389461542552318</v>
      </c>
      <c r="AL77" s="4">
        <f>+AL9*100/'total population'!AL7</f>
        <v>7.5890339477655102</v>
      </c>
      <c r="AM77" s="4">
        <f>+AM9*100/'total population'!AM7</f>
        <v>7.1218495441129654</v>
      </c>
      <c r="AN77" s="4">
        <f>+AN9*100/'total population'!AN7</f>
        <v>6.7730837921258704</v>
      </c>
      <c r="AO77" s="4">
        <f>+AO9*100/'total population'!AO7</f>
        <v>6.9629881679981809</v>
      </c>
      <c r="AP77" s="4">
        <f>+AP9*100/'total population'!AP7</f>
        <v>7.021743970808644</v>
      </c>
      <c r="AQ77" s="4">
        <f>+AQ9*100/'total population'!AQ7</f>
        <v>6.9310721129959543</v>
      </c>
      <c r="AR77" s="4">
        <f>+AR9*100/'total population'!AR7</f>
        <v>6.8964382910095035</v>
      </c>
      <c r="AS77" s="4">
        <f>+AS9*100/'total population'!AS7</f>
        <v>7.3741560666884389</v>
      </c>
      <c r="AT77" s="4">
        <f>+AT9*100/'total population'!AT7</f>
        <v>7.2019177348505741</v>
      </c>
      <c r="AU77" s="4">
        <f>+AU9*100/'total population'!AU7</f>
        <v>7.2150465793728857</v>
      </c>
      <c r="AV77" s="4">
        <f>+AV9*100/'total population'!AV7</f>
        <v>8.2832262239717824</v>
      </c>
      <c r="AW77" s="4">
        <f>+AW9*100/'total population'!AW7</f>
        <v>8.918955050637674</v>
      </c>
      <c r="AX77" s="4">
        <f>+AX9*100/'total population'!AX7</f>
        <v>9.0609946264493306</v>
      </c>
      <c r="AY77" s="4">
        <f>+AY9*100/'total population'!AY7</f>
        <v>8.9877274341473115</v>
      </c>
      <c r="AZ77" s="4">
        <f>+AZ9*100/'total population'!AZ7</f>
        <v>8.7435531576938601</v>
      </c>
      <c r="BA77" s="4">
        <f>+BA9*100/'total population'!BA7</f>
        <v>8.5479869743942487</v>
      </c>
      <c r="BB77" s="4">
        <f>+BB9*100/'total population'!BB7</f>
        <v>7.3987617731823985</v>
      </c>
      <c r="BC77" s="4">
        <f>+BC9*100/'total population'!BC7</f>
        <v>7.3406583696854177</v>
      </c>
      <c r="BD77" s="4">
        <f>+BD9*100/'total population'!BD7</f>
        <v>5.5682701488560644</v>
      </c>
      <c r="BE77" s="4">
        <f>+BE9*100/'total population'!BE7</f>
        <v>4.7230538642870314</v>
      </c>
      <c r="BF77" s="4">
        <f>+BF9*100/'total population'!BF7</f>
        <v>4.0823615868623735</v>
      </c>
      <c r="BG77" s="4">
        <f>+BG9*100/'total population'!BG7</f>
        <v>3.5406487344311675</v>
      </c>
      <c r="BH77" s="4">
        <f>+BH9*100/'total population'!BH7</f>
        <v>3.454554386518903</v>
      </c>
      <c r="BI77" s="4">
        <f>+BI9*100/'total population'!BI7</f>
        <v>3.4091130951696238</v>
      </c>
      <c r="BJ77" s="4">
        <f>+BJ9*100/'total population'!BJ7</f>
        <v>3.3546339893749684</v>
      </c>
      <c r="BK77" s="4">
        <f>+BK9*100/'total population'!BK7</f>
        <v>3.3438982214708193</v>
      </c>
      <c r="BL77" s="4">
        <f>+BL9*100/'total population'!BL7</f>
        <v>3.3259764378473582</v>
      </c>
      <c r="BM77" s="4">
        <f>+BM9*100/'total population'!BM7</f>
        <v>3.3008731176049571</v>
      </c>
      <c r="BN77" s="4">
        <f>+BN9*100/'total population'!BN7</f>
        <v>3.2809929112803875</v>
      </c>
      <c r="BO77" s="4">
        <f>+BO9*100/'total population'!BO7</f>
        <v>3.2643064894033365</v>
      </c>
      <c r="BP77" s="4">
        <f>+BP9*100/'total population'!BP7</f>
        <v>3.2326463678273782</v>
      </c>
      <c r="BQ77" s="4">
        <f>+BQ9*100/'total population'!BQ7</f>
        <v>3.1936992173841192</v>
      </c>
      <c r="BR77" s="4">
        <f>+BR9*100/'total population'!BR7</f>
        <v>3.1514560873934494</v>
      </c>
      <c r="BS77" s="4">
        <f>+BS9*100/'total population'!BS7</f>
        <v>3.1326303137473421</v>
      </c>
      <c r="BT77" s="4">
        <f>+BT9*100/'total population'!BT7</f>
        <v>3.0987919859826993</v>
      </c>
      <c r="BU77" s="4">
        <f>+BU9*100/'total population'!BU7</f>
        <v>3.0651289000803539</v>
      </c>
      <c r="BV77" s="4">
        <f>+BV9*100/'total population'!BV7</f>
        <v>3.0359118761488717</v>
      </c>
      <c r="BW77" s="4">
        <f>+BW9*100/'total population'!BW7</f>
        <v>3.0074904408626137</v>
      </c>
    </row>
    <row r="78" spans="1:75" x14ac:dyDescent="0.25">
      <c r="A78">
        <v>5</v>
      </c>
      <c r="B78" s="4">
        <f>+B10*100/'total population'!B8</f>
        <v>0</v>
      </c>
      <c r="C78" s="4">
        <f>+C10*100/'total population'!C8</f>
        <v>0</v>
      </c>
      <c r="D78" s="4">
        <f>+D10*100/'total population'!D8</f>
        <v>0</v>
      </c>
      <c r="E78" s="4">
        <f>+E10*100/'total population'!E8</f>
        <v>0</v>
      </c>
      <c r="F78" s="4">
        <f>+F10*100/'total population'!F8</f>
        <v>0</v>
      </c>
      <c r="G78" s="4">
        <f>+G10*100/'total population'!G8</f>
        <v>0.28537918900710996</v>
      </c>
      <c r="H78" s="4">
        <f>+H10*100/'total population'!H8</f>
        <v>0.57836102291837921</v>
      </c>
      <c r="I78" s="4">
        <f>+I10*100/'total population'!I8</f>
        <v>0.77374110782439631</v>
      </c>
      <c r="J78" s="4">
        <f>+J10*100/'total population'!J8</f>
        <v>1.0453861794012298</v>
      </c>
      <c r="K78" s="4">
        <f>+K10*100/'total population'!K8</f>
        <v>1.4292881450343931</v>
      </c>
      <c r="L78" s="4">
        <f>+L10*100/'total population'!L8</f>
        <v>1.8097908153548941</v>
      </c>
      <c r="M78" s="4">
        <f>+M10*100/'total population'!M8</f>
        <v>1.7507251326852724</v>
      </c>
      <c r="N78" s="4">
        <f>+N10*100/'total population'!N8</f>
        <v>1.6928980462889118</v>
      </c>
      <c r="O78" s="4">
        <f>+O10*100/'total population'!O8</f>
        <v>1.53365395542387</v>
      </c>
      <c r="P78" s="4">
        <f>+P10*100/'total population'!P8</f>
        <v>1.3887500822595003</v>
      </c>
      <c r="Q78" s="4">
        <f>+Q10*100/'total population'!Q8</f>
        <v>1.3086469027631786</v>
      </c>
      <c r="R78" s="4">
        <f>+R10*100/'total population'!R8</f>
        <v>1.2342873377707391</v>
      </c>
      <c r="S78" s="4">
        <f>+S10*100/'total population'!S8</f>
        <v>1.1701358306767309</v>
      </c>
      <c r="T78" s="4">
        <f>+T10*100/'total population'!T8</f>
        <v>1.1240443900032953</v>
      </c>
      <c r="U78" s="4">
        <f>+U10*100/'total population'!U8</f>
        <v>1.1803065455305466</v>
      </c>
      <c r="V78" s="4">
        <f>+V10*100/'total population'!V8</f>
        <v>1.2346473117987435</v>
      </c>
      <c r="W78" s="4">
        <f>+W10*100/'total population'!W8</f>
        <v>1.0088261706997741</v>
      </c>
      <c r="X78" s="4">
        <f>+X10*100/'total population'!X8</f>
        <v>0.83007437321320676</v>
      </c>
      <c r="Y78" s="4">
        <f>+Y10*100/'total population'!Y8</f>
        <v>0.77833525341712595</v>
      </c>
      <c r="Z78" s="4">
        <f>+Z10*100/'total population'!Z8</f>
        <v>0.68591388567968647</v>
      </c>
      <c r="AA78" s="4">
        <f>+AA10*100/'total population'!AA8</f>
        <v>0.61614957879597287</v>
      </c>
      <c r="AB78" s="4">
        <f>+AB10*100/'total population'!AB8</f>
        <v>17.431876994419991</v>
      </c>
      <c r="AC78" s="4">
        <f>+AC10*100/'total population'!AC8</f>
        <v>23.30613641319195</v>
      </c>
      <c r="AD78" s="4">
        <f>+AD10*100/'total population'!AD8</f>
        <v>20.504017436592562</v>
      </c>
      <c r="AE78" s="4">
        <f>+AE10*100/'total population'!AE8</f>
        <v>18.312375623900447</v>
      </c>
      <c r="AF78" s="4">
        <f>+AF10*100/'total population'!AF8</f>
        <v>16.2539308037762</v>
      </c>
      <c r="AG78" s="4">
        <f>+AG10*100/'total population'!AG8</f>
        <v>14.337751146361802</v>
      </c>
      <c r="AH78" s="4">
        <f>+AH10*100/'total population'!AH8</f>
        <v>12.570803438548168</v>
      </c>
      <c r="AI78" s="4">
        <f>+AI10*100/'total population'!AI8</f>
        <v>10.955210753353912</v>
      </c>
      <c r="AJ78" s="4">
        <f>+AJ10*100/'total population'!AJ8</f>
        <v>9.4918227821729531</v>
      </c>
      <c r="AK78" s="4">
        <f>+AK10*100/'total population'!AK8</f>
        <v>8.1764621206939321</v>
      </c>
      <c r="AL78" s="4">
        <f>+AL10*100/'total population'!AL8</f>
        <v>7.0058522993547525</v>
      </c>
      <c r="AM78" s="4">
        <f>+AM10*100/'total population'!AM8</f>
        <v>5.9718483410982852</v>
      </c>
      <c r="AN78" s="4">
        <f>+AN10*100/'total population'!AN8</f>
        <v>4.7881168647354748</v>
      </c>
      <c r="AO78" s="4">
        <f>+AO10*100/'total population'!AO8</f>
        <v>4.0593431478490212</v>
      </c>
      <c r="AP78" s="4">
        <f>+AP10*100/'total population'!AP8</f>
        <v>3.6245671526775061</v>
      </c>
      <c r="AQ78" s="4">
        <f>+AQ10*100/'total population'!AQ8</f>
        <v>3.3394472416732852</v>
      </c>
      <c r="AR78" s="4">
        <f>+AR10*100/'total population'!AR8</f>
        <v>3.1377422591665063</v>
      </c>
      <c r="AS78" s="4">
        <f>+AS10*100/'total population'!AS8</f>
        <v>2.9822368245089268</v>
      </c>
      <c r="AT78" s="4">
        <f>+AT10*100/'total population'!AT8</f>
        <v>2.8603014793489812</v>
      </c>
      <c r="AU78" s="4">
        <f>+AU10*100/'total population'!AU8</f>
        <v>2.7782956520198545</v>
      </c>
      <c r="AV78" s="4">
        <f>+AV10*100/'total population'!AV8</f>
        <v>2.4176542574210989</v>
      </c>
      <c r="AW78" s="4">
        <f>+AW10*100/'total population'!AW8</f>
        <v>2.1654588155400245</v>
      </c>
      <c r="AX78" s="4">
        <f>+AX10*100/'total population'!AX8</f>
        <v>1.8364894239142897</v>
      </c>
      <c r="AY78" s="4">
        <f>+AY10*100/'total population'!AY8</f>
        <v>1.4082969178108773</v>
      </c>
      <c r="AZ78" s="4">
        <f>+AZ10*100/'total population'!AZ8</f>
        <v>1.1275675138543559</v>
      </c>
      <c r="BA78" s="4">
        <f>+BA10*100/'total population'!BA8</f>
        <v>1.2162845992211706</v>
      </c>
      <c r="BB78" s="4">
        <f>+BB10*100/'total population'!BB8</f>
        <v>1.0495690819514656</v>
      </c>
      <c r="BC78" s="4">
        <f>+BC10*100/'total population'!BC8</f>
        <v>1.0035207859911335</v>
      </c>
      <c r="BD78" s="4">
        <f>+BD10*100/'total population'!BD8</f>
        <v>0.7889015235190775</v>
      </c>
      <c r="BE78" s="4">
        <f>+BE10*100/'total population'!BE8</f>
        <v>0.65063512476058138</v>
      </c>
      <c r="BF78" s="4">
        <f>+BF10*100/'total population'!BF8</f>
        <v>0.494708284413926</v>
      </c>
      <c r="BG78" s="4">
        <f>+BG10*100/'total population'!BG8</f>
        <v>0.4339403625916452</v>
      </c>
      <c r="BH78" s="4">
        <f>+BH10*100/'total population'!BH8</f>
        <v>0.42972218114068417</v>
      </c>
      <c r="BI78" s="4">
        <f>+BI10*100/'total population'!BI8</f>
        <v>0.42460197632658359</v>
      </c>
      <c r="BJ78" s="4">
        <f>+BJ10*100/'total population'!BJ8</f>
        <v>0.4198401466194836</v>
      </c>
      <c r="BK78" s="4">
        <f>+BK10*100/'total population'!BK8</f>
        <v>0.42179308245283875</v>
      </c>
      <c r="BL78" s="4">
        <f>+BL10*100/'total population'!BL8</f>
        <v>0.41733065717503659</v>
      </c>
      <c r="BM78" s="4">
        <f>+BM10*100/'total population'!BM8</f>
        <v>0.41215237469766647</v>
      </c>
      <c r="BN78" s="4">
        <f>+BN10*100/'total population'!BN8</f>
        <v>0.40803224385357101</v>
      </c>
      <c r="BO78" s="4">
        <f>+BO10*100/'total population'!BO8</f>
        <v>0.40372955489669599</v>
      </c>
      <c r="BP78" s="4">
        <f>+BP10*100/'total population'!BP8</f>
        <v>0.39988623677536211</v>
      </c>
      <c r="BQ78" s="4">
        <f>+BQ10*100/'total population'!BQ8</f>
        <v>0.39557568273166738</v>
      </c>
      <c r="BR78" s="4">
        <f>+BR10*100/'total population'!BR8</f>
        <v>0.39235971920178958</v>
      </c>
      <c r="BS78" s="4">
        <f>+BS10*100/'total population'!BS8</f>
        <v>0.38918524255173853</v>
      </c>
      <c r="BT78" s="4">
        <f>+BT10*100/'total population'!BT8</f>
        <v>0.38621373881570803</v>
      </c>
      <c r="BU78" s="4">
        <f>+BU10*100/'total population'!BU8</f>
        <v>0.38309169517111563</v>
      </c>
      <c r="BV78" s="4">
        <f>+BV10*100/'total population'!BV8</f>
        <v>0.38012040257243757</v>
      </c>
      <c r="BW78" s="4">
        <f>+BW10*100/'total population'!BW8</f>
        <v>0.37719992208188896</v>
      </c>
    </row>
    <row r="79" spans="1:75" x14ac:dyDescent="0.25">
      <c r="A79">
        <v>6</v>
      </c>
      <c r="B79" s="4">
        <f>+B11*100/'total population'!B9</f>
        <v>0</v>
      </c>
      <c r="C79" s="4">
        <f>+C11*100/'total population'!C9</f>
        <v>0</v>
      </c>
      <c r="D79" s="4">
        <f>+D11*100/'total population'!D9</f>
        <v>0</v>
      </c>
      <c r="E79" s="4">
        <f>+E11*100/'total population'!E9</f>
        <v>0</v>
      </c>
      <c r="F79" s="4">
        <f>+F11*100/'total population'!F9</f>
        <v>0</v>
      </c>
      <c r="G79" s="4">
        <f>+G11*100/'total population'!G9</f>
        <v>0.72705599227783912</v>
      </c>
      <c r="H79" s="4">
        <f>+H11*100/'total population'!H9</f>
        <v>1.6317032270546312</v>
      </c>
      <c r="I79" s="4">
        <f>+I11*100/'total population'!I9</f>
        <v>2.4186983414062602</v>
      </c>
      <c r="J79" s="4">
        <f>+J11*100/'total population'!J9</f>
        <v>3.1147313267806442</v>
      </c>
      <c r="K79" s="4">
        <f>+K11*100/'total population'!K9</f>
        <v>3.9586095332683024</v>
      </c>
      <c r="L79" s="4">
        <f>+L11*100/'total population'!L9</f>
        <v>4.1546385533285157</v>
      </c>
      <c r="M79" s="4">
        <f>+M11*100/'total population'!M9</f>
        <v>4.5275741344216547</v>
      </c>
      <c r="N79" s="4">
        <f>+N11*100/'total population'!N9</f>
        <v>4.9515120100366152</v>
      </c>
      <c r="O79" s="4">
        <f>+O11*100/'total population'!O9</f>
        <v>5.428911998940448</v>
      </c>
      <c r="P79" s="4">
        <f>+P11*100/'total population'!P9</f>
        <v>5.9728020678660476</v>
      </c>
      <c r="Q79" s="4">
        <f>+Q11*100/'total population'!Q9</f>
        <v>6.5907537132933749</v>
      </c>
      <c r="R79" s="4">
        <f>+R11*100/'total population'!R9</f>
        <v>7.2975150062498439</v>
      </c>
      <c r="S79" s="4">
        <f>+S11*100/'total population'!S9</f>
        <v>8.1027002113761704</v>
      </c>
      <c r="T79" s="4">
        <f>+T11*100/'total population'!T9</f>
        <v>9.0237700469396511</v>
      </c>
      <c r="U79" s="4">
        <f>+U11*100/'total population'!U9</f>
        <v>8.9618801694253793</v>
      </c>
      <c r="V79" s="4">
        <f>+V11*100/'total population'!V9</f>
        <v>8.8943244445800875</v>
      </c>
      <c r="W79" s="4">
        <f>+W11*100/'total population'!W9</f>
        <v>8.7709764523153844</v>
      </c>
      <c r="X79" s="4">
        <f>+X11*100/'total population'!X9</f>
        <v>8.6540498936127186</v>
      </c>
      <c r="Y79" s="4">
        <f>+Y11*100/'total population'!Y9</f>
        <v>8.7124094273249106</v>
      </c>
      <c r="Z79" s="4">
        <f>+Z11*100/'total population'!Z9</f>
        <v>8.8511024236602047</v>
      </c>
      <c r="AA79" s="4">
        <f>+AA11*100/'total population'!AA9</f>
        <v>8.8511964594606436</v>
      </c>
      <c r="AB79" s="4">
        <f>+AB11*100/'total population'!AB9</f>
        <v>19.883735369056815</v>
      </c>
      <c r="AC79" s="4">
        <f>+AC11*100/'total population'!AC9</f>
        <v>22.301635186834169</v>
      </c>
      <c r="AD79" s="4">
        <f>+AD11*100/'total population'!AD9</f>
        <v>22.07670404198916</v>
      </c>
      <c r="AE79" s="4">
        <f>+AE11*100/'total population'!AE9</f>
        <v>21.708973090328527</v>
      </c>
      <c r="AF79" s="4">
        <f>+AF11*100/'total population'!AF9</f>
        <v>21.353934333337353</v>
      </c>
      <c r="AG79" s="4">
        <f>+AG11*100/'total population'!AG9</f>
        <v>21.014082848339132</v>
      </c>
      <c r="AH79" s="4">
        <f>+AH11*100/'total population'!AH9</f>
        <v>20.695101955431113</v>
      </c>
      <c r="AI79" s="4">
        <f>+AI11*100/'total population'!AI9</f>
        <v>20.407273067384949</v>
      </c>
      <c r="AJ79" s="4">
        <f>+AJ11*100/'total population'!AJ9</f>
        <v>20.172436366233207</v>
      </c>
      <c r="AK79" s="4">
        <f>+AK11*100/'total population'!AK9</f>
        <v>20.031437049387943</v>
      </c>
      <c r="AL79" s="4">
        <f>+AL11*100/'total population'!AL9</f>
        <v>20.066445097866115</v>
      </c>
      <c r="AM79" s="4">
        <f>+AM11*100/'total population'!AM9</f>
        <v>20.441615129579784</v>
      </c>
      <c r="AN79" s="4">
        <f>+AN11*100/'total population'!AN9</f>
        <v>21.436770628834051</v>
      </c>
      <c r="AO79" s="4">
        <f>+AO11*100/'total population'!AO9</f>
        <v>20.057009732774937</v>
      </c>
      <c r="AP79" s="4">
        <f>+AP11*100/'total population'!AP9</f>
        <v>17.076196209122088</v>
      </c>
      <c r="AQ79" s="4">
        <f>+AQ11*100/'total population'!AQ9</f>
        <v>15.026031394812408</v>
      </c>
      <c r="AR79" s="4">
        <f>+AR11*100/'total population'!AR9</f>
        <v>13.001048010946398</v>
      </c>
      <c r="AS79" s="4">
        <f>+AS11*100/'total population'!AS9</f>
        <v>11.143577459477202</v>
      </c>
      <c r="AT79" s="4">
        <f>+AT11*100/'total population'!AT9</f>
        <v>10.113717266954865</v>
      </c>
      <c r="AU79" s="4">
        <f>+AU11*100/'total population'!AU9</f>
        <v>8.756944834165779</v>
      </c>
      <c r="AV79" s="4">
        <f>+AV11*100/'total population'!AV9</f>
        <v>7.1586064914755489</v>
      </c>
      <c r="AW79" s="4">
        <f>+AW11*100/'total population'!AW9</f>
        <v>6.2719667695464736</v>
      </c>
      <c r="AX79" s="4">
        <f>+AX11*100/'total population'!AX9</f>
        <v>5.3906741790931783</v>
      </c>
      <c r="AY79" s="4">
        <f>+AY11*100/'total population'!AY9</f>
        <v>4.5813113205274201</v>
      </c>
      <c r="AZ79" s="4">
        <f>+AZ11*100/'total population'!AZ9</f>
        <v>4.057828847771721</v>
      </c>
      <c r="BA79" s="4">
        <f>+BA11*100/'total population'!BA9</f>
        <v>3.710331961302241</v>
      </c>
      <c r="BB79" s="4">
        <f>+BB11*100/'total population'!BB9</f>
        <v>3.8068518193210537</v>
      </c>
      <c r="BC79" s="4">
        <f>+BC11*100/'total population'!BC9</f>
        <v>3.3114322936891276</v>
      </c>
      <c r="BD79" s="4">
        <f>+BD11*100/'total population'!BD9</f>
        <v>2.6022005564847053</v>
      </c>
      <c r="BE79" s="4">
        <f>+BE11*100/'total population'!BE9</f>
        <v>2.0850067972637891</v>
      </c>
      <c r="BF79" s="4">
        <f>+BF11*100/'total population'!BF9</f>
        <v>1.7147258382991657</v>
      </c>
      <c r="BG79" s="4">
        <f>+BG11*100/'total population'!BG9</f>
        <v>1.4354207401884325</v>
      </c>
      <c r="BH79" s="4">
        <f>+BH11*100/'total population'!BH9</f>
        <v>1.4244974139113127</v>
      </c>
      <c r="BI79" s="4">
        <f>+BI11*100/'total population'!BI9</f>
        <v>1.4050602584281648</v>
      </c>
      <c r="BJ79" s="4">
        <f>+BJ11*100/'total population'!BJ9</f>
        <v>1.3878786194788446</v>
      </c>
      <c r="BK79" s="4">
        <f>+BK11*100/'total population'!BK9</f>
        <v>1.3702944346055428</v>
      </c>
      <c r="BL79" s="4">
        <f>+BL11*100/'total population'!BL9</f>
        <v>1.3675128817515618</v>
      </c>
      <c r="BM79" s="4">
        <f>+BM11*100/'total population'!BM9</f>
        <v>1.349695657321258</v>
      </c>
      <c r="BN79" s="4">
        <f>+BN11*100/'total population'!BN9</f>
        <v>1.3295783397324843</v>
      </c>
      <c r="BO79" s="4">
        <f>+BO11*100/'total population'!BO9</f>
        <v>1.3125475651571912</v>
      </c>
      <c r="BP79" s="4">
        <f>+BP11*100/'total population'!BP9</f>
        <v>1.2960417706296261</v>
      </c>
      <c r="BQ79" s="4">
        <f>+BQ11*100/'total population'!BQ9</f>
        <v>1.2788292987975776</v>
      </c>
      <c r="BR79" s="4">
        <f>+BR11*100/'total population'!BR9</f>
        <v>1.2634579599038356</v>
      </c>
      <c r="BS79" s="4">
        <f>+BS11*100/'total population'!BS9</f>
        <v>1.2488446729116423</v>
      </c>
      <c r="BT79" s="4">
        <f>+BT11*100/'total population'!BT9</f>
        <v>1.2348499379123237</v>
      </c>
      <c r="BU79" s="4">
        <f>+BU11*100/'total population'!BU9</f>
        <v>1.2203993433134888</v>
      </c>
      <c r="BV79" s="4">
        <f>+BV11*100/'total population'!BV9</f>
        <v>1.2062590094085681</v>
      </c>
      <c r="BW79" s="4">
        <f>+BW11*100/'total population'!BW9</f>
        <v>1.1925504681016668</v>
      </c>
    </row>
    <row r="80" spans="1:75" x14ac:dyDescent="0.25">
      <c r="A80">
        <v>7</v>
      </c>
      <c r="B80" s="4">
        <f>+B12*100/'total population'!B10</f>
        <v>0</v>
      </c>
      <c r="C80" s="4">
        <f>+C12*100/'total population'!C10</f>
        <v>0</v>
      </c>
      <c r="D80" s="4">
        <f>+D12*100/'total population'!D10</f>
        <v>0</v>
      </c>
      <c r="E80" s="4">
        <f>+E12*100/'total population'!E10</f>
        <v>0</v>
      </c>
      <c r="F80" s="4">
        <f>+F12*100/'total population'!F10</f>
        <v>0</v>
      </c>
      <c r="G80" s="4">
        <f>+G12*100/'total population'!G10</f>
        <v>8.0527425933727752</v>
      </c>
      <c r="H80" s="4">
        <f>+H12*100/'total population'!H10</f>
        <v>7.5666200490086535</v>
      </c>
      <c r="I80" s="4">
        <f>+I12*100/'total population'!I10</f>
        <v>5.7720912431184193</v>
      </c>
      <c r="J80" s="4">
        <f>+J12*100/'total population'!J10</f>
        <v>6.677887992680688</v>
      </c>
      <c r="K80" s="4">
        <f>+K12*100/'total population'!K10</f>
        <v>8.3602005798729966</v>
      </c>
      <c r="L80" s="4">
        <f>+L12*100/'total population'!L10</f>
        <v>7.5824855655290708</v>
      </c>
      <c r="M80" s="4">
        <f>+M12*100/'total population'!M10</f>
        <v>7.499524689527199</v>
      </c>
      <c r="N80" s="4">
        <f>+N12*100/'total population'!N10</f>
        <v>7.3366907223887168</v>
      </c>
      <c r="O80" s="4">
        <f>+O12*100/'total population'!O10</f>
        <v>7.9011022069815153</v>
      </c>
      <c r="P80" s="4">
        <f>+P12*100/'total population'!P10</f>
        <v>8.5345361071246444</v>
      </c>
      <c r="Q80" s="4">
        <f>+Q12*100/'total population'!Q10</f>
        <v>9.4046409796369019</v>
      </c>
      <c r="R80" s="4">
        <f>+R12*100/'total population'!R10</f>
        <v>10.425842038001852</v>
      </c>
      <c r="S80" s="4">
        <f>+S12*100/'total population'!S10</f>
        <v>10.258314546016447</v>
      </c>
      <c r="T80" s="4">
        <f>+T12*100/'total population'!T10</f>
        <v>10.007675532617537</v>
      </c>
      <c r="U80" s="4">
        <f>+U12*100/'total population'!U10</f>
        <v>9.4911304788202173</v>
      </c>
      <c r="V80" s="4">
        <f>+V12*100/'total population'!V10</f>
        <v>9.0191791206823648</v>
      </c>
      <c r="W80" s="4">
        <f>+W12*100/'total population'!W10</f>
        <v>10.295481026407776</v>
      </c>
      <c r="X80" s="4">
        <f>+X12*100/'total population'!X10</f>
        <v>11.278201824723325</v>
      </c>
      <c r="Y80" s="4">
        <f>+Y12*100/'total population'!Y10</f>
        <v>10.896002506846019</v>
      </c>
      <c r="Z80" s="4">
        <f>+Z12*100/'total population'!Z10</f>
        <v>12.89162185245682</v>
      </c>
      <c r="AA80" s="4">
        <f>+AA12*100/'total population'!AA10</f>
        <v>13.679741455906846</v>
      </c>
      <c r="AB80" s="4">
        <f>+AB12*100/'total population'!AB10</f>
        <v>10.589307559367878</v>
      </c>
      <c r="AC80" s="4">
        <f>+AC12*100/'total population'!AC10</f>
        <v>12.57343143508923</v>
      </c>
      <c r="AD80" s="4">
        <f>+AD12*100/'total population'!AD10</f>
        <v>12.592146295789972</v>
      </c>
      <c r="AE80" s="4">
        <f>+AE12*100/'total population'!AE10</f>
        <v>12.507898053374662</v>
      </c>
      <c r="AF80" s="4">
        <f>+AF12*100/'total population'!AF10</f>
        <v>12.424339025387779</v>
      </c>
      <c r="AG80" s="4">
        <f>+AG12*100/'total population'!AG10</f>
        <v>12.34131895883708</v>
      </c>
      <c r="AH80" s="4">
        <f>+AH12*100/'total population'!AH10</f>
        <v>12.258660504239963</v>
      </c>
      <c r="AI80" s="4">
        <f>+AI12*100/'total population'!AI10</f>
        <v>12.176386555046779</v>
      </c>
      <c r="AJ80" s="4">
        <f>+AJ12*100/'total population'!AJ10</f>
        <v>12.094994581497472</v>
      </c>
      <c r="AK80" s="4">
        <f>+AK12*100/'total population'!AK10</f>
        <v>12.01415207949203</v>
      </c>
      <c r="AL80" s="4">
        <f>+AL12*100/'total population'!AL10</f>
        <v>11.934280706732924</v>
      </c>
      <c r="AM80" s="4">
        <f>+AM12*100/'total population'!AM10</f>
        <v>11.854213569260439</v>
      </c>
      <c r="AN80" s="4">
        <f>+AN12*100/'total population'!AN10</f>
        <v>11.219121848712112</v>
      </c>
      <c r="AO80" s="4">
        <f>+AO12*100/'total population'!AO10</f>
        <v>10.614229621833241</v>
      </c>
      <c r="AP80" s="4">
        <f>+AP12*100/'total population'!AP10</f>
        <v>9.748543329007946</v>
      </c>
      <c r="AQ80" s="4">
        <f>+AQ12*100/'total population'!AQ10</f>
        <v>9.0316242652206782</v>
      </c>
      <c r="AR80" s="4">
        <f>+AR12*100/'total population'!AR10</f>
        <v>8.4400141830382527</v>
      </c>
      <c r="AS80" s="4">
        <f>+AS12*100/'total population'!AS10</f>
        <v>8.4486618950514156</v>
      </c>
      <c r="AT80" s="4">
        <f>+AT12*100/'total population'!AT10</f>
        <v>7.8355615290323462</v>
      </c>
      <c r="AU80" s="4">
        <f>+AU12*100/'total population'!AU10</f>
        <v>7.2934038909394134</v>
      </c>
      <c r="AV80" s="4">
        <f>+AV12*100/'total population'!AV10</f>
        <v>6.3291729755425052</v>
      </c>
      <c r="AW80" s="4">
        <f>+AW12*100/'total population'!AW10</f>
        <v>5.747928342541603</v>
      </c>
      <c r="AX80" s="4">
        <f>+AX12*100/'total population'!AX10</f>
        <v>5.3750970902412281</v>
      </c>
      <c r="AY80" s="4">
        <f>+AY12*100/'total population'!AY10</f>
        <v>5.1181777748519188</v>
      </c>
      <c r="AZ80" s="4">
        <f>+AZ12*100/'total population'!AZ10</f>
        <v>4.9395375825261505</v>
      </c>
      <c r="BA80" s="4">
        <f>+BA12*100/'total population'!BA10</f>
        <v>4.7774439046159882</v>
      </c>
      <c r="BB80" s="4">
        <f>+BB12*100/'total population'!BB10</f>
        <v>4.8233027650814755</v>
      </c>
      <c r="BC80" s="4">
        <f>+BC12*100/'total population'!BC10</f>
        <v>4.4615855366378616</v>
      </c>
      <c r="BD80" s="4">
        <f>+BD12*100/'total population'!BD10</f>
        <v>3.4451450486174036</v>
      </c>
      <c r="BE80" s="4">
        <f>+BE12*100/'total population'!BE10</f>
        <v>2.6718552417655204</v>
      </c>
      <c r="BF80" s="4">
        <f>+BF12*100/'total population'!BF10</f>
        <v>2.171958598493466</v>
      </c>
      <c r="BG80" s="4">
        <f>+BG12*100/'total population'!BG10</f>
        <v>1.7685602258339013</v>
      </c>
      <c r="BH80" s="4">
        <f>+BH12*100/'total population'!BH10</f>
        <v>1.7438966930800952</v>
      </c>
      <c r="BI80" s="4">
        <f>+BI12*100/'total population'!BI10</f>
        <v>1.7176831221779403</v>
      </c>
      <c r="BJ80" s="4">
        <f>+BJ12*100/'total population'!BJ10</f>
        <v>1.6925163490039015</v>
      </c>
      <c r="BK80" s="4">
        <f>+BK12*100/'total population'!BK10</f>
        <v>1.6652607513626259</v>
      </c>
      <c r="BL80" s="4">
        <f>+BL12*100/'total population'!BL10</f>
        <v>1.6393157188193288</v>
      </c>
      <c r="BM80" s="4">
        <f>+BM12*100/'total population'!BM10</f>
        <v>1.619510111658226</v>
      </c>
      <c r="BN80" s="4">
        <f>+BN12*100/'total population'!BN10</f>
        <v>1.59534142111767</v>
      </c>
      <c r="BO80" s="4">
        <f>+BO12*100/'total population'!BO10</f>
        <v>1.5716104567328111</v>
      </c>
      <c r="BP80" s="4">
        <f>+BP12*100/'total population'!BP10</f>
        <v>1.5484986572016108</v>
      </c>
      <c r="BQ80" s="4">
        <f>+BQ12*100/'total population'!BQ10</f>
        <v>1.5260566006894241</v>
      </c>
      <c r="BR80" s="4">
        <f>+BR12*100/'total population'!BR10</f>
        <v>1.5046203325499712</v>
      </c>
      <c r="BS80" s="4">
        <f>+BS12*100/'total population'!BS10</f>
        <v>1.4837310388238696</v>
      </c>
      <c r="BT80" s="4">
        <f>+BT12*100/'total population'!BT10</f>
        <v>1.4633959608643272</v>
      </c>
      <c r="BU80" s="4">
        <f>+BU12*100/'total population'!BU10</f>
        <v>1.4436347896885207</v>
      </c>
      <c r="BV80" s="4">
        <f>+BV12*100/'total population'!BV10</f>
        <v>1.424404637558591</v>
      </c>
      <c r="BW80" s="4">
        <f>+BW12*100/'total population'!BW10</f>
        <v>1.4056517077016419</v>
      </c>
    </row>
    <row r="81" spans="1:75" x14ac:dyDescent="0.25">
      <c r="A81">
        <v>8</v>
      </c>
      <c r="B81" s="4">
        <f>+B13*100/'total population'!B11</f>
        <v>0</v>
      </c>
      <c r="C81" s="4">
        <f>+C13*100/'total population'!C11</f>
        <v>0</v>
      </c>
      <c r="D81" s="4">
        <f>+D13*100/'total population'!D11</f>
        <v>0</v>
      </c>
      <c r="E81" s="4">
        <f>+E13*100/'total population'!E11</f>
        <v>0</v>
      </c>
      <c r="F81" s="4">
        <f>+F13*100/'total population'!F11</f>
        <v>0</v>
      </c>
      <c r="G81" s="4">
        <f>+G13*100/'total population'!G11</f>
        <v>0</v>
      </c>
      <c r="H81" s="4">
        <f>+H13*100/'total population'!H11</f>
        <v>2.0312626498181425E-4</v>
      </c>
      <c r="I81" s="4">
        <f>+I13*100/'total population'!I11</f>
        <v>3.7866768051223463E-4</v>
      </c>
      <c r="J81" s="4">
        <f>+J13*100/'total population'!J11</f>
        <v>7.5298840506196965E-4</v>
      </c>
      <c r="K81" s="4">
        <f>+K13*100/'total population'!K11</f>
        <v>1.6774981285249987E-3</v>
      </c>
      <c r="L81" s="4">
        <f>+L13*100/'total population'!L11</f>
        <v>4.4112908199451118E-3</v>
      </c>
      <c r="M81" s="4">
        <f>+M13*100/'total population'!M11</f>
        <v>4.4960283036982462E-3</v>
      </c>
      <c r="N81" s="4">
        <f>+N13*100/'total population'!N11</f>
        <v>4.571761122608267E-3</v>
      </c>
      <c r="O81" s="4">
        <f>+O13*100/'total population'!O11</f>
        <v>4.6380028118454862E-3</v>
      </c>
      <c r="P81" s="4">
        <f>+P13*100/'total population'!P11</f>
        <v>4.6945539644272826E-3</v>
      </c>
      <c r="Q81" s="4">
        <f>+Q13*100/'total population'!Q11</f>
        <v>4.7417906184190426E-3</v>
      </c>
      <c r="R81" s="4">
        <f>+R13*100/'total population'!R11</f>
        <v>4.7805078627957262E-3</v>
      </c>
      <c r="S81" s="4">
        <f>+S13*100/'total population'!S11</f>
        <v>4.8127767922866204E-3</v>
      </c>
      <c r="T81" s="4">
        <f>+T13*100/'total population'!T11</f>
        <v>4.8409503902836276E-3</v>
      </c>
      <c r="U81" s="4">
        <f>+U13*100/'total population'!U11</f>
        <v>5.203833894706392E-3</v>
      </c>
      <c r="V81" s="4">
        <f>+V13*100/'total population'!V11</f>
        <v>5.6514188734517789E-3</v>
      </c>
      <c r="W81" s="4">
        <f>+W13*100/'total population'!W11</f>
        <v>6.9541815128617984E-3</v>
      </c>
      <c r="X81" s="4">
        <f>+X13*100/'total population'!X11</f>
        <v>8.4317787352820237E-3</v>
      </c>
      <c r="Y81" s="4">
        <f>+Y13*100/'total population'!Y11</f>
        <v>9.9061734191073069E-3</v>
      </c>
      <c r="Z81" s="4">
        <f>+Z13*100/'total population'!Z11</f>
        <v>1.1590208461064632E-2</v>
      </c>
      <c r="AA81" s="4">
        <f>+AA13*100/'total population'!AA11</f>
        <v>1.3712982580117031E-2</v>
      </c>
      <c r="AB81" s="4">
        <f>+AB13*100/'total population'!AB11</f>
        <v>1.6617451099061275E-2</v>
      </c>
      <c r="AC81" s="4">
        <f>+AC13*100/'total population'!AC11</f>
        <v>9.9332211769877402E-2</v>
      </c>
      <c r="AD81" s="4">
        <f>+AD13*100/'total population'!AD11</f>
        <v>0.10477038123506599</v>
      </c>
      <c r="AE81" s="4">
        <f>+AE13*100/'total population'!AE11</f>
        <v>0.1100527434131752</v>
      </c>
      <c r="AF81" s="4">
        <f>+AF13*100/'total population'!AF11</f>
        <v>0.11492548577134934</v>
      </c>
      <c r="AG81" s="4">
        <f>+AG13*100/'total population'!AG11</f>
        <v>0.11937825402179222</v>
      </c>
      <c r="AH81" s="4">
        <f>+AH13*100/'total population'!AH11</f>
        <v>0.12340434402992474</v>
      </c>
      <c r="AI81" s="4">
        <f>+AI13*100/'total population'!AI11</f>
        <v>0.12699980435154992</v>
      </c>
      <c r="AJ81" s="4">
        <f>+AJ13*100/'total population'!AJ11</f>
        <v>0.13015169897740284</v>
      </c>
      <c r="AK81" s="4">
        <f>+AK13*100/'total population'!AK11</f>
        <v>0.13286078921147101</v>
      </c>
      <c r="AL81" s="4">
        <f>+AL13*100/'total population'!AL11</f>
        <v>0.1351159084992947</v>
      </c>
      <c r="AM81" s="4">
        <f>+AM13*100/'total population'!AM11</f>
        <v>0.13691406952284063</v>
      </c>
      <c r="AN81" s="4">
        <f>+AN13*100/'total population'!AN11</f>
        <v>0.13824537322186967</v>
      </c>
      <c r="AO81" s="4">
        <f>+AO13*100/'total population'!AO11</f>
        <v>0.139035624014477</v>
      </c>
      <c r="AP81" s="4">
        <f>+AP13*100/'total population'!AP11</f>
        <v>0.13934830182462288</v>
      </c>
      <c r="AQ81" s="4">
        <f>+AQ13*100/'total population'!AQ11</f>
        <v>0.12894064088952648</v>
      </c>
      <c r="AR81" s="4">
        <f>+AR13*100/'total population'!AR11</f>
        <v>0.14359764119718574</v>
      </c>
      <c r="AS81" s="4">
        <f>+AS13*100/'total population'!AS11</f>
        <v>0.16691310996259787</v>
      </c>
      <c r="AT81" s="4">
        <f>+AT13*100/'total population'!AT11</f>
        <v>0.20746195511515947</v>
      </c>
      <c r="AU81" s="4">
        <f>+AU13*100/'total population'!AU11</f>
        <v>0.38288501677121572</v>
      </c>
      <c r="AV81" s="4">
        <f>+AV13*100/'total population'!AV11</f>
        <v>0.43569348648593159</v>
      </c>
      <c r="AW81" s="4">
        <f>+AW13*100/'total population'!AW11</f>
        <v>0.55881781123279428</v>
      </c>
      <c r="AX81" s="4">
        <f>+AX13*100/'total population'!AX11</f>
        <v>0.6807351594529143</v>
      </c>
      <c r="AY81" s="4">
        <f>+AY13*100/'total population'!AY11</f>
        <v>0.75569194090689518</v>
      </c>
      <c r="AZ81" s="4">
        <f>+AZ13*100/'total population'!AZ11</f>
        <v>0.82207546521018349</v>
      </c>
      <c r="BA81" s="4">
        <f>+BA13*100/'total population'!BA11</f>
        <v>0.84024243297968804</v>
      </c>
      <c r="BB81" s="4">
        <f>+BB13*100/'total population'!BB11</f>
        <v>0.83829732184090733</v>
      </c>
      <c r="BC81" s="4">
        <f>+BC13*100/'total population'!BC11</f>
        <v>0.80464938579300593</v>
      </c>
      <c r="BD81" s="4">
        <f>+BD13*100/'total population'!BD11</f>
        <v>0.58353927855137788</v>
      </c>
      <c r="BE81" s="4">
        <f>+BE13*100/'total population'!BE11</f>
        <v>0.43890978345419956</v>
      </c>
      <c r="BF81" s="4">
        <f>+BF13*100/'total population'!BF11</f>
        <v>0.33831928739887929</v>
      </c>
      <c r="BG81" s="4">
        <f>+BG13*100/'total population'!BG11</f>
        <v>0.263967334719862</v>
      </c>
      <c r="BH81" s="4">
        <f>+BH13*100/'total population'!BH11</f>
        <v>0.25639617024666872</v>
      </c>
      <c r="BI81" s="4">
        <f>+BI13*100/'total population'!BI11</f>
        <v>0.24925074732234118</v>
      </c>
      <c r="BJ81" s="4">
        <f>+BJ13*100/'total population'!BJ11</f>
        <v>0.24248876223741958</v>
      </c>
      <c r="BK81" s="4">
        <f>+BK13*100/'total population'!BK11</f>
        <v>0.23608180943769619</v>
      </c>
      <c r="BL81" s="4">
        <f>+BL13*100/'total population'!BL11</f>
        <v>0.23000855361007727</v>
      </c>
      <c r="BM81" s="4">
        <f>+BM13*100/'total population'!BM11</f>
        <v>0.22424023971262741</v>
      </c>
      <c r="BN81" s="4">
        <f>+BN13*100/'total population'!BN11</f>
        <v>0.21875313580394415</v>
      </c>
      <c r="BO81" s="4">
        <f>+BO13*100/'total population'!BO11</f>
        <v>0.21352740623873515</v>
      </c>
      <c r="BP81" s="4">
        <f>+BP13*100/'total population'!BP11</f>
        <v>0.20854604640918595</v>
      </c>
      <c r="BQ81" s="4">
        <f>+BQ13*100/'total population'!BQ11</f>
        <v>0.20378908445930063</v>
      </c>
      <c r="BR81" s="4">
        <f>+BR13*100/'total population'!BR11</f>
        <v>0.19839696834318718</v>
      </c>
      <c r="BS81" s="4">
        <f>+BS13*100/'total population'!BS11</f>
        <v>0.19328188930000248</v>
      </c>
      <c r="BT81" s="4">
        <f>+BT13*100/'total population'!BT11</f>
        <v>0.18842404152114836</v>
      </c>
      <c r="BU81" s="4">
        <f>+BU13*100/'total population'!BU11</f>
        <v>0.18380621436967043</v>
      </c>
      <c r="BV81" s="4">
        <f>+BV13*100/'total population'!BV11</f>
        <v>0.17940680659123168</v>
      </c>
      <c r="BW81" s="4">
        <f>+BW13*100/'total population'!BW11</f>
        <v>0.17521437439931672</v>
      </c>
    </row>
    <row r="82" spans="1:75" x14ac:dyDescent="0.25">
      <c r="A82">
        <v>9</v>
      </c>
      <c r="B82" s="4">
        <f>+B14*100/'total population'!B12</f>
        <v>0</v>
      </c>
      <c r="C82" s="4">
        <f>+C14*100/'total population'!C12</f>
        <v>0</v>
      </c>
      <c r="D82" s="4">
        <f>+D14*100/'total population'!D12</f>
        <v>0</v>
      </c>
      <c r="E82" s="4">
        <f>+E14*100/'total population'!E12</f>
        <v>0</v>
      </c>
      <c r="F82" s="4">
        <f>+F14*100/'total population'!F12</f>
        <v>0</v>
      </c>
      <c r="G82" s="4">
        <f>+G14*100/'total population'!G12</f>
        <v>0.88674977451985737</v>
      </c>
      <c r="H82" s="4">
        <f>+H14*100/'total population'!H12</f>
        <v>1.136098137002622</v>
      </c>
      <c r="I82" s="4">
        <f>+I14*100/'total population'!I12</f>
        <v>1.439747964812307</v>
      </c>
      <c r="J82" s="4">
        <f>+J14*100/'total population'!J12</f>
        <v>2.1228834026955572</v>
      </c>
      <c r="K82" s="4">
        <f>+K14*100/'total population'!K12</f>
        <v>2.8290658101682808</v>
      </c>
      <c r="L82" s="4">
        <f>+L14*100/'total population'!L12</f>
        <v>4.8979028462177086</v>
      </c>
      <c r="M82" s="4">
        <f>+M14*100/'total population'!M12</f>
        <v>4.6757949071212535</v>
      </c>
      <c r="N82" s="4">
        <f>+N14*100/'total population'!N12</f>
        <v>4.3890725858602906</v>
      </c>
      <c r="O82" s="4">
        <f>+O14*100/'total population'!O12</f>
        <v>3.6752468910620606</v>
      </c>
      <c r="P82" s="4">
        <f>+P14*100/'total population'!P12</f>
        <v>3.0416152797189748</v>
      </c>
      <c r="Q82" s="4">
        <f>+Q14*100/'total population'!Q12</f>
        <v>2.3110149227519194</v>
      </c>
      <c r="R82" s="4">
        <f>+R14*100/'total population'!R12</f>
        <v>1.6822428247656522</v>
      </c>
      <c r="S82" s="4">
        <f>+S14*100/'total population'!S12</f>
        <v>2.3686281155806266</v>
      </c>
      <c r="T82" s="4">
        <f>+T14*100/'total population'!T12</f>
        <v>3.2604851503104726</v>
      </c>
      <c r="U82" s="4">
        <f>+U14*100/'total population'!U12</f>
        <v>4.4415409833278741</v>
      </c>
      <c r="V82" s="4">
        <f>+V14*100/'total population'!V12</f>
        <v>4.8710169502240044</v>
      </c>
      <c r="W82" s="4">
        <f>+W14*100/'total population'!W12</f>
        <v>6.7921503667591416</v>
      </c>
      <c r="X82" s="4">
        <f>+X14*100/'total population'!X12</f>
        <v>7.2365713218542158</v>
      </c>
      <c r="Y82" s="4">
        <f>+Y14*100/'total population'!Y12</f>
        <v>7.4088162523192445</v>
      </c>
      <c r="Z82" s="4">
        <f>+Z14*100/'total population'!Z12</f>
        <v>5.1583947147411404</v>
      </c>
      <c r="AA82" s="4">
        <f>+AA14*100/'total population'!AA12</f>
        <v>4.8821726045387326</v>
      </c>
      <c r="AB82" s="4">
        <f>+AB14*100/'total population'!AB12</f>
        <v>4.7596286873471474</v>
      </c>
      <c r="AC82" s="4">
        <f>+AC14*100/'total population'!AC12</f>
        <v>5.0255479646536072</v>
      </c>
      <c r="AD82" s="4">
        <f>+AD14*100/'total population'!AD12</f>
        <v>4.9044350091389841</v>
      </c>
      <c r="AE82" s="4">
        <f>+AE14*100/'total population'!AE12</f>
        <v>4.6971421739923214</v>
      </c>
      <c r="AF82" s="4">
        <f>+AF14*100/'total population'!AF12</f>
        <v>4.4668960192641904</v>
      </c>
      <c r="AG82" s="4">
        <f>+AG14*100/'total population'!AG12</f>
        <v>4.2122411345879227</v>
      </c>
      <c r="AH82" s="4">
        <f>+AH14*100/'total population'!AH12</f>
        <v>3.9342186280518612</v>
      </c>
      <c r="AI82" s="4">
        <f>+AI14*100/'total population'!AI12</f>
        <v>3.8759833753189255</v>
      </c>
      <c r="AJ82" s="4">
        <f>+AJ14*100/'total population'!AJ12</f>
        <v>3.8071782018265163</v>
      </c>
      <c r="AK82" s="4">
        <f>+AK14*100/'total population'!AK12</f>
        <v>3.7461514920295809</v>
      </c>
      <c r="AL82" s="4">
        <f>+AL14*100/'total population'!AL12</f>
        <v>3.6865885985740716</v>
      </c>
      <c r="AM82" s="4">
        <f>+AM14*100/'total population'!AM12</f>
        <v>3.6006232500131681</v>
      </c>
      <c r="AN82" s="4">
        <f>+AN14*100/'total population'!AN12</f>
        <v>3.5900931942503309</v>
      </c>
      <c r="AO82" s="4">
        <f>+AO14*100/'total population'!AO12</f>
        <v>3.6698715067703827</v>
      </c>
      <c r="AP82" s="4">
        <f>+AP14*100/'total population'!AP12</f>
        <v>3.4859731424692235</v>
      </c>
      <c r="AQ82" s="4">
        <f>+AQ14*100/'total population'!AQ12</f>
        <v>3.3190008975615104</v>
      </c>
      <c r="AR82" s="4">
        <f>+AR14*100/'total population'!AR12</f>
        <v>3.1452583933388554</v>
      </c>
      <c r="AS82" s="4">
        <f>+AS14*100/'total population'!AS12</f>
        <v>2.9493197016854631</v>
      </c>
      <c r="AT82" s="4">
        <f>+AT14*100/'total population'!AT12</f>
        <v>2.7752606605204497</v>
      </c>
      <c r="AU82" s="4">
        <f>+AU14*100/'total population'!AU12</f>
        <v>2.6447047723357455</v>
      </c>
      <c r="AV82" s="4">
        <f>+AV14*100/'total population'!AV12</f>
        <v>2.4873903077795108</v>
      </c>
      <c r="AW82" s="4">
        <f>+AW14*100/'total population'!AW12</f>
        <v>2.3509557792094942</v>
      </c>
      <c r="AX82" s="4">
        <f>+AX14*100/'total population'!AX12</f>
        <v>2.2762895357448518</v>
      </c>
      <c r="AY82" s="4">
        <f>+AY14*100/'total population'!AY12</f>
        <v>2.104347487552642</v>
      </c>
      <c r="AZ82" s="4">
        <f>+AZ14*100/'total population'!AZ12</f>
        <v>1.9401455864153951</v>
      </c>
      <c r="BA82" s="4">
        <f>+BA14*100/'total population'!BA12</f>
        <v>1.7666209710258214</v>
      </c>
      <c r="BB82" s="4">
        <f>+BB14*100/'total population'!BB12</f>
        <v>1.4356876087076462</v>
      </c>
      <c r="BC82" s="4">
        <f>+BC14*100/'total population'!BC12</f>
        <v>1.0617519200978121</v>
      </c>
      <c r="BD82" s="4">
        <f>+BD14*100/'total population'!BD12</f>
        <v>0.8033176568994802</v>
      </c>
      <c r="BE82" s="4">
        <f>+BE14*100/'total population'!BE12</f>
        <v>0.58311102502809653</v>
      </c>
      <c r="BF82" s="4">
        <f>+BF14*100/'total population'!BF12</f>
        <v>0.41516446961307463</v>
      </c>
      <c r="BG82" s="4">
        <f>+BG14*100/'total population'!BG12</f>
        <v>0.2979612213808806</v>
      </c>
      <c r="BH82" s="4">
        <f>+BH14*100/'total population'!BH12</f>
        <v>0.28909168584013056</v>
      </c>
      <c r="BI82" s="4">
        <f>+BI14*100/'total population'!BI12</f>
        <v>0.27989153035098668</v>
      </c>
      <c r="BJ82" s="4">
        <f>+BJ14*100/'total population'!BJ12</f>
        <v>0.27071867556480422</v>
      </c>
      <c r="BK82" s="4">
        <f>+BK14*100/'total population'!BK12</f>
        <v>0.2604601048465362</v>
      </c>
      <c r="BL82" s="4">
        <f>+BL14*100/'total population'!BL12</f>
        <v>0.25572963545545152</v>
      </c>
      <c r="BM82" s="4">
        <f>+BM14*100/'total population'!BM12</f>
        <v>0.24847938979451148</v>
      </c>
      <c r="BN82" s="4">
        <f>+BN14*100/'total population'!BN12</f>
        <v>0.24078559467107155</v>
      </c>
      <c r="BO82" s="4">
        <f>+BO14*100/'total population'!BO12</f>
        <v>0.23422350374530546</v>
      </c>
      <c r="BP82" s="4">
        <f>+BP14*100/'total population'!BP12</f>
        <v>0.22574865800292263</v>
      </c>
      <c r="BQ82" s="4">
        <f>+BQ14*100/'total population'!BQ12</f>
        <v>0.22065824208697787</v>
      </c>
      <c r="BR82" s="4">
        <f>+BR14*100/'total population'!BR12</f>
        <v>0.21226559559587674</v>
      </c>
      <c r="BS82" s="4">
        <f>+BS14*100/'total population'!BS12</f>
        <v>0.20382738461747202</v>
      </c>
      <c r="BT82" s="4">
        <f>+BT14*100/'total population'!BT12</f>
        <v>0.19757283290950353</v>
      </c>
      <c r="BU82" s="4">
        <f>+BU14*100/'total population'!BU12</f>
        <v>0.19098608701373157</v>
      </c>
      <c r="BV82" s="4">
        <f>+BV14*100/'total population'!BV12</f>
        <v>0.18415063570417614</v>
      </c>
      <c r="BW82" s="4">
        <f>+BW14*100/'total population'!BW12</f>
        <v>0.17820381555489459</v>
      </c>
    </row>
    <row r="83" spans="1:75" x14ac:dyDescent="0.25">
      <c r="A83">
        <v>10</v>
      </c>
      <c r="B83" s="4">
        <f>+B15*100/'total population'!B13</f>
        <v>0</v>
      </c>
      <c r="C83" s="4">
        <f>+C15*100/'total population'!C13</f>
        <v>0</v>
      </c>
      <c r="D83" s="4">
        <f>+D15*100/'total population'!D13</f>
        <v>0</v>
      </c>
      <c r="E83" s="4">
        <f>+E15*100/'total population'!E13</f>
        <v>0</v>
      </c>
      <c r="F83" s="4">
        <f>+F15*100/'total population'!F13</f>
        <v>0</v>
      </c>
      <c r="G83" s="4">
        <f>+G15*100/'total population'!G13</f>
        <v>46.654653949080135</v>
      </c>
      <c r="H83" s="4">
        <f>+H15*100/'total population'!H13</f>
        <v>43.532744873731183</v>
      </c>
      <c r="I83" s="4">
        <f>+I15*100/'total population'!I13</f>
        <v>49.175196705798982</v>
      </c>
      <c r="J83" s="4">
        <f>+J15*100/'total population'!J13</f>
        <v>51.050280362846912</v>
      </c>
      <c r="K83" s="4">
        <f>+K15*100/'total population'!K13</f>
        <v>45.850066616220133</v>
      </c>
      <c r="L83" s="4">
        <f>+L15*100/'total population'!L13</f>
        <v>43.510101834058908</v>
      </c>
      <c r="M83" s="4">
        <f>+M15*100/'total population'!M13</f>
        <v>39.998833151337351</v>
      </c>
      <c r="N83" s="4">
        <f>+N15*100/'total population'!N13</f>
        <v>36.639114503522855</v>
      </c>
      <c r="O83" s="4">
        <f>+O15*100/'total population'!O13</f>
        <v>32.362927222692171</v>
      </c>
      <c r="P83" s="4">
        <f>+P15*100/'total population'!P13</f>
        <v>28.624697587147708</v>
      </c>
      <c r="Q83" s="4">
        <f>+Q15*100/'total population'!Q13</f>
        <v>24.080327705702825</v>
      </c>
      <c r="R83" s="4">
        <f>+R15*100/'total population'!R13</f>
        <v>20.238815807982768</v>
      </c>
      <c r="S83" s="4">
        <f>+S15*100/'total population'!S13</f>
        <v>29.435533544714573</v>
      </c>
      <c r="T83" s="4">
        <f>+T15*100/'total population'!T13</f>
        <v>40.961177054378354</v>
      </c>
      <c r="U83" s="4">
        <f>+U15*100/'total population'!U13</f>
        <v>54.157939729808113</v>
      </c>
      <c r="V83" s="4">
        <f>+V15*100/'total population'!V13</f>
        <v>57.898814257434346</v>
      </c>
      <c r="W83" s="4">
        <f>+W15*100/'total population'!W13</f>
        <v>66.771176073159168</v>
      </c>
      <c r="X83" s="4">
        <f>+X15*100/'total population'!X13</f>
        <v>65.949567977429027</v>
      </c>
      <c r="Y83" s="4">
        <f>+Y15*100/'total population'!Y13</f>
        <v>49.180047925710063</v>
      </c>
      <c r="Z83" s="4">
        <f>+Z15*100/'total population'!Z13</f>
        <v>41.285907845366722</v>
      </c>
      <c r="AA83" s="4">
        <f>+AA15*100/'total population'!AA13</f>
        <v>35.220730872907318</v>
      </c>
      <c r="AB83" s="4">
        <f>+AB15*100/'total population'!AB13</f>
        <v>31.407364026021007</v>
      </c>
      <c r="AC83" s="4">
        <f>+AC15*100/'total population'!AC13</f>
        <v>21.778442737114322</v>
      </c>
      <c r="AD83" s="4">
        <f>+AD15*100/'total population'!AD13</f>
        <v>22.448805942061206</v>
      </c>
      <c r="AE83" s="4">
        <f>+AE15*100/'total population'!AE13</f>
        <v>22.66034119783793</v>
      </c>
      <c r="AF83" s="4">
        <f>+AF15*100/'total population'!AF13</f>
        <v>22.786764823695727</v>
      </c>
      <c r="AG83" s="4">
        <f>+AG15*100/'total population'!AG13</f>
        <v>22.819916517515939</v>
      </c>
      <c r="AH83" s="4">
        <f>+AH15*100/'total population'!AH13</f>
        <v>22.751987937436752</v>
      </c>
      <c r="AI83" s="4">
        <f>+AI15*100/'total population'!AI13</f>
        <v>23.800760990341679</v>
      </c>
      <c r="AJ83" s="4">
        <f>+AJ15*100/'total population'!AJ13</f>
        <v>24.902595910589067</v>
      </c>
      <c r="AK83" s="4">
        <f>+AK15*100/'total population'!AK13</f>
        <v>26.063946782322969</v>
      </c>
      <c r="AL83" s="4">
        <f>+AL15*100/'total population'!AL13</f>
        <v>27.29243255705676</v>
      </c>
      <c r="AM83" s="4">
        <f>+AM15*100/'total population'!AM13</f>
        <v>28.59633110101942</v>
      </c>
      <c r="AN83" s="4">
        <f>+AN15*100/'total population'!AN13</f>
        <v>30.234158334405791</v>
      </c>
      <c r="AO83" s="4">
        <f>+AO15*100/'total population'!AO13</f>
        <v>31.955744463360279</v>
      </c>
      <c r="AP83" s="4">
        <f>+AP15*100/'total population'!AP13</f>
        <v>34.823805896188034</v>
      </c>
      <c r="AQ83" s="4">
        <f>+AQ15*100/'total population'!AQ13</f>
        <v>37.712912949741025</v>
      </c>
      <c r="AR83" s="4">
        <f>+AR15*100/'total population'!AR13</f>
        <v>33.623715811762978</v>
      </c>
      <c r="AS83" s="4">
        <f>+AS15*100/'total population'!AS13</f>
        <v>28.995877748916122</v>
      </c>
      <c r="AT83" s="4">
        <f>+AT15*100/'total population'!AT13</f>
        <v>22.869045693307068</v>
      </c>
      <c r="AU83" s="4">
        <f>+AU15*100/'total population'!AU13</f>
        <v>12.088802617787577</v>
      </c>
      <c r="AV83" s="4">
        <f>+AV15*100/'total population'!AV13</f>
        <v>10.133943209944986</v>
      </c>
      <c r="AW83" s="4">
        <f>+AW15*100/'total population'!AW13</f>
        <v>7.3499942801412317</v>
      </c>
      <c r="AX83" s="4">
        <f>+AX15*100/'total population'!AX13</f>
        <v>5.4990870634011255</v>
      </c>
      <c r="AY83" s="4">
        <f>+AY15*100/'total population'!AY13</f>
        <v>4.2012155862509983</v>
      </c>
      <c r="AZ83" s="4">
        <f>+AZ15*100/'total population'!AZ13</f>
        <v>3.4748301068720693</v>
      </c>
      <c r="BA83" s="4">
        <f>+BA15*100/'total population'!BA13</f>
        <v>2.6590428752209148</v>
      </c>
      <c r="BB83" s="4">
        <f>+BB15*100/'total population'!BB13</f>
        <v>1.8591083622346112</v>
      </c>
      <c r="BC83" s="4">
        <f>+BC15*100/'total population'!BC13</f>
        <v>1.2116761561258313</v>
      </c>
      <c r="BD83" s="4">
        <f>+BD15*100/'total population'!BD13</f>
        <v>0.94574627663512167</v>
      </c>
      <c r="BE83" s="4">
        <f>+BE15*100/'total population'!BE13</f>
        <v>0.73615788587226494</v>
      </c>
      <c r="BF83" s="4">
        <f>+BF15*100/'total population'!BF13</f>
        <v>0.58420669320760354</v>
      </c>
      <c r="BG83" s="4">
        <f>+BG15*100/'total population'!BG13</f>
        <v>0.44993404771327838</v>
      </c>
      <c r="BH83" s="4">
        <f>+BH15*100/'total population'!BH13</f>
        <v>0.45303400308276198</v>
      </c>
      <c r="BI83" s="4">
        <f>+BI15*100/'total population'!BI13</f>
        <v>0.43948633489413813</v>
      </c>
      <c r="BJ83" s="4">
        <f>+BJ15*100/'total population'!BJ13</f>
        <v>0.42711793524612507</v>
      </c>
      <c r="BK83" s="4">
        <f>+BK15*100/'total population'!BK13</f>
        <v>0.41071693044958368</v>
      </c>
      <c r="BL83" s="4">
        <f>+BL15*100/'total population'!BL13</f>
        <v>0.40246061037522329</v>
      </c>
      <c r="BM83" s="4">
        <f>+BM15*100/'total population'!BM13</f>
        <v>0.39136328725458047</v>
      </c>
      <c r="BN83" s="4">
        <f>+BN15*100/'total population'!BN13</f>
        <v>0.37923781344734819</v>
      </c>
      <c r="BO83" s="4">
        <f>+BO15*100/'total population'!BO13</f>
        <v>0.37219219981377222</v>
      </c>
      <c r="BP83" s="4">
        <f>+BP15*100/'total population'!BP13</f>
        <v>0.35925296839264487</v>
      </c>
      <c r="BQ83" s="4">
        <f>+BQ15*100/'total population'!BQ13</f>
        <v>0.35627772053560908</v>
      </c>
      <c r="BR83" s="4">
        <f>+BR15*100/'total population'!BR13</f>
        <v>0.35417647884493053</v>
      </c>
      <c r="BS83" s="4">
        <f>+BS15*100/'total population'!BS13</f>
        <v>0.35237773549225304</v>
      </c>
      <c r="BT83" s="4">
        <f>+BT15*100/'total population'!BT13</f>
        <v>0.34861120780761939</v>
      </c>
      <c r="BU83" s="4">
        <f>+BU15*100/'total population'!BU13</f>
        <v>0.34794652397337494</v>
      </c>
      <c r="BV83" s="4">
        <f>+BV15*100/'total population'!BV13</f>
        <v>0.3452648726429477</v>
      </c>
      <c r="BW83" s="4">
        <f>+BW15*100/'total population'!BW13</f>
        <v>0.34312399675409655</v>
      </c>
    </row>
    <row r="84" spans="1:75" x14ac:dyDescent="0.25">
      <c r="A84">
        <v>11</v>
      </c>
      <c r="B84" s="4">
        <f>+B16*100/'total population'!B14</f>
        <v>0</v>
      </c>
      <c r="C84" s="4">
        <f>+C16*100/'total population'!C14</f>
        <v>0</v>
      </c>
      <c r="D84" s="4">
        <f>+D16*100/'total population'!D14</f>
        <v>0</v>
      </c>
      <c r="E84" s="4">
        <f>+E16*100/'total population'!E14</f>
        <v>0</v>
      </c>
      <c r="F84" s="4">
        <f>+F16*100/'total population'!F14</f>
        <v>0.31751662045712276</v>
      </c>
      <c r="G84" s="4">
        <f>+G16*100/'total population'!G14</f>
        <v>0.65270517736710654</v>
      </c>
      <c r="H84" s="4">
        <f>+H16*100/'total population'!H14</f>
        <v>0.56777656185466485</v>
      </c>
      <c r="I84" s="4">
        <f>+I16*100/'total population'!I14</f>
        <v>0.40583176739131877</v>
      </c>
      <c r="J84" s="4">
        <f>+J16*100/'total population'!J14</f>
        <v>0.31649453250557841</v>
      </c>
      <c r="K84" s="4">
        <f>+K16*100/'total population'!K14</f>
        <v>0.22277679089848176</v>
      </c>
      <c r="L84" s="4">
        <f>+L16*100/'total population'!L14</f>
        <v>9.9869402137522795E-2</v>
      </c>
      <c r="M84" s="4">
        <f>+M16*100/'total population'!M14</f>
        <v>0.10367283245476651</v>
      </c>
      <c r="N84" s="4">
        <f>+N16*100/'total population'!N14</f>
        <v>0.10743455930322457</v>
      </c>
      <c r="O84" s="4">
        <f>+O16*100/'total population'!O14</f>
        <v>0.10548805239570208</v>
      </c>
      <c r="P84" s="4">
        <f>+P16*100/'total population'!P14</f>
        <v>0.10331547040823109</v>
      </c>
      <c r="Q84" s="4">
        <f>+Q16*100/'total population'!Q14</f>
        <v>0.11099739108706515</v>
      </c>
      <c r="R84" s="4">
        <f>+R16*100/'total population'!R14</f>
        <v>0.1230711766550843</v>
      </c>
      <c r="S84" s="4">
        <f>+S16*100/'total population'!S14</f>
        <v>0.12257250140599928</v>
      </c>
      <c r="T84" s="4">
        <f>+T16*100/'total population'!T14</f>
        <v>0.12036811804544838</v>
      </c>
      <c r="U84" s="4">
        <f>+U16*100/'total population'!U14</f>
        <v>0.11860517676373315</v>
      </c>
      <c r="V84" s="4">
        <f>+V16*100/'total population'!V14</f>
        <v>0.11634764590390906</v>
      </c>
      <c r="W84" s="4">
        <f>+W16*100/'total population'!W14</f>
        <v>6.9832079287961007E-2</v>
      </c>
      <c r="X84" s="4">
        <f>+X16*100/'total population'!X14</f>
        <v>6.0550199316531751E-2</v>
      </c>
      <c r="Y84" s="4">
        <f>+Y16*100/'total population'!Y14</f>
        <v>4.776162733705213E-2</v>
      </c>
      <c r="Z84" s="4">
        <f>+Z16*100/'total population'!Z14</f>
        <v>5.8092546380491994E-2</v>
      </c>
      <c r="AA84" s="4">
        <f>+AA16*100/'total population'!AA14</f>
        <v>4.760227053968763E-2</v>
      </c>
      <c r="AB84" s="4">
        <f>+AB16*100/'total population'!AB14</f>
        <v>4.6288791926108595E-2</v>
      </c>
      <c r="AC84" s="4">
        <f>+AC16*100/'total population'!AC14</f>
        <v>4.3274456480716025E-2</v>
      </c>
      <c r="AD84" s="4">
        <f>+AD16*100/'total population'!AD14</f>
        <v>4.1078106952986949E-2</v>
      </c>
      <c r="AE84" s="4">
        <f>+AE16*100/'total population'!AE14</f>
        <v>4.0000185453852283E-2</v>
      </c>
      <c r="AF84" s="4">
        <f>+AF16*100/'total population'!AF14</f>
        <v>3.8948600311475276E-2</v>
      </c>
      <c r="AG84" s="4">
        <f>+AG16*100/'total population'!AG14</f>
        <v>3.7993436629122655E-2</v>
      </c>
      <c r="AH84" s="4">
        <f>+AH16*100/'total population'!AH14</f>
        <v>3.7115824252134381E-2</v>
      </c>
      <c r="AI84" s="4">
        <f>+AI16*100/'total population'!AI14</f>
        <v>3.6294234768682737E-2</v>
      </c>
      <c r="AJ84" s="4">
        <f>+AJ16*100/'total population'!AJ14</f>
        <v>3.5534522415129229E-2</v>
      </c>
      <c r="AK84" s="4">
        <f>+AK16*100/'total population'!AK14</f>
        <v>3.469935008138663E-2</v>
      </c>
      <c r="AL84" s="4">
        <f>+AL16*100/'total population'!AL14</f>
        <v>3.3810607317084393E-2</v>
      </c>
      <c r="AM84" s="4">
        <f>+AM16*100/'total population'!AM14</f>
        <v>3.3083050441433608E-2</v>
      </c>
      <c r="AN84" s="4">
        <f>+AN16*100/'total population'!AN14</f>
        <v>3.2092704446415939E-2</v>
      </c>
      <c r="AO84" s="4">
        <f>+AO16*100/'total population'!AO14</f>
        <v>3.0318437983701024E-2</v>
      </c>
      <c r="AP84" s="4">
        <f>+AP16*100/'total population'!AP14</f>
        <v>2.8925586558088672E-2</v>
      </c>
      <c r="AQ84" s="4">
        <f>+AQ16*100/'total population'!AQ14</f>
        <v>2.7656772047407827E-2</v>
      </c>
      <c r="AR84" s="4">
        <f>+AR16*100/'total population'!AR14</f>
        <v>2.7108179103322243E-2</v>
      </c>
      <c r="AS84" s="4">
        <f>+AS16*100/'total population'!AS14</f>
        <v>2.6511051417104966E-2</v>
      </c>
      <c r="AT84" s="4">
        <f>+AT16*100/'total population'!AT14</f>
        <v>2.5905417102502035E-2</v>
      </c>
      <c r="AU84" s="4">
        <f>+AU16*100/'total population'!AU14</f>
        <v>2.4550311923761389E-2</v>
      </c>
      <c r="AV84" s="4">
        <f>+AV16*100/'total population'!AV14</f>
        <v>2.3404613925560449E-2</v>
      </c>
      <c r="AW84" s="4">
        <f>+AW16*100/'total population'!AW14</f>
        <v>2.2056491976402196E-2</v>
      </c>
      <c r="AX84" s="4">
        <f>+AX16*100/'total population'!AX14</f>
        <v>2.0612853233401757E-2</v>
      </c>
      <c r="AY84" s="4">
        <f>+AY16*100/'total population'!AY14</f>
        <v>2.2116133159050876E-2</v>
      </c>
      <c r="AZ84" s="4">
        <f>+AZ16*100/'total population'!AZ14</f>
        <v>2.3106009953393757E-2</v>
      </c>
      <c r="BA84" s="4">
        <f>+BA16*100/'total population'!BA14</f>
        <v>2.614838746408843E-2</v>
      </c>
      <c r="BB84" s="4">
        <f>+BB16*100/'total population'!BB14</f>
        <v>2.8112720506958389E-2</v>
      </c>
      <c r="BC84" s="4">
        <f>+BC16*100/'total population'!BC14</f>
        <v>3.4494719375124661E-2</v>
      </c>
      <c r="BD84" s="4">
        <f>+BD16*100/'total population'!BD14</f>
        <v>3.0404498919922404E-2</v>
      </c>
      <c r="BE84" s="4">
        <f>+BE16*100/'total population'!BE14</f>
        <v>2.7391930505128437E-2</v>
      </c>
      <c r="BF84" s="4">
        <f>+BF16*100/'total population'!BF14</f>
        <v>3.1830378317969886E-2</v>
      </c>
      <c r="BG84" s="4">
        <f>+BG16*100/'total population'!BG14</f>
        <v>3.6187871259615E-2</v>
      </c>
      <c r="BH84" s="4">
        <f>+BH16*100/'total population'!BH14</f>
        <v>3.7344728990685361E-2</v>
      </c>
      <c r="BI84" s="4">
        <f>+BI16*100/'total population'!BI14</f>
        <v>3.7176569534583849E-2</v>
      </c>
      <c r="BJ84" s="4">
        <f>+BJ16*100/'total population'!BJ14</f>
        <v>3.7010009588850229E-2</v>
      </c>
      <c r="BK84" s="4">
        <f>+BK16*100/'total population'!BK14</f>
        <v>3.684484563773547E-2</v>
      </c>
      <c r="BL84" s="4">
        <f>+BL16*100/'total population'!BL14</f>
        <v>3.668112695272583E-2</v>
      </c>
      <c r="BM84" s="4">
        <f>+BM16*100/'total population'!BM14</f>
        <v>3.6518999033575229E-2</v>
      </c>
      <c r="BN84" s="4">
        <f>+BN16*100/'total population'!BN14</f>
        <v>3.6357970141246636E-2</v>
      </c>
      <c r="BO84" s="4">
        <f>+BO16*100/'total population'!BO14</f>
        <v>3.619890530792446E-2</v>
      </c>
      <c r="BP84" s="4">
        <f>+BP16*100/'total population'!BP14</f>
        <v>3.6040924531805484E-2</v>
      </c>
      <c r="BQ84" s="4">
        <f>+BQ16*100/'total population'!BQ14</f>
        <v>3.5884222305205264E-2</v>
      </c>
      <c r="BR84" s="4">
        <f>+BR16*100/'total population'!BR14</f>
        <v>3.5726981591843489E-2</v>
      </c>
      <c r="BS84" s="4">
        <f>+BS16*100/'total population'!BS14</f>
        <v>3.5570570911480075E-2</v>
      </c>
      <c r="BT84" s="4">
        <f>+BT16*100/'total population'!BT14</f>
        <v>3.5415480254942996E-2</v>
      </c>
      <c r="BU84" s="4">
        <f>+BU16*100/'total population'!BU14</f>
        <v>3.5262085746199753E-2</v>
      </c>
      <c r="BV84" s="4">
        <f>+BV16*100/'total population'!BV14</f>
        <v>3.5109858042031039E-2</v>
      </c>
      <c r="BW84" s="4">
        <f>+BW16*100/'total population'!BW14</f>
        <v>3.4959222173211332E-2</v>
      </c>
    </row>
    <row r="85" spans="1:75" x14ac:dyDescent="0.25">
      <c r="A85">
        <v>12</v>
      </c>
      <c r="B85" s="4">
        <f>+B17*100/'total population'!B15</f>
        <v>0</v>
      </c>
      <c r="C85" s="4">
        <f>+C17*100/'total population'!C15</f>
        <v>0</v>
      </c>
      <c r="D85" s="4">
        <f>+D17*100/'total population'!D15</f>
        <v>0</v>
      </c>
      <c r="E85" s="4">
        <f>+E17*100/'total population'!E15</f>
        <v>0</v>
      </c>
      <c r="F85" s="4">
        <f>+F17*100/'total population'!F15</f>
        <v>0</v>
      </c>
      <c r="G85" s="4">
        <f>+G17*100/'total population'!G15</f>
        <v>0.39243501253069474</v>
      </c>
      <c r="H85" s="4">
        <f>+H17*100/'total population'!H15</f>
        <v>0.2775432841219615</v>
      </c>
      <c r="I85" s="4">
        <f>+I17*100/'total population'!I15</f>
        <v>0.19390672823850696</v>
      </c>
      <c r="J85" s="4">
        <f>+J17*100/'total population'!J15</f>
        <v>0.1427327430280533</v>
      </c>
      <c r="K85" s="4">
        <f>+K17*100/'total population'!K15</f>
        <v>0.11045116028701059</v>
      </c>
      <c r="L85" s="4">
        <f>+L17*100/'total population'!L15</f>
        <v>7.2604261478279503E-2</v>
      </c>
      <c r="M85" s="4">
        <f>+M17*100/'total population'!M15</f>
        <v>7.5507055156574396E-2</v>
      </c>
      <c r="N85" s="4">
        <f>+N17*100/'total population'!N15</f>
        <v>7.6969784805807032E-2</v>
      </c>
      <c r="O85" s="4">
        <f>+O17*100/'total population'!O15</f>
        <v>8.2209843390247783E-2</v>
      </c>
      <c r="P85" s="4">
        <f>+P17*100/'total population'!P15</f>
        <v>8.7482406539161783E-2</v>
      </c>
      <c r="Q85" s="4">
        <f>+Q17*100/'total population'!Q15</f>
        <v>9.4022120847292681E-2</v>
      </c>
      <c r="R85" s="4">
        <f>+R17*100/'total population'!R15</f>
        <v>0.10119720864377585</v>
      </c>
      <c r="S85" s="4">
        <f>+S17*100/'total population'!S15</f>
        <v>9.9386502604078136E-2</v>
      </c>
      <c r="T85" s="4">
        <f>+T17*100/'total population'!T15</f>
        <v>9.7624516284339422E-2</v>
      </c>
      <c r="U85" s="4">
        <f>+U17*100/'total population'!U15</f>
        <v>9.0964175341936349E-2</v>
      </c>
      <c r="V85" s="4">
        <f>+V17*100/'total population'!V15</f>
        <v>8.5070317301412318E-2</v>
      </c>
      <c r="W85" s="4">
        <f>+W17*100/'total population'!W15</f>
        <v>0.10899462514658111</v>
      </c>
      <c r="X85" s="4">
        <f>+X17*100/'total population'!X15</f>
        <v>0.11066710898790551</v>
      </c>
      <c r="Y85" s="4">
        <f>+Y17*100/'total population'!Y15</f>
        <v>9.0422213208902633E-2</v>
      </c>
      <c r="Z85" s="4">
        <f>+Z17*100/'total population'!Z15</f>
        <v>9.8439761971229611E-2</v>
      </c>
      <c r="AA85" s="4">
        <f>+AA17*100/'total population'!AA15</f>
        <v>0.10068268625173425</v>
      </c>
      <c r="AB85" s="4">
        <f>+AB17*100/'total population'!AB15</f>
        <v>9.4272212109400649E-2</v>
      </c>
      <c r="AC85" s="4">
        <f>+AC17*100/'total population'!AC15</f>
        <v>0.10379124320286259</v>
      </c>
      <c r="AD85" s="4">
        <f>+AD17*100/'total population'!AD15</f>
        <v>0.10759724720049761</v>
      </c>
      <c r="AE85" s="4">
        <f>+AE17*100/'total population'!AE15</f>
        <v>0.10767451942575627</v>
      </c>
      <c r="AF85" s="4">
        <f>+AF17*100/'total population'!AF15</f>
        <v>0.10776378350781328</v>
      </c>
      <c r="AG85" s="4">
        <f>+AG17*100/'total population'!AG15</f>
        <v>0.10785346682854176</v>
      </c>
      <c r="AH85" s="4">
        <f>+AH17*100/'total population'!AH15</f>
        <v>0.10793038565855095</v>
      </c>
      <c r="AI85" s="4">
        <f>+AI17*100/'total population'!AI15</f>
        <v>0.10797267275475575</v>
      </c>
      <c r="AJ85" s="4">
        <f>+AJ17*100/'total population'!AJ15</f>
        <v>0.10797646577578698</v>
      </c>
      <c r="AK85" s="4">
        <f>+AK17*100/'total population'!AK15</f>
        <v>0.10792826930550939</v>
      </c>
      <c r="AL85" s="4">
        <f>+AL17*100/'total population'!AL15</f>
        <v>0.10781365410473641</v>
      </c>
      <c r="AM85" s="4">
        <f>+AM17*100/'total population'!AM15</f>
        <v>0.1076172849250049</v>
      </c>
      <c r="AN85" s="4">
        <f>+AN17*100/'total population'!AN15</f>
        <v>0.10729064043520183</v>
      </c>
      <c r="AO85" s="4">
        <f>+AO17*100/'total population'!AO15</f>
        <v>0.1076291453675703</v>
      </c>
      <c r="AP85" s="4">
        <f>+AP17*100/'total population'!AP15</f>
        <v>0.10438902489277564</v>
      </c>
      <c r="AQ85" s="4">
        <f>+AQ17*100/'total population'!AQ15</f>
        <v>0.10235422581745922</v>
      </c>
      <c r="AR85" s="4">
        <f>+AR17*100/'total population'!AR15</f>
        <v>9.8630004650157518E-2</v>
      </c>
      <c r="AS85" s="4">
        <f>+AS17*100/'total population'!AS15</f>
        <v>9.8137960828102069E-2</v>
      </c>
      <c r="AT85" s="4">
        <f>+AT17*100/'total population'!AT15</f>
        <v>9.719198188301309E-2</v>
      </c>
      <c r="AU85" s="4">
        <f>+AU17*100/'total population'!AU15</f>
        <v>9.7077569211878129E-2</v>
      </c>
      <c r="AV85" s="4">
        <f>+AV17*100/'total population'!AV15</f>
        <v>9.77402953694054E-2</v>
      </c>
      <c r="AW85" s="4">
        <f>+AW17*100/'total population'!AW15</f>
        <v>0.10321764754971406</v>
      </c>
      <c r="AX85" s="4">
        <f>+AX17*100/'total population'!AX15</f>
        <v>0.10893034216115111</v>
      </c>
      <c r="AY85" s="4">
        <f>+AY17*100/'total population'!AY15</f>
        <v>0.10792361620095367</v>
      </c>
      <c r="AZ85" s="4">
        <f>+AZ17*100/'total population'!AZ15</f>
        <v>8.9948518190549137E-2</v>
      </c>
      <c r="BA85" s="4">
        <f>+BA17*100/'total population'!BA15</f>
        <v>8.8661123314599244E-2</v>
      </c>
      <c r="BB85" s="4">
        <f>+BB17*100/'total population'!BB15</f>
        <v>9.483723041700691E-2</v>
      </c>
      <c r="BC85" s="4">
        <f>+BC17*100/'total population'!BC15</f>
        <v>8.9147748000721075E-2</v>
      </c>
      <c r="BD85" s="4">
        <f>+BD17*100/'total population'!BD15</f>
        <v>8.5822971875826715E-2</v>
      </c>
      <c r="BE85" s="4">
        <f>+BE17*100/'total population'!BE15</f>
        <v>8.1330191213361408E-2</v>
      </c>
      <c r="BF85" s="4">
        <f>+BF17*100/'total population'!BF15</f>
        <v>7.8897977943527722E-2</v>
      </c>
      <c r="BG85" s="4">
        <f>+BG17*100/'total population'!BG15</f>
        <v>8.9072699204317554E-2</v>
      </c>
      <c r="BH85" s="4">
        <f>+BH17*100/'total population'!BH15</f>
        <v>9.1290414395466979E-2</v>
      </c>
      <c r="BI85" s="4">
        <f>+BI17*100/'total population'!BI15</f>
        <v>9.1907311204274214E-2</v>
      </c>
      <c r="BJ85" s="4">
        <f>+BJ17*100/'total population'!BJ15</f>
        <v>9.2296676410782874E-2</v>
      </c>
      <c r="BK85" s="4">
        <f>+BK17*100/'total population'!BK15</f>
        <v>9.2353596379215516E-2</v>
      </c>
      <c r="BL85" s="4">
        <f>+BL17*100/'total population'!BL15</f>
        <v>9.2171820472766675E-2</v>
      </c>
      <c r="BM85" s="4">
        <f>+BM17*100/'total population'!BM15</f>
        <v>9.2228900895902355E-2</v>
      </c>
      <c r="BN85" s="4">
        <f>+BN17*100/'total population'!BN15</f>
        <v>9.2135117627280036E-2</v>
      </c>
      <c r="BO85" s="4">
        <f>+BO17*100/'total population'!BO15</f>
        <v>9.2144672638407005E-2</v>
      </c>
      <c r="BP85" s="4">
        <f>+BP17*100/'total population'!BP15</f>
        <v>9.1961969316200029E-2</v>
      </c>
      <c r="BQ85" s="4">
        <f>+BQ17*100/'total population'!BQ15</f>
        <v>9.184279976794181E-2</v>
      </c>
      <c r="BR85" s="4">
        <f>+BR17*100/'total population'!BR15</f>
        <v>9.1744330178127276E-2</v>
      </c>
      <c r="BS85" s="4">
        <f>+BS17*100/'total population'!BS15</f>
        <v>9.1268753782167658E-2</v>
      </c>
      <c r="BT85" s="4">
        <f>+BT17*100/'total population'!BT15</f>
        <v>9.1182573155005789E-2</v>
      </c>
      <c r="BU85" s="4">
        <f>+BU17*100/'total population'!BU15</f>
        <v>9.0951669111530603E-2</v>
      </c>
      <c r="BV85" s="4">
        <f>+BV17*100/'total population'!BV15</f>
        <v>9.0693369214298825E-2</v>
      </c>
      <c r="BW85" s="4">
        <f>+BW17*100/'total population'!BW15</f>
        <v>9.044072775366109E-2</v>
      </c>
    </row>
    <row r="86" spans="1:75" x14ac:dyDescent="0.25">
      <c r="A86">
        <v>13</v>
      </c>
      <c r="B86" s="4">
        <f>+B18*100/'total population'!B16</f>
        <v>0</v>
      </c>
      <c r="C86" s="4">
        <f>+C18*100/'total population'!C16</f>
        <v>0</v>
      </c>
      <c r="D86" s="4">
        <f>+D18*100/'total population'!D16</f>
        <v>0</v>
      </c>
      <c r="E86" s="4">
        <f>+E18*100/'total population'!E16</f>
        <v>0</v>
      </c>
      <c r="F86" s="4">
        <f>+F18*100/'total population'!F16</f>
        <v>28.638565680717157</v>
      </c>
      <c r="G86" s="4">
        <f>+G18*100/'total population'!G16</f>
        <v>11.682760354265339</v>
      </c>
      <c r="H86" s="4">
        <f>+H18*100/'total population'!H16</f>
        <v>8.0927329573952456</v>
      </c>
      <c r="I86" s="4">
        <f>+I18*100/'total population'!I16</f>
        <v>6.7138665722668556</v>
      </c>
      <c r="J86" s="4">
        <f>+J18*100/'total population'!J16</f>
        <v>3.9163862229700719</v>
      </c>
      <c r="K86" s="4">
        <f>+K18*100/'total population'!K16</f>
        <v>3.0461439589831474</v>
      </c>
      <c r="L86" s="4">
        <f>+L18*100/'total population'!L16</f>
        <v>2.6653521141784005</v>
      </c>
      <c r="M86" s="4">
        <f>+M18*100/'total population'!M16</f>
        <v>2.6360539298793415</v>
      </c>
      <c r="N86" s="4">
        <f>+N18*100/'total population'!N16</f>
        <v>2.6032529751462574</v>
      </c>
      <c r="O86" s="4">
        <f>+O18*100/'total population'!O16</f>
        <v>2.9804218341057442</v>
      </c>
      <c r="P86" s="4">
        <f>+P18*100/'total population'!P16</f>
        <v>3.4310319942586802</v>
      </c>
      <c r="Q86" s="4">
        <f>+Q18*100/'total population'!Q16</f>
        <v>3.9756276895395866</v>
      </c>
      <c r="R86" s="4">
        <f>+R18*100/'total population'!R16</f>
        <v>4.6425857140685709</v>
      </c>
      <c r="S86" s="4">
        <f>+S18*100/'total population'!S16</f>
        <v>4.4778375028999937</v>
      </c>
      <c r="T86" s="4">
        <f>+T18*100/'total population'!T16</f>
        <v>4.352133178355917</v>
      </c>
      <c r="U86" s="4">
        <f>+U18*100/'total population'!U16</f>
        <v>4.019910055767598</v>
      </c>
      <c r="V86" s="4">
        <f>+V18*100/'total population'!V16</f>
        <v>3.7385875862068962</v>
      </c>
      <c r="W86" s="4">
        <f>+W18*100/'total population'!W16</f>
        <v>5.2736775650396721</v>
      </c>
      <c r="X86" s="4">
        <f>+X18*100/'total population'!X16</f>
        <v>4.6096424385697539</v>
      </c>
      <c r="Y86" s="4">
        <f>+Y18*100/'total population'!Y16</f>
        <v>4.2948321580535973</v>
      </c>
      <c r="Z86" s="4">
        <f>+Z18*100/'total population'!Z16</f>
        <v>5.7353120689655164</v>
      </c>
      <c r="AA86" s="4">
        <f>+AA18*100/'total population'!AA16</f>
        <v>5.724733298933196</v>
      </c>
      <c r="AB86" s="4">
        <f>+AB18*100/'total population'!AB16</f>
        <v>5.0019749985187509</v>
      </c>
      <c r="AC86" s="4">
        <f>+AC18*100/'total population'!AC16</f>
        <v>5.1336233027454075</v>
      </c>
      <c r="AD86" s="4">
        <f>+AD18*100/'total population'!AD16</f>
        <v>5.1600137778303914</v>
      </c>
      <c r="AE86" s="4">
        <f>+AE18*100/'total population'!AE16</f>
        <v>5.1562105610659419</v>
      </c>
      <c r="AF86" s="4">
        <f>+AF18*100/'total population'!AF16</f>
        <v>5.155288935279903</v>
      </c>
      <c r="AG86" s="4">
        <f>+AG18*100/'total population'!AG16</f>
        <v>5.1574511687479987</v>
      </c>
      <c r="AH86" s="4">
        <f>+AH18*100/'total population'!AH16</f>
        <v>5.162354097916479</v>
      </c>
      <c r="AI86" s="4">
        <f>+AI18*100/'total population'!AI16</f>
        <v>5.1700338912031558</v>
      </c>
      <c r="AJ86" s="4">
        <f>+AJ18*100/'total population'!AJ16</f>
        <v>5.1803960434271934</v>
      </c>
      <c r="AK86" s="4">
        <f>+AK18*100/'total population'!AK16</f>
        <v>5.1934059211660095</v>
      </c>
      <c r="AL86" s="4">
        <f>+AL18*100/'total population'!AL16</f>
        <v>5.2087320177438743</v>
      </c>
      <c r="AM86" s="4">
        <f>+AM18*100/'total population'!AM16</f>
        <v>5.2265084061025844</v>
      </c>
      <c r="AN86" s="4">
        <f>+AN18*100/'total population'!AN16</f>
        <v>5.2464518286042008</v>
      </c>
      <c r="AO86" s="4">
        <f>+AO18*100/'total population'!AO16</f>
        <v>5.2684100775391558</v>
      </c>
      <c r="AP86" s="4">
        <f>+AP18*100/'total population'!AP16</f>
        <v>5.1732611638590331</v>
      </c>
      <c r="AQ86" s="4">
        <f>+AQ18*100/'total population'!AQ16</f>
        <v>5.0973315333974405</v>
      </c>
      <c r="AR86" s="4">
        <f>+AR18*100/'total population'!AR16</f>
        <v>5.0233819820377041</v>
      </c>
      <c r="AS86" s="4">
        <f>+AS18*100/'total population'!AS16</f>
        <v>4.9510467432838965</v>
      </c>
      <c r="AT86" s="4">
        <f>+AT18*100/'total population'!AT16</f>
        <v>4.8798770632283484</v>
      </c>
      <c r="AU86" s="4">
        <f>+AU18*100/'total population'!AU16</f>
        <v>5.4085574014608326</v>
      </c>
      <c r="AV86" s="4">
        <f>+AV18*100/'total population'!AV16</f>
        <v>5.8261785988953649</v>
      </c>
      <c r="AW86" s="4">
        <f>+AW18*100/'total population'!AW16</f>
        <v>6.7625234066228028</v>
      </c>
      <c r="AX86" s="4">
        <f>+AX18*100/'total population'!AX16</f>
        <v>7.6575490231447878</v>
      </c>
      <c r="AY86" s="4">
        <f>+AY18*100/'total population'!AY16</f>
        <v>8.5111951464074913</v>
      </c>
      <c r="AZ86" s="4">
        <f>+AZ18*100/'total population'!AZ16</f>
        <v>8.3387810485908478</v>
      </c>
      <c r="BA86" s="4">
        <f>+BA18*100/'total population'!BA16</f>
        <v>8.7133349584000825</v>
      </c>
      <c r="BB86" s="4">
        <f>+BB18*100/'total population'!BB16</f>
        <v>7.1060336952432746</v>
      </c>
      <c r="BC86" s="4">
        <f>+BC18*100/'total population'!BC16</f>
        <v>7.4877319364084558</v>
      </c>
      <c r="BD86" s="4">
        <f>+BD18*100/'total population'!BD16</f>
        <v>6.2105531953674094</v>
      </c>
      <c r="BE86" s="4">
        <f>+BE18*100/'total population'!BE16</f>
        <v>5.1072371543369588</v>
      </c>
      <c r="BF86" s="4">
        <f>+BF18*100/'total population'!BF16</f>
        <v>4.2325214442151866</v>
      </c>
      <c r="BG86" s="4">
        <f>+BG18*100/'total population'!BG16</f>
        <v>3.9932210797312724</v>
      </c>
      <c r="BH86" s="4">
        <f>+BH18*100/'total population'!BH16</f>
        <v>3.9170215640656898</v>
      </c>
      <c r="BI86" s="4">
        <f>+BI18*100/'total population'!BI16</f>
        <v>3.838799923274514</v>
      </c>
      <c r="BJ86" s="4">
        <f>+BJ18*100/'total population'!BJ16</f>
        <v>3.7655373246716479</v>
      </c>
      <c r="BK86" s="4">
        <f>+BK18*100/'total population'!BK16</f>
        <v>3.6969636592679502</v>
      </c>
      <c r="BL86" s="4">
        <f>+BL18*100/'total population'!BL16</f>
        <v>3.6311424017491318</v>
      </c>
      <c r="BM86" s="4">
        <f>+BM18*100/'total population'!BM16</f>
        <v>3.5673843786571888</v>
      </c>
      <c r="BN86" s="4">
        <f>+BN18*100/'total population'!BN16</f>
        <v>3.5054925248433837</v>
      </c>
      <c r="BO86" s="4">
        <f>+BO18*100/'total population'!BO16</f>
        <v>3.4456692865253946</v>
      </c>
      <c r="BP86" s="4">
        <f>+BP18*100/'total population'!BP16</f>
        <v>3.3866761323946211</v>
      </c>
      <c r="BQ86" s="4">
        <f>+BQ18*100/'total population'!BQ16</f>
        <v>3.3305058676693231</v>
      </c>
      <c r="BR86" s="4">
        <f>+BR18*100/'total population'!BR16</f>
        <v>3.2927697504398745</v>
      </c>
      <c r="BS86" s="4">
        <f>+BS18*100/'total population'!BS16</f>
        <v>3.2577466548688605</v>
      </c>
      <c r="BT86" s="4">
        <f>+BT18*100/'total population'!BT16</f>
        <v>3.2208895801601729</v>
      </c>
      <c r="BU86" s="4">
        <f>+BU18*100/'total population'!BU16</f>
        <v>3.186223312944092</v>
      </c>
      <c r="BV86" s="4">
        <f>+BV18*100/'total population'!BV16</f>
        <v>3.1520697473354056</v>
      </c>
      <c r="BW86" s="4">
        <f>+BW18*100/'total population'!BW16</f>
        <v>3.1185563147817397</v>
      </c>
    </row>
    <row r="87" spans="1:75" x14ac:dyDescent="0.25">
      <c r="A87">
        <v>14</v>
      </c>
      <c r="B87" s="4">
        <f>+B19*100/'total population'!B17</f>
        <v>0</v>
      </c>
      <c r="C87" s="4">
        <f>+C19*100/'total population'!C17</f>
        <v>0</v>
      </c>
      <c r="D87" s="4">
        <f>+D19*100/'total population'!D17</f>
        <v>0</v>
      </c>
      <c r="E87" s="4">
        <f>+E19*100/'total population'!E17</f>
        <v>0</v>
      </c>
      <c r="F87" s="4">
        <f>+F19*100/'total population'!F17</f>
        <v>0</v>
      </c>
      <c r="G87" s="4">
        <f>+G19*100/'total population'!G17</f>
        <v>11.705344796915011</v>
      </c>
      <c r="H87" s="4">
        <f>+H19*100/'total population'!H17</f>
        <v>11.705570388460101</v>
      </c>
      <c r="I87" s="4">
        <f>+I19*100/'total population'!I17</f>
        <v>11.705707779141155</v>
      </c>
      <c r="J87" s="4">
        <f>+J19*100/'total population'!J17</f>
        <v>12.217869874089121</v>
      </c>
      <c r="K87" s="4">
        <f>+K19*100/'total population'!K17</f>
        <v>12.584484325793351</v>
      </c>
      <c r="L87" s="4">
        <f>+L19*100/'total population'!L17</f>
        <v>12.585537316841597</v>
      </c>
      <c r="M87" s="4">
        <f>+M19*100/'total population'!M17</f>
        <v>13.019243400226104</v>
      </c>
      <c r="N87" s="4">
        <f>+N19*100/'total population'!N17</f>
        <v>13.111820783858636</v>
      </c>
      <c r="O87" s="4">
        <f>+O19*100/'total population'!O17</f>
        <v>13.103338253660374</v>
      </c>
      <c r="P87" s="4">
        <f>+P19*100/'total population'!P17</f>
        <v>13.011530563738095</v>
      </c>
      <c r="Q87" s="4">
        <f>+Q19*100/'total population'!Q17</f>
        <v>12.168417188944751</v>
      </c>
      <c r="R87" s="4">
        <f>+R19*100/'total population'!R17</f>
        <v>11.389688972755259</v>
      </c>
      <c r="S87" s="4">
        <f>+S19*100/'total population'!S17</f>
        <v>11.286638508942969</v>
      </c>
      <c r="T87" s="4">
        <f>+T19*100/'total population'!T17</f>
        <v>11.196653650781377</v>
      </c>
      <c r="U87" s="4">
        <f>+U19*100/'total population'!U17</f>
        <v>10.844722355457181</v>
      </c>
      <c r="V87" s="4">
        <f>+V19*100/'total population'!V17</f>
        <v>10.475561448483043</v>
      </c>
      <c r="W87" s="4">
        <f>+W19*100/'total population'!W17</f>
        <v>10.100500550055006</v>
      </c>
      <c r="X87" s="4">
        <f>+X19*100/'total population'!X17</f>
        <v>9.5408809298112764</v>
      </c>
      <c r="Y87" s="4">
        <f>+Y19*100/'total population'!Y17</f>
        <v>9.6773493264588808</v>
      </c>
      <c r="Z87" s="4">
        <f>+Z19*100/'total population'!Z17</f>
        <v>8.885616271330635</v>
      </c>
      <c r="AA87" s="4">
        <f>+AA19*100/'total population'!AA17</f>
        <v>8.0155869001172171</v>
      </c>
      <c r="AB87" s="4">
        <f>+AB19*100/'total population'!AB17</f>
        <v>7.3556441995854804</v>
      </c>
      <c r="AC87" s="4">
        <f>+AC19*100/'total population'!AC17</f>
        <v>5.6370455738822702</v>
      </c>
      <c r="AD87" s="4">
        <f>+AD19*100/'total population'!AD17</f>
        <v>5.4973448062541399</v>
      </c>
      <c r="AE87" s="4">
        <f>+AE19*100/'total population'!AE17</f>
        <v>5.6939774101446323</v>
      </c>
      <c r="AF87" s="4">
        <f>+AF19*100/'total population'!AF17</f>
        <v>5.8336952543941791</v>
      </c>
      <c r="AG87" s="4">
        <f>+AG19*100/'total population'!AG17</f>
        <v>5.9225297049571095</v>
      </c>
      <c r="AH87" s="4">
        <f>+AH19*100/'total population'!AH17</f>
        <v>5.9658902110101</v>
      </c>
      <c r="AI87" s="4">
        <f>+AI19*100/'total population'!AI17</f>
        <v>5.9688481082269389</v>
      </c>
      <c r="AJ87" s="4">
        <f>+AJ19*100/'total population'!AJ17</f>
        <v>5.9359184942900542</v>
      </c>
      <c r="AK87" s="4">
        <f>+AK19*100/'total population'!AK17</f>
        <v>5.8712827083523758</v>
      </c>
      <c r="AL87" s="4">
        <f>+AL19*100/'total population'!AL17</f>
        <v>5.778553888927676</v>
      </c>
      <c r="AM87" s="4">
        <f>+AM19*100/'total population'!AM17</f>
        <v>5.6610197549453396</v>
      </c>
      <c r="AN87" s="4">
        <f>+AN19*100/'total population'!AN17</f>
        <v>5.5217030351296641</v>
      </c>
      <c r="AO87" s="4">
        <f>+AO19*100/'total population'!AO17</f>
        <v>5.3683314507330575</v>
      </c>
      <c r="AP87" s="4">
        <f>+AP19*100/'total population'!AP17</f>
        <v>5.2108845769328083</v>
      </c>
      <c r="AQ87" s="4">
        <f>+AQ19*100/'total population'!AQ17</f>
        <v>5.4953471535033103</v>
      </c>
      <c r="AR87" s="4">
        <f>+AR19*100/'total population'!AR17</f>
        <v>5.4744384041471772</v>
      </c>
      <c r="AS87" s="4">
        <f>+AS19*100/'total population'!AS17</f>
        <v>5.396285256122118</v>
      </c>
      <c r="AT87" s="4">
        <f>+AT19*100/'total population'!AT17</f>
        <v>5.0795424661470383</v>
      </c>
      <c r="AU87" s="4">
        <f>+AU19*100/'total population'!AU17</f>
        <v>4.8626137284803086</v>
      </c>
      <c r="AV87" s="4">
        <f>+AV19*100/'total population'!AV17</f>
        <v>4.6248831011422178</v>
      </c>
      <c r="AW87" s="4">
        <f>+AW19*100/'total population'!AW17</f>
        <v>4.1593195096262683</v>
      </c>
      <c r="AX87" s="4">
        <f>+AX19*100/'total population'!AX17</f>
        <v>4.0360049744735376</v>
      </c>
      <c r="AY87" s="4">
        <f>+AY19*100/'total population'!AY17</f>
        <v>3.3886042360039577</v>
      </c>
      <c r="AZ87" s="4">
        <f>+AZ19*100/'total population'!AZ17</f>
        <v>3.5499189391226373</v>
      </c>
      <c r="BA87" s="4">
        <f>+BA19*100/'total population'!BA17</f>
        <v>3.6361305709450598</v>
      </c>
      <c r="BB87" s="4">
        <f>+BB19*100/'total population'!BB17</f>
        <v>2.3724145860429497</v>
      </c>
      <c r="BC87" s="4">
        <f>+BC19*100/'total population'!BC17</f>
        <v>1.4854787503387585</v>
      </c>
      <c r="BD87" s="4">
        <f>+BD19*100/'total population'!BD17</f>
        <v>1.393461704213204</v>
      </c>
      <c r="BE87" s="4">
        <f>+BE19*100/'total population'!BE17</f>
        <v>1.3410026825729193</v>
      </c>
      <c r="BF87" s="4">
        <f>+BF19*100/'total population'!BF17</f>
        <v>1.3113097844736394</v>
      </c>
      <c r="BG87" s="4">
        <f>+BG19*100/'total population'!BG17</f>
        <v>1.528335753498286</v>
      </c>
      <c r="BH87" s="4">
        <f>+BH19*100/'total population'!BH17</f>
        <v>1.5427875683139529</v>
      </c>
      <c r="BI87" s="4">
        <f>+BI19*100/'total population'!BI17</f>
        <v>1.5581931297448137</v>
      </c>
      <c r="BJ87" s="4">
        <f>+BJ19*100/'total population'!BJ17</f>
        <v>1.5792911116355925</v>
      </c>
      <c r="BK87" s="4">
        <f>+BK19*100/'total population'!BK17</f>
        <v>1.5935380519404394</v>
      </c>
      <c r="BL87" s="4">
        <f>+BL19*100/'total population'!BL17</f>
        <v>1.6080764246162387</v>
      </c>
      <c r="BM87" s="4">
        <f>+BM19*100/'total population'!BM17</f>
        <v>1.6227219918144737</v>
      </c>
      <c r="BN87" s="4">
        <f>+BN19*100/'total population'!BN17</f>
        <v>1.6339974567502078</v>
      </c>
      <c r="BO87" s="4">
        <f>+BO19*100/'total population'!BO17</f>
        <v>1.6452585610015475</v>
      </c>
      <c r="BP87" s="4">
        <f>+BP19*100/'total population'!BP17</f>
        <v>1.6565498358162496</v>
      </c>
      <c r="BQ87" s="4">
        <f>+BQ19*100/'total population'!BQ17</f>
        <v>1.691094401842155</v>
      </c>
      <c r="BR87" s="4">
        <f>+BR19*100/'total population'!BR17</f>
        <v>1.6946142492891412</v>
      </c>
      <c r="BS87" s="4">
        <f>+BS19*100/'total population'!BS17</f>
        <v>1.703433910001847</v>
      </c>
      <c r="BT87" s="4">
        <f>+BT19*100/'total population'!BT17</f>
        <v>1.7219974279536316</v>
      </c>
      <c r="BU87" s="4">
        <f>+BU19*100/'total population'!BU17</f>
        <v>1.7356828100091835</v>
      </c>
      <c r="BV87" s="4">
        <f>+BV19*100/'total population'!BV17</f>
        <v>1.7447514445156815</v>
      </c>
      <c r="BW87" s="4">
        <f>+BW19*100/'total population'!BW17</f>
        <v>1.7604021169232784</v>
      </c>
    </row>
    <row r="88" spans="1:75" x14ac:dyDescent="0.25">
      <c r="A88">
        <v>15</v>
      </c>
      <c r="B88" s="4">
        <f>+B20*100/'total population'!B18</f>
        <v>0</v>
      </c>
      <c r="C88" s="4">
        <f>+C20*100/'total population'!C18</f>
        <v>0</v>
      </c>
      <c r="D88" s="4">
        <f>+D20*100/'total population'!D18</f>
        <v>0</v>
      </c>
      <c r="E88" s="4">
        <f>+E20*100/'total population'!E18</f>
        <v>0.83997922679334946</v>
      </c>
      <c r="F88" s="4">
        <f>+F20*100/'total population'!F18</f>
        <v>1.5356607506410134</v>
      </c>
      <c r="G88" s="4">
        <f>+G20*100/'total population'!G18</f>
        <v>2.4035466904975302</v>
      </c>
      <c r="H88" s="4">
        <f>+H20*100/'total population'!H18</f>
        <v>3.5773279574224275</v>
      </c>
      <c r="I88" s="4">
        <f>+I20*100/'total population'!I18</f>
        <v>4.5093101750265676</v>
      </c>
      <c r="J88" s="4">
        <f>+J20*100/'total population'!J18</f>
        <v>5.3822814735765503</v>
      </c>
      <c r="K88" s="4">
        <f>+K20*100/'total population'!K18</f>
        <v>6.1592563555962725</v>
      </c>
      <c r="L88" s="4">
        <f>+L20*100/'total population'!L18</f>
        <v>9.1610541639233354</v>
      </c>
      <c r="M88" s="4">
        <f>+M20*100/'total population'!M18</f>
        <v>9.6534959419491191</v>
      </c>
      <c r="N88" s="4">
        <f>+N20*100/'total population'!N18</f>
        <v>10.376733276944144</v>
      </c>
      <c r="O88" s="4">
        <f>+O20*100/'total population'!O18</f>
        <v>11.388489526613489</v>
      </c>
      <c r="P88" s="4">
        <f>+P20*100/'total population'!P18</f>
        <v>10.595579548306292</v>
      </c>
      <c r="Q88" s="4">
        <f>+Q20*100/'total population'!Q18</f>
        <v>10.732664139408806</v>
      </c>
      <c r="R88" s="4">
        <f>+R20*100/'total population'!R18</f>
        <v>12.587548463347535</v>
      </c>
      <c r="S88" s="4">
        <f>+S20*100/'total population'!S18</f>
        <v>11.27756458094011</v>
      </c>
      <c r="T88" s="4">
        <f>+T20*100/'total population'!T18</f>
        <v>10.161611638159668</v>
      </c>
      <c r="U88" s="4">
        <f>+U20*100/'total population'!U18</f>
        <v>10.404310539334217</v>
      </c>
      <c r="V88" s="4">
        <f>+V20*100/'total population'!V18</f>
        <v>9.0759340333247973</v>
      </c>
      <c r="W88" s="4">
        <f>+W20*100/'total population'!W18</f>
        <v>8.4524636687037944</v>
      </c>
      <c r="X88" s="4">
        <f>+X20*100/'total population'!X18</f>
        <v>8.3707313861645058</v>
      </c>
      <c r="Y88" s="4">
        <f>+Y20*100/'total population'!Y18</f>
        <v>6.8625555027359439</v>
      </c>
      <c r="Z88" s="4">
        <f>+Z20*100/'total population'!Z18</f>
        <v>6.1556041190421693</v>
      </c>
      <c r="AA88" s="4">
        <f>+AA20*100/'total population'!AA18</f>
        <v>6.1571972802953985</v>
      </c>
      <c r="AB88" s="4">
        <f>+AB20*100/'total population'!AB18</f>
        <v>6.4057043502608053</v>
      </c>
      <c r="AC88" s="4">
        <f>+AC20*100/'total population'!AC18</f>
        <v>5.4959666822565199</v>
      </c>
      <c r="AD88" s="4">
        <f>+AD20*100/'total population'!AD18</f>
        <v>5.4858206584832994</v>
      </c>
      <c r="AE88" s="4">
        <f>+AE20*100/'total population'!AE18</f>
        <v>5.4905464337908754</v>
      </c>
      <c r="AF88" s="4">
        <f>+AF20*100/'total population'!AF18</f>
        <v>5.5104189780727415</v>
      </c>
      <c r="AG88" s="4">
        <f>+AG20*100/'total population'!AG18</f>
        <v>5.5489428677829382</v>
      </c>
      <c r="AH88" s="4">
        <f>+AH20*100/'total population'!AH18</f>
        <v>5.6109217039138137</v>
      </c>
      <c r="AI88" s="4">
        <f>+AI20*100/'total population'!AI18</f>
        <v>5.7025864755602678</v>
      </c>
      <c r="AJ88" s="4">
        <f>+AJ20*100/'total population'!AJ18</f>
        <v>5.8290550062583062</v>
      </c>
      <c r="AK88" s="4">
        <f>+AK20*100/'total population'!AK18</f>
        <v>5.9987526172309122</v>
      </c>
      <c r="AL88" s="4">
        <f>+AL20*100/'total population'!AL18</f>
        <v>6.2208827018381481</v>
      </c>
      <c r="AM88" s="4">
        <f>+AM20*100/'total population'!AM18</f>
        <v>6.5071390095321604</v>
      </c>
      <c r="AN88" s="4">
        <f>+AN20*100/'total population'!AN18</f>
        <v>6.8741685958221233</v>
      </c>
      <c r="AO88" s="4">
        <f>+AO20*100/'total population'!AO18</f>
        <v>7.3336997686537391</v>
      </c>
      <c r="AP88" s="4">
        <f>+AP20*100/'total population'!AP18</f>
        <v>8.088963792930322</v>
      </c>
      <c r="AQ88" s="4">
        <f>+AQ20*100/'total population'!AQ18</f>
        <v>8.9779637043877916</v>
      </c>
      <c r="AR88" s="4">
        <f>+AR20*100/'total population'!AR18</f>
        <v>10.05895773991036</v>
      </c>
      <c r="AS88" s="4">
        <f>+AS20*100/'total population'!AS18</f>
        <v>9.9077187052972526</v>
      </c>
      <c r="AT88" s="4">
        <f>+AT20*100/'total population'!AT18</f>
        <v>9.7567422057617801</v>
      </c>
      <c r="AU88" s="4">
        <f>+AU20*100/'total population'!AU18</f>
        <v>9.4711809446510777</v>
      </c>
      <c r="AV88" s="4">
        <f>+AV20*100/'total population'!AV18</f>
        <v>9.3054593344193677</v>
      </c>
      <c r="AW88" s="4">
        <f>+AW20*100/'total population'!AW18</f>
        <v>8.6950776178274172</v>
      </c>
      <c r="AX88" s="4">
        <f>+AX20*100/'total population'!AX18</f>
        <v>8.193901020886738</v>
      </c>
      <c r="AY88" s="4">
        <f>+AY20*100/'total population'!AY18</f>
        <v>7.4838333271363213</v>
      </c>
      <c r="AZ88" s="4">
        <f>+AZ20*100/'total population'!AZ18</f>
        <v>7.3402322811003895</v>
      </c>
      <c r="BA88" s="4">
        <f>+BA20*100/'total population'!BA18</f>
        <v>6.7814275480494723</v>
      </c>
      <c r="BB88" s="4">
        <f>+BB20*100/'total population'!BB18</f>
        <v>7.4678391519303133</v>
      </c>
      <c r="BC88" s="4">
        <f>+BC20*100/'total population'!BC18</f>
        <v>6.812397523131108</v>
      </c>
      <c r="BD88" s="4">
        <f>+BD20*100/'total population'!BD18</f>
        <v>4.9775900423604291</v>
      </c>
      <c r="BE88" s="4">
        <f>+BE20*100/'total population'!BE18</f>
        <v>4.0174849773423214</v>
      </c>
      <c r="BF88" s="4">
        <f>+BF20*100/'total population'!BF18</f>
        <v>3.9974343788473607</v>
      </c>
      <c r="BG88" s="4">
        <f>+BG20*100/'total population'!BG18</f>
        <v>3.9375677861403315</v>
      </c>
      <c r="BH88" s="4">
        <f>+BH20*100/'total population'!BH18</f>
        <v>3.8971092988736125</v>
      </c>
      <c r="BI88" s="4">
        <f>+BI20*100/'total population'!BI18</f>
        <v>3.8629647254748365</v>
      </c>
      <c r="BJ88" s="4">
        <f>+BJ20*100/'total population'!BJ18</f>
        <v>3.8279713198705334</v>
      </c>
      <c r="BK88" s="4">
        <f>+BK20*100/'total population'!BK18</f>
        <v>3.7945043661695173</v>
      </c>
      <c r="BL88" s="4">
        <f>+BL20*100/'total population'!BL18</f>
        <v>3.4653411614474452</v>
      </c>
      <c r="BM88" s="4">
        <f>+BM20*100/'total population'!BM18</f>
        <v>3.4351737946955074</v>
      </c>
      <c r="BN88" s="4">
        <f>+BN20*100/'total population'!BN18</f>
        <v>3.4025912918649408</v>
      </c>
      <c r="BO88" s="4">
        <f>+BO20*100/'total population'!BO18</f>
        <v>3.3742817328023897</v>
      </c>
      <c r="BP88" s="4">
        <f>+BP20*100/'total population'!BP18</f>
        <v>3.345651131848304</v>
      </c>
      <c r="BQ88" s="4">
        <f>+BQ20*100/'total population'!BQ18</f>
        <v>3.3157558872675668</v>
      </c>
      <c r="BR88" s="4">
        <f>+BR20*100/'total population'!BR18</f>
        <v>3.2831006605404442</v>
      </c>
      <c r="BS88" s="4">
        <f>+BS20*100/'total population'!BS18</f>
        <v>3.2509407624679647</v>
      </c>
      <c r="BT88" s="4">
        <f>+BT20*100/'total population'!BT18</f>
        <v>3.2200882596633482</v>
      </c>
      <c r="BU88" s="4">
        <f>+BU20*100/'total population'!BU18</f>
        <v>3.1890564718358085</v>
      </c>
      <c r="BV88" s="4">
        <f>+BV20*100/'total population'!BV18</f>
        <v>3.158962212724687</v>
      </c>
      <c r="BW88" s="4">
        <f>+BW20*100/'total population'!BW18</f>
        <v>3.1294427426539606</v>
      </c>
    </row>
    <row r="89" spans="1:75" x14ac:dyDescent="0.25">
      <c r="A89">
        <v>16</v>
      </c>
      <c r="B89" s="4">
        <f>+B21*100/'total population'!B19</f>
        <v>0</v>
      </c>
      <c r="C89" s="4">
        <f>+C21*100/'total population'!C19</f>
        <v>0</v>
      </c>
      <c r="D89" s="4">
        <f>+D21*100/'total population'!D19</f>
        <v>0</v>
      </c>
      <c r="E89" s="4">
        <f>+E21*100/'total population'!E19</f>
        <v>0</v>
      </c>
      <c r="F89" s="4">
        <f>+F21*100/'total population'!F19</f>
        <v>0</v>
      </c>
      <c r="G89" s="4">
        <f>+G21*100/'total population'!G19</f>
        <v>0</v>
      </c>
      <c r="H89" s="4">
        <f>+H21*100/'total population'!H19</f>
        <v>3.9956091596896228E-7</v>
      </c>
      <c r="I89" s="4">
        <f>+I21*100/'total population'!I19</f>
        <v>9.2959190030613523E-2</v>
      </c>
      <c r="J89" s="4">
        <f>+J21*100/'total population'!J19</f>
        <v>0.15935593742004145</v>
      </c>
      <c r="K89" s="4">
        <f>+K21*100/'total population'!K19</f>
        <v>0.27317335960716388</v>
      </c>
      <c r="L89" s="4">
        <f>+L21*100/'total population'!L19</f>
        <v>0.4682699759336767</v>
      </c>
      <c r="M89" s="4">
        <f>+M21*100/'total population'!M19</f>
        <v>0.83937386476826625</v>
      </c>
      <c r="N89" s="4">
        <f>+N21*100/'total population'!N19</f>
        <v>0.79594279921441458</v>
      </c>
      <c r="O89" s="4">
        <f>+O21*100/'total population'!O19</f>
        <v>0.75923536314403572</v>
      </c>
      <c r="P89" s="4">
        <f>+P21*100/'total population'!P19</f>
        <v>0.72746510164031553</v>
      </c>
      <c r="Q89" s="4">
        <f>+Q21*100/'total population'!Q19</f>
        <v>0.74744316807021161</v>
      </c>
      <c r="R89" s="4">
        <f>+R21*100/'total population'!R19</f>
        <v>0.76439472094052663</v>
      </c>
      <c r="S89" s="4">
        <f>+S21*100/'total population'!S19</f>
        <v>0.72803402925145355</v>
      </c>
      <c r="T89" s="4">
        <f>+T21*100/'total population'!T19</f>
        <v>0.69092166898771956</v>
      </c>
      <c r="U89" s="4">
        <f>+U21*100/'total population'!U19</f>
        <v>0.66942029613853871</v>
      </c>
      <c r="V89" s="4">
        <f>+V21*100/'total population'!V19</f>
        <v>0.65054526815060476</v>
      </c>
      <c r="W89" s="4">
        <f>+W21*100/'total population'!W19</f>
        <v>0.44815793331084575</v>
      </c>
      <c r="X89" s="4">
        <f>+X21*100/'total population'!X19</f>
        <v>0.31418733637325624</v>
      </c>
      <c r="Y89" s="4">
        <f>+Y21*100/'total population'!Y19</f>
        <v>0.30357255234244451</v>
      </c>
      <c r="Z89" s="4">
        <f>+Z21*100/'total population'!Z19</f>
        <v>0.32420399953522899</v>
      </c>
      <c r="AA89" s="4">
        <f>+AA21*100/'total population'!AA19</f>
        <v>0.26014380539510845</v>
      </c>
      <c r="AB89" s="4">
        <f>+AB21*100/'total population'!AB19</f>
        <v>0.21531013610207245</v>
      </c>
      <c r="AC89" s="4">
        <f>+AC21*100/'total population'!AC19</f>
        <v>0.23117415786316095</v>
      </c>
      <c r="AD89" s="4">
        <f>+AD21*100/'total population'!AD19</f>
        <v>0.22002929437138116</v>
      </c>
      <c r="AE89" s="4">
        <f>+AE21*100/'total population'!AE19</f>
        <v>0.20193172859179737</v>
      </c>
      <c r="AF89" s="4">
        <f>+AF21*100/'total population'!AF19</f>
        <v>0.18709676358990554</v>
      </c>
      <c r="AG89" s="4">
        <f>+AG21*100/'total population'!AG19</f>
        <v>0.17470181397726764</v>
      </c>
      <c r="AH89" s="4">
        <f>+AH21*100/'total population'!AH19</f>
        <v>0.16418162641106232</v>
      </c>
      <c r="AI89" s="4">
        <f>+AI21*100/'total population'!AI19</f>
        <v>0.15513612293942927</v>
      </c>
      <c r="AJ89" s="4">
        <f>+AJ21*100/'total population'!AJ19</f>
        <v>0.14726315147943722</v>
      </c>
      <c r="AK89" s="4">
        <f>+AK21*100/'total population'!AK19</f>
        <v>0.14034760722790118</v>
      </c>
      <c r="AL89" s="4">
        <f>+AL21*100/'total population'!AL19</f>
        <v>0.13421076186083825</v>
      </c>
      <c r="AM89" s="4">
        <f>+AM21*100/'total population'!AM19</f>
        <v>0.12872694926141798</v>
      </c>
      <c r="AN89" s="4">
        <f>+AN21*100/'total population'!AN19</f>
        <v>0.12379091013537885</v>
      </c>
      <c r="AO89" s="4">
        <f>+AO21*100/'total population'!AO19</f>
        <v>0.115718833862162</v>
      </c>
      <c r="AP89" s="4">
        <f>+AP21*100/'total population'!AP19</f>
        <v>0.11395131486666696</v>
      </c>
      <c r="AQ89" s="4">
        <f>+AQ21*100/'total population'!AQ19</f>
        <v>9.5204599068854978E-2</v>
      </c>
      <c r="AR89" s="4">
        <f>+AR21*100/'total population'!AR19</f>
        <v>9.6157230972276075E-2</v>
      </c>
      <c r="AS89" s="4">
        <f>+AS21*100/'total population'!AS19</f>
        <v>8.84925547001158E-2</v>
      </c>
      <c r="AT89" s="4">
        <f>+AT21*100/'total population'!AT19</f>
        <v>8.5646625643133578E-2</v>
      </c>
      <c r="AU89" s="4">
        <f>+AU21*100/'total population'!AU19</f>
        <v>7.5115510738714183E-2</v>
      </c>
      <c r="AV89" s="4">
        <f>+AV21*100/'total population'!AV19</f>
        <v>7.1371728843262414E-2</v>
      </c>
      <c r="AW89" s="4">
        <f>+AW21*100/'total population'!AW19</f>
        <v>6.4826867707584279E-2</v>
      </c>
      <c r="AX89" s="4">
        <f>+AX21*100/'total population'!AX19</f>
        <v>4.8782175307614049E-2</v>
      </c>
      <c r="AY89" s="4">
        <f>+AY21*100/'total population'!AY19</f>
        <v>5.2885786587291574E-2</v>
      </c>
      <c r="AZ89" s="4">
        <f>+AZ21*100/'total population'!AZ19</f>
        <v>5.2606141349352598E-2</v>
      </c>
      <c r="BA89" s="4">
        <f>+BA21*100/'total population'!BA19</f>
        <v>4.8282080397690851E-2</v>
      </c>
      <c r="BB89" s="4">
        <f>+BB21*100/'total population'!BB19</f>
        <v>6.0407468545923236E-2</v>
      </c>
      <c r="BC89" s="4">
        <f>+BC21*100/'total population'!BC19</f>
        <v>0.10723136622256717</v>
      </c>
      <c r="BD89" s="4">
        <f>+BD21*100/'total population'!BD19</f>
        <v>9.0975934780245821E-2</v>
      </c>
      <c r="BE89" s="4">
        <f>+BE21*100/'total population'!BE19</f>
        <v>7.909673875201706E-2</v>
      </c>
      <c r="BF89" s="4">
        <f>+BF21*100/'total population'!BF19</f>
        <v>7.0549870530278599E-2</v>
      </c>
      <c r="BG89" s="4">
        <f>+BG21*100/'total population'!BG19</f>
        <v>6.6664101405826459E-2</v>
      </c>
      <c r="BH89" s="4">
        <f>+BH21*100/'total population'!BH19</f>
        <v>6.5664191641194011E-2</v>
      </c>
      <c r="BI89" s="4">
        <f>+BI21*100/'total population'!BI19</f>
        <v>6.4962697457281476E-2</v>
      </c>
      <c r="BJ89" s="4">
        <f>+BJ21*100/'total population'!BJ19</f>
        <v>6.4605249353859723E-2</v>
      </c>
      <c r="BK89" s="4">
        <f>+BK21*100/'total population'!BK19</f>
        <v>6.4939604224406006E-2</v>
      </c>
      <c r="BL89" s="4">
        <f>+BL21*100/'total population'!BL19</f>
        <v>6.4866663923630399E-2</v>
      </c>
      <c r="BM89" s="4">
        <f>+BM21*100/'total population'!BM19</f>
        <v>6.4942444114257175E-2</v>
      </c>
      <c r="BN89" s="4">
        <f>+BN21*100/'total population'!BN19</f>
        <v>6.4905370086840025E-2</v>
      </c>
      <c r="BO89" s="4">
        <f>+BO21*100/'total population'!BO19</f>
        <v>6.4681692802922255E-2</v>
      </c>
      <c r="BP89" s="4">
        <f>+BP21*100/'total population'!BP19</f>
        <v>6.4694435851986129E-2</v>
      </c>
      <c r="BQ89" s="4">
        <f>+BQ21*100/'total population'!BQ19</f>
        <v>6.4788548819972772E-2</v>
      </c>
      <c r="BR89" s="4">
        <f>+BR21*100/'total population'!BR19</f>
        <v>6.4562787005138733E-2</v>
      </c>
      <c r="BS89" s="4">
        <f>+BS21*100/'total population'!BS19</f>
        <v>6.4568702408749165E-2</v>
      </c>
      <c r="BT89" s="4">
        <f>+BT21*100/'total population'!BT19</f>
        <v>6.4451683887339226E-2</v>
      </c>
      <c r="BU89" s="4">
        <f>+BU21*100/'total population'!BU19</f>
        <v>6.4357789862911532E-2</v>
      </c>
      <c r="BV89" s="4">
        <f>+BV21*100/'total population'!BV19</f>
        <v>6.4253977262463194E-2</v>
      </c>
      <c r="BW89" s="4">
        <f>+BW21*100/'total population'!BW19</f>
        <v>6.4189314451760099E-2</v>
      </c>
    </row>
    <row r="90" spans="1:75" x14ac:dyDescent="0.25">
      <c r="A90">
        <v>17</v>
      </c>
      <c r="B90" s="4">
        <f>+B22*100/'total population'!B20</f>
        <v>0</v>
      </c>
      <c r="C90" s="4">
        <f>+C22*100/'total population'!C20</f>
        <v>0</v>
      </c>
      <c r="D90" s="4">
        <f>+D22*100/'total population'!D20</f>
        <v>0</v>
      </c>
      <c r="E90" s="4">
        <f>+E22*100/'total population'!E20</f>
        <v>0</v>
      </c>
      <c r="F90" s="4">
        <f>+F22*100/'total population'!F20</f>
        <v>0</v>
      </c>
      <c r="G90" s="4">
        <f>+G22*100/'total population'!G20</f>
        <v>2.2513725657347921E-2</v>
      </c>
      <c r="H90" s="4">
        <f>+H22*100/'total population'!H20</f>
        <v>1.5549929649679252E-2</v>
      </c>
      <c r="I90" s="4">
        <f>+I22*100/'total population'!I20</f>
        <v>1.2240691499977488E-2</v>
      </c>
      <c r="J90" s="4">
        <f>+J22*100/'total population'!J20</f>
        <v>9.6805110568706255E-3</v>
      </c>
      <c r="K90" s="4">
        <f>+K22*100/'total population'!K20</f>
        <v>7.8120211634244499E-3</v>
      </c>
      <c r="L90" s="4">
        <f>+L22*100/'total population'!L20</f>
        <v>5.505061511779266E-3</v>
      </c>
      <c r="M90" s="4">
        <f>+M22*100/'total population'!M20</f>
        <v>6.2820744963171509E-3</v>
      </c>
      <c r="N90" s="4">
        <f>+N22*100/'total population'!N20</f>
        <v>7.0775370135930833E-3</v>
      </c>
      <c r="O90" s="4">
        <f>+O22*100/'total population'!O20</f>
        <v>7.8843508777375337E-3</v>
      </c>
      <c r="P90" s="4">
        <f>+P22*100/'total population'!P20</f>
        <v>1.0695924124157168E-2</v>
      </c>
      <c r="Q90" s="4">
        <f>+Q22*100/'total population'!Q20</f>
        <v>1.4224080709261377E-2</v>
      </c>
      <c r="R90" s="4">
        <f>+R22*100/'total population'!R20</f>
        <v>1.8510642124749722E-2</v>
      </c>
      <c r="S90" s="4">
        <f>+S22*100/'total population'!S20</f>
        <v>2.4675078433684668E-2</v>
      </c>
      <c r="T90" s="4">
        <f>+T22*100/'total population'!T20</f>
        <v>3.2571437645778904E-2</v>
      </c>
      <c r="U90" s="4">
        <f>+U22*100/'total population'!U20</f>
        <v>3.4325041514981149E-2</v>
      </c>
      <c r="V90" s="4">
        <f>+V22*100/'total population'!V20</f>
        <v>4.1504429703953315E-2</v>
      </c>
      <c r="W90" s="4">
        <f>+W22*100/'total population'!W20</f>
        <v>4.8322461030423314E-2</v>
      </c>
      <c r="X90" s="4">
        <f>+X22*100/'total population'!X20</f>
        <v>6.1155012626118457E-2</v>
      </c>
      <c r="Y90" s="4">
        <f>+Y22*100/'total population'!Y20</f>
        <v>4.9910227807154144E-2</v>
      </c>
      <c r="Z90" s="4">
        <f>+Z22*100/'total population'!Z20</f>
        <v>5.8260865950698806E-2</v>
      </c>
      <c r="AA90" s="4">
        <f>+AA22*100/'total population'!AA20</f>
        <v>5.8753038675379482E-2</v>
      </c>
      <c r="AB90" s="4">
        <f>+AB22*100/'total population'!AB20</f>
        <v>5.7162574156042582E-2</v>
      </c>
      <c r="AC90" s="4">
        <f>+AC22*100/'total population'!AC20</f>
        <v>6.8387677139280123E-2</v>
      </c>
      <c r="AD90" s="4">
        <f>+AD22*100/'total population'!AD20</f>
        <v>7.2800090851637148E-2</v>
      </c>
      <c r="AE90" s="4">
        <f>+AE22*100/'total population'!AE20</f>
        <v>7.5421122143370725E-2</v>
      </c>
      <c r="AF90" s="4">
        <f>+AF22*100/'total population'!AF20</f>
        <v>7.8086908797591267E-2</v>
      </c>
      <c r="AG90" s="4">
        <f>+AG22*100/'total population'!AG20</f>
        <v>8.0789857878552432E-2</v>
      </c>
      <c r="AH90" s="4">
        <f>+AH22*100/'total population'!AH20</f>
        <v>8.3522842361023017E-2</v>
      </c>
      <c r="AI90" s="4">
        <f>+AI22*100/'total population'!AI20</f>
        <v>8.6276059107899566E-2</v>
      </c>
      <c r="AJ90" s="4">
        <f>+AJ22*100/'total population'!AJ20</f>
        <v>8.9021783295830798E-2</v>
      </c>
      <c r="AK90" s="4">
        <f>+AK22*100/'total population'!AK20</f>
        <v>9.1786412601475839E-2</v>
      </c>
      <c r="AL90" s="4">
        <f>+AL22*100/'total population'!AL20</f>
        <v>9.452690735921733E-2</v>
      </c>
      <c r="AM90" s="4">
        <f>+AM22*100/'total population'!AM20</f>
        <v>9.7216970906190553E-2</v>
      </c>
      <c r="AN90" s="4">
        <f>+AN22*100/'total population'!AN20</f>
        <v>9.9570950323995613E-2</v>
      </c>
      <c r="AO90" s="4">
        <f>+AO22*100/'total population'!AO20</f>
        <v>0.10176992709485655</v>
      </c>
      <c r="AP90" s="4">
        <f>+AP22*100/'total population'!AP20</f>
        <v>9.6451775456630084E-2</v>
      </c>
      <c r="AQ90" s="4">
        <f>+AQ22*100/'total population'!AQ20</f>
        <v>9.0435313622335325E-2</v>
      </c>
      <c r="AR90" s="4">
        <f>+AR22*100/'total population'!AR20</f>
        <v>8.4676547467373672E-2</v>
      </c>
      <c r="AS90" s="4">
        <f>+AS22*100/'total population'!AS20</f>
        <v>7.9587572030243303E-2</v>
      </c>
      <c r="AT90" s="4">
        <f>+AT22*100/'total population'!AT20</f>
        <v>7.4295582238614433E-2</v>
      </c>
      <c r="AU90" s="4">
        <f>+AU22*100/'total population'!AU20</f>
        <v>6.473079835795692E-2</v>
      </c>
      <c r="AV90" s="4">
        <f>+AV22*100/'total population'!AV20</f>
        <v>5.6827278562702678E-2</v>
      </c>
      <c r="AW90" s="4">
        <f>+AW22*100/'total population'!AW20</f>
        <v>5.0819902468642368E-2</v>
      </c>
      <c r="AX90" s="4">
        <f>+AX22*100/'total population'!AX20</f>
        <v>4.5684913589949541E-2</v>
      </c>
      <c r="AY90" s="4">
        <f>+AY22*100/'total population'!AY20</f>
        <v>4.6569465670228599E-2</v>
      </c>
      <c r="AZ90" s="4">
        <f>+AZ22*100/'total population'!AZ20</f>
        <v>4.6728022439133966E-2</v>
      </c>
      <c r="BA90" s="4">
        <f>+BA22*100/'total population'!BA20</f>
        <v>4.0188616583825637E-2</v>
      </c>
      <c r="BB90" s="4">
        <f>+BB22*100/'total population'!BB20</f>
        <v>3.4421738860228569E-2</v>
      </c>
      <c r="BC90" s="4">
        <f>+BC22*100/'total population'!BC20</f>
        <v>1.3531950107193006E-3</v>
      </c>
      <c r="BD90" s="4">
        <f>+BD22*100/'total population'!BD20</f>
        <v>1.1329562901498098E-3</v>
      </c>
      <c r="BE90" s="4">
        <f>+BE22*100/'total population'!BE20</f>
        <v>1.0809081298241727E-3</v>
      </c>
      <c r="BF90" s="4">
        <f>+BF22*100/'total population'!BF20</f>
        <v>9.0632976173950057E-4</v>
      </c>
      <c r="BG90" s="4">
        <f>+BG22*100/'total population'!BG20</f>
        <v>6.2074075773173993E-4</v>
      </c>
      <c r="BH90" s="4">
        <f>+BH22*100/'total population'!BH20</f>
        <v>6.0981988583952386E-4</v>
      </c>
      <c r="BI90" s="4">
        <f>+BI22*100/'total population'!BI20</f>
        <v>5.938699679232084E-4</v>
      </c>
      <c r="BJ90" s="4">
        <f>+BJ22*100/'total population'!BJ20</f>
        <v>5.7872847457656731E-4</v>
      </c>
      <c r="BK90" s="4">
        <f>+BK22*100/'total population'!BK20</f>
        <v>5.6966712114035214E-4</v>
      </c>
      <c r="BL90" s="4">
        <f>+BL22*100/'total population'!BL20</f>
        <v>5.5585033516736238E-4</v>
      </c>
      <c r="BM90" s="4">
        <f>+BM22*100/'total population'!BM20</f>
        <v>5.4776031205702107E-4</v>
      </c>
      <c r="BN90" s="4">
        <f>+BN22*100/'total population'!BN20</f>
        <v>5.3508646154952911E-4</v>
      </c>
      <c r="BO90" s="4">
        <f>+BO22*100/'total population'!BO20</f>
        <v>5.2298725394077795E-4</v>
      </c>
      <c r="BP90" s="4">
        <f>+BP22*100/'total population'!BP20</f>
        <v>5.114278178159834E-4</v>
      </c>
      <c r="BQ90" s="4">
        <f>+BQ22*100/'total population'!BQ20</f>
        <v>5.0036552164657697E-4</v>
      </c>
      <c r="BR90" s="4">
        <f>+BR22*100/'total population'!BR20</f>
        <v>4.894386836202184E-4</v>
      </c>
      <c r="BS90" s="4">
        <f>+BS22*100/'total population'!BS20</f>
        <v>4.7897981556882204E-4</v>
      </c>
      <c r="BT90" s="4">
        <f>+BT22*100/'total population'!BT20</f>
        <v>4.6895512716022225E-4</v>
      </c>
      <c r="BU90" s="4">
        <f>+BU22*100/'total population'!BU20</f>
        <v>4.5934200193918883E-4</v>
      </c>
      <c r="BV90" s="4">
        <f>+BV22*100/'total population'!BV20</f>
        <v>4.5011643011659016E-4</v>
      </c>
      <c r="BW90" s="4">
        <f>+BW22*100/'total population'!BW20</f>
        <v>4.4125318519428868E-4</v>
      </c>
    </row>
    <row r="91" spans="1:75" x14ac:dyDescent="0.25">
      <c r="A91">
        <v>18</v>
      </c>
      <c r="B91" s="4">
        <f>+B23*100/'total population'!B21</f>
        <v>0</v>
      </c>
      <c r="C91" s="4">
        <f>+C23*100/'total population'!C21</f>
        <v>0</v>
      </c>
      <c r="D91" s="4">
        <f>+D23*100/'total population'!D21</f>
        <v>0</v>
      </c>
      <c r="E91" s="4">
        <f>+E23*100/'total population'!E21</f>
        <v>0</v>
      </c>
      <c r="F91" s="4">
        <f>+F23*100/'total population'!F21</f>
        <v>4.2893160002125486</v>
      </c>
      <c r="G91" s="4">
        <f>+G23*100/'total population'!G21</f>
        <v>5.0475648607231571</v>
      </c>
      <c r="H91" s="4">
        <f>+H23*100/'total population'!H21</f>
        <v>4.0558021766586769</v>
      </c>
      <c r="I91" s="4">
        <f>+I23*100/'total population'!I21</f>
        <v>3.2827868697671247</v>
      </c>
      <c r="J91" s="4">
        <f>+J23*100/'total population'!J21</f>
        <v>2.6752702395448074</v>
      </c>
      <c r="K91" s="4">
        <f>+K23*100/'total population'!K21</f>
        <v>1.4506547526633016</v>
      </c>
      <c r="L91" s="4">
        <f>+L23*100/'total population'!L21</f>
        <v>1.2454753397348641</v>
      </c>
      <c r="M91" s="4">
        <f>+M23*100/'total population'!M21</f>
        <v>0.57947896252302422</v>
      </c>
      <c r="N91" s="4">
        <f>+N23*100/'total population'!N21</f>
        <v>0.51393620607195123</v>
      </c>
      <c r="O91" s="4">
        <f>+O23*100/'total population'!O21</f>
        <v>0.37615622541389071</v>
      </c>
      <c r="P91" s="4">
        <f>+P23*100/'total population'!P21</f>
        <v>0.42064422672552348</v>
      </c>
      <c r="Q91" s="4">
        <f>+Q23*100/'total population'!Q21</f>
        <v>0.45758245031928624</v>
      </c>
      <c r="R91" s="4">
        <f>+R23*100/'total population'!R21</f>
        <v>0.52290291005937883</v>
      </c>
      <c r="S91" s="4">
        <f>+S23*100/'total population'!S21</f>
        <v>0.47351493331065631</v>
      </c>
      <c r="T91" s="4">
        <f>+T23*100/'total population'!T21</f>
        <v>0.42638630920668286</v>
      </c>
      <c r="U91" s="4">
        <f>+U23*100/'total population'!U21</f>
        <v>0.46262971218921928</v>
      </c>
      <c r="V91" s="4">
        <f>+V23*100/'total population'!V21</f>
        <v>0.45204712068319375</v>
      </c>
      <c r="W91" s="4">
        <f>+W23*100/'total population'!W21</f>
        <v>0.76974043583051877</v>
      </c>
      <c r="X91" s="4">
        <f>+X23*100/'total population'!X21</f>
        <v>0.89428999292488798</v>
      </c>
      <c r="Y91" s="4">
        <f>+Y23*100/'total population'!Y21</f>
        <v>0.8080731768574867</v>
      </c>
      <c r="Z91" s="4">
        <f>+Z23*100/'total population'!Z21</f>
        <v>0.62275971733610502</v>
      </c>
      <c r="AA91" s="4">
        <f>+AA23*100/'total population'!AA21</f>
        <v>0.69305551851798231</v>
      </c>
      <c r="AB91" s="4">
        <f>+AB23*100/'total population'!AB21</f>
        <v>0.70832888888098766</v>
      </c>
      <c r="AC91" s="4">
        <f>+AC23*100/'total population'!AC21</f>
        <v>0.59146552513586559</v>
      </c>
      <c r="AD91" s="4">
        <f>+AD23*100/'total population'!AD21</f>
        <v>0.59843918065877943</v>
      </c>
      <c r="AE91" s="4">
        <f>+AE23*100/'total population'!AE21</f>
        <v>0.64049571430693586</v>
      </c>
      <c r="AF91" s="4">
        <f>+AF23*100/'total population'!AF21</f>
        <v>0.65753901467245213</v>
      </c>
      <c r="AG91" s="4">
        <f>+AG23*100/'total population'!AG21</f>
        <v>0.69851020941580777</v>
      </c>
      <c r="AH91" s="4">
        <f>+AH23*100/'total population'!AH21</f>
        <v>0.79363604890575479</v>
      </c>
      <c r="AI91" s="4">
        <f>+AI23*100/'total population'!AI21</f>
        <v>0.83863489668087887</v>
      </c>
      <c r="AJ91" s="4">
        <f>+AJ23*100/'total population'!AJ21</f>
        <v>0.89412180588084278</v>
      </c>
      <c r="AK91" s="4">
        <f>+AK23*100/'total population'!AK21</f>
        <v>1.0353454163426494</v>
      </c>
      <c r="AL91" s="4">
        <f>+AL23*100/'total population'!AL21</f>
        <v>1.0854797445155202</v>
      </c>
      <c r="AM91" s="4">
        <f>+AM23*100/'total population'!AM21</f>
        <v>1.0567256648358201</v>
      </c>
      <c r="AN91" s="4">
        <f>+AN23*100/'total population'!AN21</f>
        <v>1.1736973849149914</v>
      </c>
      <c r="AO91" s="4">
        <f>+AO23*100/'total population'!AO21</f>
        <v>1.2119586532551536</v>
      </c>
      <c r="AP91" s="4">
        <f>+AP23*100/'total population'!AP21</f>
        <v>1.2469877518382058</v>
      </c>
      <c r="AQ91" s="4">
        <f>+AQ23*100/'total population'!AQ21</f>
        <v>1.3394131867116938</v>
      </c>
      <c r="AR91" s="4">
        <f>+AR23*100/'total population'!AR21</f>
        <v>1.2780578449076814</v>
      </c>
      <c r="AS91" s="4">
        <f>+AS23*100/'total population'!AS21</f>
        <v>1.2121154868069421</v>
      </c>
      <c r="AT91" s="4">
        <f>+AT23*100/'total population'!AT21</f>
        <v>1.014131316240545</v>
      </c>
      <c r="AU91" s="4">
        <f>+AU23*100/'total population'!AU21</f>
        <v>1.0107094156823737</v>
      </c>
      <c r="AV91" s="4">
        <f>+AV23*100/'total population'!AV21</f>
        <v>0.96521331444627501</v>
      </c>
      <c r="AW91" s="4">
        <f>+AW23*100/'total population'!AW21</f>
        <v>1.0082283914478549</v>
      </c>
      <c r="AX91" s="4">
        <f>+AX23*100/'total population'!AX21</f>
        <v>1.1505863172839379</v>
      </c>
      <c r="AY91" s="4">
        <f>+AY23*100/'total population'!AY21</f>
        <v>1.1924574522443501</v>
      </c>
      <c r="AZ91" s="4">
        <f>+AZ23*100/'total population'!AZ21</f>
        <v>1.0756909149239273</v>
      </c>
      <c r="BA91" s="4">
        <f>+BA23*100/'total population'!BA21</f>
        <v>0.95171294572175724</v>
      </c>
      <c r="BB91" s="4">
        <f>+BB23*100/'total population'!BB21</f>
        <v>0.83391791698006856</v>
      </c>
      <c r="BC91" s="4">
        <f>+BC23*100/'total population'!BC21</f>
        <v>0.81881636079367048</v>
      </c>
      <c r="BD91" s="4">
        <f>+BD23*100/'total population'!BD21</f>
        <v>0.7259744478844512</v>
      </c>
      <c r="BE91" s="4">
        <f>+BE23*100/'total population'!BE21</f>
        <v>0.65394965795713511</v>
      </c>
      <c r="BF91" s="4">
        <f>+BF23*100/'total population'!BF21</f>
        <v>0.60033895024989237</v>
      </c>
      <c r="BG91" s="4">
        <f>+BG23*100/'total population'!BG21</f>
        <v>0.49321887162615946</v>
      </c>
      <c r="BH91" s="4">
        <f>+BH23*100/'total population'!BH21</f>
        <v>0.48526424927747985</v>
      </c>
      <c r="BI91" s="4">
        <f>+BI23*100/'total population'!BI21</f>
        <v>0.47765562271280931</v>
      </c>
      <c r="BJ91" s="4">
        <f>+BJ23*100/'total population'!BJ21</f>
        <v>0.45852694940223038</v>
      </c>
      <c r="BK91" s="4">
        <f>+BK23*100/'total population'!BK21</f>
        <v>0.45145244337351115</v>
      </c>
      <c r="BL91" s="4">
        <f>+BL23*100/'total population'!BL21</f>
        <v>0.44449018578964067</v>
      </c>
      <c r="BM91" s="4">
        <f>+BM23*100/'total population'!BM21</f>
        <v>0.43861641976514038</v>
      </c>
      <c r="BN91" s="4">
        <f>+BN23*100/'total population'!BN21</f>
        <v>0.4321956973920042</v>
      </c>
      <c r="BO91" s="4">
        <f>+BO23*100/'total population'!BO21</f>
        <v>0.42583514298760788</v>
      </c>
      <c r="BP91" s="4">
        <f>+BP23*100/'total population'!BP21</f>
        <v>0.4196045604881472</v>
      </c>
      <c r="BQ91" s="4">
        <f>+BQ23*100/'total population'!BQ21</f>
        <v>0.43107040410566494</v>
      </c>
      <c r="BR91" s="4">
        <f>+BR23*100/'total population'!BR21</f>
        <v>0.40817536261104126</v>
      </c>
      <c r="BS91" s="4">
        <f>+BS23*100/'total population'!BS21</f>
        <v>0.40275070367050791</v>
      </c>
      <c r="BT91" s="4">
        <f>+BT23*100/'total population'!BT21</f>
        <v>0.3974737806759045</v>
      </c>
      <c r="BU91" s="4">
        <f>+BU23*100/'total population'!BU21</f>
        <v>0.39236485034569002</v>
      </c>
      <c r="BV91" s="4">
        <f>+BV23*100/'total population'!BV21</f>
        <v>0.38735898338592667</v>
      </c>
      <c r="BW91" s="4">
        <f>+BW23*100/'total population'!BW21</f>
        <v>0.38247195387723953</v>
      </c>
    </row>
    <row r="92" spans="1:75" x14ac:dyDescent="0.25">
      <c r="A92">
        <v>19</v>
      </c>
      <c r="B92" s="4">
        <f>+B24*100/'total population'!B22</f>
        <v>0</v>
      </c>
      <c r="C92" s="4">
        <f>+C24*100/'total population'!C22</f>
        <v>0</v>
      </c>
      <c r="D92" s="4">
        <f>+D24*100/'total population'!D22</f>
        <v>0</v>
      </c>
      <c r="E92" s="4">
        <f>+E24*100/'total population'!E22</f>
        <v>0</v>
      </c>
      <c r="F92" s="4">
        <f>+F24*100/'total population'!F22</f>
        <v>0</v>
      </c>
      <c r="G92" s="4">
        <f>+G24*100/'total population'!G22</f>
        <v>0.8026807237659318</v>
      </c>
      <c r="H92" s="4">
        <f>+H24*100/'total population'!H22</f>
        <v>1.1187848803702092</v>
      </c>
      <c r="I92" s="4">
        <f>+I24*100/'total population'!I22</f>
        <v>1.1361016273210969</v>
      </c>
      <c r="J92" s="4">
        <f>+J24*100/'total population'!J22</f>
        <v>1.2504838201364112</v>
      </c>
      <c r="K92" s="4">
        <f>+K24*100/'total population'!K22</f>
        <v>1.4540350955827972</v>
      </c>
      <c r="L92" s="4">
        <f>+L24*100/'total population'!L22</f>
        <v>1.683670095042302</v>
      </c>
      <c r="M92" s="4">
        <f>+M24*100/'total population'!M22</f>
        <v>1.3548981539619802</v>
      </c>
      <c r="N92" s="4">
        <f>+N24*100/'total population'!N22</f>
        <v>1.0851640552638722</v>
      </c>
      <c r="O92" s="4">
        <f>+O24*100/'total population'!O22</f>
        <v>0.86561052999908272</v>
      </c>
      <c r="P92" s="4">
        <f>+P24*100/'total population'!P22</f>
        <v>0.68829050720297025</v>
      </c>
      <c r="Q92" s="4">
        <f>+Q24*100/'total population'!Q22</f>
        <v>0.54605564921172267</v>
      </c>
      <c r="R92" s="4">
        <f>+R24*100/'total population'!R22</f>
        <v>0.43272758188652227</v>
      </c>
      <c r="S92" s="4">
        <f>+S24*100/'total population'!S22</f>
        <v>0.34297837848330109</v>
      </c>
      <c r="T92" s="4">
        <f>+T24*100/'total population'!T22</f>
        <v>0.27235189999999998</v>
      </c>
      <c r="U92" s="4">
        <f>+U24*100/'total population'!U22</f>
        <v>0.25276644198538489</v>
      </c>
      <c r="V92" s="4">
        <f>+V24*100/'total population'!V22</f>
        <v>0.23614511999999996</v>
      </c>
      <c r="W92" s="4">
        <f>+W24*100/'total population'!W22</f>
        <v>0.23326133340533325</v>
      </c>
      <c r="X92" s="4">
        <f>+X24*100/'total population'!X22</f>
        <v>0.1998067</v>
      </c>
      <c r="Y92" s="4">
        <f>+Y24*100/'total population'!Y22</f>
        <v>0.28014711985288016</v>
      </c>
      <c r="Z92" s="4">
        <f>+Z24*100/'total population'!Z22</f>
        <v>0.2630789323082664</v>
      </c>
      <c r="AA92" s="4">
        <f>+AA24*100/'total population'!AA22</f>
        <v>0.246190875</v>
      </c>
      <c r="AB92" s="4">
        <f>+AB24*100/'total population'!AB22</f>
        <v>0.22441040000000001</v>
      </c>
      <c r="AC92" s="4">
        <f>+AC24*100/'total population'!AC22</f>
        <v>0.154910416</v>
      </c>
      <c r="AD92" s="4">
        <f>+AD24*100/'total population'!AD22</f>
        <v>0.14541364236081594</v>
      </c>
      <c r="AE92" s="4">
        <f>+AE24*100/'total population'!AE22</f>
        <v>0.14088242033667317</v>
      </c>
      <c r="AF92" s="4">
        <f>+AF24*100/'total population'!AF22</f>
        <v>0.1362350827131989</v>
      </c>
      <c r="AG92" s="4">
        <f>+AG24*100/'total population'!AG22</f>
        <v>0.13150013156488899</v>
      </c>
      <c r="AH92" s="4">
        <f>+AH24*100/'total population'!AH22</f>
        <v>0.12671348329557269</v>
      </c>
      <c r="AI92" s="4">
        <f>+AI24*100/'total population'!AI22</f>
        <v>0.12190331738395621</v>
      </c>
      <c r="AJ92" s="4">
        <f>+AJ24*100/'total population'!AJ22</f>
        <v>0.11709060470662727</v>
      </c>
      <c r="AK92" s="4">
        <f>+AK24*100/'total population'!AK22</f>
        <v>0.11229170271588144</v>
      </c>
      <c r="AL92" s="4">
        <f>+AL24*100/'total population'!AL22</f>
        <v>0.10752383582291031</v>
      </c>
      <c r="AM92" s="4">
        <f>+AM24*100/'total population'!AM22</f>
        <v>0.10280073279457275</v>
      </c>
      <c r="AN92" s="4">
        <f>+AN24*100/'total population'!AN22</f>
        <v>0.10118285686459574</v>
      </c>
      <c r="AO92" s="4">
        <f>+AO24*100/'total population'!AO22</f>
        <v>9.9223785248513607E-2</v>
      </c>
      <c r="AP92" s="4">
        <f>+AP24*100/'total population'!AP22</f>
        <v>0.10578475394918921</v>
      </c>
      <c r="AQ92" s="4">
        <f>+AQ24*100/'total population'!AQ22</f>
        <v>0.11436583934347111</v>
      </c>
      <c r="AR92" s="4">
        <f>+AR24*100/'total population'!AR22</f>
        <v>0.12321307225350045</v>
      </c>
      <c r="AS92" s="4">
        <f>+AS24*100/'total population'!AS22</f>
        <v>0.13493858229353037</v>
      </c>
      <c r="AT92" s="4">
        <f>+AT24*100/'total population'!AT22</f>
        <v>0.14067461357931599</v>
      </c>
      <c r="AU92" s="4">
        <f>+AU24*100/'total population'!AU22</f>
        <v>0.15597463510984924</v>
      </c>
      <c r="AV92" s="4">
        <f>+AV24*100/'total population'!AV22</f>
        <v>0.16993301526688451</v>
      </c>
      <c r="AW92" s="4">
        <f>+AW24*100/'total population'!AW22</f>
        <v>0.18330306442480454</v>
      </c>
      <c r="AX92" s="4">
        <f>+AX24*100/'total population'!AX22</f>
        <v>0.19612062689447118</v>
      </c>
      <c r="AY92" s="4">
        <f>+AY24*100/'total population'!AY22</f>
        <v>0.18312423948060469</v>
      </c>
      <c r="AZ92" s="4">
        <f>+AZ24*100/'total population'!AZ22</f>
        <v>0.17052382503447205</v>
      </c>
      <c r="BA92" s="4">
        <f>+BA24*100/'total population'!BA22</f>
        <v>0.13901020032596764</v>
      </c>
      <c r="BB92" s="4">
        <f>+BB24*100/'total population'!BB22</f>
        <v>0.12086974719143431</v>
      </c>
      <c r="BC92" s="4">
        <f>+BC24*100/'total population'!BC22</f>
        <v>9.3292464386184451E-2</v>
      </c>
      <c r="BD92" s="4">
        <f>+BD24*100/'total population'!BD22</f>
        <v>7.7651644316128157E-2</v>
      </c>
      <c r="BE92" s="4">
        <f>+BE24*100/'total population'!BE22</f>
        <v>7.1901576881242255E-2</v>
      </c>
      <c r="BF92" s="4">
        <f>+BF24*100/'total population'!BF22</f>
        <v>7.0859699056568748E-2</v>
      </c>
      <c r="BG92" s="4">
        <f>+BG24*100/'total population'!BG22</f>
        <v>7.7305379805089738E-2</v>
      </c>
      <c r="BH92" s="4">
        <f>+BH24*100/'total population'!BH22</f>
        <v>7.8631142295770146E-2</v>
      </c>
      <c r="BI92" s="4">
        <f>+BI24*100/'total population'!BI22</f>
        <v>7.965572914027011E-2</v>
      </c>
      <c r="BJ92" s="4">
        <f>+BJ24*100/'total population'!BJ22</f>
        <v>8.0640855678457038E-2</v>
      </c>
      <c r="BK92" s="4">
        <f>+BK24*100/'total population'!BK22</f>
        <v>8.2056948960547549E-2</v>
      </c>
      <c r="BL92" s="4">
        <f>+BL24*100/'total population'!BL22</f>
        <v>8.3288263865254134E-2</v>
      </c>
      <c r="BM92" s="4">
        <f>+BM24*100/'total population'!BM22</f>
        <v>8.2836428489658789E-2</v>
      </c>
      <c r="BN92" s="4">
        <f>+BN24*100/'total population'!BN22</f>
        <v>8.2401044122852929E-2</v>
      </c>
      <c r="BO92" s="4">
        <f>+BO24*100/'total population'!BO22</f>
        <v>8.1968355401429049E-2</v>
      </c>
      <c r="BP92" s="4">
        <f>+BP24*100/'total population'!BP22</f>
        <v>8.1567897250555757E-2</v>
      </c>
      <c r="BQ92" s="4">
        <f>+BQ24*100/'total population'!BQ22</f>
        <v>8.1198951338853534E-2</v>
      </c>
      <c r="BR92" s="4">
        <f>+BR24*100/'total population'!BR22</f>
        <v>8.0934682225460894E-2</v>
      </c>
      <c r="BS92" s="4">
        <f>+BS24*100/'total population'!BS22</f>
        <v>8.0685983293274047E-2</v>
      </c>
      <c r="BT92" s="4">
        <f>+BT24*100/'total population'!BT22</f>
        <v>8.0460444668260481E-2</v>
      </c>
      <c r="BU92" s="4">
        <f>+BU24*100/'total population'!BU22</f>
        <v>8.0219918713625257E-2</v>
      </c>
      <c r="BV92" s="4">
        <f>+BV24*100/'total population'!BV22</f>
        <v>7.9975684483526641E-2</v>
      </c>
      <c r="BW92" s="4">
        <f>+BW24*100/'total population'!BW22</f>
        <v>7.9745057885054621E-2</v>
      </c>
    </row>
    <row r="93" spans="1:75" x14ac:dyDescent="0.25">
      <c r="A93">
        <v>20</v>
      </c>
      <c r="B93" s="4">
        <f>+B25*100/'total population'!B23</f>
        <v>0</v>
      </c>
      <c r="C93" s="4">
        <f>+C25*100/'total population'!C23</f>
        <v>0</v>
      </c>
      <c r="D93" s="4">
        <f>+D25*100/'total population'!D23</f>
        <v>0</v>
      </c>
      <c r="E93" s="4">
        <f>+E25*100/'total population'!E23</f>
        <v>0</v>
      </c>
      <c r="F93" s="4">
        <f>+F25*100/'total population'!F23</f>
        <v>0</v>
      </c>
      <c r="G93" s="4">
        <f>+G25*100/'total population'!G23</f>
        <v>1.8319497063389104E-2</v>
      </c>
      <c r="H93" s="4">
        <f>+H25*100/'total population'!H23</f>
        <v>1.504834757681895E-2</v>
      </c>
      <c r="I93" s="4">
        <f>+I25*100/'total population'!I23</f>
        <v>1.2310854964170993E-2</v>
      </c>
      <c r="J93" s="4">
        <f>+J25*100/'total population'!J23</f>
        <v>2.4372918035326777E-2</v>
      </c>
      <c r="K93" s="4">
        <f>+K25*100/'total population'!K23</f>
        <v>4.1643919504702247E-2</v>
      </c>
      <c r="L93" s="4">
        <f>+L25*100/'total population'!L23</f>
        <v>1.3708778045402227E-2</v>
      </c>
      <c r="M93" s="4">
        <f>+M25*100/'total population'!M23</f>
        <v>1.6348686302438929E-2</v>
      </c>
      <c r="N93" s="4">
        <f>+N25*100/'total population'!N23</f>
        <v>2.0478882801343808E-2</v>
      </c>
      <c r="O93" s="4">
        <f>+O25*100/'total population'!O23</f>
        <v>4.1909964242916098E-2</v>
      </c>
      <c r="P93" s="4">
        <f>+P25*100/'total population'!P23</f>
        <v>3.2038683958843281E-2</v>
      </c>
      <c r="Q93" s="4">
        <f>+Q25*100/'total population'!Q23</f>
        <v>2.6966892321047067E-2</v>
      </c>
      <c r="R93" s="4">
        <f>+R25*100/'total population'!R23</f>
        <v>2.085718038396802E-2</v>
      </c>
      <c r="S93" s="4">
        <f>+S25*100/'total population'!S23</f>
        <v>2.5917471545305337E-2</v>
      </c>
      <c r="T93" s="4">
        <f>+T25*100/'total population'!T23</f>
        <v>3.3875057112479512E-2</v>
      </c>
      <c r="U93" s="4">
        <f>+U25*100/'total population'!U23</f>
        <v>2.8909977872346525E-2</v>
      </c>
      <c r="V93" s="4">
        <f>+V25*100/'total population'!V23</f>
        <v>3.1936959926561571E-2</v>
      </c>
      <c r="W93" s="4">
        <f>+W25*100/'total population'!W23</f>
        <v>1.4064274128763949E-2</v>
      </c>
      <c r="X93" s="4">
        <f>+X25*100/'total population'!X23</f>
        <v>1.3138842649245922E-2</v>
      </c>
      <c r="Y93" s="4">
        <f>+Y25*100/'total population'!Y23</f>
        <v>1.7987811804542397E-2</v>
      </c>
      <c r="Z93" s="4">
        <f>+Z25*100/'total population'!Z23</f>
        <v>2.4523141549854511E-2</v>
      </c>
      <c r="AA93" s="4">
        <f>+AA25*100/'total population'!AA23</f>
        <v>2.2408859110787108E-2</v>
      </c>
      <c r="AB93" s="4">
        <f>+AB25*100/'total population'!AB23</f>
        <v>2.2267417824769282E-2</v>
      </c>
      <c r="AC93" s="4">
        <f>+AC25*100/'total population'!AC23</f>
        <v>2.3629852491830094E-2</v>
      </c>
      <c r="AD93" s="4">
        <f>+AD25*100/'total population'!AD23</f>
        <v>2.2371416509001162E-2</v>
      </c>
      <c r="AE93" s="4">
        <f>+AE25*100/'total population'!AE23</f>
        <v>1.9336812745246436E-2</v>
      </c>
      <c r="AF93" s="4">
        <f>+AF25*100/'total population'!AF23</f>
        <v>1.8030393045943751E-2</v>
      </c>
      <c r="AG93" s="4">
        <f>+AG25*100/'total population'!AG23</f>
        <v>1.5894455667345975E-2</v>
      </c>
      <c r="AH93" s="4">
        <f>+AH25*100/'total population'!AH23</f>
        <v>1.2653952375224816E-2</v>
      </c>
      <c r="AI93" s="4">
        <f>+AI25*100/'total population'!AI23</f>
        <v>1.1756483418339611E-2</v>
      </c>
      <c r="AJ93" s="4">
        <f>+AJ25*100/'total population'!AJ23</f>
        <v>1.0782740471363943E-2</v>
      </c>
      <c r="AK93" s="4">
        <f>+AK25*100/'total population'!AK23</f>
        <v>8.8137824535436532E-3</v>
      </c>
      <c r="AL93" s="4">
        <f>+AL25*100/'total population'!AL23</f>
        <v>8.3014258564794996E-3</v>
      </c>
      <c r="AM93" s="4">
        <f>+AM25*100/'total population'!AM23</f>
        <v>8.6463690644756602E-3</v>
      </c>
      <c r="AN93" s="4">
        <f>+AN25*100/'total population'!AN23</f>
        <v>7.6236876732051883E-3</v>
      </c>
      <c r="AO93" s="4">
        <f>+AO25*100/'total population'!AO23</f>
        <v>7.6151060801388313E-3</v>
      </c>
      <c r="AP93" s="4">
        <f>+AP25*100/'total population'!AP23</f>
        <v>7.114427482846593E-3</v>
      </c>
      <c r="AQ93" s="4">
        <f>+AQ25*100/'total population'!AQ23</f>
        <v>6.9015850117687544E-3</v>
      </c>
      <c r="AR93" s="4">
        <f>+AR25*100/'total population'!AR23</f>
        <v>6.7676308563472502E-3</v>
      </c>
      <c r="AS93" s="4">
        <f>+AS25*100/'total population'!AS23</f>
        <v>8.4740295065343953E-3</v>
      </c>
      <c r="AT93" s="4">
        <f>+AT25*100/'total population'!AT23</f>
        <v>1.1756550572202288E-2</v>
      </c>
      <c r="AU93" s="4">
        <f>+AU25*100/'total population'!AU23</f>
        <v>1.3308962547173699E-2</v>
      </c>
      <c r="AV93" s="4">
        <f>+AV25*100/'total population'!AV23</f>
        <v>1.4472271498511297E-2</v>
      </c>
      <c r="AW93" s="4">
        <f>+AW25*100/'total population'!AW23</f>
        <v>1.4983729212018944E-2</v>
      </c>
      <c r="AX93" s="4">
        <f>+AX25*100/'total population'!AX23</f>
        <v>1.6622614102735699E-2</v>
      </c>
      <c r="AY93" s="4">
        <f>+AY25*100/'total population'!AY23</f>
        <v>1.702734095553169E-2</v>
      </c>
      <c r="AZ93" s="4">
        <f>+AZ25*100/'total population'!AZ23</f>
        <v>1.837319869317941E-2</v>
      </c>
      <c r="BA93" s="4">
        <f>+BA25*100/'total population'!BA23</f>
        <v>1.8947125034313322E-2</v>
      </c>
      <c r="BB93" s="4">
        <f>+BB25*100/'total population'!BB23</f>
        <v>1.996170964818994E-2</v>
      </c>
      <c r="BC93" s="4">
        <f>+BC25*100/'total population'!BC23</f>
        <v>1.9825288937605313E-2</v>
      </c>
      <c r="BD93" s="4">
        <f>+BD25*100/'total population'!BD23</f>
        <v>1.5225692535172397E-2</v>
      </c>
      <c r="BE93" s="4">
        <f>+BE25*100/'total population'!BE23</f>
        <v>1.2230111549121327E-2</v>
      </c>
      <c r="BF93" s="4">
        <f>+BF25*100/'total population'!BF23</f>
        <v>1.1475806035687342E-2</v>
      </c>
      <c r="BG93" s="4">
        <f>+BG25*100/'total population'!BG23</f>
        <v>8.8979238597799801E-3</v>
      </c>
      <c r="BH93" s="4">
        <f>+BH25*100/'total population'!BH23</f>
        <v>8.7881872208140817E-3</v>
      </c>
      <c r="BI93" s="4">
        <f>+BI25*100/'total population'!BI23</f>
        <v>8.738525057526661E-3</v>
      </c>
      <c r="BJ93" s="4">
        <f>+BJ25*100/'total population'!BJ23</f>
        <v>8.6133287091368499E-3</v>
      </c>
      <c r="BK93" s="4">
        <f>+BK25*100/'total population'!BK23</f>
        <v>8.5726545387910143E-3</v>
      </c>
      <c r="BL93" s="4">
        <f>+BL25*100/'total population'!BL23</f>
        <v>8.525058702025556E-3</v>
      </c>
      <c r="BM93" s="4">
        <f>+BM25*100/'total population'!BM23</f>
        <v>8.477939914317105E-3</v>
      </c>
      <c r="BN93" s="4">
        <f>+BN25*100/'total population'!BN23</f>
        <v>8.4313419194116303E-3</v>
      </c>
      <c r="BO93" s="4">
        <f>+BO25*100/'total population'!BO23</f>
        <v>8.3852222710909599E-3</v>
      </c>
      <c r="BP93" s="4">
        <f>+BP25*100/'total population'!BP23</f>
        <v>8.3395868253362173E-3</v>
      </c>
      <c r="BQ93" s="4">
        <f>+BQ25*100/'total population'!BQ23</f>
        <v>8.2945826815563183E-3</v>
      </c>
      <c r="BR93" s="4">
        <f>+BR25*100/'total population'!BR23</f>
        <v>8.2713604631748875E-3</v>
      </c>
      <c r="BS93" s="4">
        <f>+BS25*100/'total population'!BS23</f>
        <v>8.2483114177689908E-3</v>
      </c>
      <c r="BT93" s="4">
        <f>+BT25*100/'total population'!BT23</f>
        <v>8.2253997442727576E-3</v>
      </c>
      <c r="BU93" s="4">
        <f>+BU25*100/'total population'!BU23</f>
        <v>8.2025544442374913E-3</v>
      </c>
      <c r="BV93" s="4">
        <f>+BV25*100/'total population'!BV23</f>
        <v>8.1798797098153117E-3</v>
      </c>
      <c r="BW93" s="4">
        <f>+BW25*100/'total population'!BW23</f>
        <v>8.1573666811854371E-3</v>
      </c>
    </row>
    <row r="94" spans="1:75" x14ac:dyDescent="0.25">
      <c r="A94">
        <v>21</v>
      </c>
      <c r="B94" s="4">
        <f>+B26*100/'total population'!B24</f>
        <v>0</v>
      </c>
      <c r="C94" s="4">
        <f>+C26*100/'total population'!C24</f>
        <v>0</v>
      </c>
      <c r="D94" s="4">
        <f>+D26*100/'total population'!D24</f>
        <v>0</v>
      </c>
      <c r="E94" s="4">
        <f>+E26*100/'total population'!E24</f>
        <v>0</v>
      </c>
      <c r="F94" s="4">
        <f>+F26*100/'total population'!F24</f>
        <v>0</v>
      </c>
      <c r="G94" s="4">
        <f>+G26*100/'total population'!G24</f>
        <v>5.58763827605099E-2</v>
      </c>
      <c r="H94" s="4">
        <f>+H26*100/'total population'!H24</f>
        <v>5.5424250238829284E-2</v>
      </c>
      <c r="I94" s="4">
        <f>+I26*100/'total population'!I24</f>
        <v>5.6798900643553314E-2</v>
      </c>
      <c r="J94" s="4">
        <f>+J26*100/'total population'!J24</f>
        <v>5.8595939394047197E-2</v>
      </c>
      <c r="K94" s="4">
        <f>+K26*100/'total population'!K24</f>
        <v>4.1385363480681996E-2</v>
      </c>
      <c r="L94" s="4">
        <f>+L26*100/'total population'!L24</f>
        <v>3.1432973351544942E-2</v>
      </c>
      <c r="M94" s="4">
        <f>+M26*100/'total population'!M24</f>
        <v>4.7309346584001294E-2</v>
      </c>
      <c r="N94" s="4">
        <f>+N26*100/'total population'!N24</f>
        <v>6.0001857324971479E-2</v>
      </c>
      <c r="O94" s="4">
        <f>+O26*100/'total population'!O24</f>
        <v>8.5606802355031361E-2</v>
      </c>
      <c r="P94" s="4">
        <f>+P26*100/'total population'!P24</f>
        <v>0.10612834246084582</v>
      </c>
      <c r="Q94" s="4">
        <f>+Q26*100/'total population'!Q24</f>
        <v>0.14477920762644372</v>
      </c>
      <c r="R94" s="4">
        <f>+R26*100/'total population'!R24</f>
        <v>0.17543868670160326</v>
      </c>
      <c r="S94" s="4">
        <f>+S26*100/'total population'!S24</f>
        <v>0.23870776446487055</v>
      </c>
      <c r="T94" s="4">
        <f>+T26*100/'total population'!T24</f>
        <v>0.26375645228357819</v>
      </c>
      <c r="U94" s="4">
        <f>+U26*100/'total population'!U24</f>
        <v>0.2812772425376886</v>
      </c>
      <c r="V94" s="4">
        <f>+V26*100/'total population'!V24</f>
        <v>0.24169964571259953</v>
      </c>
      <c r="W94" s="4">
        <f>+W26*100/'total population'!W24</f>
        <v>0.19689779171253774</v>
      </c>
      <c r="X94" s="4">
        <f>+X26*100/'total population'!X24</f>
        <v>0.1649622952551881</v>
      </c>
      <c r="Y94" s="4">
        <f>+Y26*100/'total population'!Y24</f>
        <v>0.16674173550843402</v>
      </c>
      <c r="Z94" s="4">
        <f>+Z26*100/'total population'!Z24</f>
        <v>0.17500576343841726</v>
      </c>
      <c r="AA94" s="4">
        <f>+AA26*100/'total population'!AA24</f>
        <v>0.19189012229358188</v>
      </c>
      <c r="AB94" s="4">
        <f>+AB26*100/'total population'!AB24</f>
        <v>0.20761229266163306</v>
      </c>
      <c r="AC94" s="4">
        <f>+AC26*100/'total population'!AC24</f>
        <v>0.25171021483082523</v>
      </c>
      <c r="AD94" s="4">
        <f>+AD26*100/'total population'!AD24</f>
        <v>0.26025085806131404</v>
      </c>
      <c r="AE94" s="4">
        <f>+AE26*100/'total population'!AE24</f>
        <v>0.24749375294721918</v>
      </c>
      <c r="AF94" s="4">
        <f>+AF26*100/'total population'!AF24</f>
        <v>0.23551327242888587</v>
      </c>
      <c r="AG94" s="4">
        <f>+AG26*100/'total population'!AG24</f>
        <v>0.2242291414575063</v>
      </c>
      <c r="AH94" s="4">
        <f>+AH26*100/'total population'!AH24</f>
        <v>0.21356337027848007</v>
      </c>
      <c r="AI94" s="4">
        <f>+AI26*100/'total population'!AI24</f>
        <v>0.20205804734286786</v>
      </c>
      <c r="AJ94" s="4">
        <f>+AJ26*100/'total population'!AJ24</f>
        <v>0.19117604993311957</v>
      </c>
      <c r="AK94" s="4">
        <f>+AK26*100/'total population'!AK24</f>
        <v>0.18086371724720621</v>
      </c>
      <c r="AL94" s="4">
        <f>+AL26*100/'total population'!AL24</f>
        <v>0.17106248352069378</v>
      </c>
      <c r="AM94" s="4">
        <f>+AM26*100/'total population'!AM24</f>
        <v>0.16171907911826833</v>
      </c>
      <c r="AN94" s="4">
        <f>+AN26*100/'total population'!AN24</f>
        <v>0.15438305418821016</v>
      </c>
      <c r="AO94" s="4">
        <f>+AO26*100/'total population'!AO24</f>
        <v>0.14743995227287621</v>
      </c>
      <c r="AP94" s="4">
        <f>+AP26*100/'total population'!AP24</f>
        <v>0.13638787992263146</v>
      </c>
      <c r="AQ94" s="4">
        <f>+AQ26*100/'total population'!AQ24</f>
        <v>0.12571031284202894</v>
      </c>
      <c r="AR94" s="4">
        <f>+AR26*100/'total population'!AR24</f>
        <v>0.1158054143018912</v>
      </c>
      <c r="AS94" s="4">
        <f>+AS26*100/'total population'!AS24</f>
        <v>0.10384778701819954</v>
      </c>
      <c r="AT94" s="4">
        <f>+AT26*100/'total population'!AT24</f>
        <v>9.3758635464846835E-2</v>
      </c>
      <c r="AU94" s="4">
        <f>+AU26*100/'total population'!AU24</f>
        <v>8.4856195720482946E-2</v>
      </c>
      <c r="AV94" s="4">
        <f>+AV26*100/'total population'!AV24</f>
        <v>7.8737815856081167E-2</v>
      </c>
      <c r="AW94" s="4">
        <f>+AW26*100/'total population'!AW24</f>
        <v>7.5170279392567874E-2</v>
      </c>
      <c r="AX94" s="4">
        <f>+AX26*100/'total population'!AX24</f>
        <v>7.0042336903213015E-2</v>
      </c>
      <c r="AY94" s="4">
        <f>+AY26*100/'total population'!AY24</f>
        <v>6.3738438320821017E-2</v>
      </c>
      <c r="AZ94" s="4">
        <f>+AZ26*100/'total population'!AZ24</f>
        <v>5.8187297568910834E-2</v>
      </c>
      <c r="BA94" s="4">
        <f>+BA26*100/'total population'!BA24</f>
        <v>4.9953496929809653E-2</v>
      </c>
      <c r="BB94" s="4">
        <f>+BB26*100/'total population'!BB24</f>
        <v>3.9879493709203809E-2</v>
      </c>
      <c r="BC94" s="4">
        <f>+BC26*100/'total population'!BC24</f>
        <v>8.672941309676727E-3</v>
      </c>
      <c r="BD94" s="4">
        <f>+BD26*100/'total population'!BD24</f>
        <v>5.4170972405072314E-3</v>
      </c>
      <c r="BE94" s="4">
        <f>+BE26*100/'total population'!BE24</f>
        <v>2.8906795333281687E-3</v>
      </c>
      <c r="BF94" s="4">
        <f>+BF26*100/'total population'!BF24</f>
        <v>1.7292910126053161E-3</v>
      </c>
      <c r="BG94" s="4">
        <f>+BG26*100/'total population'!BG24</f>
        <v>1.3826340839616137E-3</v>
      </c>
      <c r="BH94" s="4">
        <f>+BH26*100/'total population'!BH24</f>
        <v>0</v>
      </c>
      <c r="BI94" s="4">
        <f>+BI26*100/'total population'!BI24</f>
        <v>0</v>
      </c>
      <c r="BJ94" s="4">
        <f>+BJ26*100/'total population'!BJ24</f>
        <v>0</v>
      </c>
      <c r="BK94" s="4">
        <f>+BK26*100/'total population'!BK24</f>
        <v>0</v>
      </c>
      <c r="BL94" s="4">
        <f>+BL26*100/'total population'!BL24</f>
        <v>0</v>
      </c>
      <c r="BM94" s="4">
        <f>+BM26*100/'total population'!BM24</f>
        <v>0</v>
      </c>
      <c r="BN94" s="4">
        <f>+BN26*100/'total population'!BN24</f>
        <v>0</v>
      </c>
      <c r="BO94" s="4">
        <f>+BO26*100/'total population'!BO24</f>
        <v>0</v>
      </c>
      <c r="BP94" s="4">
        <f>+BP26*100/'total population'!BP24</f>
        <v>0</v>
      </c>
      <c r="BQ94" s="4">
        <f>+BQ26*100/'total population'!BQ24</f>
        <v>0</v>
      </c>
      <c r="BR94" s="4">
        <f>+BR26*100/'total population'!BR24</f>
        <v>0</v>
      </c>
      <c r="BS94" s="4">
        <f>+BS26*100/'total population'!BS24</f>
        <v>0</v>
      </c>
      <c r="BT94" s="4">
        <f>+BT26*100/'total population'!BT24</f>
        <v>0</v>
      </c>
      <c r="BU94" s="4">
        <f>+BU26*100/'total population'!BU24</f>
        <v>0</v>
      </c>
      <c r="BV94" s="4">
        <f>+BV26*100/'total population'!BV24</f>
        <v>0</v>
      </c>
      <c r="BW94" s="4">
        <f>+BW26*100/'total population'!BW24</f>
        <v>0</v>
      </c>
    </row>
    <row r="95" spans="1:75" x14ac:dyDescent="0.25">
      <c r="A95">
        <v>22</v>
      </c>
      <c r="B95" s="4">
        <f>+B27*100/'total population'!B25</f>
        <v>0</v>
      </c>
      <c r="C95" s="4">
        <f>+C27*100/'total population'!C25</f>
        <v>0</v>
      </c>
      <c r="D95" s="4">
        <f>+D27*100/'total population'!D25</f>
        <v>0</v>
      </c>
      <c r="E95" s="4">
        <f>+E27*100/'total population'!E25</f>
        <v>0</v>
      </c>
      <c r="F95" s="4">
        <f>+F27*100/'total population'!F25</f>
        <v>0</v>
      </c>
      <c r="G95" s="4">
        <f>+G27*100/'total population'!G25</f>
        <v>1.8615111491912704E-3</v>
      </c>
      <c r="H95" s="4">
        <f>+H27*100/'total population'!H25</f>
        <v>2.8509061667718692E-3</v>
      </c>
      <c r="I95" s="4">
        <f>+I27*100/'total population'!I25</f>
        <v>4.2914604369597466E-3</v>
      </c>
      <c r="J95" s="4">
        <f>+J27*100/'total population'!J25</f>
        <v>2.5035086616812252E-3</v>
      </c>
      <c r="K95" s="4">
        <f>+K27*100/'total population'!K25</f>
        <v>4.7613951743402912E-3</v>
      </c>
      <c r="L95" s="4">
        <f>+L27*100/'total population'!L25</f>
        <v>5.5067778255660348E-3</v>
      </c>
      <c r="M95" s="4">
        <f>+M27*100/'total population'!M25</f>
        <v>5.6624022234779015E-3</v>
      </c>
      <c r="N95" s="4">
        <f>+N27*100/'total population'!N25</f>
        <v>5.8502589006425255E-3</v>
      </c>
      <c r="O95" s="4">
        <f>+O27*100/'total population'!O25</f>
        <v>6.0694024948106237E-3</v>
      </c>
      <c r="P95" s="4">
        <f>+P27*100/'total population'!P25</f>
        <v>6.3225643849665952E-3</v>
      </c>
      <c r="Q95" s="4">
        <f>+Q27*100/'total population'!Q25</f>
        <v>6.6047402995167599E-3</v>
      </c>
      <c r="R95" s="4">
        <f>+R27*100/'total population'!R25</f>
        <v>6.918843896351546E-3</v>
      </c>
      <c r="S95" s="4">
        <f>+S27*100/'total population'!S25</f>
        <v>7.2659027460541233E-3</v>
      </c>
      <c r="T95" s="4">
        <f>+T27*100/'total population'!T25</f>
        <v>7.6471229540065388E-3</v>
      </c>
      <c r="U95" s="4">
        <f>+U27*100/'total population'!U25</f>
        <v>8.0666227054656363E-3</v>
      </c>
      <c r="V95" s="4">
        <f>+V27*100/'total population'!V25</f>
        <v>8.5220395482907951E-3</v>
      </c>
      <c r="W95" s="4">
        <f>+W27*100/'total population'!W25</f>
        <v>8.5990710796779481E-3</v>
      </c>
      <c r="X95" s="4">
        <f>+X27*100/'total population'!X25</f>
        <v>2.3555510370212196E-2</v>
      </c>
      <c r="Y95" s="4">
        <f>+Y27*100/'total population'!Y25</f>
        <v>2.6099995815070224E-2</v>
      </c>
      <c r="Z95" s="4">
        <f>+Z27*100/'total population'!Z25</f>
        <v>2.2017818935017006E-2</v>
      </c>
      <c r="AA95" s="4">
        <f>+AA27*100/'total population'!AA25</f>
        <v>5.4467478733821663E-2</v>
      </c>
      <c r="AB95" s="4">
        <f>+AB27*100/'total population'!AB25</f>
        <v>8.3099144693127611E-2</v>
      </c>
      <c r="AC95" s="4">
        <f>+AC27*100/'total population'!AC25</f>
        <v>0.10500425601645963</v>
      </c>
      <c r="AD95" s="4">
        <f>+AD27*100/'total population'!AD25</f>
        <v>9.8514257255748514E-2</v>
      </c>
      <c r="AE95" s="4">
        <f>+AE27*100/'total population'!AE25</f>
        <v>9.7127767892707995E-2</v>
      </c>
      <c r="AF95" s="4">
        <f>+AF27*100/'total population'!AF25</f>
        <v>9.5796132219122546E-2</v>
      </c>
      <c r="AG95" s="4">
        <f>+AG27*100/'total population'!AG25</f>
        <v>9.4521780222556737E-2</v>
      </c>
      <c r="AH95" s="4">
        <f>+AH27*100/'total population'!AH25</f>
        <v>9.330252650531963E-2</v>
      </c>
      <c r="AI95" s="4">
        <f>+AI27*100/'total population'!AI25</f>
        <v>8.90753064082343E-2</v>
      </c>
      <c r="AJ95" s="4">
        <f>+AJ27*100/'total population'!AJ25</f>
        <v>8.5221971007376843E-2</v>
      </c>
      <c r="AK95" s="4">
        <f>+AK27*100/'total population'!AK25</f>
        <v>8.1701959411752581E-2</v>
      </c>
      <c r="AL95" s="4">
        <f>+AL27*100/'total population'!AL25</f>
        <v>9.5757889214918804E-2</v>
      </c>
      <c r="AM95" s="4">
        <f>+AM27*100/'total population'!AM25</f>
        <v>0.10208834162394774</v>
      </c>
      <c r="AN95" s="4">
        <f>+AN27*100/'total population'!AN25</f>
        <v>0.13293683518075119</v>
      </c>
      <c r="AO95" s="4">
        <f>+AO27*100/'total population'!AO25</f>
        <v>0.18157143645593921</v>
      </c>
      <c r="AP95" s="4">
        <f>+AP27*100/'total population'!AP25</f>
        <v>0.26339688568323094</v>
      </c>
      <c r="AQ95" s="4">
        <f>+AQ27*100/'total population'!AQ25</f>
        <v>0.40560979197866082</v>
      </c>
      <c r="AR95" s="4">
        <f>+AR27*100/'total population'!AR25</f>
        <v>0.65939735867230342</v>
      </c>
      <c r="AS95" s="4">
        <f>+AS27*100/'total population'!AS25</f>
        <v>0.9340027038537837</v>
      </c>
      <c r="AT95" s="4">
        <f>+AT27*100/'total population'!AT25</f>
        <v>1.207391770027987</v>
      </c>
      <c r="AU95" s="4">
        <f>+AU27*100/'total population'!AU25</f>
        <v>1.4678625275217474</v>
      </c>
      <c r="AV95" s="4">
        <f>+AV27*100/'total population'!AV25</f>
        <v>1.9587894390287572</v>
      </c>
      <c r="AW95" s="4">
        <f>+AW27*100/'total population'!AW25</f>
        <v>2.4847819580641186</v>
      </c>
      <c r="AX95" s="4">
        <f>+AX27*100/'total population'!AX25</f>
        <v>2.8111126533371813</v>
      </c>
      <c r="AY95" s="4">
        <f>+AY27*100/'total population'!AY25</f>
        <v>3.1636929447867135</v>
      </c>
      <c r="AZ95" s="4">
        <f>+AZ27*100/'total population'!AZ25</f>
        <v>3.5632378427691265</v>
      </c>
      <c r="BA95" s="4">
        <f>+BA27*100/'total population'!BA25</f>
        <v>3.8480257778008138</v>
      </c>
      <c r="BB95" s="4">
        <f>+BB27*100/'total population'!BB25</f>
        <v>4.1343878811552157</v>
      </c>
      <c r="BC95" s="4">
        <f>+BC27*100/'total population'!BC25</f>
        <v>4.1143943717650728</v>
      </c>
      <c r="BD95" s="4">
        <f>+BD27*100/'total population'!BD25</f>
        <v>3.2464124200849449</v>
      </c>
      <c r="BE95" s="4">
        <f>+BE27*100/'total population'!BE25</f>
        <v>2.5484482348928186</v>
      </c>
      <c r="BF95" s="4">
        <f>+BF27*100/'total population'!BF25</f>
        <v>2.0175662244718029</v>
      </c>
      <c r="BG95" s="4">
        <f>+BG27*100/'total population'!BG25</f>
        <v>1.7225401745093127</v>
      </c>
      <c r="BH95" s="4">
        <f>+BH27*100/'total population'!BH25</f>
        <v>1.6922036174563289</v>
      </c>
      <c r="BI95" s="4">
        <f>+BI27*100/'total population'!BI25</f>
        <v>1.6490896170488465</v>
      </c>
      <c r="BJ95" s="4">
        <f>+BJ27*100/'total population'!BJ25</f>
        <v>1.6145299708907419</v>
      </c>
      <c r="BK95" s="4">
        <f>+BK27*100/'total population'!BK25</f>
        <v>1.5937210038061411</v>
      </c>
      <c r="BL95" s="4">
        <f>+BL27*100/'total population'!BL25</f>
        <v>1.5785279667526009</v>
      </c>
      <c r="BM95" s="4">
        <f>+BM27*100/'total population'!BM25</f>
        <v>1.5429230464469452</v>
      </c>
      <c r="BN95" s="4">
        <f>+BN27*100/'total population'!BN25</f>
        <v>1.5172855541028567</v>
      </c>
      <c r="BO95" s="4">
        <f>+BO27*100/'total population'!BO25</f>
        <v>1.48325961769712</v>
      </c>
      <c r="BP95" s="4">
        <f>+BP27*100/'total population'!BP25</f>
        <v>1.4432197358024852</v>
      </c>
      <c r="BQ95" s="4">
        <f>+BQ27*100/'total population'!BQ25</f>
        <v>1.4037633231828173</v>
      </c>
      <c r="BR95" s="4">
        <f>+BR27*100/'total population'!BR25</f>
        <v>1.4090244313427438</v>
      </c>
      <c r="BS95" s="4">
        <f>+BS27*100/'total population'!BS25</f>
        <v>1.3839387215893499</v>
      </c>
      <c r="BT95" s="4">
        <f>+BT27*100/'total population'!BT25</f>
        <v>1.3556039905915229</v>
      </c>
      <c r="BU95" s="4">
        <f>+BU27*100/'total population'!BU25</f>
        <v>1.3426924974132155</v>
      </c>
      <c r="BV95" s="4">
        <f>+BV27*100/'total population'!BV25</f>
        <v>1.3273596988697756</v>
      </c>
      <c r="BW95" s="4">
        <f>+BW27*100/'total population'!BW25</f>
        <v>1.3035015072976479</v>
      </c>
    </row>
    <row r="96" spans="1:75" x14ac:dyDescent="0.25">
      <c r="A96">
        <v>23</v>
      </c>
      <c r="B96" s="4">
        <f>+B28*100/'total population'!B26</f>
        <v>0</v>
      </c>
      <c r="C96" s="4">
        <f>+C28*100/'total population'!C26</f>
        <v>0</v>
      </c>
      <c r="D96" s="4">
        <f>+D28*100/'total population'!D26</f>
        <v>0</v>
      </c>
      <c r="E96" s="4">
        <f>+E28*100/'total population'!E26</f>
        <v>0</v>
      </c>
      <c r="F96" s="4">
        <f>+F28*100/'total population'!F26</f>
        <v>1.3919977066876255E-2</v>
      </c>
      <c r="G96" s="4">
        <f>+G28*100/'total population'!G26</f>
        <v>4.3841762890373948E-2</v>
      </c>
      <c r="H96" s="4">
        <f>+H28*100/'total population'!H26</f>
        <v>0.11047731162035795</v>
      </c>
      <c r="I96" s="4">
        <f>+I28*100/'total population'!I26</f>
        <v>0.23695816961787616</v>
      </c>
      <c r="J96" s="4">
        <f>+J28*100/'total population'!J26</f>
        <v>0.57104884604884598</v>
      </c>
      <c r="K96" s="4">
        <f>+K28*100/'total population'!K26</f>
        <v>1.0737332580664032</v>
      </c>
      <c r="L96" s="4">
        <f>+L28*100/'total population'!L26</f>
        <v>2.2694879740160347</v>
      </c>
      <c r="M96" s="4">
        <f>+M28*100/'total population'!M26</f>
        <v>2.9088006540810465</v>
      </c>
      <c r="N96" s="4">
        <f>+N28*100/'total population'!N26</f>
        <v>2.8855135463939119</v>
      </c>
      <c r="O96" s="4">
        <f>+O28*100/'total population'!O26</f>
        <v>2.7405522555495554</v>
      </c>
      <c r="P96" s="4">
        <f>+P28*100/'total population'!P26</f>
        <v>3.2932101954734638</v>
      </c>
      <c r="Q96" s="4">
        <f>+Q28*100/'total population'!Q26</f>
        <v>3.8795555717531438</v>
      </c>
      <c r="R96" s="4">
        <f>+R28*100/'total population'!R26</f>
        <v>2.9345062896708596</v>
      </c>
      <c r="S96" s="4">
        <f>+S28*100/'total population'!S26</f>
        <v>1.9340910843440964</v>
      </c>
      <c r="T96" s="4">
        <f>+T28*100/'total population'!T26</f>
        <v>1.5628590005221825</v>
      </c>
      <c r="U96" s="4">
        <f>+U28*100/'total population'!U26</f>
        <v>1.3423745116584014</v>
      </c>
      <c r="V96" s="4">
        <f>+V28*100/'total population'!V26</f>
        <v>1.4290093811713573</v>
      </c>
      <c r="W96" s="4">
        <f>+W28*100/'total population'!W26</f>
        <v>1.4507795161290322</v>
      </c>
      <c r="X96" s="4">
        <f>+X28*100/'total population'!X26</f>
        <v>1.4701466895896658</v>
      </c>
      <c r="Y96" s="4">
        <f>+Y28*100/'total population'!Y26</f>
        <v>0.96921632667151247</v>
      </c>
      <c r="Z96" s="4">
        <f>+Z28*100/'total population'!Z26</f>
        <v>0.81716244302549479</v>
      </c>
      <c r="AA96" s="4">
        <f>+AA28*100/'total population'!AA26</f>
        <v>0.65226189434769499</v>
      </c>
      <c r="AB96" s="4">
        <f>+AB28*100/'total population'!AB26</f>
        <v>0.58781345772622196</v>
      </c>
      <c r="AC96" s="4">
        <f>+AC28*100/'total population'!AC26</f>
        <v>0.3869171704993003</v>
      </c>
      <c r="AD96" s="4">
        <f>+AD28*100/'total population'!AD26</f>
        <v>0.36330115381307693</v>
      </c>
      <c r="AE96" s="4">
        <f>+AE28*100/'total population'!AE26</f>
        <v>0.37055789287549756</v>
      </c>
      <c r="AF96" s="4">
        <f>+AF28*100/'total population'!AF26</f>
        <v>0.37794894542860441</v>
      </c>
      <c r="AG96" s="4">
        <f>+AG28*100/'total population'!AG26</f>
        <v>0.38547190945989951</v>
      </c>
      <c r="AH96" s="4">
        <f>+AH28*100/'total population'!AH26</f>
        <v>0.39312890365975484</v>
      </c>
      <c r="AI96" s="4">
        <f>+AI28*100/'total population'!AI26</f>
        <v>0.4037042507717189</v>
      </c>
      <c r="AJ96" s="4">
        <f>+AJ28*100/'total population'!AJ26</f>
        <v>0.41456986856902855</v>
      </c>
      <c r="AK96" s="4">
        <f>+AK28*100/'total population'!AK26</f>
        <v>0.42572384606635977</v>
      </c>
      <c r="AL96" s="4">
        <f>+AL28*100/'total population'!AL26</f>
        <v>0.43718014184397164</v>
      </c>
      <c r="AM96" s="4">
        <f>+AM28*100/'total population'!AM26</f>
        <v>0.44894515153707798</v>
      </c>
      <c r="AN96" s="4">
        <f>+AN28*100/'total population'!AN26</f>
        <v>0.44500798611111109</v>
      </c>
      <c r="AO96" s="4">
        <f>+AO28*100/'total population'!AO26</f>
        <v>0.44162767286299509</v>
      </c>
      <c r="AP96" s="4">
        <f>+AP28*100/'total population'!AP26</f>
        <v>0.44241697128325547</v>
      </c>
      <c r="AQ96" s="4">
        <f>+AQ28*100/'total population'!AQ26</f>
        <v>0.45125433790536829</v>
      </c>
      <c r="AR96" s="4">
        <f>+AR28*100/'total population'!AR26</f>
        <v>0.45994165244894597</v>
      </c>
      <c r="AS96" s="4">
        <f>+AS28*100/'total population'!AS26</f>
        <v>0.4652352659839003</v>
      </c>
      <c r="AT96" s="4">
        <f>+AT28*100/'total population'!AT26</f>
        <v>0.47143684497872529</v>
      </c>
      <c r="AU96" s="4">
        <f>+AU28*100/'total population'!AU26</f>
        <v>0.46744825839909537</v>
      </c>
      <c r="AV96" s="4">
        <f>+AV28*100/'total population'!AV26</f>
        <v>0.46073360064499735</v>
      </c>
      <c r="AW96" s="4">
        <f>+AW28*100/'total population'!AW26</f>
        <v>0.44286465227642929</v>
      </c>
      <c r="AX96" s="4">
        <f>+AX28*100/'total population'!AX26</f>
        <v>0.42343162215428337</v>
      </c>
      <c r="AY96" s="4">
        <f>+AY28*100/'total population'!AY26</f>
        <v>0.4200950344808953</v>
      </c>
      <c r="AZ96" s="4">
        <f>+AZ28*100/'total population'!AZ26</f>
        <v>0.40128246917068017</v>
      </c>
      <c r="BA96" s="4">
        <f>+BA28*100/'total population'!BA26</f>
        <v>0.38807331991070204</v>
      </c>
      <c r="BB96" s="4">
        <f>+BB28*100/'total population'!BB26</f>
        <v>0.38522673829570275</v>
      </c>
      <c r="BC96" s="4">
        <f>+BC28*100/'total population'!BC26</f>
        <v>0.40490735688460355</v>
      </c>
      <c r="BD96" s="4">
        <f>+BD28*100/'total population'!BD26</f>
        <v>0.36636489976066983</v>
      </c>
      <c r="BE96" s="4">
        <f>+BE28*100/'total population'!BE26</f>
        <v>0.32949833334512357</v>
      </c>
      <c r="BF96" s="4">
        <f>+BF28*100/'total population'!BF26</f>
        <v>0.31196988757328253</v>
      </c>
      <c r="BG96" s="4">
        <f>+BG28*100/'total population'!BG26</f>
        <v>0.30409300906409487</v>
      </c>
      <c r="BH96" s="4">
        <f>+BH28*100/'total population'!BH26</f>
        <v>0.30389625647586227</v>
      </c>
      <c r="BI96" s="4">
        <f>+BI28*100/'total population'!BI26</f>
        <v>0.30369945933356018</v>
      </c>
      <c r="BJ96" s="4">
        <f>+BJ28*100/'total population'!BJ26</f>
        <v>0.30352672511781448</v>
      </c>
      <c r="BK96" s="4">
        <f>+BK28*100/'total population'!BK26</f>
        <v>0.30333748338017708</v>
      </c>
      <c r="BL96" s="4">
        <f>+BL28*100/'total population'!BL26</f>
        <v>0.30315042879882809</v>
      </c>
      <c r="BM96" s="4">
        <f>+BM28*100/'total population'!BM26</f>
        <v>0.30296275543037399</v>
      </c>
      <c r="BN96" s="4">
        <f>+BN28*100/'total population'!BN26</f>
        <v>0.30277376280828933</v>
      </c>
      <c r="BO96" s="4">
        <f>+BO28*100/'total population'!BO26</f>
        <v>0.30258639312700747</v>
      </c>
      <c r="BP96" s="4">
        <f>+BP28*100/'total population'!BP26</f>
        <v>0.30240062631223086</v>
      </c>
      <c r="BQ96" s="4">
        <f>+BQ28*100/'total population'!BQ26</f>
        <v>0.30221260880783873</v>
      </c>
      <c r="BR96" s="4">
        <f>+BR28*100/'total population'!BR26</f>
        <v>0.30263516404675489</v>
      </c>
      <c r="BS96" s="4">
        <f>+BS28*100/'total population'!BS26</f>
        <v>0.30304685319528668</v>
      </c>
      <c r="BT96" s="4">
        <f>+BT28*100/'total population'!BT26</f>
        <v>0.30347211520561285</v>
      </c>
      <c r="BU96" s="4">
        <f>+BU28*100/'total population'!BU26</f>
        <v>0.30389305194081268</v>
      </c>
      <c r="BV96" s="4">
        <f>+BV28*100/'total population'!BV26</f>
        <v>0.30431500480369772</v>
      </c>
      <c r="BW96" s="4">
        <f>+BW28*100/'total population'!BW26</f>
        <v>0.30473677215456146</v>
      </c>
    </row>
    <row r="97" spans="1:75" x14ac:dyDescent="0.25">
      <c r="A97">
        <v>24</v>
      </c>
      <c r="B97" s="4">
        <f>+B29*100/'total population'!B27</f>
        <v>0</v>
      </c>
      <c r="C97" s="4">
        <f>+C29*100/'total population'!C27</f>
        <v>0</v>
      </c>
      <c r="D97" s="4">
        <f>+D29*100/'total population'!D27</f>
        <v>0</v>
      </c>
      <c r="E97" s="4">
        <f>+E29*100/'total population'!E27</f>
        <v>0</v>
      </c>
      <c r="F97" s="4">
        <f>+F29*100/'total population'!F27</f>
        <v>0</v>
      </c>
      <c r="G97" s="4">
        <f>+G29*100/'total population'!G27</f>
        <v>0.94718583114067267</v>
      </c>
      <c r="H97" s="4">
        <f>+H29*100/'total population'!H27</f>
        <v>1.3155289948263058</v>
      </c>
      <c r="I97" s="4">
        <f>+I29*100/'total population'!I27</f>
        <v>1.8349133427110411</v>
      </c>
      <c r="J97" s="4">
        <f>+J29*100/'total population'!J27</f>
        <v>2.5863894524135014</v>
      </c>
      <c r="K97" s="4">
        <f>+K29*100/'total population'!K27</f>
        <v>3.5296297388679001</v>
      </c>
      <c r="L97" s="4">
        <f>+L29*100/'total population'!L27</f>
        <v>5.0924244756764585</v>
      </c>
      <c r="M97" s="4">
        <f>+M29*100/'total population'!M27</f>
        <v>5.9153122118255999</v>
      </c>
      <c r="N97" s="4">
        <f>+N29*100/'total population'!N27</f>
        <v>6.8775570712985221</v>
      </c>
      <c r="O97" s="4">
        <f>+O29*100/'total population'!O27</f>
        <v>8.0071328701317803</v>
      </c>
      <c r="P97" s="4">
        <f>+P29*100/'total population'!P27</f>
        <v>9.3357227784191767</v>
      </c>
      <c r="Q97" s="4">
        <f>+Q29*100/'total population'!Q27</f>
        <v>10.905176312549788</v>
      </c>
      <c r="R97" s="4">
        <f>+R29*100/'total population'!R27</f>
        <v>12.77248572620195</v>
      </c>
      <c r="S97" s="4">
        <f>+S29*100/'total population'!S27</f>
        <v>15.01308010068834</v>
      </c>
      <c r="T97" s="4">
        <f>+T29*100/'total population'!T27</f>
        <v>17.735695324849861</v>
      </c>
      <c r="U97" s="4">
        <f>+U29*100/'total population'!U27</f>
        <v>21.046529965726776</v>
      </c>
      <c r="V97" s="4">
        <f>+V29*100/'total population'!V27</f>
        <v>24.604902277636974</v>
      </c>
      <c r="W97" s="4">
        <f>+W29*100/'total population'!W27</f>
        <v>34.206442842424984</v>
      </c>
      <c r="X97" s="4">
        <f>+X29*100/'total population'!X27</f>
        <v>41.528801967769219</v>
      </c>
      <c r="Y97" s="4">
        <f>+Y29*100/'total population'!Y27</f>
        <v>49.79632218274056</v>
      </c>
      <c r="Z97" s="4">
        <f>+Z29*100/'total population'!Z27</f>
        <v>58.77872330826807</v>
      </c>
      <c r="AA97" s="4">
        <f>+AA29*100/'total population'!AA27</f>
        <v>42.716066969647734</v>
      </c>
      <c r="AB97" s="4">
        <f>+AB29*100/'total population'!AB27</f>
        <v>43.958934385074755</v>
      </c>
      <c r="AC97" s="4">
        <f>+AC29*100/'total population'!AC27</f>
        <v>106.33602347253387</v>
      </c>
      <c r="AD97" s="4">
        <f>+AD29*100/'total population'!AD27</f>
        <v>92.542296276745247</v>
      </c>
      <c r="AE97" s="4">
        <f>+AE29*100/'total population'!AE27</f>
        <v>98.634454163339626</v>
      </c>
      <c r="AF97" s="4">
        <f>+AF29*100/'total population'!AF27</f>
        <v>104.8449587197757</v>
      </c>
      <c r="AG97" s="4">
        <f>+AG29*100/'total population'!AG27</f>
        <v>110.98156247285344</v>
      </c>
      <c r="AH97" s="4">
        <f>+AH29*100/'total population'!AH27</f>
        <v>117.19323134732063</v>
      </c>
      <c r="AI97" s="4">
        <f>+AI29*100/'total population'!AI27</f>
        <v>123.45774055664094</v>
      </c>
      <c r="AJ97" s="4">
        <f>+AJ29*100/'total population'!AJ27</f>
        <v>129.73760047654383</v>
      </c>
      <c r="AK97" s="4">
        <f>+AK29*100/'total population'!AK27</f>
        <v>135.99688598018673</v>
      </c>
      <c r="AL97" s="4">
        <f>+AL29*100/'total population'!AL27</f>
        <v>142.07834731754798</v>
      </c>
      <c r="AM97" s="4">
        <f>+AM29*100/'total population'!AM27</f>
        <v>147.88176502202353</v>
      </c>
      <c r="AN97" s="4">
        <f>+AN29*100/'total population'!AN27</f>
        <v>158.70953566385123</v>
      </c>
      <c r="AO97" s="4">
        <f>+AO29*100/'total population'!AO27</f>
        <v>161.50197727495876</v>
      </c>
      <c r="AP97" s="4">
        <f>+AP29*100/'total population'!AP27</f>
        <v>156.85529133357235</v>
      </c>
      <c r="AQ97" s="4">
        <f>+AQ29*100/'total population'!AQ27</f>
        <v>137.03186342413102</v>
      </c>
      <c r="AR97" s="4">
        <f>+AR29*100/'total population'!AR27</f>
        <v>101.61478777574985</v>
      </c>
      <c r="AS97" s="4">
        <f>+AS29*100/'total population'!AS27</f>
        <v>65.100253225434685</v>
      </c>
      <c r="AT97" s="4">
        <f>+AT29*100/'total population'!AT27</f>
        <v>48.656746665835236</v>
      </c>
      <c r="AU97" s="4">
        <f>+AU29*100/'total population'!AU27</f>
        <v>39.490803416914275</v>
      </c>
      <c r="AV97" s="4">
        <f>+AV29*100/'total population'!AV27</f>
        <v>29.816129948123788</v>
      </c>
      <c r="AW97" s="4">
        <f>+AW29*100/'total population'!AW27</f>
        <v>25.287371287056445</v>
      </c>
      <c r="AX97" s="4">
        <f>+AX29*100/'total population'!AX27</f>
        <v>21.863737298970459</v>
      </c>
      <c r="AY97" s="4">
        <f>+AY29*100/'total population'!AY27</f>
        <v>18.809535288588258</v>
      </c>
      <c r="AZ97" s="4">
        <f>+AZ29*100/'total population'!AZ27</f>
        <v>16.796075939759131</v>
      </c>
      <c r="BA97" s="4">
        <f>+BA29*100/'total population'!BA27</f>
        <v>16.494265336333157</v>
      </c>
      <c r="BB97" s="4">
        <f>+BB29*100/'total population'!BB27</f>
        <v>17.03332807987961</v>
      </c>
      <c r="BC97" s="4">
        <f>+BC29*100/'total population'!BC27</f>
        <v>15.469486034466023</v>
      </c>
      <c r="BD97" s="4">
        <f>+BD29*100/'total population'!BD27</f>
        <v>12.714544297669336</v>
      </c>
      <c r="BE97" s="4">
        <f>+BE29*100/'total population'!BE27</f>
        <v>11.151924212309538</v>
      </c>
      <c r="BF97" s="4">
        <f>+BF29*100/'total population'!BF27</f>
        <v>9.7418093744419263</v>
      </c>
      <c r="BG97" s="4">
        <f>+BG29*100/'total population'!BG27</f>
        <v>8.7727617204249633</v>
      </c>
      <c r="BH97" s="4">
        <f>+BH29*100/'total population'!BH27</f>
        <v>8.6502963606027308</v>
      </c>
      <c r="BI97" s="4">
        <f>+BI29*100/'total population'!BI27</f>
        <v>8.5334857821577881</v>
      </c>
      <c r="BJ97" s="4">
        <f>+BJ29*100/'total population'!BJ27</f>
        <v>8.4126473128375583</v>
      </c>
      <c r="BK97" s="4">
        <f>+BK29*100/'total population'!BK27</f>
        <v>8.2959934747991557</v>
      </c>
      <c r="BL97" s="4">
        <f>+BL29*100/'total population'!BL27</f>
        <v>8.175411032373809</v>
      </c>
      <c r="BM97" s="4">
        <f>+BM29*100/'total population'!BM27</f>
        <v>8.0583992682713497</v>
      </c>
      <c r="BN97" s="4">
        <f>+BN29*100/'total population'!BN27</f>
        <v>7.9446842314387807</v>
      </c>
      <c r="BO97" s="4">
        <f>+BO29*100/'total population'!BO27</f>
        <v>7.8340250539908149</v>
      </c>
      <c r="BP97" s="4">
        <f>+BP29*100/'total population'!BP27</f>
        <v>7.7264742673946012</v>
      </c>
      <c r="BQ97" s="4">
        <f>+BQ29*100/'total population'!BQ27</f>
        <v>7.6218279665256663</v>
      </c>
      <c r="BR97" s="4">
        <f>+BR29*100/'total population'!BR27</f>
        <v>7.5045906055148768</v>
      </c>
      <c r="BS97" s="4">
        <f>+BS29*100/'total population'!BS27</f>
        <v>7.3908731146977038</v>
      </c>
      <c r="BT97" s="4">
        <f>+BT29*100/'total population'!BT27</f>
        <v>7.2803729000364763</v>
      </c>
      <c r="BU97" s="4">
        <f>+BU29*100/'total population'!BU27</f>
        <v>7.173392715362664</v>
      </c>
      <c r="BV97" s="4">
        <f>+BV29*100/'total population'!BV27</f>
        <v>7.069386850763741</v>
      </c>
      <c r="BW97" s="4">
        <f>+BW29*100/'total population'!BW27</f>
        <v>6.9683949788615278</v>
      </c>
    </row>
    <row r="98" spans="1:75" x14ac:dyDescent="0.25">
      <c r="A98">
        <v>25</v>
      </c>
      <c r="B98" s="4">
        <f>+B30*100/'total population'!B28</f>
        <v>0</v>
      </c>
      <c r="C98" s="4">
        <f>+C30*100/'total population'!C28</f>
        <v>0</v>
      </c>
      <c r="D98" s="4">
        <f>+D30*100/'total population'!D28</f>
        <v>0</v>
      </c>
      <c r="E98" s="4">
        <f>+E30*100/'total population'!E28</f>
        <v>0</v>
      </c>
      <c r="F98" s="4">
        <f>+F30*100/'total population'!F28</f>
        <v>0</v>
      </c>
      <c r="G98" s="4">
        <f>+G30*100/'total population'!G28</f>
        <v>0</v>
      </c>
      <c r="H98" s="4">
        <f>+H30*100/'total population'!H28</f>
        <v>0</v>
      </c>
      <c r="I98" s="4">
        <f>+I30*100/'total population'!I28</f>
        <v>0</v>
      </c>
      <c r="J98" s="4">
        <f>+J30*100/'total population'!J28</f>
        <v>0</v>
      </c>
      <c r="K98" s="4">
        <f>+K30*100/'total population'!K28</f>
        <v>0</v>
      </c>
      <c r="L98" s="4">
        <f>+L30*100/'total population'!L28</f>
        <v>0</v>
      </c>
      <c r="M98" s="4">
        <f>+M30*100/'total population'!M28</f>
        <v>0</v>
      </c>
      <c r="N98" s="4">
        <f>+N30*100/'total population'!N28</f>
        <v>0</v>
      </c>
      <c r="O98" s="4">
        <f>+O30*100/'total population'!O28</f>
        <v>0</v>
      </c>
      <c r="P98" s="4">
        <f>+P30*100/'total population'!P28</f>
        <v>0</v>
      </c>
      <c r="Q98" s="4">
        <f>+Q30*100/'total population'!Q28</f>
        <v>0</v>
      </c>
      <c r="R98" s="4">
        <f>+R30*100/'total population'!R28</f>
        <v>0</v>
      </c>
      <c r="S98" s="4">
        <f>+S30*100/'total population'!S28</f>
        <v>0</v>
      </c>
      <c r="T98" s="4">
        <f>+T30*100/'total population'!T28</f>
        <v>0</v>
      </c>
      <c r="U98" s="4">
        <f>+U30*100/'total population'!U28</f>
        <v>0</v>
      </c>
      <c r="V98" s="4">
        <f>+V30*100/'total population'!V28</f>
        <v>0</v>
      </c>
      <c r="W98" s="4">
        <f>+W30*100/'total population'!W28</f>
        <v>0</v>
      </c>
      <c r="X98" s="4">
        <f>+X30*100/'total population'!X28</f>
        <v>0</v>
      </c>
      <c r="Y98" s="4">
        <f>+Y30*100/'total population'!Y28</f>
        <v>0</v>
      </c>
      <c r="Z98" s="4">
        <f>+Z30*100/'total population'!Z28</f>
        <v>0</v>
      </c>
      <c r="AA98" s="4">
        <f>+AA30*100/'total population'!AA28</f>
        <v>0</v>
      </c>
      <c r="AB98" s="4">
        <f>+AB30*100/'total population'!AB28</f>
        <v>0</v>
      </c>
      <c r="AC98" s="4">
        <f>+AC30*100/'total population'!AC28</f>
        <v>0</v>
      </c>
      <c r="AD98" s="4">
        <f>+AD30*100/'total population'!AD28</f>
        <v>0</v>
      </c>
      <c r="AE98" s="4">
        <f>+AE30*100/'total population'!AE28</f>
        <v>0</v>
      </c>
      <c r="AF98" s="4">
        <f>+AF30*100/'total population'!AF28</f>
        <v>0</v>
      </c>
      <c r="AG98" s="4">
        <f>+AG30*100/'total population'!AG28</f>
        <v>0</v>
      </c>
      <c r="AH98" s="4">
        <f>+AH30*100/'total population'!AH28</f>
        <v>0</v>
      </c>
      <c r="AI98" s="4">
        <f>+AI30*100/'total population'!AI28</f>
        <v>0</v>
      </c>
      <c r="AJ98" s="4">
        <f>+AJ30*100/'total population'!AJ28</f>
        <v>0</v>
      </c>
      <c r="AK98" s="4">
        <f>+AK30*100/'total population'!AK28</f>
        <v>0</v>
      </c>
      <c r="AL98" s="4">
        <f>+AL30*100/'total population'!AL28</f>
        <v>0</v>
      </c>
      <c r="AM98" s="4">
        <f>+AM30*100/'total population'!AM28</f>
        <v>0</v>
      </c>
      <c r="AN98" s="4">
        <f>+AN30*100/'total population'!AN28</f>
        <v>0</v>
      </c>
      <c r="AO98" s="4">
        <f>+AO30*100/'total population'!AO28</f>
        <v>0</v>
      </c>
      <c r="AP98" s="4">
        <f>+AP30*100/'total population'!AP28</f>
        <v>0</v>
      </c>
      <c r="AQ98" s="4">
        <f>+AQ30*100/'total population'!AQ28</f>
        <v>0</v>
      </c>
      <c r="AR98" s="4">
        <f>+AR30*100/'total population'!AR28</f>
        <v>0</v>
      </c>
      <c r="AS98" s="4">
        <f>+AS30*100/'total population'!AS28</f>
        <v>0</v>
      </c>
      <c r="AT98" s="4">
        <f>+AT30*100/'total population'!AT28</f>
        <v>0</v>
      </c>
      <c r="AU98" s="4">
        <f>+AU30*100/'total population'!AU28</f>
        <v>0</v>
      </c>
      <c r="AV98" s="4">
        <f>+AV30*100/'total population'!AV28</f>
        <v>0</v>
      </c>
      <c r="AW98" s="4">
        <f>+AW30*100/'total population'!AW28</f>
        <v>0</v>
      </c>
      <c r="AX98" s="4">
        <f>+AX30*100/'total population'!AX28</f>
        <v>0</v>
      </c>
      <c r="AY98" s="4">
        <f>+AY30*100/'total population'!AY28</f>
        <v>0</v>
      </c>
      <c r="AZ98" s="4">
        <f>+AZ30*100/'total population'!AZ28</f>
        <v>0</v>
      </c>
      <c r="BA98" s="4">
        <f>+BA30*100/'total population'!BA28</f>
        <v>0</v>
      </c>
      <c r="BB98" s="4">
        <f>+BB30*100/'total population'!BB28</f>
        <v>0</v>
      </c>
      <c r="BC98" s="4">
        <f>+BC30*100/'total population'!BC28</f>
        <v>0</v>
      </c>
      <c r="BD98" s="4">
        <f>+BD30*100/'total population'!BD28</f>
        <v>0</v>
      </c>
      <c r="BE98" s="4">
        <f>+BE30*100/'total population'!BE28</f>
        <v>0</v>
      </c>
      <c r="BF98" s="4">
        <f>+BF30*100/'total population'!BF28</f>
        <v>0</v>
      </c>
      <c r="BG98" s="4">
        <f>+BG30*100/'total population'!BG28</f>
        <v>0</v>
      </c>
      <c r="BH98" s="4">
        <f>+BH30*100/'total population'!BH28</f>
        <v>0</v>
      </c>
      <c r="BI98" s="4">
        <f>+BI30*100/'total population'!BI28</f>
        <v>0</v>
      </c>
      <c r="BJ98" s="4">
        <f>+BJ30*100/'total population'!BJ28</f>
        <v>0</v>
      </c>
      <c r="BK98" s="4">
        <f>+BK30*100/'total population'!BK28</f>
        <v>0</v>
      </c>
      <c r="BL98" s="4">
        <f>+BL30*100/'total population'!BL28</f>
        <v>0</v>
      </c>
      <c r="BM98" s="4">
        <f>+BM30*100/'total population'!BM28</f>
        <v>0</v>
      </c>
      <c r="BN98" s="4">
        <f>+BN30*100/'total population'!BN28</f>
        <v>0</v>
      </c>
      <c r="BO98" s="4">
        <f>+BO30*100/'total population'!BO28</f>
        <v>0</v>
      </c>
      <c r="BP98" s="4">
        <f>+BP30*100/'total population'!BP28</f>
        <v>0</v>
      </c>
      <c r="BQ98" s="4">
        <f>+BQ30*100/'total population'!BQ28</f>
        <v>0</v>
      </c>
      <c r="BR98" s="4">
        <f>+BR30*100/'total population'!BR28</f>
        <v>0</v>
      </c>
      <c r="BS98" s="4">
        <f>+BS30*100/'total population'!BS28</f>
        <v>0</v>
      </c>
      <c r="BT98" s="4">
        <f>+BT30*100/'total population'!BT28</f>
        <v>0</v>
      </c>
      <c r="BU98" s="4">
        <f>+BU30*100/'total population'!BU28</f>
        <v>0</v>
      </c>
      <c r="BV98" s="4">
        <f>+BV30*100/'total population'!BV28</f>
        <v>0</v>
      </c>
      <c r="BW98" s="4">
        <f>+BW30*100/'total population'!BW28</f>
        <v>0</v>
      </c>
    </row>
    <row r="99" spans="1:75" x14ac:dyDescent="0.25">
      <c r="A99">
        <v>26</v>
      </c>
      <c r="B99" s="4">
        <f>+B31*100/'total population'!B29</f>
        <v>0</v>
      </c>
      <c r="C99" s="4">
        <f>+C31*100/'total population'!C29</f>
        <v>0</v>
      </c>
      <c r="D99" s="4">
        <f>+D31*100/'total population'!D29</f>
        <v>0</v>
      </c>
      <c r="E99" s="4">
        <f>+E31*100/'total population'!E29</f>
        <v>0</v>
      </c>
      <c r="F99" s="4">
        <f>+F31*100/'total population'!F29</f>
        <v>0</v>
      </c>
      <c r="G99" s="4">
        <f>+G31*100/'total population'!G29</f>
        <v>0</v>
      </c>
      <c r="H99" s="4">
        <f>+H31*100/'total population'!H29</f>
        <v>0</v>
      </c>
      <c r="I99" s="4">
        <f>+I31*100/'total population'!I29</f>
        <v>0</v>
      </c>
      <c r="J99" s="4">
        <f>+J31*100/'total population'!J29</f>
        <v>0</v>
      </c>
      <c r="K99" s="4">
        <f>+K31*100/'total population'!K29</f>
        <v>0</v>
      </c>
      <c r="L99" s="4">
        <f>+L31*100/'total population'!L29</f>
        <v>0</v>
      </c>
      <c r="M99" s="4">
        <f>+M31*100/'total population'!M29</f>
        <v>0</v>
      </c>
      <c r="N99" s="4">
        <f>+N31*100/'total population'!N29</f>
        <v>0</v>
      </c>
      <c r="O99" s="4">
        <f>+O31*100/'total population'!O29</f>
        <v>0</v>
      </c>
      <c r="P99" s="4">
        <f>+P31*100/'total population'!P29</f>
        <v>0</v>
      </c>
      <c r="Q99" s="4">
        <f>+Q31*100/'total population'!Q29</f>
        <v>0</v>
      </c>
      <c r="R99" s="4">
        <f>+R31*100/'total population'!R29</f>
        <v>0</v>
      </c>
      <c r="S99" s="4">
        <f>+S31*100/'total population'!S29</f>
        <v>0</v>
      </c>
      <c r="T99" s="4">
        <f>+T31*100/'total population'!T29</f>
        <v>0</v>
      </c>
      <c r="U99" s="4">
        <f>+U31*100/'total population'!U29</f>
        <v>0</v>
      </c>
      <c r="V99" s="4">
        <f>+V31*100/'total population'!V29</f>
        <v>0</v>
      </c>
      <c r="W99" s="4">
        <f>+W31*100/'total population'!W29</f>
        <v>0</v>
      </c>
      <c r="X99" s="4">
        <f>+X31*100/'total population'!X29</f>
        <v>0</v>
      </c>
      <c r="Y99" s="4">
        <f>+Y31*100/'total population'!Y29</f>
        <v>0</v>
      </c>
      <c r="Z99" s="4">
        <f>+Z31*100/'total population'!Z29</f>
        <v>0</v>
      </c>
      <c r="AA99" s="4">
        <f>+AA31*100/'total population'!AA29</f>
        <v>0</v>
      </c>
      <c r="AB99" s="4">
        <f>+AB31*100/'total population'!AB29</f>
        <v>0</v>
      </c>
      <c r="AC99" s="4">
        <f>+AC31*100/'total population'!AC29</f>
        <v>0</v>
      </c>
      <c r="AD99" s="4">
        <f>+AD31*100/'total population'!AD29</f>
        <v>0</v>
      </c>
      <c r="AE99" s="4">
        <f>+AE31*100/'total population'!AE29</f>
        <v>0</v>
      </c>
      <c r="AF99" s="4">
        <f>+AF31*100/'total population'!AF29</f>
        <v>0</v>
      </c>
      <c r="AG99" s="4">
        <f>+AG31*100/'total population'!AG29</f>
        <v>0</v>
      </c>
      <c r="AH99" s="4">
        <f>+AH31*100/'total population'!AH29</f>
        <v>0</v>
      </c>
      <c r="AI99" s="4">
        <f>+AI31*100/'total population'!AI29</f>
        <v>0</v>
      </c>
      <c r="AJ99" s="4">
        <f>+AJ31*100/'total population'!AJ29</f>
        <v>0</v>
      </c>
      <c r="AK99" s="4">
        <f>+AK31*100/'total population'!AK29</f>
        <v>0</v>
      </c>
      <c r="AL99" s="4">
        <f>+AL31*100/'total population'!AL29</f>
        <v>0</v>
      </c>
      <c r="AM99" s="4">
        <f>+AM31*100/'total population'!AM29</f>
        <v>0</v>
      </c>
      <c r="AN99" s="4">
        <f>+AN31*100/'total population'!AN29</f>
        <v>0</v>
      </c>
      <c r="AO99" s="4">
        <f>+AO31*100/'total population'!AO29</f>
        <v>0</v>
      </c>
      <c r="AP99" s="4">
        <f>+AP31*100/'total population'!AP29</f>
        <v>0</v>
      </c>
      <c r="AQ99" s="4">
        <f>+AQ31*100/'total population'!AQ29</f>
        <v>0</v>
      </c>
      <c r="AR99" s="4">
        <f>+AR31*100/'total population'!AR29</f>
        <v>0</v>
      </c>
      <c r="AS99" s="4">
        <f>+AS31*100/'total population'!AS29</f>
        <v>0</v>
      </c>
      <c r="AT99" s="4">
        <f>+AT31*100/'total population'!AT29</f>
        <v>0</v>
      </c>
      <c r="AU99" s="4">
        <f>+AU31*100/'total population'!AU29</f>
        <v>0</v>
      </c>
      <c r="AV99" s="4">
        <f>+AV31*100/'total population'!AV29</f>
        <v>0</v>
      </c>
      <c r="AW99" s="4">
        <f>+AW31*100/'total population'!AW29</f>
        <v>0</v>
      </c>
      <c r="AX99" s="4">
        <f>+AX31*100/'total population'!AX29</f>
        <v>0</v>
      </c>
      <c r="AY99" s="4">
        <f>+AY31*100/'total population'!AY29</f>
        <v>0</v>
      </c>
      <c r="AZ99" s="4">
        <f>+AZ31*100/'total population'!AZ29</f>
        <v>0</v>
      </c>
      <c r="BA99" s="4">
        <f>+BA31*100/'total population'!BA29</f>
        <v>0</v>
      </c>
      <c r="BB99" s="4">
        <f>+BB31*100/'total population'!BB29</f>
        <v>0</v>
      </c>
      <c r="BC99" s="4">
        <f>+BC31*100/'total population'!BC29</f>
        <v>0</v>
      </c>
      <c r="BD99" s="4">
        <f>+BD31*100/'total population'!BD29</f>
        <v>0</v>
      </c>
      <c r="BE99" s="4">
        <f>+BE31*100/'total population'!BE29</f>
        <v>0</v>
      </c>
      <c r="BF99" s="4">
        <f>+BF31*100/'total population'!BF29</f>
        <v>0</v>
      </c>
      <c r="BG99" s="4">
        <f>+BG31*100/'total population'!BG29</f>
        <v>0</v>
      </c>
      <c r="BH99" s="4">
        <f>+BH31*100/'total population'!BH29</f>
        <v>0</v>
      </c>
      <c r="BI99" s="4">
        <f>+BI31*100/'total population'!BI29</f>
        <v>0</v>
      </c>
      <c r="BJ99" s="4">
        <f>+BJ31*100/'total population'!BJ29</f>
        <v>0</v>
      </c>
      <c r="BK99" s="4">
        <f>+BK31*100/'total population'!BK29</f>
        <v>0</v>
      </c>
      <c r="BL99" s="4">
        <f>+BL31*100/'total population'!BL29</f>
        <v>0</v>
      </c>
      <c r="BM99" s="4">
        <f>+BM31*100/'total population'!BM29</f>
        <v>0</v>
      </c>
      <c r="BN99" s="4">
        <f>+BN31*100/'total population'!BN29</f>
        <v>0</v>
      </c>
      <c r="BO99" s="4">
        <f>+BO31*100/'total population'!BO29</f>
        <v>0</v>
      </c>
      <c r="BP99" s="4">
        <f>+BP31*100/'total population'!BP29</f>
        <v>0</v>
      </c>
      <c r="BQ99" s="4">
        <f>+BQ31*100/'total population'!BQ29</f>
        <v>0</v>
      </c>
      <c r="BR99" s="4">
        <f>+BR31*100/'total population'!BR29</f>
        <v>0</v>
      </c>
      <c r="BS99" s="4">
        <f>+BS31*100/'total population'!BS29</f>
        <v>0</v>
      </c>
      <c r="BT99" s="4">
        <f>+BT31*100/'total population'!BT29</f>
        <v>0</v>
      </c>
      <c r="BU99" s="4">
        <f>+BU31*100/'total population'!BU29</f>
        <v>0</v>
      </c>
      <c r="BV99" s="4">
        <f>+BV31*100/'total population'!BV29</f>
        <v>0</v>
      </c>
      <c r="BW99" s="4">
        <f>+BW31*100/'total population'!BW29</f>
        <v>0</v>
      </c>
    </row>
    <row r="100" spans="1:75" x14ac:dyDescent="0.25">
      <c r="A100">
        <v>27</v>
      </c>
      <c r="B100" s="4">
        <v>0</v>
      </c>
      <c r="C100" s="4">
        <v>0</v>
      </c>
      <c r="D100" s="4">
        <v>0</v>
      </c>
      <c r="E100" s="4">
        <v>0</v>
      </c>
      <c r="F100" s="4">
        <v>0</v>
      </c>
      <c r="G100" s="4">
        <v>0</v>
      </c>
      <c r="H100" s="4">
        <v>0</v>
      </c>
      <c r="I100" s="4">
        <v>0</v>
      </c>
      <c r="J100" s="4">
        <v>0</v>
      </c>
      <c r="K100" s="4">
        <v>0</v>
      </c>
      <c r="L100" s="4">
        <v>0</v>
      </c>
      <c r="M100" s="4">
        <v>0</v>
      </c>
      <c r="N100" s="4">
        <v>0</v>
      </c>
      <c r="O100" s="4">
        <v>0</v>
      </c>
      <c r="P100" s="4">
        <v>0</v>
      </c>
      <c r="Q100" s="4">
        <v>0</v>
      </c>
      <c r="R100" s="4">
        <v>0</v>
      </c>
      <c r="S100" s="4">
        <v>0</v>
      </c>
      <c r="T100" s="4">
        <v>0</v>
      </c>
      <c r="U100" s="4">
        <v>0</v>
      </c>
      <c r="V100" s="4">
        <v>0</v>
      </c>
      <c r="W100" s="4">
        <v>0</v>
      </c>
      <c r="X100" s="4">
        <v>0</v>
      </c>
      <c r="Y100" s="4">
        <v>0</v>
      </c>
      <c r="Z100" s="4">
        <v>0</v>
      </c>
      <c r="AA100" s="4">
        <v>0</v>
      </c>
      <c r="AB100" s="4">
        <v>0</v>
      </c>
      <c r="AC100" s="4">
        <v>0</v>
      </c>
      <c r="AD100" s="4">
        <v>0</v>
      </c>
      <c r="AE100" s="4">
        <v>0</v>
      </c>
      <c r="AF100" s="4">
        <v>0</v>
      </c>
      <c r="AG100" s="4">
        <v>0</v>
      </c>
      <c r="AH100" s="4">
        <v>0</v>
      </c>
      <c r="AI100" s="4">
        <v>0</v>
      </c>
      <c r="AJ100" s="4">
        <v>0</v>
      </c>
      <c r="AK100" s="4">
        <v>0</v>
      </c>
      <c r="AL100" s="4">
        <v>0</v>
      </c>
      <c r="AM100" s="4">
        <v>0</v>
      </c>
      <c r="AN100" s="4">
        <v>0</v>
      </c>
      <c r="AO100" s="4">
        <v>0</v>
      </c>
      <c r="AP100" s="4">
        <v>0</v>
      </c>
      <c r="AQ100" s="4">
        <v>0</v>
      </c>
      <c r="AR100" s="4">
        <v>0</v>
      </c>
      <c r="AS100" s="4">
        <v>0</v>
      </c>
      <c r="AT100" s="4">
        <v>0</v>
      </c>
      <c r="AU100" s="4">
        <v>0</v>
      </c>
      <c r="AV100" s="4">
        <v>0</v>
      </c>
      <c r="AW100" s="4">
        <v>0</v>
      </c>
      <c r="AX100" s="4">
        <v>0</v>
      </c>
      <c r="AY100" s="4">
        <v>0</v>
      </c>
      <c r="AZ100" s="4">
        <v>0</v>
      </c>
      <c r="BA100" s="4">
        <v>0</v>
      </c>
      <c r="BB100" s="4">
        <v>0</v>
      </c>
      <c r="BC100" s="4">
        <v>0</v>
      </c>
      <c r="BD100" s="4">
        <v>0</v>
      </c>
      <c r="BE100" s="4">
        <v>0</v>
      </c>
      <c r="BF100" s="4">
        <v>0</v>
      </c>
      <c r="BG100" s="4">
        <v>0</v>
      </c>
      <c r="BH100" s="4">
        <v>0</v>
      </c>
      <c r="BI100" s="4">
        <v>0</v>
      </c>
      <c r="BJ100" s="4">
        <v>0</v>
      </c>
      <c r="BK100" s="4">
        <v>0</v>
      </c>
      <c r="BL100" s="4">
        <v>0</v>
      </c>
      <c r="BM100" s="4">
        <v>0</v>
      </c>
      <c r="BN100" s="4">
        <v>0</v>
      </c>
      <c r="BO100" s="4">
        <v>0</v>
      </c>
      <c r="BP100" s="4">
        <v>0</v>
      </c>
      <c r="BQ100" s="4">
        <v>0</v>
      </c>
      <c r="BR100" s="4">
        <v>0</v>
      </c>
      <c r="BS100" s="4">
        <v>0</v>
      </c>
      <c r="BT100" s="4">
        <v>0</v>
      </c>
      <c r="BU100" s="4">
        <v>0</v>
      </c>
      <c r="BV100" s="4">
        <v>0</v>
      </c>
      <c r="BW100" s="4">
        <v>0</v>
      </c>
    </row>
    <row r="102" spans="1:75" x14ac:dyDescent="0.25">
      <c r="A102" t="s">
        <v>1</v>
      </c>
      <c r="B102" s="4">
        <f>+B34*100/'total population'!B32</f>
        <v>0</v>
      </c>
      <c r="C102" s="4">
        <f>+C34*100/'total population'!C32</f>
        <v>0</v>
      </c>
      <c r="D102" s="4">
        <f>+D34*100/'total population'!D32</f>
        <v>0</v>
      </c>
      <c r="E102" s="4">
        <f>+E34*100/'total population'!E32</f>
        <v>3.9482071408829832E-2</v>
      </c>
      <c r="F102" s="4">
        <f>+F34*100/'total population'!F32</f>
        <v>0.91790716346981527</v>
      </c>
      <c r="G102" s="4">
        <f>+G34*100/'total population'!G32</f>
        <v>1.6653943563964291</v>
      </c>
      <c r="H102" s="4">
        <f>+H34*100/'total population'!H32</f>
        <v>1.6722041058280426</v>
      </c>
      <c r="I102" s="4">
        <f>+I34*100/'total population'!I32</f>
        <v>1.6370637103242618</v>
      </c>
      <c r="J102" s="4">
        <f>+J34*100/'total population'!J32</f>
        <v>1.5631991500793398</v>
      </c>
      <c r="K102" s="4">
        <f>+K34*100/'total population'!K32</f>
        <v>1.3769506060310732</v>
      </c>
      <c r="L102" s="4">
        <f>+L34*100/'total population'!L32</f>
        <v>1.0493294045885515</v>
      </c>
      <c r="M102" s="4">
        <f>+M34*100/'total population'!M32</f>
        <v>0.87748593779100315</v>
      </c>
      <c r="N102" s="4">
        <f>+N34*100/'total population'!N32</f>
        <v>0.89679589455557973</v>
      </c>
      <c r="O102" s="4">
        <f>+O34*100/'total population'!O32</f>
        <v>0.94936421762436207</v>
      </c>
      <c r="P102" s="4">
        <f>+P34*100/'total population'!P32</f>
        <v>0.95560169458405952</v>
      </c>
      <c r="Q102" s="4">
        <f>+Q34*100/'total population'!Q32</f>
        <v>0.98249122514285903</v>
      </c>
      <c r="R102" s="4">
        <f>+R34*100/'total population'!R32</f>
        <v>0.99927090831775756</v>
      </c>
      <c r="S102" s="4">
        <f>+S34*100/'total population'!S32</f>
        <v>1.0406390607174993</v>
      </c>
      <c r="T102" s="4">
        <f>+T34*100/'total population'!T32</f>
        <v>1.1001199449270505</v>
      </c>
      <c r="U102" s="4">
        <f>+U34*100/'total population'!U32</f>
        <v>1.1238805115855119</v>
      </c>
      <c r="V102" s="4">
        <f>+V34*100/'total population'!V32</f>
        <v>1.1386244850584539</v>
      </c>
      <c r="W102" s="4">
        <f>+W34*100/'total population'!W32</f>
        <v>1.1300668852005147</v>
      </c>
      <c r="X102" s="4">
        <f>+X34*100/'total population'!X32</f>
        <v>1.1255611322317285</v>
      </c>
      <c r="Y102" s="4">
        <f>+Y34*100/'total population'!Y32</f>
        <v>1.1209099646438696</v>
      </c>
      <c r="Z102" s="4">
        <f>+Z34*100/'total population'!Z32</f>
        <v>1.0990485518519106</v>
      </c>
      <c r="AA102" s="4">
        <f>+AA34*100/'total population'!AA32</f>
        <v>1.0292139084359853</v>
      </c>
      <c r="AB102" s="4">
        <f>+AB34*100/'total population'!AB32</f>
        <v>1.1314503425661973</v>
      </c>
      <c r="AC102" s="4">
        <f>+AC34*100/'total population'!AC32</f>
        <v>1.1287060591454074</v>
      </c>
      <c r="AD102" s="4">
        <f>+AD34*100/'total population'!AD32</f>
        <v>1.0938433326477448</v>
      </c>
      <c r="AE102" s="4">
        <f>+AE34*100/'total population'!AE32</f>
        <v>1.0743459777372835</v>
      </c>
      <c r="AF102" s="4">
        <f>+AF34*100/'total population'!AF32</f>
        <v>1.0622148690776041</v>
      </c>
      <c r="AG102" s="4">
        <f>+AG34*100/'total population'!AG32</f>
        <v>1.0444331507966711</v>
      </c>
      <c r="AH102" s="4">
        <f>+AH34*100/'total population'!AH32</f>
        <v>1.0143963238275686</v>
      </c>
      <c r="AI102" s="4">
        <f>+AI34*100/'total population'!AI32</f>
        <v>1.0054761369530028</v>
      </c>
      <c r="AJ102" s="4">
        <f>+AJ34*100/'total population'!AJ32</f>
        <v>0.99396307084114888</v>
      </c>
      <c r="AK102" s="4">
        <f>+AK34*100/'total population'!AK32</f>
        <v>0.9675154453449093</v>
      </c>
      <c r="AL102" s="4">
        <f>+AL34*100/'total population'!AL32</f>
        <v>0.96138808757639893</v>
      </c>
      <c r="AM102" s="4">
        <f>+AM34*100/'total population'!AM32</f>
        <v>0.97157596548670622</v>
      </c>
      <c r="AN102" s="4">
        <f>+AN34*100/'total population'!AN32</f>
        <v>0.95997007193437045</v>
      </c>
      <c r="AO102" s="4">
        <f>+AO34*100/'total population'!AO32</f>
        <v>0.9627798759853563</v>
      </c>
      <c r="AP102" s="4">
        <f>+AP34*100/'total population'!AP32</f>
        <v>0.94857905049062385</v>
      </c>
      <c r="AQ102" s="4">
        <f>+AQ34*100/'total population'!AQ32</f>
        <v>0.95174486150608939</v>
      </c>
      <c r="AR102" s="4">
        <f>+AR34*100/'total population'!AR32</f>
        <v>0.94235681834675711</v>
      </c>
      <c r="AS102" s="4">
        <f>+AS34*100/'total population'!AS32</f>
        <v>0.94639832495619491</v>
      </c>
      <c r="AT102" s="4">
        <f>+AT34*100/'total population'!AT32</f>
        <v>0.9479016126327221</v>
      </c>
      <c r="AU102" s="4">
        <f>+AU34*100/'total population'!AU32</f>
        <v>0.97191094146011703</v>
      </c>
      <c r="AV102" s="4">
        <f>+AV34*100/'total population'!AV32</f>
        <v>0.96931738762149289</v>
      </c>
      <c r="AW102" s="4">
        <f>+AW34*100/'total population'!AW32</f>
        <v>1.0128482718724994</v>
      </c>
      <c r="AX102" s="4">
        <f>+AX34*100/'total population'!AX32</f>
        <v>1.0336801289665871</v>
      </c>
      <c r="AY102" s="4">
        <f>+AY34*100/'total population'!AY32</f>
        <v>1.0325948714882338</v>
      </c>
      <c r="AZ102" s="4">
        <f>+AZ34*100/'total population'!AZ32</f>
        <v>1.0293041077433347</v>
      </c>
      <c r="BA102" s="4">
        <f>+BA34*100/'total population'!BA32</f>
        <v>1.0470975832698559</v>
      </c>
      <c r="BB102" s="4">
        <f>+BB34*100/'total population'!BB32</f>
        <v>1.032601850915928</v>
      </c>
      <c r="BC102" s="4">
        <f>+BC34*100/'total population'!BC32</f>
        <v>0.99562408743055864</v>
      </c>
      <c r="BD102" s="4">
        <f>+BD34*100/'total population'!BD32</f>
        <v>0.82656253638687227</v>
      </c>
      <c r="BE102" s="4">
        <f>+BE34*100/'total population'!BE32</f>
        <v>0.70586423655354114</v>
      </c>
      <c r="BF102" s="4">
        <f>+BF34*100/'total population'!BF32</f>
        <v>0.61762600446375493</v>
      </c>
      <c r="BG102" s="4">
        <f>+BG34*100/'total population'!BG32</f>
        <v>0.54383113726240129</v>
      </c>
      <c r="BH102" s="4">
        <f>+BH34*100/'total population'!BH32</f>
        <v>0.53696334687103686</v>
      </c>
      <c r="BI102" s="4">
        <f>+BI34*100/'total population'!BI32</f>
        <v>0.52967588160350543</v>
      </c>
      <c r="BJ102" s="4">
        <f>+BJ34*100/'total population'!BJ32</f>
        <v>0.52092555328912626</v>
      </c>
      <c r="BK102" s="4">
        <f>+BK34*100/'total population'!BK32</f>
        <v>0.515421780175216</v>
      </c>
      <c r="BL102" s="4">
        <f>+BL34*100/'total population'!BL32</f>
        <v>0.50782881114918399</v>
      </c>
      <c r="BM102" s="4">
        <f>+BM34*100/'total population'!BM32</f>
        <v>0.50191329096039583</v>
      </c>
      <c r="BN102" s="4">
        <f>+BN34*100/'total population'!BN32</f>
        <v>0.49615762435445954</v>
      </c>
      <c r="BO102" s="4">
        <f>+BO34*100/'total population'!BO32</f>
        <v>0.49006720040996871</v>
      </c>
      <c r="BP102" s="4">
        <f>+BP34*100/'total population'!BP32</f>
        <v>0.48359651179335028</v>
      </c>
      <c r="BQ102" s="4">
        <f>+BQ34*100/'total population'!BQ32</f>
        <v>0.4806352476758472</v>
      </c>
      <c r="BR102" s="4">
        <f>+BR34*100/'total population'!BR32</f>
        <v>0.47286438859905716</v>
      </c>
      <c r="BS102" s="4">
        <f>+BS34*100/'total population'!BS32</f>
        <v>0.46750144119058429</v>
      </c>
      <c r="BT102" s="4">
        <f>+BT34*100/'total population'!BT32</f>
        <v>0.46204545584422629</v>
      </c>
      <c r="BU102" s="4">
        <f>+BU34*100/'total population'!BU32</f>
        <v>0.45718940117758744</v>
      </c>
      <c r="BV102" s="4">
        <f>+BV34*100/'total population'!BV32</f>
        <v>0.45229717655495588</v>
      </c>
      <c r="BW102" s="4">
        <f>+BW34*100/'total population'!BW32</f>
        <v>0.4472767347291226</v>
      </c>
    </row>
    <row r="105" spans="1:75" x14ac:dyDescent="0.25">
      <c r="A105" s="5" t="s">
        <v>354</v>
      </c>
      <c r="B105" s="2">
        <v>-10000</v>
      </c>
      <c r="C105" s="2">
        <v>-9000</v>
      </c>
      <c r="D105" s="2">
        <v>-8000</v>
      </c>
      <c r="E105" s="2">
        <v>-7000</v>
      </c>
      <c r="F105" s="2">
        <v>-6000</v>
      </c>
      <c r="G105" s="2">
        <v>-5000</v>
      </c>
      <c r="H105" s="2">
        <v>-4000</v>
      </c>
      <c r="I105" s="2">
        <v>-3000</v>
      </c>
      <c r="J105" s="2">
        <v>-2000</v>
      </c>
      <c r="K105" s="2">
        <v>-1000</v>
      </c>
      <c r="L105" s="2">
        <v>0</v>
      </c>
      <c r="M105" s="2">
        <v>100</v>
      </c>
      <c r="N105" s="2">
        <v>200</v>
      </c>
      <c r="O105" s="2">
        <v>300</v>
      </c>
      <c r="P105" s="2">
        <v>400</v>
      </c>
      <c r="Q105" s="2">
        <v>500</v>
      </c>
      <c r="R105" s="2">
        <v>600</v>
      </c>
      <c r="S105" s="2">
        <v>700</v>
      </c>
      <c r="T105" s="2">
        <v>800</v>
      </c>
      <c r="U105" s="2">
        <v>900</v>
      </c>
      <c r="V105" s="2">
        <v>1000</v>
      </c>
      <c r="W105" s="2">
        <v>1100</v>
      </c>
      <c r="X105" s="2">
        <v>1200</v>
      </c>
      <c r="Y105" s="2">
        <v>1300</v>
      </c>
      <c r="Z105" s="2">
        <v>1400</v>
      </c>
      <c r="AA105" s="2">
        <v>1500</v>
      </c>
      <c r="AB105" s="2">
        <v>1600</v>
      </c>
      <c r="AC105" s="2">
        <v>1700</v>
      </c>
      <c r="AD105" s="2">
        <v>1710</v>
      </c>
      <c r="AE105" s="2">
        <v>1720</v>
      </c>
      <c r="AF105" s="2">
        <v>1730</v>
      </c>
      <c r="AG105" s="2">
        <v>1740</v>
      </c>
      <c r="AH105" s="2">
        <v>1750</v>
      </c>
      <c r="AI105" s="2">
        <v>1760</v>
      </c>
      <c r="AJ105" s="2">
        <v>1770</v>
      </c>
      <c r="AK105" s="2">
        <v>1780</v>
      </c>
      <c r="AL105" s="2">
        <v>1790</v>
      </c>
      <c r="AM105" s="2">
        <v>1800</v>
      </c>
      <c r="AN105" s="2">
        <v>1810</v>
      </c>
      <c r="AO105" s="2">
        <v>1820</v>
      </c>
      <c r="AP105" s="2">
        <v>1830</v>
      </c>
      <c r="AQ105" s="2">
        <v>1840</v>
      </c>
      <c r="AR105" s="2">
        <v>1850</v>
      </c>
      <c r="AS105" s="2">
        <v>1860</v>
      </c>
      <c r="AT105" s="2">
        <v>1870</v>
      </c>
      <c r="AU105" s="2">
        <v>1880</v>
      </c>
      <c r="AV105" s="2">
        <v>1890</v>
      </c>
      <c r="AW105" s="2">
        <v>1900</v>
      </c>
      <c r="AX105" s="2">
        <v>1910</v>
      </c>
      <c r="AY105" s="2">
        <v>1920</v>
      </c>
      <c r="AZ105" s="2">
        <v>1930</v>
      </c>
      <c r="BA105" s="2">
        <v>1940</v>
      </c>
      <c r="BB105" s="2">
        <v>1950</v>
      </c>
      <c r="BC105" s="2">
        <v>1960</v>
      </c>
      <c r="BD105" s="2">
        <v>1970</v>
      </c>
      <c r="BE105" s="2">
        <v>1980</v>
      </c>
      <c r="BF105" s="2">
        <v>1990</v>
      </c>
      <c r="BG105" s="2">
        <v>2000</v>
      </c>
      <c r="BH105" s="2">
        <v>2001</v>
      </c>
      <c r="BI105" s="2">
        <v>2002</v>
      </c>
      <c r="BJ105" s="2">
        <v>2003</v>
      </c>
      <c r="BK105" s="2">
        <v>2004</v>
      </c>
      <c r="BL105" s="2">
        <v>2005</v>
      </c>
      <c r="BM105" s="2">
        <v>2006</v>
      </c>
      <c r="BN105" s="2">
        <v>2007</v>
      </c>
      <c r="BO105" s="2">
        <v>2008</v>
      </c>
      <c r="BP105" s="2">
        <v>2009</v>
      </c>
      <c r="BQ105" s="2">
        <v>2010</v>
      </c>
      <c r="BR105" s="2">
        <v>2011</v>
      </c>
      <c r="BS105" s="2">
        <v>2012</v>
      </c>
      <c r="BT105" s="2">
        <v>2013</v>
      </c>
      <c r="BU105" s="2">
        <v>2014</v>
      </c>
      <c r="BV105" s="2">
        <v>2015</v>
      </c>
      <c r="BW105" s="2">
        <v>2016</v>
      </c>
    </row>
    <row r="106" spans="1:75" x14ac:dyDescent="0.25">
      <c r="A106" s="23" t="s">
        <v>343</v>
      </c>
      <c r="B106" s="27">
        <f t="shared" ref="B106:BM106" si="66">+B4+B5</f>
        <v>0</v>
      </c>
      <c r="C106" s="27">
        <f t="shared" si="66"/>
        <v>0</v>
      </c>
      <c r="D106" s="27">
        <f t="shared" si="66"/>
        <v>0</v>
      </c>
      <c r="E106" s="27">
        <f t="shared" si="66"/>
        <v>0</v>
      </c>
      <c r="F106" s="27">
        <f t="shared" si="66"/>
        <v>0</v>
      </c>
      <c r="G106" s="27">
        <f t="shared" si="66"/>
        <v>0</v>
      </c>
      <c r="H106" s="27">
        <f t="shared" si="66"/>
        <v>0</v>
      </c>
      <c r="I106" s="27">
        <f t="shared" si="66"/>
        <v>0</v>
      </c>
      <c r="J106" s="27">
        <f t="shared" si="66"/>
        <v>0</v>
      </c>
      <c r="K106" s="27">
        <f t="shared" si="66"/>
        <v>0</v>
      </c>
      <c r="L106" s="27">
        <f t="shared" si="66"/>
        <v>0</v>
      </c>
      <c r="M106" s="27">
        <f t="shared" si="66"/>
        <v>0</v>
      </c>
      <c r="N106" s="27">
        <f t="shared" si="66"/>
        <v>0</v>
      </c>
      <c r="O106" s="27">
        <f t="shared" si="66"/>
        <v>0</v>
      </c>
      <c r="P106" s="27">
        <f t="shared" si="66"/>
        <v>0</v>
      </c>
      <c r="Q106" s="27">
        <f t="shared" si="66"/>
        <v>0</v>
      </c>
      <c r="R106" s="27">
        <f t="shared" si="66"/>
        <v>0</v>
      </c>
      <c r="S106" s="27">
        <f t="shared" si="66"/>
        <v>0</v>
      </c>
      <c r="T106" s="27">
        <f t="shared" si="66"/>
        <v>0</v>
      </c>
      <c r="U106" s="27">
        <f t="shared" si="66"/>
        <v>0</v>
      </c>
      <c r="V106" s="27">
        <f t="shared" si="66"/>
        <v>0</v>
      </c>
      <c r="W106" s="27">
        <f t="shared" si="66"/>
        <v>0</v>
      </c>
      <c r="X106" s="27">
        <f t="shared" si="66"/>
        <v>0</v>
      </c>
      <c r="Y106" s="27">
        <f t="shared" si="66"/>
        <v>0</v>
      </c>
      <c r="Z106" s="27">
        <f t="shared" si="66"/>
        <v>0</v>
      </c>
      <c r="AA106" s="27">
        <f t="shared" si="66"/>
        <v>0</v>
      </c>
      <c r="AB106" s="27">
        <f t="shared" si="66"/>
        <v>14969.11</v>
      </c>
      <c r="AC106" s="27">
        <f t="shared" si="66"/>
        <v>41657.839999999997</v>
      </c>
      <c r="AD106" s="27">
        <f t="shared" si="66"/>
        <v>49060.18</v>
      </c>
      <c r="AE106" s="27">
        <f t="shared" si="66"/>
        <v>57153.120000000003</v>
      </c>
      <c r="AF106" s="27">
        <f t="shared" si="66"/>
        <v>65990.37</v>
      </c>
      <c r="AG106" s="27">
        <f t="shared" si="66"/>
        <v>78633.39</v>
      </c>
      <c r="AH106" s="27">
        <f t="shared" si="66"/>
        <v>89599.38</v>
      </c>
      <c r="AI106" s="27">
        <f t="shared" si="66"/>
        <v>114563</v>
      </c>
      <c r="AJ106" s="27">
        <f t="shared" si="66"/>
        <v>129184.1688</v>
      </c>
      <c r="AK106" s="27">
        <f t="shared" si="66"/>
        <v>144815.25339999999</v>
      </c>
      <c r="AL106" s="27">
        <f t="shared" si="66"/>
        <v>161868.5276</v>
      </c>
      <c r="AM106" s="27">
        <f t="shared" si="66"/>
        <v>181799.45</v>
      </c>
      <c r="AN106" s="27">
        <f t="shared" si="66"/>
        <v>204617.02600000001</v>
      </c>
      <c r="AO106" s="27">
        <f t="shared" si="66"/>
        <v>231247.296</v>
      </c>
      <c r="AP106" s="27">
        <f t="shared" si="66"/>
        <v>262971.02799999999</v>
      </c>
      <c r="AQ106" s="27">
        <f t="shared" si="66"/>
        <v>303786.30300000001</v>
      </c>
      <c r="AR106" s="27">
        <f t="shared" si="66"/>
        <v>360974.1</v>
      </c>
      <c r="AS106" s="27">
        <f t="shared" si="66"/>
        <v>488359.65</v>
      </c>
      <c r="AT106" s="27">
        <f t="shared" si="66"/>
        <v>448702.24</v>
      </c>
      <c r="AU106" s="27">
        <f t="shared" si="66"/>
        <v>819016.25</v>
      </c>
      <c r="AV106" s="27">
        <f t="shared" si="66"/>
        <v>921063.44</v>
      </c>
      <c r="AW106" s="27">
        <f t="shared" si="66"/>
        <v>1579572.74</v>
      </c>
      <c r="AX106" s="27">
        <f t="shared" si="66"/>
        <v>1678241.34</v>
      </c>
      <c r="AY106" s="27">
        <f t="shared" si="66"/>
        <v>1813469.38</v>
      </c>
      <c r="AZ106" s="27">
        <f t="shared" si="66"/>
        <v>2090238.4</v>
      </c>
      <c r="BA106" s="27">
        <f t="shared" si="66"/>
        <v>2536036</v>
      </c>
      <c r="BB106" s="27">
        <f t="shared" si="66"/>
        <v>2781022</v>
      </c>
      <c r="BC106" s="27">
        <f t="shared" si="66"/>
        <v>2808214</v>
      </c>
      <c r="BD106" s="27">
        <f t="shared" si="66"/>
        <v>2579290.7999999998</v>
      </c>
      <c r="BE106" s="27">
        <f t="shared" si="66"/>
        <v>2523934</v>
      </c>
      <c r="BF106" s="27">
        <f t="shared" si="66"/>
        <v>2534017.5</v>
      </c>
      <c r="BG106" s="27">
        <f t="shared" si="66"/>
        <v>2517636.1</v>
      </c>
      <c r="BH106" s="27">
        <f t="shared" si="66"/>
        <v>2522314.4</v>
      </c>
      <c r="BI106" s="27">
        <f t="shared" si="66"/>
        <v>2527537.7999999998</v>
      </c>
      <c r="BJ106" s="27">
        <f t="shared" si="66"/>
        <v>2549690.2000000002</v>
      </c>
      <c r="BK106" s="27">
        <f t="shared" si="66"/>
        <v>2571821.2999999998</v>
      </c>
      <c r="BL106" s="27">
        <f t="shared" si="66"/>
        <v>2593961.2999999998</v>
      </c>
      <c r="BM106" s="27">
        <f t="shared" si="66"/>
        <v>2616103.2999999998</v>
      </c>
      <c r="BN106" s="27">
        <f t="shared" ref="BN106:BW106" si="67">+BN4+BN5</f>
        <v>2636697.4</v>
      </c>
      <c r="BO106" s="27">
        <f t="shared" si="67"/>
        <v>2640443.9</v>
      </c>
      <c r="BP106" s="27">
        <f t="shared" si="67"/>
        <v>2643944.5</v>
      </c>
      <c r="BQ106" s="27">
        <f t="shared" si="67"/>
        <v>2645702.6</v>
      </c>
      <c r="BR106" s="27">
        <f t="shared" si="67"/>
        <v>2651018.7999999998</v>
      </c>
      <c r="BS106" s="27">
        <f t="shared" si="67"/>
        <v>2655967.1</v>
      </c>
      <c r="BT106" s="27">
        <f t="shared" si="67"/>
        <v>2659142</v>
      </c>
      <c r="BU106" s="27">
        <f t="shared" si="67"/>
        <v>2663117.4</v>
      </c>
      <c r="BV106" s="27">
        <f t="shared" si="67"/>
        <v>2667122.7000000002</v>
      </c>
      <c r="BW106" s="27">
        <f t="shared" si="67"/>
        <v>2671078.9</v>
      </c>
    </row>
    <row r="107" spans="1:75" x14ac:dyDescent="0.25">
      <c r="A107" s="24" t="s">
        <v>348</v>
      </c>
      <c r="B107" s="27">
        <f t="shared" ref="B107:AG107" si="68">+B6+B7+B8+B9</f>
        <v>0</v>
      </c>
      <c r="C107" s="27">
        <f t="shared" si="68"/>
        <v>0</v>
      </c>
      <c r="D107" s="27">
        <f t="shared" si="68"/>
        <v>0</v>
      </c>
      <c r="E107" s="27">
        <f t="shared" si="68"/>
        <v>0</v>
      </c>
      <c r="F107" s="27">
        <f t="shared" si="68"/>
        <v>0</v>
      </c>
      <c r="G107" s="27">
        <f t="shared" si="68"/>
        <v>0</v>
      </c>
      <c r="H107" s="27">
        <f t="shared" si="68"/>
        <v>0</v>
      </c>
      <c r="I107" s="27">
        <f t="shared" si="68"/>
        <v>0</v>
      </c>
      <c r="J107" s="27">
        <f t="shared" si="68"/>
        <v>0</v>
      </c>
      <c r="K107" s="27">
        <f t="shared" si="68"/>
        <v>0</v>
      </c>
      <c r="L107" s="27">
        <f t="shared" si="68"/>
        <v>0</v>
      </c>
      <c r="M107" s="27">
        <f t="shared" si="68"/>
        <v>0</v>
      </c>
      <c r="N107" s="27">
        <f t="shared" si="68"/>
        <v>0</v>
      </c>
      <c r="O107" s="27">
        <f t="shared" si="68"/>
        <v>0</v>
      </c>
      <c r="P107" s="27">
        <f t="shared" si="68"/>
        <v>0</v>
      </c>
      <c r="Q107" s="27">
        <f t="shared" si="68"/>
        <v>0</v>
      </c>
      <c r="R107" s="27">
        <f t="shared" si="68"/>
        <v>0</v>
      </c>
      <c r="S107" s="27">
        <f t="shared" si="68"/>
        <v>0</v>
      </c>
      <c r="T107" s="27">
        <f t="shared" si="68"/>
        <v>0</v>
      </c>
      <c r="U107" s="27">
        <f t="shared" si="68"/>
        <v>0</v>
      </c>
      <c r="V107" s="27">
        <f t="shared" si="68"/>
        <v>0</v>
      </c>
      <c r="W107" s="27">
        <f t="shared" si="68"/>
        <v>0.1337441</v>
      </c>
      <c r="X107" s="27">
        <f t="shared" si="68"/>
        <v>0.25735720000000001</v>
      </c>
      <c r="Y107" s="27">
        <f t="shared" si="68"/>
        <v>0.49271730000000002</v>
      </c>
      <c r="Z107" s="27">
        <f t="shared" si="68"/>
        <v>0</v>
      </c>
      <c r="AA107" s="27">
        <f t="shared" si="68"/>
        <v>599.1232</v>
      </c>
      <c r="AB107" s="27">
        <f t="shared" si="68"/>
        <v>162175.99</v>
      </c>
      <c r="AC107" s="27">
        <f t="shared" si="68"/>
        <v>294501.65100000001</v>
      </c>
      <c r="AD107" s="27">
        <f t="shared" si="68"/>
        <v>309163.565</v>
      </c>
      <c r="AE107" s="27">
        <f t="shared" si="68"/>
        <v>323922.75800000003</v>
      </c>
      <c r="AF107" s="27">
        <f t="shared" si="68"/>
        <v>338803.967</v>
      </c>
      <c r="AG107" s="27">
        <f t="shared" si="68"/>
        <v>353868.17700000003</v>
      </c>
      <c r="AH107" s="27">
        <f t="shared" ref="AH107:BM107" si="69">+AH6+AH7+AH8+AH9</f>
        <v>369177.484</v>
      </c>
      <c r="AI107" s="27">
        <f t="shared" si="69"/>
        <v>384777.84600000002</v>
      </c>
      <c r="AJ107" s="27">
        <f t="shared" si="69"/>
        <v>400750.08899999998</v>
      </c>
      <c r="AK107" s="27">
        <f t="shared" si="69"/>
        <v>417225.68600000005</v>
      </c>
      <c r="AL107" s="27">
        <f t="shared" si="69"/>
        <v>434218.99</v>
      </c>
      <c r="AM107" s="27">
        <f t="shared" si="69"/>
        <v>453600.07</v>
      </c>
      <c r="AN107" s="27">
        <f t="shared" si="69"/>
        <v>480839.08</v>
      </c>
      <c r="AO107" s="27">
        <f t="shared" si="69"/>
        <v>534281.15999999992</v>
      </c>
      <c r="AP107" s="27">
        <f t="shared" si="69"/>
        <v>602426.80000000005</v>
      </c>
      <c r="AQ107" s="27">
        <f t="shared" si="69"/>
        <v>659763.07000000007</v>
      </c>
      <c r="AR107" s="27">
        <f t="shared" si="69"/>
        <v>731386.24</v>
      </c>
      <c r="AS107" s="27">
        <f t="shared" si="69"/>
        <v>833222.06</v>
      </c>
      <c r="AT107" s="27">
        <f t="shared" si="69"/>
        <v>908595.4</v>
      </c>
      <c r="AU107" s="27">
        <f t="shared" si="69"/>
        <v>1012219.94</v>
      </c>
      <c r="AV107" s="27">
        <f t="shared" si="69"/>
        <v>1272579.3199999998</v>
      </c>
      <c r="AW107" s="27">
        <f t="shared" si="69"/>
        <v>1527484.5</v>
      </c>
      <c r="AX107" s="27">
        <f t="shared" si="69"/>
        <v>1844814.06</v>
      </c>
      <c r="AY107" s="27">
        <f t="shared" si="69"/>
        <v>2166636.3200000003</v>
      </c>
      <c r="AZ107" s="27">
        <f t="shared" si="69"/>
        <v>2586476.52</v>
      </c>
      <c r="BA107" s="27">
        <f t="shared" si="69"/>
        <v>3127470.15</v>
      </c>
      <c r="BB107" s="27">
        <f t="shared" si="69"/>
        <v>3706668.94</v>
      </c>
      <c r="BC107" s="27">
        <f t="shared" si="69"/>
        <v>4572463</v>
      </c>
      <c r="BD107" s="27">
        <f t="shared" si="69"/>
        <v>4805517.5999999996</v>
      </c>
      <c r="BE107" s="27">
        <f t="shared" si="69"/>
        <v>5079660.4000000004</v>
      </c>
      <c r="BF107" s="27">
        <f t="shared" si="69"/>
        <v>5343719.8</v>
      </c>
      <c r="BG107" s="27">
        <f t="shared" si="69"/>
        <v>5535197.7999999998</v>
      </c>
      <c r="BH107" s="27">
        <f t="shared" si="69"/>
        <v>5513295.5</v>
      </c>
      <c r="BI107" s="27">
        <f t="shared" si="69"/>
        <v>5514365.2000000002</v>
      </c>
      <c r="BJ107" s="27">
        <f t="shared" si="69"/>
        <v>5503034.5</v>
      </c>
      <c r="BK107" s="27">
        <f t="shared" si="69"/>
        <v>5527570.5999999996</v>
      </c>
      <c r="BL107" s="27">
        <f t="shared" si="69"/>
        <v>5541342.7999999998</v>
      </c>
      <c r="BM107" s="27">
        <f t="shared" si="69"/>
        <v>5551210.7000000002</v>
      </c>
      <c r="BN107" s="27">
        <f t="shared" ref="BN107:BW107" si="70">+BN6+BN7+BN8+BN9</f>
        <v>5569141.2000000002</v>
      </c>
      <c r="BO107" s="27">
        <f t="shared" si="70"/>
        <v>5585637.2999999998</v>
      </c>
      <c r="BP107" s="27">
        <f t="shared" si="70"/>
        <v>5593404.7000000002</v>
      </c>
      <c r="BQ107" s="27">
        <f t="shared" si="70"/>
        <v>5598001.7999999998</v>
      </c>
      <c r="BR107" s="27">
        <f t="shared" si="70"/>
        <v>5593150</v>
      </c>
      <c r="BS107" s="27">
        <f t="shared" si="70"/>
        <v>5606754.4000000004</v>
      </c>
      <c r="BT107" s="27">
        <f t="shared" si="70"/>
        <v>5607714.5999999996</v>
      </c>
      <c r="BU107" s="27">
        <f t="shared" si="70"/>
        <v>5608660.4000000004</v>
      </c>
      <c r="BV107" s="27">
        <f t="shared" si="70"/>
        <v>5612166.0999999996</v>
      </c>
      <c r="BW107" s="27">
        <f t="shared" si="70"/>
        <v>5616207.9000000004</v>
      </c>
    </row>
    <row r="108" spans="1:75" x14ac:dyDescent="0.25">
      <c r="A108" s="23" t="s">
        <v>344</v>
      </c>
      <c r="B108" s="27">
        <f t="shared" ref="B108:D108" si="71">+B14+B15</f>
        <v>0</v>
      </c>
      <c r="C108" s="27">
        <f t="shared" si="71"/>
        <v>0</v>
      </c>
      <c r="D108" s="27">
        <f t="shared" si="71"/>
        <v>0</v>
      </c>
      <c r="E108" s="27">
        <f>+E14+E15</f>
        <v>0</v>
      </c>
      <c r="F108" s="27">
        <f t="shared" ref="F108:BQ108" si="72">+F14+F15</f>
        <v>0</v>
      </c>
      <c r="G108" s="27">
        <f t="shared" si="72"/>
        <v>4451.2060000000001</v>
      </c>
      <c r="H108" s="27">
        <f t="shared" si="72"/>
        <v>8442.8140000000003</v>
      </c>
      <c r="I108" s="27">
        <f t="shared" si="72"/>
        <v>17038.68</v>
      </c>
      <c r="J108" s="27">
        <f t="shared" si="72"/>
        <v>37435.89</v>
      </c>
      <c r="K108" s="27">
        <f t="shared" si="72"/>
        <v>74138.850000000006</v>
      </c>
      <c r="L108" s="27">
        <f t="shared" si="72"/>
        <v>183808.91</v>
      </c>
      <c r="M108" s="27">
        <f t="shared" si="72"/>
        <v>189785.53999999998</v>
      </c>
      <c r="N108" s="27">
        <f t="shared" si="72"/>
        <v>194237.82</v>
      </c>
      <c r="O108" s="27">
        <f t="shared" si="72"/>
        <v>181432.22</v>
      </c>
      <c r="P108" s="27">
        <f t="shared" si="72"/>
        <v>169170.41999999998</v>
      </c>
      <c r="Q108" s="27">
        <f t="shared" si="72"/>
        <v>147229.51</v>
      </c>
      <c r="R108" s="27">
        <f t="shared" si="72"/>
        <v>125284.63</v>
      </c>
      <c r="S108" s="27">
        <f t="shared" si="72"/>
        <v>201759.68</v>
      </c>
      <c r="T108" s="27">
        <f t="shared" si="72"/>
        <v>318557.23</v>
      </c>
      <c r="U108" s="27">
        <f t="shared" si="72"/>
        <v>467752.1</v>
      </c>
      <c r="V108" s="27">
        <f t="shared" si="72"/>
        <v>550074.5</v>
      </c>
      <c r="W108" s="27">
        <f t="shared" si="72"/>
        <v>811961.6</v>
      </c>
      <c r="X108" s="27">
        <f t="shared" si="72"/>
        <v>932619.8</v>
      </c>
      <c r="Y108" s="27">
        <f t="shared" si="72"/>
        <v>977424.2</v>
      </c>
      <c r="Z108" s="27">
        <f t="shared" si="72"/>
        <v>775135.5</v>
      </c>
      <c r="AA108" s="27">
        <f t="shared" si="72"/>
        <v>779842.3</v>
      </c>
      <c r="AB108" s="27">
        <f t="shared" si="72"/>
        <v>826756.9</v>
      </c>
      <c r="AC108" s="27">
        <f t="shared" si="72"/>
        <v>918285.2</v>
      </c>
      <c r="AD108" s="27">
        <f t="shared" si="72"/>
        <v>913262.8</v>
      </c>
      <c r="AE108" s="27">
        <f t="shared" si="72"/>
        <v>889251</v>
      </c>
      <c r="AF108" s="27">
        <f t="shared" si="72"/>
        <v>860585.2</v>
      </c>
      <c r="AG108" s="27">
        <f t="shared" si="72"/>
        <v>826876.5</v>
      </c>
      <c r="AH108" s="27">
        <f t="shared" si="72"/>
        <v>788109</v>
      </c>
      <c r="AI108" s="27">
        <f t="shared" si="72"/>
        <v>791713.5</v>
      </c>
      <c r="AJ108" s="27">
        <f t="shared" si="72"/>
        <v>793882.3</v>
      </c>
      <c r="AK108" s="27">
        <f t="shared" si="72"/>
        <v>797579.4</v>
      </c>
      <c r="AL108" s="27">
        <f t="shared" si="72"/>
        <v>802013.39999999991</v>
      </c>
      <c r="AM108" s="27">
        <f t="shared" si="72"/>
        <v>802443.10000000009</v>
      </c>
      <c r="AN108" s="27">
        <f t="shared" si="72"/>
        <v>817750.2</v>
      </c>
      <c r="AO108" s="27">
        <f t="shared" si="72"/>
        <v>849484.6</v>
      </c>
      <c r="AP108" s="27">
        <f t="shared" si="72"/>
        <v>884213.79999999993</v>
      </c>
      <c r="AQ108" s="27">
        <f t="shared" si="72"/>
        <v>916807.8</v>
      </c>
      <c r="AR108" s="27">
        <f t="shared" si="72"/>
        <v>942864</v>
      </c>
      <c r="AS108" s="27">
        <f t="shared" si="72"/>
        <v>967544.4</v>
      </c>
      <c r="AT108" s="27">
        <f t="shared" si="72"/>
        <v>984890.3</v>
      </c>
      <c r="AU108" s="27">
        <f t="shared" si="72"/>
        <v>1010820.1</v>
      </c>
      <c r="AV108" s="27">
        <f t="shared" si="72"/>
        <v>1021221.3999999999</v>
      </c>
      <c r="AW108" s="27">
        <f t="shared" si="72"/>
        <v>1030492</v>
      </c>
      <c r="AX108" s="27">
        <f t="shared" si="72"/>
        <v>1056315.5</v>
      </c>
      <c r="AY108" s="27">
        <f t="shared" si="72"/>
        <v>1034764.3</v>
      </c>
      <c r="AZ108" s="27">
        <f t="shared" si="72"/>
        <v>1043762.6</v>
      </c>
      <c r="BA108" s="27">
        <f t="shared" si="72"/>
        <v>1030572</v>
      </c>
      <c r="BB108" s="27">
        <f t="shared" si="72"/>
        <v>999657.5</v>
      </c>
      <c r="BC108" s="27">
        <f t="shared" si="72"/>
        <v>906735.10000000009</v>
      </c>
      <c r="BD108" s="27">
        <f t="shared" si="72"/>
        <v>898013.5</v>
      </c>
      <c r="BE108" s="27">
        <f t="shared" si="72"/>
        <v>874001.8</v>
      </c>
      <c r="BF108" s="27">
        <f t="shared" si="72"/>
        <v>845965.39999999991</v>
      </c>
      <c r="BG108" s="27">
        <f t="shared" si="72"/>
        <v>787167.7</v>
      </c>
      <c r="BH108" s="27">
        <f t="shared" si="72"/>
        <v>791769.1</v>
      </c>
      <c r="BI108" s="27">
        <f t="shared" si="72"/>
        <v>787185.7</v>
      </c>
      <c r="BJ108" s="27">
        <f t="shared" si="72"/>
        <v>781881.7</v>
      </c>
      <c r="BK108" s="27">
        <f t="shared" si="72"/>
        <v>770994.9</v>
      </c>
      <c r="BL108" s="27">
        <f t="shared" si="72"/>
        <v>775118.8</v>
      </c>
      <c r="BM108" s="27">
        <f t="shared" si="72"/>
        <v>771262.5</v>
      </c>
      <c r="BN108" s="27">
        <f t="shared" si="72"/>
        <v>764790.60000000009</v>
      </c>
      <c r="BO108" s="27">
        <f t="shared" si="72"/>
        <v>762501.1</v>
      </c>
      <c r="BP108" s="27">
        <f t="shared" si="72"/>
        <v>751520</v>
      </c>
      <c r="BQ108" s="27">
        <f t="shared" si="72"/>
        <v>753146.7</v>
      </c>
      <c r="BR108" s="27">
        <f t="shared" ref="BR108:BW108" si="73">+BR14+BR15</f>
        <v>746252.2</v>
      </c>
      <c r="BS108" s="27">
        <f t="shared" si="73"/>
        <v>738178.8</v>
      </c>
      <c r="BT108" s="27">
        <f t="shared" si="73"/>
        <v>734099.9</v>
      </c>
      <c r="BU108" s="27">
        <f t="shared" si="73"/>
        <v>729670</v>
      </c>
      <c r="BV108" s="27">
        <f t="shared" si="73"/>
        <v>722518</v>
      </c>
      <c r="BW108" s="27">
        <f t="shared" si="73"/>
        <v>717350.7</v>
      </c>
    </row>
    <row r="109" spans="1:75" x14ac:dyDescent="0.25">
      <c r="A109" s="24" t="s">
        <v>345</v>
      </c>
      <c r="B109" s="27">
        <f t="shared" ref="B109:D109" si="74">+B17+B18+B19</f>
        <v>0</v>
      </c>
      <c r="C109" s="27">
        <f t="shared" si="74"/>
        <v>0</v>
      </c>
      <c r="D109" s="27">
        <f t="shared" si="74"/>
        <v>0</v>
      </c>
      <c r="E109" s="27">
        <f>+E17+E18+E19</f>
        <v>0</v>
      </c>
      <c r="F109" s="27">
        <f t="shared" ref="F109:BQ109" si="75">+F17+F18+F19</f>
        <v>57277.16</v>
      </c>
      <c r="G109" s="27">
        <f t="shared" si="75"/>
        <v>108279.62700000001</v>
      </c>
      <c r="H109" s="27">
        <f t="shared" si="75"/>
        <v>126320.71900000001</v>
      </c>
      <c r="I109" s="27">
        <f t="shared" si="75"/>
        <v>147366.038</v>
      </c>
      <c r="J109" s="27">
        <f t="shared" si="75"/>
        <v>174656.19399999999</v>
      </c>
      <c r="K109" s="27">
        <f t="shared" si="75"/>
        <v>206041.93700000003</v>
      </c>
      <c r="L109" s="27">
        <f t="shared" si="75"/>
        <v>240367.32399999999</v>
      </c>
      <c r="M109" s="27">
        <f t="shared" si="75"/>
        <v>261091.90600000002</v>
      </c>
      <c r="N109" s="27">
        <f t="shared" si="75"/>
        <v>279571.12300000002</v>
      </c>
      <c r="O109" s="27">
        <f t="shared" si="75"/>
        <v>298358.97399999999</v>
      </c>
      <c r="P109" s="27">
        <f t="shared" si="75"/>
        <v>317480.86699999997</v>
      </c>
      <c r="Q109" s="27">
        <f t="shared" si="75"/>
        <v>329369.69299999997</v>
      </c>
      <c r="R109" s="27">
        <f t="shared" si="75"/>
        <v>342100.02800000005</v>
      </c>
      <c r="S109" s="27">
        <f t="shared" si="75"/>
        <v>363169.55200000003</v>
      </c>
      <c r="T109" s="27">
        <f t="shared" si="75"/>
        <v>385368.14800000004</v>
      </c>
      <c r="U109" s="27">
        <f t="shared" si="75"/>
        <v>395266.86099999998</v>
      </c>
      <c r="V109" s="27">
        <f t="shared" si="75"/>
        <v>403927.37400000001</v>
      </c>
      <c r="W109" s="27">
        <f t="shared" si="75"/>
        <v>471701.54599999997</v>
      </c>
      <c r="X109" s="27">
        <f t="shared" si="75"/>
        <v>560644.83000000007</v>
      </c>
      <c r="Y109" s="27">
        <f t="shared" si="75"/>
        <v>584958.12</v>
      </c>
      <c r="Z109" s="27">
        <f t="shared" si="75"/>
        <v>586200.91999999993</v>
      </c>
      <c r="AA109" s="27">
        <f t="shared" si="75"/>
        <v>663355.30000000005</v>
      </c>
      <c r="AB109" s="27">
        <f t="shared" si="75"/>
        <v>750867.14</v>
      </c>
      <c r="AC109" s="27">
        <f t="shared" si="75"/>
        <v>797852.22</v>
      </c>
      <c r="AD109" s="27">
        <f t="shared" si="75"/>
        <v>828068.56</v>
      </c>
      <c r="AE109" s="27">
        <f t="shared" si="75"/>
        <v>871467.82000000007</v>
      </c>
      <c r="AF109" s="27">
        <f t="shared" si="75"/>
        <v>914166.91</v>
      </c>
      <c r="AG109" s="27">
        <f t="shared" si="75"/>
        <v>956141.67999999993</v>
      </c>
      <c r="AH109" s="27">
        <f t="shared" si="75"/>
        <v>997313.37</v>
      </c>
      <c r="AI109" s="27">
        <f t="shared" si="75"/>
        <v>1037631.73</v>
      </c>
      <c r="AJ109" s="27">
        <f t="shared" si="75"/>
        <v>1077034.23</v>
      </c>
      <c r="AK109" s="27">
        <f t="shared" si="75"/>
        <v>1115445.8</v>
      </c>
      <c r="AL109" s="27">
        <f t="shared" si="75"/>
        <v>1152736.56</v>
      </c>
      <c r="AM109" s="27">
        <f t="shared" si="75"/>
        <v>1188819.43</v>
      </c>
      <c r="AN109" s="27">
        <f t="shared" si="75"/>
        <v>1223548.57</v>
      </c>
      <c r="AO109" s="27">
        <f t="shared" si="75"/>
        <v>1265040.3799999999</v>
      </c>
      <c r="AP109" s="27">
        <f t="shared" si="75"/>
        <v>1308499.5899999999</v>
      </c>
      <c r="AQ109" s="27">
        <f t="shared" si="75"/>
        <v>1428104.79</v>
      </c>
      <c r="AR109" s="27">
        <f t="shared" si="75"/>
        <v>1485383.51</v>
      </c>
      <c r="AS109" s="27">
        <f t="shared" si="75"/>
        <v>1596618.17</v>
      </c>
      <c r="AT109" s="27">
        <f t="shared" si="75"/>
        <v>1658854.88</v>
      </c>
      <c r="AU109" s="27">
        <f t="shared" si="75"/>
        <v>1848670.6600000001</v>
      </c>
      <c r="AV109" s="27">
        <f t="shared" si="75"/>
        <v>2030655.1600000001</v>
      </c>
      <c r="AW109" s="27">
        <f t="shared" si="75"/>
        <v>2256930.87</v>
      </c>
      <c r="AX109" s="27">
        <f t="shared" si="75"/>
        <v>2621002.4299999997</v>
      </c>
      <c r="AY109" s="27">
        <f t="shared" si="75"/>
        <v>2633244.9699999997</v>
      </c>
      <c r="AZ109" s="27">
        <f t="shared" si="75"/>
        <v>2760641.41</v>
      </c>
      <c r="BA109" s="27">
        <f t="shared" si="75"/>
        <v>3219817.45</v>
      </c>
      <c r="BB109" s="27">
        <f t="shared" si="75"/>
        <v>2740092.8</v>
      </c>
      <c r="BC109" s="27">
        <f t="shared" si="75"/>
        <v>3009734.9799999995</v>
      </c>
      <c r="BD109" s="27">
        <f t="shared" si="75"/>
        <v>3135756.8000000003</v>
      </c>
      <c r="BE109" s="27">
        <f t="shared" si="75"/>
        <v>3207005.2</v>
      </c>
      <c r="BF109" s="27">
        <f t="shared" si="75"/>
        <v>3261835.3</v>
      </c>
      <c r="BG109" s="27">
        <f t="shared" si="75"/>
        <v>3617381.8000000003</v>
      </c>
      <c r="BH109" s="27">
        <f t="shared" si="75"/>
        <v>3621132.0999999996</v>
      </c>
      <c r="BI109" s="27">
        <f t="shared" si="75"/>
        <v>3620131.3</v>
      </c>
      <c r="BJ109" s="27">
        <f t="shared" si="75"/>
        <v>3623668.9</v>
      </c>
      <c r="BK109" s="27">
        <f t="shared" si="75"/>
        <v>3623839.5</v>
      </c>
      <c r="BL109" s="27">
        <f t="shared" si="75"/>
        <v>3624029.2</v>
      </c>
      <c r="BM109" s="27">
        <f t="shared" si="75"/>
        <v>3624313.2</v>
      </c>
      <c r="BN109" s="27">
        <f t="shared" si="75"/>
        <v>3622074.6</v>
      </c>
      <c r="BO109" s="27">
        <f t="shared" si="75"/>
        <v>3619868.5</v>
      </c>
      <c r="BP109" s="27">
        <f t="shared" si="75"/>
        <v>3616529.4000000004</v>
      </c>
      <c r="BQ109" s="27">
        <f t="shared" si="75"/>
        <v>3627491.2</v>
      </c>
      <c r="BR109" s="27">
        <f t="shared" ref="BR109:BW109" si="76">+BR17+BR18+BR19</f>
        <v>3622195</v>
      </c>
      <c r="BS109" s="27">
        <f t="shared" si="76"/>
        <v>3620957.0999999996</v>
      </c>
      <c r="BT109" s="27">
        <f t="shared" si="76"/>
        <v>3623764.9000000004</v>
      </c>
      <c r="BU109" s="27">
        <f t="shared" si="76"/>
        <v>3624609.5</v>
      </c>
      <c r="BV109" s="27">
        <f t="shared" si="76"/>
        <v>3622527.8</v>
      </c>
      <c r="BW109" s="27">
        <f t="shared" si="76"/>
        <v>3624093.5</v>
      </c>
    </row>
    <row r="110" spans="1:75" x14ac:dyDescent="0.25">
      <c r="A110" s="25" t="s">
        <v>349</v>
      </c>
      <c r="B110" s="27">
        <f t="shared" ref="B110:AG110" si="77">+B10+B16+B20</f>
        <v>0</v>
      </c>
      <c r="C110" s="27">
        <f t="shared" si="77"/>
        <v>0</v>
      </c>
      <c r="D110" s="27">
        <f t="shared" si="77"/>
        <v>0</v>
      </c>
      <c r="E110" s="27">
        <f t="shared" si="77"/>
        <v>3781.547</v>
      </c>
      <c r="F110" s="27">
        <f t="shared" si="77"/>
        <v>9008.9510000000009</v>
      </c>
      <c r="G110" s="27">
        <f t="shared" si="77"/>
        <v>22279.819000000003</v>
      </c>
      <c r="H110" s="27">
        <f t="shared" si="77"/>
        <v>42709.771000000001</v>
      </c>
      <c r="I110" s="27">
        <f t="shared" si="77"/>
        <v>65873.850000000006</v>
      </c>
      <c r="J110" s="27">
        <f t="shared" si="77"/>
        <v>103761.20000000001</v>
      </c>
      <c r="K110" s="27">
        <f t="shared" si="77"/>
        <v>157858.19</v>
      </c>
      <c r="L110" s="27">
        <f t="shared" si="77"/>
        <v>260555.49</v>
      </c>
      <c r="M110" s="27">
        <f t="shared" si="77"/>
        <v>282410.66000000003</v>
      </c>
      <c r="N110" s="27">
        <f t="shared" si="77"/>
        <v>309482.57</v>
      </c>
      <c r="O110" s="27">
        <f t="shared" si="77"/>
        <v>331481.41000000003</v>
      </c>
      <c r="P110" s="27">
        <f t="shared" si="77"/>
        <v>325205.57999999996</v>
      </c>
      <c r="Q110" s="27">
        <f t="shared" si="77"/>
        <v>339946.23</v>
      </c>
      <c r="R110" s="27">
        <f t="shared" si="77"/>
        <v>390541.69</v>
      </c>
      <c r="S110" s="27">
        <f t="shared" si="77"/>
        <v>384309.32</v>
      </c>
      <c r="T110" s="27">
        <f t="shared" si="77"/>
        <v>381439.70999999996</v>
      </c>
      <c r="U110" s="27">
        <f t="shared" si="77"/>
        <v>406379.65</v>
      </c>
      <c r="V110" s="27">
        <f t="shared" si="77"/>
        <v>393086.97000000003</v>
      </c>
      <c r="W110" s="27">
        <f t="shared" si="77"/>
        <v>367643.57</v>
      </c>
      <c r="X110" s="27">
        <f t="shared" si="77"/>
        <v>369003.20999999996</v>
      </c>
      <c r="Y110" s="27">
        <f t="shared" si="77"/>
        <v>349951.74</v>
      </c>
      <c r="Z110" s="27">
        <f t="shared" si="77"/>
        <v>333390.09999999998</v>
      </c>
      <c r="AA110" s="27">
        <f t="shared" si="77"/>
        <v>356380.86</v>
      </c>
      <c r="AB110" s="27">
        <f t="shared" si="77"/>
        <v>443444.18999999994</v>
      </c>
      <c r="AC110" s="27">
        <f t="shared" si="77"/>
        <v>409650.87</v>
      </c>
      <c r="AD110" s="27">
        <f t="shared" si="77"/>
        <v>420084.69</v>
      </c>
      <c r="AE110" s="27">
        <f t="shared" si="77"/>
        <v>433159.27</v>
      </c>
      <c r="AF110" s="27">
        <f t="shared" si="77"/>
        <v>447511.04000000004</v>
      </c>
      <c r="AG110" s="27">
        <f t="shared" si="77"/>
        <v>463432.74</v>
      </c>
      <c r="AH110" s="27">
        <f t="shared" ref="AH110:BM110" si="78">+AH10+AH16+AH20</f>
        <v>481327.29000000004</v>
      </c>
      <c r="AI110" s="27">
        <f t="shared" si="78"/>
        <v>501698.82</v>
      </c>
      <c r="AJ110" s="27">
        <f t="shared" si="78"/>
        <v>525082</v>
      </c>
      <c r="AK110" s="27">
        <f t="shared" si="78"/>
        <v>552249.14999999991</v>
      </c>
      <c r="AL110" s="27">
        <f t="shared" si="78"/>
        <v>584168.82999999996</v>
      </c>
      <c r="AM110" s="27">
        <f t="shared" si="78"/>
        <v>622056.55000000005</v>
      </c>
      <c r="AN110" s="27">
        <f t="shared" si="78"/>
        <v>667643.33000000007</v>
      </c>
      <c r="AO110" s="27">
        <f t="shared" si="78"/>
        <v>725144.54</v>
      </c>
      <c r="AP110" s="27">
        <f t="shared" si="78"/>
        <v>825454.53</v>
      </c>
      <c r="AQ110" s="27">
        <f t="shared" si="78"/>
        <v>941408.08000000007</v>
      </c>
      <c r="AR110" s="27">
        <f t="shared" si="78"/>
        <v>1079439.97</v>
      </c>
      <c r="AS110" s="27">
        <f t="shared" si="78"/>
        <v>1126327.55</v>
      </c>
      <c r="AT110" s="27">
        <f t="shared" si="78"/>
        <v>1174300.7799999998</v>
      </c>
      <c r="AU110" s="27">
        <f t="shared" si="78"/>
        <v>1251595.72</v>
      </c>
      <c r="AV110" s="27">
        <f t="shared" si="78"/>
        <v>1333153.98</v>
      </c>
      <c r="AW110" s="27">
        <f t="shared" si="78"/>
        <v>1408872.96</v>
      </c>
      <c r="AX110" s="27">
        <f t="shared" si="78"/>
        <v>1481695.49</v>
      </c>
      <c r="AY110" s="27">
        <f t="shared" si="78"/>
        <v>1561721.46</v>
      </c>
      <c r="AZ110" s="27">
        <f t="shared" si="78"/>
        <v>1658901.7999999998</v>
      </c>
      <c r="BA110" s="27">
        <f t="shared" si="78"/>
        <v>1808869.37</v>
      </c>
      <c r="BB110" s="27">
        <f t="shared" si="78"/>
        <v>1959739.6600000001</v>
      </c>
      <c r="BC110" s="27">
        <f t="shared" si="78"/>
        <v>2505929.2999999998</v>
      </c>
      <c r="BD110" s="27">
        <f t="shared" si="78"/>
        <v>2517409.5</v>
      </c>
      <c r="BE110" s="27">
        <f t="shared" si="78"/>
        <v>2552612.1</v>
      </c>
      <c r="BF110" s="27">
        <f t="shared" si="78"/>
        <v>2875490.2</v>
      </c>
      <c r="BG110" s="27">
        <f t="shared" si="78"/>
        <v>3077803.8</v>
      </c>
      <c r="BH110" s="27">
        <f t="shared" si="78"/>
        <v>3082942.5</v>
      </c>
      <c r="BI110" s="27">
        <f t="shared" si="78"/>
        <v>3084261.9</v>
      </c>
      <c r="BJ110" s="27">
        <f t="shared" si="78"/>
        <v>3085159</v>
      </c>
      <c r="BK110" s="27">
        <f t="shared" si="78"/>
        <v>3098637.4</v>
      </c>
      <c r="BL110" s="27">
        <f t="shared" si="78"/>
        <v>2928343.4</v>
      </c>
      <c r="BM110" s="27">
        <f t="shared" si="78"/>
        <v>2928158.3</v>
      </c>
      <c r="BN110" s="27">
        <f t="shared" ref="BN110:BW110" si="79">+BN10+BN16+BN20</f>
        <v>2928002</v>
      </c>
      <c r="BO110" s="27">
        <f t="shared" si="79"/>
        <v>2929524</v>
      </c>
      <c r="BP110" s="27">
        <f t="shared" si="79"/>
        <v>2931261.1</v>
      </c>
      <c r="BQ110" s="27">
        <f t="shared" si="79"/>
        <v>2930852</v>
      </c>
      <c r="BR110" s="27">
        <f t="shared" si="79"/>
        <v>2930665</v>
      </c>
      <c r="BS110" s="27">
        <f t="shared" si="79"/>
        <v>2930379.1</v>
      </c>
      <c r="BT110" s="27">
        <f t="shared" si="79"/>
        <v>2930832.7</v>
      </c>
      <c r="BU110" s="27">
        <f t="shared" si="79"/>
        <v>2930393</v>
      </c>
      <c r="BV110" s="27">
        <f t="shared" si="79"/>
        <v>2930388.4</v>
      </c>
      <c r="BW110" s="27">
        <f t="shared" si="79"/>
        <v>2930400.1</v>
      </c>
    </row>
    <row r="111" spans="1:75" x14ac:dyDescent="0.25">
      <c r="A111" s="23" t="s">
        <v>350</v>
      </c>
      <c r="B111" s="27">
        <f t="shared" ref="B111:AG111" si="80">+B11+B12+B13+B29</f>
        <v>0</v>
      </c>
      <c r="C111" s="27">
        <f t="shared" si="80"/>
        <v>0</v>
      </c>
      <c r="D111" s="27">
        <f t="shared" si="80"/>
        <v>0</v>
      </c>
      <c r="E111" s="27">
        <f t="shared" si="80"/>
        <v>0</v>
      </c>
      <c r="F111" s="27">
        <f t="shared" si="80"/>
        <v>0</v>
      </c>
      <c r="G111" s="27">
        <f t="shared" si="80"/>
        <v>53849.721000000005</v>
      </c>
      <c r="H111" s="27">
        <f t="shared" si="80"/>
        <v>99818.244349999994</v>
      </c>
      <c r="I111" s="27">
        <f t="shared" si="80"/>
        <v>172456.22308200001</v>
      </c>
      <c r="J111" s="27">
        <f t="shared" si="80"/>
        <v>294022.92935000005</v>
      </c>
      <c r="K111" s="27">
        <f t="shared" si="80"/>
        <v>515633.08012</v>
      </c>
      <c r="L111" s="27">
        <f t="shared" si="80"/>
        <v>790363.84160000004</v>
      </c>
      <c r="M111" s="27">
        <f t="shared" si="80"/>
        <v>846583.6764</v>
      </c>
      <c r="N111" s="27">
        <f t="shared" si="80"/>
        <v>900182.52439999999</v>
      </c>
      <c r="O111" s="27">
        <f t="shared" si="80"/>
        <v>961669.0159</v>
      </c>
      <c r="P111" s="27">
        <f t="shared" si="80"/>
        <v>1032914.76</v>
      </c>
      <c r="Q111" s="27">
        <f t="shared" si="80"/>
        <v>1116211.7884999998</v>
      </c>
      <c r="R111" s="27">
        <f t="shared" si="80"/>
        <v>1214367.4279000002</v>
      </c>
      <c r="S111" s="27">
        <f t="shared" si="80"/>
        <v>1331037.4305</v>
      </c>
      <c r="T111" s="27">
        <f t="shared" si="80"/>
        <v>1471531.0264000001</v>
      </c>
      <c r="U111" s="27">
        <f t="shared" si="80"/>
        <v>1580571.4496999998</v>
      </c>
      <c r="V111" s="27">
        <f t="shared" si="80"/>
        <v>1684802.787</v>
      </c>
      <c r="W111" s="27">
        <f t="shared" si="80"/>
        <v>1801006.085</v>
      </c>
      <c r="X111" s="27">
        <f t="shared" si="80"/>
        <v>1911731.1979999999</v>
      </c>
      <c r="Y111" s="27">
        <f t="shared" si="80"/>
        <v>2066895.5519999999</v>
      </c>
      <c r="Z111" s="27">
        <f t="shared" si="80"/>
        <v>2224473.8859999999</v>
      </c>
      <c r="AA111" s="27">
        <f t="shared" si="80"/>
        <v>2303592.0860000001</v>
      </c>
      <c r="AB111" s="27">
        <f t="shared" si="80"/>
        <v>2481929.5100000002</v>
      </c>
      <c r="AC111" s="27">
        <f t="shared" si="80"/>
        <v>3017833.9000000004</v>
      </c>
      <c r="AD111" s="27">
        <f t="shared" si="80"/>
        <v>2949684.49</v>
      </c>
      <c r="AE111" s="27">
        <f t="shared" si="80"/>
        <v>2994904.24</v>
      </c>
      <c r="AF111" s="27">
        <f t="shared" si="80"/>
        <v>3042441.51</v>
      </c>
      <c r="AG111" s="27">
        <f t="shared" si="80"/>
        <v>3091574.0700000003</v>
      </c>
      <c r="AH111" s="27">
        <f t="shared" ref="AH111:BM111" si="81">+AH11+AH12+AH13+AH29</f>
        <v>3143752.1500000004</v>
      </c>
      <c r="AI111" s="27">
        <f t="shared" si="81"/>
        <v>3199899.3499999996</v>
      </c>
      <c r="AJ111" s="27">
        <f t="shared" si="81"/>
        <v>3261591.46</v>
      </c>
      <c r="AK111" s="27">
        <f t="shared" si="81"/>
        <v>3331746.9800000004</v>
      </c>
      <c r="AL111" s="27">
        <f t="shared" si="81"/>
        <v>3416089.02</v>
      </c>
      <c r="AM111" s="27">
        <f t="shared" si="81"/>
        <v>3525904.08</v>
      </c>
      <c r="AN111" s="27">
        <f t="shared" si="81"/>
        <v>3683915.54</v>
      </c>
      <c r="AO111" s="27">
        <f t="shared" si="81"/>
        <v>3761948.59</v>
      </c>
      <c r="AP111" s="27">
        <f t="shared" si="81"/>
        <v>3880805.15</v>
      </c>
      <c r="AQ111" s="27">
        <f t="shared" si="81"/>
        <v>3937992.87</v>
      </c>
      <c r="AR111" s="27">
        <f t="shared" si="81"/>
        <v>4009368.56</v>
      </c>
      <c r="AS111" s="27">
        <f t="shared" si="81"/>
        <v>4088312.9</v>
      </c>
      <c r="AT111" s="27">
        <f t="shared" si="81"/>
        <v>4169267.3</v>
      </c>
      <c r="AU111" s="27">
        <f t="shared" si="81"/>
        <v>4324579</v>
      </c>
      <c r="AV111" s="27">
        <f t="shared" si="81"/>
        <v>4428298.5999999996</v>
      </c>
      <c r="AW111" s="27">
        <f t="shared" si="81"/>
        <v>4585429.2</v>
      </c>
      <c r="AX111" s="27">
        <f t="shared" si="81"/>
        <v>4774800.8</v>
      </c>
      <c r="AY111" s="27">
        <f t="shared" si="81"/>
        <v>5001067</v>
      </c>
      <c r="AZ111" s="27">
        <f t="shared" si="81"/>
        <v>5318352.3</v>
      </c>
      <c r="BA111" s="27">
        <f t="shared" si="81"/>
        <v>5821139.0999999996</v>
      </c>
      <c r="BB111" s="27">
        <f t="shared" si="81"/>
        <v>6969850.2000000002</v>
      </c>
      <c r="BC111" s="27">
        <f t="shared" si="81"/>
        <v>7996433</v>
      </c>
      <c r="BD111" s="27">
        <f t="shared" si="81"/>
        <v>7953881.4000000004</v>
      </c>
      <c r="BE111" s="27">
        <f t="shared" si="81"/>
        <v>7962890.2000000002</v>
      </c>
      <c r="BF111" s="27">
        <f t="shared" si="81"/>
        <v>8113431.4000000004</v>
      </c>
      <c r="BG111" s="27">
        <f t="shared" si="81"/>
        <v>8049459.5999999996</v>
      </c>
      <c r="BH111" s="27">
        <f t="shared" si="81"/>
        <v>8075755.2999999998</v>
      </c>
      <c r="BI111" s="27">
        <f t="shared" si="81"/>
        <v>8083358.2000000002</v>
      </c>
      <c r="BJ111" s="27">
        <f t="shared" si="81"/>
        <v>8092360</v>
      </c>
      <c r="BK111" s="27">
        <f t="shared" si="81"/>
        <v>8095638.0999999996</v>
      </c>
      <c r="BL111" s="27">
        <f t="shared" si="81"/>
        <v>8124203.9000000004</v>
      </c>
      <c r="BM111" s="27">
        <f t="shared" si="81"/>
        <v>8132747.2000000002</v>
      </c>
      <c r="BN111" s="27">
        <f t="shared" ref="BN111:BW111" si="82">+BN11+BN12+BN13+BN29</f>
        <v>8128150.9000000004</v>
      </c>
      <c r="BO111" s="27">
        <f t="shared" si="82"/>
        <v>8128068.2999999998</v>
      </c>
      <c r="BP111" s="27">
        <f t="shared" si="82"/>
        <v>8128018.4000000004</v>
      </c>
      <c r="BQ111" s="27">
        <f t="shared" si="82"/>
        <v>8125776.9000000004</v>
      </c>
      <c r="BR111" s="27">
        <f t="shared" si="82"/>
        <v>8122733</v>
      </c>
      <c r="BS111" s="27">
        <f t="shared" si="82"/>
        <v>8120513.5999999996</v>
      </c>
      <c r="BT111" s="27">
        <f t="shared" si="82"/>
        <v>8118875.9000000004</v>
      </c>
      <c r="BU111" s="27">
        <f t="shared" si="82"/>
        <v>8115757.4000000004</v>
      </c>
      <c r="BV111" s="27">
        <f t="shared" si="82"/>
        <v>8112660.4000000004</v>
      </c>
      <c r="BW111" s="27">
        <f t="shared" si="82"/>
        <v>8109798.4000000004</v>
      </c>
    </row>
    <row r="112" spans="1:75" x14ac:dyDescent="0.25">
      <c r="A112" s="24" t="s">
        <v>347</v>
      </c>
      <c r="B112" s="27">
        <f t="shared" ref="B112:D112" si="83">+B22+B23</f>
        <v>0</v>
      </c>
      <c r="C112" s="27">
        <f t="shared" si="83"/>
        <v>0</v>
      </c>
      <c r="D112" s="27">
        <f t="shared" si="83"/>
        <v>0</v>
      </c>
      <c r="E112" s="27">
        <f>+E22+E23</f>
        <v>0</v>
      </c>
      <c r="F112" s="27">
        <f t="shared" ref="F112:BQ112" si="84">+F22+F23</f>
        <v>54890.720000000001</v>
      </c>
      <c r="G112" s="27">
        <f t="shared" si="84"/>
        <v>127581.0625</v>
      </c>
      <c r="H112" s="27">
        <f t="shared" si="84"/>
        <v>201929.32759999999</v>
      </c>
      <c r="I112" s="27">
        <f t="shared" si="84"/>
        <v>321984.7328</v>
      </c>
      <c r="J112" s="27">
        <f t="shared" si="84"/>
        <v>516982.21899999998</v>
      </c>
      <c r="K112" s="27">
        <f t="shared" si="84"/>
        <v>552524.07370000007</v>
      </c>
      <c r="L112" s="27">
        <f t="shared" si="84"/>
        <v>934629.71180000005</v>
      </c>
      <c r="M112" s="27">
        <f t="shared" si="84"/>
        <v>457042.52969999996</v>
      </c>
      <c r="N112" s="27">
        <f t="shared" si="84"/>
        <v>424919.72279999999</v>
      </c>
      <c r="O112" s="27">
        <f t="shared" si="84"/>
        <v>325646.05099999998</v>
      </c>
      <c r="P112" s="27">
        <f t="shared" si="84"/>
        <v>380159.63099999999</v>
      </c>
      <c r="Q112" s="27">
        <f t="shared" si="84"/>
        <v>431049.11300000001</v>
      </c>
      <c r="R112" s="27">
        <f t="shared" si="84"/>
        <v>512523.36700000003</v>
      </c>
      <c r="S112" s="27">
        <f t="shared" si="84"/>
        <v>482951.55900000001</v>
      </c>
      <c r="T112" s="27">
        <f t="shared" si="84"/>
        <v>452290.92700000003</v>
      </c>
      <c r="U112" s="27">
        <f t="shared" si="84"/>
        <v>508113.842</v>
      </c>
      <c r="V112" s="27">
        <f t="shared" si="84"/>
        <v>513933.56699999998</v>
      </c>
      <c r="W112" s="27">
        <f t="shared" si="84"/>
        <v>901044.65500000003</v>
      </c>
      <c r="X112" s="27">
        <f t="shared" si="84"/>
        <v>1081111.446</v>
      </c>
      <c r="Y112" s="27">
        <f t="shared" si="84"/>
        <v>1005679.498</v>
      </c>
      <c r="Z112" s="27">
        <f t="shared" si="84"/>
        <v>800316.06599999999</v>
      </c>
      <c r="AA112" s="27">
        <f t="shared" si="84"/>
        <v>916373.04399999999</v>
      </c>
      <c r="AB112" s="27">
        <f t="shared" si="84"/>
        <v>964018.64800000004</v>
      </c>
      <c r="AC112" s="27">
        <f t="shared" si="84"/>
        <v>984636.45600000001</v>
      </c>
      <c r="AD112" s="27">
        <f t="shared" si="84"/>
        <v>1018820.838</v>
      </c>
      <c r="AE112" s="27">
        <f t="shared" si="84"/>
        <v>1113713.567</v>
      </c>
      <c r="AF112" s="27">
        <f t="shared" si="84"/>
        <v>1167690.93</v>
      </c>
      <c r="AG112" s="27">
        <f t="shared" si="84"/>
        <v>1265926.72</v>
      </c>
      <c r="AH112" s="27">
        <f t="shared" si="84"/>
        <v>1466459.58</v>
      </c>
      <c r="AI112" s="27">
        <f t="shared" si="84"/>
        <v>1580257.02</v>
      </c>
      <c r="AJ112" s="27">
        <f t="shared" si="84"/>
        <v>1717362.83</v>
      </c>
      <c r="AK112" s="27">
        <f t="shared" si="84"/>
        <v>2025168.38</v>
      </c>
      <c r="AL112" s="27">
        <f t="shared" si="84"/>
        <v>2162999.13</v>
      </c>
      <c r="AM112" s="27">
        <f t="shared" si="84"/>
        <v>2145408.0499999998</v>
      </c>
      <c r="AN112" s="27">
        <f t="shared" si="84"/>
        <v>2424940.56</v>
      </c>
      <c r="AO112" s="27">
        <f t="shared" si="84"/>
        <v>2500088.2000000002</v>
      </c>
      <c r="AP112" s="27">
        <f t="shared" si="84"/>
        <v>2708885.3</v>
      </c>
      <c r="AQ112" s="27">
        <f t="shared" si="84"/>
        <v>2854615.02</v>
      </c>
      <c r="AR112" s="27">
        <f t="shared" si="84"/>
        <v>2979745.45</v>
      </c>
      <c r="AS112" s="27">
        <f t="shared" si="84"/>
        <v>2971890.78</v>
      </c>
      <c r="AT112" s="27">
        <f t="shared" si="84"/>
        <v>2610138.21</v>
      </c>
      <c r="AU112" s="27">
        <f t="shared" si="84"/>
        <v>2613042.92</v>
      </c>
      <c r="AV112" s="27">
        <f t="shared" si="84"/>
        <v>2711996</v>
      </c>
      <c r="AW112" s="27">
        <f t="shared" si="84"/>
        <v>2880840.75</v>
      </c>
      <c r="AX112" s="27">
        <f t="shared" si="84"/>
        <v>3049995.35</v>
      </c>
      <c r="AY112" s="27">
        <f t="shared" si="84"/>
        <v>3170093.7</v>
      </c>
      <c r="AZ112" s="27">
        <f t="shared" si="84"/>
        <v>3142370.94</v>
      </c>
      <c r="BA112" s="27">
        <f t="shared" si="84"/>
        <v>3164100.76</v>
      </c>
      <c r="BB112" s="27">
        <f t="shared" si="84"/>
        <v>3114323.09</v>
      </c>
      <c r="BC112" s="27">
        <f t="shared" si="84"/>
        <v>3671597.9996000002</v>
      </c>
      <c r="BD112" s="27">
        <f t="shared" si="84"/>
        <v>4021797.0014</v>
      </c>
      <c r="BE112" s="27">
        <f t="shared" si="84"/>
        <v>4579058.9989999998</v>
      </c>
      <c r="BF112" s="27">
        <f t="shared" si="84"/>
        <v>5246878</v>
      </c>
      <c r="BG112" s="27">
        <f t="shared" si="84"/>
        <v>5199061</v>
      </c>
      <c r="BH112" s="27">
        <f t="shared" si="84"/>
        <v>5198112.0010000002</v>
      </c>
      <c r="BI112" s="27">
        <f t="shared" si="84"/>
        <v>5198160.0010000002</v>
      </c>
      <c r="BJ112" s="27">
        <f t="shared" si="84"/>
        <v>5068278</v>
      </c>
      <c r="BK112" s="27">
        <f t="shared" si="84"/>
        <v>5067170</v>
      </c>
      <c r="BL112" s="27">
        <f t="shared" si="84"/>
        <v>5064952</v>
      </c>
      <c r="BM112" s="27">
        <f t="shared" si="84"/>
        <v>5072910</v>
      </c>
      <c r="BN112" s="27">
        <f t="shared" si="84"/>
        <v>5072444</v>
      </c>
      <c r="BO112" s="27">
        <f t="shared" si="84"/>
        <v>5070506.0010000002</v>
      </c>
      <c r="BP112" s="27">
        <f t="shared" si="84"/>
        <v>5067961.9989999998</v>
      </c>
      <c r="BQ112" s="27">
        <f t="shared" si="84"/>
        <v>5280013</v>
      </c>
      <c r="BR112" s="27">
        <f t="shared" ref="BR112:BW112" si="85">+BR22+BR23</f>
        <v>5066364</v>
      </c>
      <c r="BS112" s="27">
        <f t="shared" si="85"/>
        <v>5064865</v>
      </c>
      <c r="BT112" s="27">
        <f t="shared" si="85"/>
        <v>5063506</v>
      </c>
      <c r="BU112" s="27">
        <f t="shared" si="85"/>
        <v>5062585</v>
      </c>
      <c r="BV112" s="27">
        <f t="shared" si="85"/>
        <v>5061322</v>
      </c>
      <c r="BW112" s="27">
        <f t="shared" si="85"/>
        <v>5060022</v>
      </c>
    </row>
    <row r="113" spans="1:75" x14ac:dyDescent="0.25">
      <c r="A113" s="24" t="s">
        <v>351</v>
      </c>
      <c r="B113" s="27">
        <f t="shared" ref="B113:D113" si="86">+B21</f>
        <v>0</v>
      </c>
      <c r="C113" s="27">
        <f t="shared" si="86"/>
        <v>0</v>
      </c>
      <c r="D113" s="27">
        <f t="shared" si="86"/>
        <v>0</v>
      </c>
      <c r="E113" s="27">
        <f>+E21</f>
        <v>0</v>
      </c>
      <c r="F113" s="27">
        <f t="shared" ref="F113:BQ113" si="87">+F21</f>
        <v>0</v>
      </c>
      <c r="G113" s="27">
        <f t="shared" si="87"/>
        <v>0</v>
      </c>
      <c r="H113" s="27">
        <f t="shared" si="87"/>
        <v>3.1663920000000001E-3</v>
      </c>
      <c r="I113" s="27">
        <f t="shared" si="87"/>
        <v>859.46199999999999</v>
      </c>
      <c r="J113" s="27">
        <f t="shared" si="87"/>
        <v>1718.9469999999999</v>
      </c>
      <c r="K113" s="27">
        <f t="shared" si="87"/>
        <v>3437.9960000000001</v>
      </c>
      <c r="L113" s="27">
        <f t="shared" si="87"/>
        <v>6876.2730000000001</v>
      </c>
      <c r="M113" s="27">
        <f t="shared" si="87"/>
        <v>13752.57</v>
      </c>
      <c r="N113" s="27">
        <f t="shared" si="87"/>
        <v>14407.48</v>
      </c>
      <c r="O113" s="27">
        <f t="shared" si="87"/>
        <v>15062.44</v>
      </c>
      <c r="P113" s="27">
        <f t="shared" si="87"/>
        <v>15717.32</v>
      </c>
      <c r="Q113" s="27">
        <f t="shared" si="87"/>
        <v>16372.04</v>
      </c>
      <c r="R113" s="27">
        <f t="shared" si="87"/>
        <v>17027.03</v>
      </c>
      <c r="S113" s="27">
        <f t="shared" si="87"/>
        <v>17682.009999999998</v>
      </c>
      <c r="T113" s="27">
        <f t="shared" si="87"/>
        <v>18336.84</v>
      </c>
      <c r="U113" s="27">
        <f t="shared" si="87"/>
        <v>18991.34</v>
      </c>
      <c r="V113" s="27">
        <f t="shared" si="87"/>
        <v>19646.349999999999</v>
      </c>
      <c r="W113" s="27">
        <f t="shared" si="87"/>
        <v>20301.16</v>
      </c>
      <c r="X113" s="27">
        <f t="shared" si="87"/>
        <v>20956</v>
      </c>
      <c r="Y113" s="27">
        <f t="shared" si="87"/>
        <v>21610.99</v>
      </c>
      <c r="Z113" s="27">
        <f t="shared" si="87"/>
        <v>22266</v>
      </c>
      <c r="AA113" s="27">
        <f t="shared" si="87"/>
        <v>22920.74</v>
      </c>
      <c r="AB113" s="27">
        <f t="shared" si="87"/>
        <v>23576.18</v>
      </c>
      <c r="AC113" s="27">
        <f t="shared" si="87"/>
        <v>28814.799999999999</v>
      </c>
      <c r="AD113" s="27">
        <f t="shared" si="87"/>
        <v>29455.040000000001</v>
      </c>
      <c r="AE113" s="27">
        <f t="shared" si="87"/>
        <v>30095.4</v>
      </c>
      <c r="AF113" s="27">
        <f t="shared" si="87"/>
        <v>30735.71</v>
      </c>
      <c r="AG113" s="27">
        <f t="shared" si="87"/>
        <v>31376.03</v>
      </c>
      <c r="AH113" s="27">
        <f t="shared" si="87"/>
        <v>32016.33</v>
      </c>
      <c r="AI113" s="27">
        <f t="shared" si="87"/>
        <v>32656.52</v>
      </c>
      <c r="AJ113" s="27">
        <f t="shared" si="87"/>
        <v>33296.82</v>
      </c>
      <c r="AK113" s="27">
        <f t="shared" si="87"/>
        <v>33937.089999999997</v>
      </c>
      <c r="AL113" s="27">
        <f t="shared" si="87"/>
        <v>34577.14</v>
      </c>
      <c r="AM113" s="27">
        <f t="shared" si="87"/>
        <v>35217.42</v>
      </c>
      <c r="AN113" s="27">
        <f t="shared" si="87"/>
        <v>35857.79</v>
      </c>
      <c r="AO113" s="27">
        <f t="shared" si="87"/>
        <v>35799.85</v>
      </c>
      <c r="AP113" s="27">
        <f t="shared" si="87"/>
        <v>37720.93</v>
      </c>
      <c r="AQ113" s="27">
        <f t="shared" si="87"/>
        <v>37022.379999999997</v>
      </c>
      <c r="AR113" s="27">
        <f t="shared" si="87"/>
        <v>40514.730000000003</v>
      </c>
      <c r="AS113" s="27">
        <f t="shared" si="87"/>
        <v>42610.45</v>
      </c>
      <c r="AT113" s="27">
        <f t="shared" si="87"/>
        <v>44706.11</v>
      </c>
      <c r="AU113" s="27">
        <f t="shared" si="87"/>
        <v>44916.2</v>
      </c>
      <c r="AV113" s="27">
        <f t="shared" si="87"/>
        <v>48832.2</v>
      </c>
      <c r="AW113" s="27">
        <f t="shared" si="87"/>
        <v>49683.69</v>
      </c>
      <c r="AX113" s="27">
        <f t="shared" si="87"/>
        <v>46111.64</v>
      </c>
      <c r="AY113" s="27">
        <f t="shared" si="87"/>
        <v>46405.56</v>
      </c>
      <c r="AZ113" s="27">
        <f t="shared" si="87"/>
        <v>51314.77</v>
      </c>
      <c r="BA113" s="27">
        <f t="shared" si="87"/>
        <v>58150.59</v>
      </c>
      <c r="BB113" s="27">
        <f t="shared" si="87"/>
        <v>66736.800000000003</v>
      </c>
      <c r="BC113" s="27">
        <f t="shared" si="87"/>
        <v>139213.4</v>
      </c>
      <c r="BD113" s="27">
        <f t="shared" si="87"/>
        <v>129903.3</v>
      </c>
      <c r="BE113" s="27">
        <f t="shared" si="87"/>
        <v>121004.2</v>
      </c>
      <c r="BF113" s="27">
        <f t="shared" si="87"/>
        <v>116023.1</v>
      </c>
      <c r="BG113" s="27">
        <f t="shared" si="87"/>
        <v>108453.5</v>
      </c>
      <c r="BH113" s="27">
        <f t="shared" si="87"/>
        <v>106623.4</v>
      </c>
      <c r="BI113" s="27">
        <f t="shared" si="87"/>
        <v>105282.9</v>
      </c>
      <c r="BJ113" s="27">
        <f t="shared" si="87"/>
        <v>104503.3</v>
      </c>
      <c r="BK113" s="27">
        <f t="shared" si="87"/>
        <v>104843.4</v>
      </c>
      <c r="BL113" s="27">
        <f t="shared" si="87"/>
        <v>104523.1</v>
      </c>
      <c r="BM113" s="27">
        <f t="shared" si="87"/>
        <v>104443.4</v>
      </c>
      <c r="BN113" s="27">
        <f t="shared" si="87"/>
        <v>104183.4</v>
      </c>
      <c r="BO113" s="27">
        <f t="shared" si="87"/>
        <v>103623.5</v>
      </c>
      <c r="BP113" s="27">
        <f t="shared" si="87"/>
        <v>103443</v>
      </c>
      <c r="BQ113" s="27">
        <f t="shared" si="87"/>
        <v>103393</v>
      </c>
      <c r="BR113" s="27">
        <f t="shared" ref="BR113:BW113" si="88">+BR21</f>
        <v>103013.2</v>
      </c>
      <c r="BS113" s="27">
        <f t="shared" si="88"/>
        <v>103003.3</v>
      </c>
      <c r="BT113" s="27">
        <f t="shared" si="88"/>
        <v>102794.3</v>
      </c>
      <c r="BU113" s="27">
        <f t="shared" si="88"/>
        <v>102623.4</v>
      </c>
      <c r="BV113" s="27">
        <f t="shared" si="88"/>
        <v>102437.7</v>
      </c>
      <c r="BW113" s="27">
        <f t="shared" si="88"/>
        <v>102314.5</v>
      </c>
    </row>
    <row r="114" spans="1:75" x14ac:dyDescent="0.25">
      <c r="A114" s="24" t="s">
        <v>352</v>
      </c>
      <c r="B114" s="27">
        <f t="shared" ref="B114:AG114" si="89">+B24+B25+B28</f>
        <v>0</v>
      </c>
      <c r="C114" s="27">
        <f t="shared" si="89"/>
        <v>0</v>
      </c>
      <c r="D114" s="27">
        <f t="shared" si="89"/>
        <v>0</v>
      </c>
      <c r="E114" s="27">
        <f t="shared" si="89"/>
        <v>0</v>
      </c>
      <c r="F114" s="27">
        <f t="shared" si="89"/>
        <v>3.6661670000000002</v>
      </c>
      <c r="G114" s="27">
        <f t="shared" si="89"/>
        <v>1077.11544</v>
      </c>
      <c r="H114" s="27">
        <f t="shared" si="89"/>
        <v>1709.2189599999999</v>
      </c>
      <c r="I114" s="27">
        <f t="shared" si="89"/>
        <v>2360.5967999999998</v>
      </c>
      <c r="J114" s="27">
        <f t="shared" si="89"/>
        <v>5596.4226999999992</v>
      </c>
      <c r="K114" s="27">
        <f t="shared" si="89"/>
        <v>10058.036</v>
      </c>
      <c r="L114" s="27">
        <f t="shared" si="89"/>
        <v>18191.057000000001</v>
      </c>
      <c r="M114" s="27">
        <f t="shared" si="89"/>
        <v>26627.363000000001</v>
      </c>
      <c r="N114" s="27">
        <f t="shared" si="89"/>
        <v>32966.642999999996</v>
      </c>
      <c r="O114" s="27">
        <f t="shared" si="89"/>
        <v>43584.417000000001</v>
      </c>
      <c r="P114" s="27">
        <f t="shared" si="89"/>
        <v>63495.369000000006</v>
      </c>
      <c r="Q114" s="27">
        <f t="shared" si="89"/>
        <v>102038.42300000001</v>
      </c>
      <c r="R114" s="27">
        <f t="shared" si="89"/>
        <v>103433.68800000001</v>
      </c>
      <c r="S114" s="27">
        <f t="shared" si="89"/>
        <v>103088.38900000001</v>
      </c>
      <c r="T114" s="27">
        <f t="shared" si="89"/>
        <v>102685.46799999999</v>
      </c>
      <c r="U114" s="27">
        <f t="shared" si="89"/>
        <v>103214.82</v>
      </c>
      <c r="V114" s="27">
        <f t="shared" si="89"/>
        <v>103578.66800000001</v>
      </c>
      <c r="W114" s="27">
        <f t="shared" si="89"/>
        <v>109799.507</v>
      </c>
      <c r="X114" s="27">
        <f t="shared" si="89"/>
        <v>115812.708</v>
      </c>
      <c r="Y114" s="27">
        <f t="shared" si="89"/>
        <v>93725.572000000015</v>
      </c>
      <c r="Z114" s="27">
        <f t="shared" si="89"/>
        <v>102871.37</v>
      </c>
      <c r="AA114" s="27">
        <f t="shared" si="89"/>
        <v>110708.11499999999</v>
      </c>
      <c r="AB114" s="27">
        <f t="shared" si="89"/>
        <v>133162.81</v>
      </c>
      <c r="AC114" s="27">
        <f t="shared" si="89"/>
        <v>136862.601</v>
      </c>
      <c r="AD114" s="27">
        <f t="shared" si="89"/>
        <v>139012.326</v>
      </c>
      <c r="AE114" s="27">
        <f t="shared" si="89"/>
        <v>141220.91</v>
      </c>
      <c r="AF114" s="27">
        <f t="shared" si="89"/>
        <v>143459.10999999999</v>
      </c>
      <c r="AG114" s="27">
        <f t="shared" si="89"/>
        <v>145723.72</v>
      </c>
      <c r="AH114" s="27">
        <f t="shared" ref="AH114:BM114" si="90">+AH24+AH25+AH28</f>
        <v>148016.08000000002</v>
      </c>
      <c r="AI114" s="27">
        <f t="shared" si="90"/>
        <v>151141.04</v>
      </c>
      <c r="AJ114" s="27">
        <f t="shared" si="90"/>
        <v>154263.4</v>
      </c>
      <c r="AK114" s="27">
        <f t="shared" si="90"/>
        <v>157380.9</v>
      </c>
      <c r="AL114" s="27">
        <f t="shared" si="90"/>
        <v>160495.24</v>
      </c>
      <c r="AM114" s="27">
        <f t="shared" si="90"/>
        <v>163606.39999999999</v>
      </c>
      <c r="AN114" s="27">
        <f t="shared" si="90"/>
        <v>167470.26</v>
      </c>
      <c r="AO114" s="27">
        <f t="shared" si="90"/>
        <v>171414.02000000002</v>
      </c>
      <c r="AP114" s="27">
        <f t="shared" si="90"/>
        <v>177050.15000000002</v>
      </c>
      <c r="AQ114" s="27">
        <f t="shared" si="90"/>
        <v>185315.78000000003</v>
      </c>
      <c r="AR114" s="27">
        <f t="shared" si="90"/>
        <v>193684.67</v>
      </c>
      <c r="AS114" s="27">
        <f t="shared" si="90"/>
        <v>209418</v>
      </c>
      <c r="AT114" s="27">
        <f t="shared" si="90"/>
        <v>224448.09999999998</v>
      </c>
      <c r="AU114" s="27">
        <f t="shared" si="90"/>
        <v>243050.93</v>
      </c>
      <c r="AV114" s="27">
        <f t="shared" si="90"/>
        <v>263728.64000000001</v>
      </c>
      <c r="AW114" s="27">
        <f t="shared" si="90"/>
        <v>285139.06999999995</v>
      </c>
      <c r="AX114" s="27">
        <f t="shared" si="90"/>
        <v>312974.28000000003</v>
      </c>
      <c r="AY114" s="27">
        <f t="shared" si="90"/>
        <v>347892</v>
      </c>
      <c r="AZ114" s="27">
        <f t="shared" si="90"/>
        <v>384412.15</v>
      </c>
      <c r="BA114" s="27">
        <f t="shared" si="90"/>
        <v>416532.32</v>
      </c>
      <c r="BB114" s="27">
        <f t="shared" si="90"/>
        <v>462840.05</v>
      </c>
      <c r="BC114" s="27">
        <f t="shared" si="90"/>
        <v>539125.84000000008</v>
      </c>
      <c r="BD114" s="27">
        <f t="shared" si="90"/>
        <v>541826.24</v>
      </c>
      <c r="BE114" s="27">
        <f t="shared" si="90"/>
        <v>543865.93999999994</v>
      </c>
      <c r="BF114" s="27">
        <f t="shared" si="90"/>
        <v>560066.01</v>
      </c>
      <c r="BG114" s="27">
        <f t="shared" si="90"/>
        <v>550625.60000000009</v>
      </c>
      <c r="BH114" s="27">
        <f t="shared" si="90"/>
        <v>551056.48</v>
      </c>
      <c r="BI114" s="27">
        <f t="shared" si="90"/>
        <v>552057.13</v>
      </c>
      <c r="BJ114" s="27">
        <f t="shared" si="90"/>
        <v>552066.6</v>
      </c>
      <c r="BK114" s="27">
        <f t="shared" si="90"/>
        <v>553466.07999999996</v>
      </c>
      <c r="BL114" s="27">
        <f t="shared" si="90"/>
        <v>554646.52</v>
      </c>
      <c r="BM114" s="27">
        <f t="shared" si="90"/>
        <v>554639.76</v>
      </c>
      <c r="BN114" s="27">
        <f t="shared" ref="BN114:BW114" si="91">+BN24+BN25+BN28</f>
        <v>554639.71</v>
      </c>
      <c r="BO114" s="27">
        <f t="shared" si="91"/>
        <v>554640.33000000007</v>
      </c>
      <c r="BP114" s="27">
        <f t="shared" si="91"/>
        <v>554662.16</v>
      </c>
      <c r="BQ114" s="27">
        <f t="shared" si="91"/>
        <v>554701.85</v>
      </c>
      <c r="BR114" s="27">
        <f t="shared" si="91"/>
        <v>554703.80000000005</v>
      </c>
      <c r="BS114" s="27">
        <f t="shared" si="91"/>
        <v>554701.43000000005</v>
      </c>
      <c r="BT114" s="27">
        <f t="shared" si="91"/>
        <v>554731.54</v>
      </c>
      <c r="BU114" s="27">
        <f t="shared" si="91"/>
        <v>554741.82999999996</v>
      </c>
      <c r="BV114" s="27">
        <f t="shared" si="91"/>
        <v>554748.58000000007</v>
      </c>
      <c r="BW114" s="27">
        <f t="shared" si="91"/>
        <v>554763.01</v>
      </c>
    </row>
    <row r="115" spans="1:75" x14ac:dyDescent="0.25">
      <c r="A115" s="24" t="s">
        <v>346</v>
      </c>
      <c r="B115" s="27">
        <f t="shared" ref="B115:AG115" si="92">+B26+B27</f>
        <v>0</v>
      </c>
      <c r="C115" s="27">
        <f t="shared" si="92"/>
        <v>0</v>
      </c>
      <c r="D115" s="27">
        <f t="shared" si="92"/>
        <v>0</v>
      </c>
      <c r="E115" s="27">
        <f t="shared" si="92"/>
        <v>0</v>
      </c>
      <c r="F115" s="27">
        <f t="shared" si="92"/>
        <v>0</v>
      </c>
      <c r="G115" s="27">
        <f t="shared" si="92"/>
        <v>167.600762</v>
      </c>
      <c r="H115" s="27">
        <f t="shared" si="92"/>
        <v>240.61358100000001</v>
      </c>
      <c r="I115" s="27">
        <f t="shared" si="92"/>
        <v>343.4511</v>
      </c>
      <c r="J115" s="27">
        <f t="shared" si="92"/>
        <v>486.30924999999996</v>
      </c>
      <c r="K115" s="27">
        <f t="shared" si="92"/>
        <v>712.12049999999999</v>
      </c>
      <c r="L115" s="27">
        <f t="shared" si="92"/>
        <v>964.27959999999996</v>
      </c>
      <c r="M115" s="27">
        <f t="shared" si="92"/>
        <v>1503.4786999999999</v>
      </c>
      <c r="N115" s="27">
        <f t="shared" si="92"/>
        <v>2024.242</v>
      </c>
      <c r="O115" s="27">
        <f t="shared" si="92"/>
        <v>3043.2894000000001</v>
      </c>
      <c r="P115" s="27">
        <f t="shared" si="92"/>
        <v>4020.6740999999997</v>
      </c>
      <c r="Q115" s="27">
        <f t="shared" si="92"/>
        <v>5821.6053000000002</v>
      </c>
      <c r="R115" s="27">
        <f t="shared" si="92"/>
        <v>7534.2088000000003</v>
      </c>
      <c r="S115" s="27">
        <f t="shared" si="92"/>
        <v>10922.839</v>
      </c>
      <c r="T115" s="27">
        <f t="shared" si="92"/>
        <v>12963.6595</v>
      </c>
      <c r="U115" s="27">
        <f t="shared" si="92"/>
        <v>14631.9347</v>
      </c>
      <c r="V115" s="27">
        <f t="shared" si="92"/>
        <v>13345.5155</v>
      </c>
      <c r="W115" s="27">
        <f t="shared" si="92"/>
        <v>13339.601699999999</v>
      </c>
      <c r="X115" s="27">
        <f t="shared" si="92"/>
        <v>14109.683999999999</v>
      </c>
      <c r="Y115" s="27">
        <f t="shared" si="92"/>
        <v>15506.268999999998</v>
      </c>
      <c r="Z115" s="27">
        <f t="shared" si="92"/>
        <v>18436.663</v>
      </c>
      <c r="AA115" s="27">
        <f t="shared" si="92"/>
        <v>25695.575000000001</v>
      </c>
      <c r="AB115" s="27">
        <f t="shared" si="92"/>
        <v>34664.006000000001</v>
      </c>
      <c r="AC115" s="27">
        <f t="shared" si="92"/>
        <v>48799.13</v>
      </c>
      <c r="AD115" s="27">
        <f t="shared" si="92"/>
        <v>50877.08</v>
      </c>
      <c r="AE115" s="27">
        <f t="shared" si="92"/>
        <v>50288.28</v>
      </c>
      <c r="AF115" s="27">
        <f t="shared" si="92"/>
        <v>49687.519999999997</v>
      </c>
      <c r="AG115" s="27">
        <f t="shared" si="92"/>
        <v>49073.61</v>
      </c>
      <c r="AH115" s="27">
        <f t="shared" ref="AH115:BM115" si="93">+AH26+AH27</f>
        <v>48445.8</v>
      </c>
      <c r="AI115" s="27">
        <f t="shared" si="93"/>
        <v>47548.07</v>
      </c>
      <c r="AJ115" s="27">
        <f t="shared" si="93"/>
        <v>46641.679999999993</v>
      </c>
      <c r="AK115" s="27">
        <f t="shared" si="93"/>
        <v>45726.65</v>
      </c>
      <c r="AL115" s="27">
        <f t="shared" si="93"/>
        <v>47143.299999999996</v>
      </c>
      <c r="AM115" s="27">
        <f t="shared" si="93"/>
        <v>47599.64</v>
      </c>
      <c r="AN115" s="27">
        <f t="shared" si="93"/>
        <v>53101.440000000002</v>
      </c>
      <c r="AO115" s="27">
        <f t="shared" si="93"/>
        <v>61743.869999999995</v>
      </c>
      <c r="AP115" s="27">
        <f t="shared" si="93"/>
        <v>76391.739999999991</v>
      </c>
      <c r="AQ115" s="27">
        <f t="shared" si="93"/>
        <v>102367.97</v>
      </c>
      <c r="AR115" s="27">
        <f t="shared" si="93"/>
        <v>150026.28</v>
      </c>
      <c r="AS115" s="27">
        <f t="shared" si="93"/>
        <v>240043.51</v>
      </c>
      <c r="AT115" s="27">
        <f t="shared" si="93"/>
        <v>353751.99</v>
      </c>
      <c r="AU115" s="27">
        <f t="shared" si="93"/>
        <v>488654.1</v>
      </c>
      <c r="AV115" s="27">
        <f t="shared" si="93"/>
        <v>728441.03</v>
      </c>
      <c r="AW115" s="27">
        <f t="shared" si="93"/>
        <v>1026322.75</v>
      </c>
      <c r="AX115" s="27">
        <f t="shared" si="93"/>
        <v>1378105.38</v>
      </c>
      <c r="AY115" s="27">
        <f t="shared" si="93"/>
        <v>1797189.43</v>
      </c>
      <c r="AZ115" s="27">
        <f t="shared" si="93"/>
        <v>2302666.79</v>
      </c>
      <c r="BA115" s="27">
        <f t="shared" si="93"/>
        <v>2787463.27</v>
      </c>
      <c r="BB115" s="27">
        <f t="shared" si="93"/>
        <v>3321224.28</v>
      </c>
      <c r="BC115" s="27">
        <f t="shared" si="93"/>
        <v>3945962.62</v>
      </c>
      <c r="BD115" s="27">
        <f t="shared" si="93"/>
        <v>3950169.6880000001</v>
      </c>
      <c r="BE115" s="27">
        <f t="shared" si="93"/>
        <v>3946296.7949999999</v>
      </c>
      <c r="BF115" s="27">
        <f t="shared" si="93"/>
        <v>3822665.844</v>
      </c>
      <c r="BG115" s="27">
        <f t="shared" si="93"/>
        <v>3787032.852</v>
      </c>
      <c r="BH115" s="27">
        <f t="shared" si="93"/>
        <v>3763946</v>
      </c>
      <c r="BI115" s="27">
        <f t="shared" si="93"/>
        <v>3714624</v>
      </c>
      <c r="BJ115" s="27">
        <f t="shared" si="93"/>
        <v>3682398</v>
      </c>
      <c r="BK115" s="27">
        <f t="shared" si="93"/>
        <v>3679952</v>
      </c>
      <c r="BL115" s="27">
        <f t="shared" si="93"/>
        <v>3689477</v>
      </c>
      <c r="BM115" s="27">
        <f t="shared" si="93"/>
        <v>3649836</v>
      </c>
      <c r="BN115" s="27">
        <f t="shared" ref="BN115:BW115" si="94">+BN26+BN27</f>
        <v>3632051</v>
      </c>
      <c r="BO115" s="27">
        <f t="shared" si="94"/>
        <v>3592503</v>
      </c>
      <c r="BP115" s="27">
        <f t="shared" si="94"/>
        <v>3536304</v>
      </c>
      <c r="BQ115" s="27">
        <f t="shared" si="94"/>
        <v>3479266</v>
      </c>
      <c r="BR115" s="27">
        <f t="shared" si="94"/>
        <v>3525378</v>
      </c>
      <c r="BS115" s="27">
        <f t="shared" si="94"/>
        <v>3495096</v>
      </c>
      <c r="BT115" s="27">
        <f t="shared" si="94"/>
        <v>3455347</v>
      </c>
      <c r="BU115" s="27">
        <f t="shared" si="94"/>
        <v>3453945</v>
      </c>
      <c r="BV115" s="27">
        <f t="shared" si="94"/>
        <v>3445658</v>
      </c>
      <c r="BW115" s="27">
        <f t="shared" si="94"/>
        <v>3414292</v>
      </c>
    </row>
    <row r="116" spans="1:75" x14ac:dyDescent="0.25">
      <c r="A116" s="24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</row>
    <row r="117" spans="1:75" x14ac:dyDescent="0.25">
      <c r="A117" s="26" t="s">
        <v>1</v>
      </c>
      <c r="B117" s="27">
        <f t="shared" ref="B117:AG117" si="95">SUM(B106:B115)</f>
        <v>0</v>
      </c>
      <c r="C117" s="27">
        <f t="shared" si="95"/>
        <v>0</v>
      </c>
      <c r="D117" s="27">
        <f t="shared" si="95"/>
        <v>0</v>
      </c>
      <c r="E117" s="27">
        <f t="shared" si="95"/>
        <v>3781.547</v>
      </c>
      <c r="F117" s="27">
        <f t="shared" si="95"/>
        <v>121180.49716700001</v>
      </c>
      <c r="G117" s="27">
        <f t="shared" si="95"/>
        <v>317686.15170200006</v>
      </c>
      <c r="H117" s="27">
        <f t="shared" si="95"/>
        <v>481170.71165739204</v>
      </c>
      <c r="I117" s="27">
        <f t="shared" si="95"/>
        <v>728283.03378200007</v>
      </c>
      <c r="J117" s="27">
        <f t="shared" si="95"/>
        <v>1134660.1113</v>
      </c>
      <c r="K117" s="27">
        <f t="shared" si="95"/>
        <v>1520404.2833200002</v>
      </c>
      <c r="L117" s="27">
        <f t="shared" si="95"/>
        <v>2435756.8870000001</v>
      </c>
      <c r="M117" s="27">
        <f t="shared" si="95"/>
        <v>2078797.7237999998</v>
      </c>
      <c r="N117" s="27">
        <f t="shared" si="95"/>
        <v>2157792.1252000001</v>
      </c>
      <c r="O117" s="27">
        <f t="shared" si="95"/>
        <v>2160277.8173000002</v>
      </c>
      <c r="P117" s="27">
        <f t="shared" si="95"/>
        <v>2308164.6210999996</v>
      </c>
      <c r="Q117" s="27">
        <f t="shared" si="95"/>
        <v>2488038.4027999998</v>
      </c>
      <c r="R117" s="27">
        <f t="shared" si="95"/>
        <v>2712812.0697000003</v>
      </c>
      <c r="S117" s="27">
        <f t="shared" si="95"/>
        <v>2894920.7794999997</v>
      </c>
      <c r="T117" s="27">
        <f t="shared" si="95"/>
        <v>3143173.0089000002</v>
      </c>
      <c r="U117" s="27">
        <f t="shared" si="95"/>
        <v>3494921.9973999998</v>
      </c>
      <c r="V117" s="27">
        <f t="shared" si="95"/>
        <v>3682395.7315000002</v>
      </c>
      <c r="W117" s="27">
        <f t="shared" si="95"/>
        <v>4496797.8584441002</v>
      </c>
      <c r="X117" s="27">
        <f t="shared" si="95"/>
        <v>5005989.1333571998</v>
      </c>
      <c r="Y117" s="27">
        <f t="shared" si="95"/>
        <v>5115752.4337173002</v>
      </c>
      <c r="Z117" s="27">
        <f t="shared" si="95"/>
        <v>4863090.5049999999</v>
      </c>
      <c r="AA117" s="27">
        <f t="shared" si="95"/>
        <v>5179467.1432000007</v>
      </c>
      <c r="AB117" s="27">
        <f t="shared" si="95"/>
        <v>5835564.4839999992</v>
      </c>
      <c r="AC117" s="27">
        <f t="shared" si="95"/>
        <v>6678894.6679999996</v>
      </c>
      <c r="AD117" s="27">
        <f t="shared" si="95"/>
        <v>6707489.5690000001</v>
      </c>
      <c r="AE117" s="27">
        <f t="shared" si="95"/>
        <v>6905176.3650000012</v>
      </c>
      <c r="AF117" s="27">
        <f t="shared" si="95"/>
        <v>7061072.2669999991</v>
      </c>
      <c r="AG117" s="27">
        <f t="shared" si="95"/>
        <v>7262626.6370000001</v>
      </c>
      <c r="AH117" s="27">
        <f t="shared" ref="AH117:BM117" si="96">SUM(AH106:AH115)</f>
        <v>7564216.4640000006</v>
      </c>
      <c r="AI117" s="27">
        <f t="shared" si="96"/>
        <v>7841886.8959999988</v>
      </c>
      <c r="AJ117" s="27">
        <f t="shared" si="96"/>
        <v>8139088.9778000005</v>
      </c>
      <c r="AK117" s="27">
        <f t="shared" si="96"/>
        <v>8621275.289400002</v>
      </c>
      <c r="AL117" s="27">
        <f t="shared" si="96"/>
        <v>8956310.1376000028</v>
      </c>
      <c r="AM117" s="27">
        <f t="shared" si="96"/>
        <v>9166454.1900000013</v>
      </c>
      <c r="AN117" s="27">
        <f t="shared" si="96"/>
        <v>9759683.7959999982</v>
      </c>
      <c r="AO117" s="27">
        <f t="shared" si="96"/>
        <v>10136192.505999997</v>
      </c>
      <c r="AP117" s="27">
        <f t="shared" si="96"/>
        <v>10764419.017999999</v>
      </c>
      <c r="AQ117" s="27">
        <f t="shared" si="96"/>
        <v>11367184.063000001</v>
      </c>
      <c r="AR117" s="27">
        <f t="shared" si="96"/>
        <v>11973387.509999998</v>
      </c>
      <c r="AS117" s="27">
        <f t="shared" si="96"/>
        <v>12564347.469999999</v>
      </c>
      <c r="AT117" s="27">
        <f t="shared" si="96"/>
        <v>12577655.309999999</v>
      </c>
      <c r="AU117" s="27">
        <f t="shared" si="96"/>
        <v>13656565.819999998</v>
      </c>
      <c r="AV117" s="27">
        <f t="shared" si="96"/>
        <v>14759969.77</v>
      </c>
      <c r="AW117" s="27">
        <f t="shared" si="96"/>
        <v>16630768.529999999</v>
      </c>
      <c r="AX117" s="27">
        <f t="shared" si="96"/>
        <v>18244056.27</v>
      </c>
      <c r="AY117" s="27">
        <f t="shared" si="96"/>
        <v>19572484.119999997</v>
      </c>
      <c r="AZ117" s="27">
        <f t="shared" si="96"/>
        <v>21339137.68</v>
      </c>
      <c r="BA117" s="27">
        <f t="shared" si="96"/>
        <v>23970151.009999998</v>
      </c>
      <c r="BB117" s="27">
        <f t="shared" si="96"/>
        <v>26122155.32</v>
      </c>
      <c r="BC117" s="27">
        <f t="shared" si="96"/>
        <v>30095409.239599999</v>
      </c>
      <c r="BD117" s="27">
        <f t="shared" si="96"/>
        <v>30533565.829400003</v>
      </c>
      <c r="BE117" s="27">
        <f t="shared" si="96"/>
        <v>31390329.634000003</v>
      </c>
      <c r="BF117" s="27">
        <f t="shared" si="96"/>
        <v>32720092.554000005</v>
      </c>
      <c r="BG117" s="27">
        <f t="shared" si="96"/>
        <v>33229819.751999997</v>
      </c>
      <c r="BH117" s="27">
        <f t="shared" si="96"/>
        <v>33226946.780999999</v>
      </c>
      <c r="BI117" s="27">
        <f t="shared" si="96"/>
        <v>33186964.131000001</v>
      </c>
      <c r="BJ117" s="27">
        <f t="shared" si="96"/>
        <v>33043040.200000003</v>
      </c>
      <c r="BK117" s="27">
        <f t="shared" si="96"/>
        <v>33093933.279999994</v>
      </c>
      <c r="BL117" s="27">
        <f t="shared" si="96"/>
        <v>33000598.020000003</v>
      </c>
      <c r="BM117" s="27">
        <f t="shared" si="96"/>
        <v>33005624.359999999</v>
      </c>
      <c r="BN117" s="27">
        <f t="shared" ref="BN117:BW117" si="97">SUM(BN106:BN115)</f>
        <v>33012174.809999999</v>
      </c>
      <c r="BO117" s="27">
        <f t="shared" si="97"/>
        <v>32987315.930999994</v>
      </c>
      <c r="BP117" s="27">
        <f t="shared" si="97"/>
        <v>32927049.259</v>
      </c>
      <c r="BQ117" s="27">
        <f t="shared" si="97"/>
        <v>33098345.050000004</v>
      </c>
      <c r="BR117" s="27">
        <f t="shared" si="97"/>
        <v>32915473</v>
      </c>
      <c r="BS117" s="27">
        <f t="shared" si="97"/>
        <v>32890415.830000002</v>
      </c>
      <c r="BT117" s="27">
        <f t="shared" si="97"/>
        <v>32850808.84</v>
      </c>
      <c r="BU117" s="27">
        <f t="shared" si="97"/>
        <v>32846102.93</v>
      </c>
      <c r="BV117" s="27">
        <f t="shared" si="97"/>
        <v>32831549.68</v>
      </c>
      <c r="BW117" s="27">
        <f t="shared" si="97"/>
        <v>32800321.010000002</v>
      </c>
    </row>
    <row r="118" spans="1:75" x14ac:dyDescent="0.25">
      <c r="A118" t="s">
        <v>2</v>
      </c>
      <c r="B118" t="e">
        <f t="shared" ref="B118:AG118" si="98">+B32/B117</f>
        <v>#DIV/0!</v>
      </c>
      <c r="C118" t="e">
        <f t="shared" si="98"/>
        <v>#DIV/0!</v>
      </c>
      <c r="D118" s="4" t="e">
        <f t="shared" si="98"/>
        <v>#DIV/0!</v>
      </c>
      <c r="E118" s="4">
        <f t="shared" si="98"/>
        <v>1</v>
      </c>
      <c r="F118" s="4">
        <f t="shared" si="98"/>
        <v>1</v>
      </c>
      <c r="G118" s="4">
        <f t="shared" si="98"/>
        <v>1</v>
      </c>
      <c r="H118" s="4">
        <f t="shared" si="98"/>
        <v>0.99999999999999978</v>
      </c>
      <c r="I118" s="4">
        <f t="shared" si="98"/>
        <v>1</v>
      </c>
      <c r="J118" s="4">
        <f t="shared" si="98"/>
        <v>1</v>
      </c>
      <c r="K118" s="4">
        <f t="shared" si="98"/>
        <v>1</v>
      </c>
      <c r="L118" s="4">
        <f t="shared" si="98"/>
        <v>1</v>
      </c>
      <c r="M118" s="4">
        <f t="shared" si="98"/>
        <v>1.0000000000000002</v>
      </c>
      <c r="N118" s="4">
        <f t="shared" si="98"/>
        <v>0.99999999999999978</v>
      </c>
      <c r="O118" s="4">
        <f t="shared" si="98"/>
        <v>0.99999999999999978</v>
      </c>
      <c r="P118" s="4">
        <f t="shared" si="98"/>
        <v>1.0000000000000002</v>
      </c>
      <c r="Q118" s="4">
        <f t="shared" si="98"/>
        <v>1</v>
      </c>
      <c r="R118" s="4">
        <f t="shared" si="98"/>
        <v>0.99999999999999978</v>
      </c>
      <c r="S118" s="4">
        <f t="shared" si="98"/>
        <v>1</v>
      </c>
      <c r="T118" s="4">
        <f t="shared" si="98"/>
        <v>1.0000000000000002</v>
      </c>
      <c r="U118" s="4">
        <f t="shared" si="98"/>
        <v>1</v>
      </c>
      <c r="V118" s="4">
        <f t="shared" si="98"/>
        <v>0.99999999999999989</v>
      </c>
      <c r="W118" s="4">
        <f t="shared" si="98"/>
        <v>1</v>
      </c>
      <c r="X118" s="4">
        <f t="shared" si="98"/>
        <v>0.99999999999999978</v>
      </c>
      <c r="Y118" s="4">
        <f t="shared" si="98"/>
        <v>1</v>
      </c>
      <c r="Z118" s="4">
        <f t="shared" si="98"/>
        <v>1</v>
      </c>
      <c r="AA118" s="4">
        <f t="shared" si="98"/>
        <v>0.99999999999999967</v>
      </c>
      <c r="AB118" s="4">
        <f t="shared" si="98"/>
        <v>1.0000000000000002</v>
      </c>
      <c r="AC118" s="4">
        <f t="shared" si="98"/>
        <v>1</v>
      </c>
      <c r="AD118" s="4">
        <f t="shared" si="98"/>
        <v>1.0000000000000002</v>
      </c>
      <c r="AE118" s="4">
        <f t="shared" si="98"/>
        <v>0.99999999999999978</v>
      </c>
      <c r="AF118" s="4">
        <f t="shared" si="98"/>
        <v>1.0000000000000002</v>
      </c>
      <c r="AG118" s="4">
        <f t="shared" si="98"/>
        <v>1.0000000000000002</v>
      </c>
      <c r="AH118" s="4">
        <f t="shared" ref="AH118:BM118" si="99">+AH32/AH117</f>
        <v>1</v>
      </c>
      <c r="AI118" s="4">
        <f t="shared" si="99"/>
        <v>0.99999999999999989</v>
      </c>
      <c r="AJ118" s="4">
        <f t="shared" si="99"/>
        <v>0.99999999999999989</v>
      </c>
      <c r="AK118" s="4">
        <f t="shared" si="99"/>
        <v>0.99999999999999956</v>
      </c>
      <c r="AL118" s="4">
        <f t="shared" si="99"/>
        <v>0.99999999999999956</v>
      </c>
      <c r="AM118" s="4">
        <f t="shared" si="99"/>
        <v>1</v>
      </c>
      <c r="AN118" s="4">
        <f t="shared" si="99"/>
        <v>1.0000000000000002</v>
      </c>
      <c r="AO118" s="4">
        <f t="shared" si="99"/>
        <v>1.0000000000000004</v>
      </c>
      <c r="AP118" s="4">
        <f t="shared" si="99"/>
        <v>0.99999999999999978</v>
      </c>
      <c r="AQ118" s="4">
        <f t="shared" si="99"/>
        <v>0.99999999999999956</v>
      </c>
      <c r="AR118" s="4">
        <f t="shared" si="99"/>
        <v>1.0000000000000002</v>
      </c>
      <c r="AS118" s="4">
        <f t="shared" si="99"/>
        <v>1</v>
      </c>
      <c r="AT118" s="4">
        <f t="shared" si="99"/>
        <v>1.0000000000000004</v>
      </c>
      <c r="AU118" s="4">
        <f t="shared" si="99"/>
        <v>1.0000000000000002</v>
      </c>
      <c r="AV118" s="4">
        <f t="shared" si="99"/>
        <v>1</v>
      </c>
      <c r="AW118" s="4">
        <f t="shared" si="99"/>
        <v>1</v>
      </c>
      <c r="AX118" s="4">
        <f t="shared" si="99"/>
        <v>1</v>
      </c>
      <c r="AY118" s="4">
        <f t="shared" si="99"/>
        <v>1.0000000000000004</v>
      </c>
      <c r="AZ118" s="4">
        <f t="shared" si="99"/>
        <v>0.99999999999999978</v>
      </c>
      <c r="BA118" s="4">
        <f t="shared" si="99"/>
        <v>1.0000000000000002</v>
      </c>
      <c r="BB118" s="4">
        <f t="shared" si="99"/>
        <v>1.0000000000000002</v>
      </c>
      <c r="BC118" s="4">
        <f t="shared" si="99"/>
        <v>0.99999999999999989</v>
      </c>
      <c r="BD118" s="4">
        <f t="shared" si="99"/>
        <v>1.0000000000000002</v>
      </c>
      <c r="BE118" s="4">
        <f t="shared" si="99"/>
        <v>0.99999999999999989</v>
      </c>
      <c r="BF118" s="4">
        <f t="shared" si="99"/>
        <v>0.99999999999999989</v>
      </c>
      <c r="BG118" s="4">
        <f t="shared" si="99"/>
        <v>1.0000000000000002</v>
      </c>
      <c r="BH118" s="4">
        <f t="shared" si="99"/>
        <v>0.99999999999999989</v>
      </c>
      <c r="BI118" s="4">
        <f t="shared" si="99"/>
        <v>0.99999999999999989</v>
      </c>
      <c r="BJ118" s="4">
        <f t="shared" si="99"/>
        <v>1</v>
      </c>
      <c r="BK118" s="4">
        <f t="shared" si="99"/>
        <v>1.0000000000000002</v>
      </c>
      <c r="BL118" s="4">
        <f t="shared" si="99"/>
        <v>1</v>
      </c>
      <c r="BM118" s="4">
        <f t="shared" si="99"/>
        <v>1</v>
      </c>
      <c r="BN118" s="4">
        <f t="shared" ref="BN118:BW118" si="100">+BN32/BN117</f>
        <v>0.99999999999999989</v>
      </c>
      <c r="BO118" s="4">
        <f t="shared" si="100"/>
        <v>1.0000000000000002</v>
      </c>
      <c r="BP118" s="4">
        <f t="shared" si="100"/>
        <v>1</v>
      </c>
      <c r="BQ118" s="4">
        <f t="shared" si="100"/>
        <v>0.99999999999999978</v>
      </c>
      <c r="BR118" s="4">
        <f t="shared" si="100"/>
        <v>0.99999999999999989</v>
      </c>
      <c r="BS118" s="4">
        <f t="shared" si="100"/>
        <v>1</v>
      </c>
      <c r="BT118" s="4">
        <f t="shared" si="100"/>
        <v>1.0000000000000002</v>
      </c>
      <c r="BU118" s="4">
        <f t="shared" si="100"/>
        <v>0.99999999999999989</v>
      </c>
      <c r="BV118" s="4">
        <f t="shared" si="100"/>
        <v>0.99999999999999989</v>
      </c>
      <c r="BW118" s="4">
        <f t="shared" si="100"/>
        <v>1</v>
      </c>
    </row>
    <row r="120" spans="1:75" x14ac:dyDescent="0.25">
      <c r="A120" s="5" t="s">
        <v>353</v>
      </c>
      <c r="B120" s="2">
        <v>-10000</v>
      </c>
      <c r="C120" s="2">
        <v>-9000</v>
      </c>
      <c r="D120" s="2">
        <v>-8000</v>
      </c>
      <c r="E120" s="2">
        <v>-7000</v>
      </c>
      <c r="F120" s="2">
        <v>-6000</v>
      </c>
      <c r="G120" s="2">
        <v>-5000</v>
      </c>
      <c r="H120" s="2">
        <v>-4000</v>
      </c>
      <c r="I120" s="2">
        <v>-3000</v>
      </c>
      <c r="J120" s="2">
        <v>-2000</v>
      </c>
      <c r="K120" s="2">
        <v>-1000</v>
      </c>
      <c r="L120" s="2">
        <v>0</v>
      </c>
      <c r="M120" s="2">
        <v>100</v>
      </c>
      <c r="N120" s="2">
        <v>200</v>
      </c>
      <c r="O120" s="2">
        <v>300</v>
      </c>
      <c r="P120" s="2">
        <v>400</v>
      </c>
      <c r="Q120" s="2">
        <v>500</v>
      </c>
      <c r="R120" s="2">
        <v>600</v>
      </c>
      <c r="S120" s="2">
        <v>700</v>
      </c>
      <c r="T120" s="2">
        <v>800</v>
      </c>
      <c r="U120" s="2">
        <v>900</v>
      </c>
      <c r="V120" s="2">
        <v>1000</v>
      </c>
      <c r="W120" s="2">
        <v>1100</v>
      </c>
      <c r="X120" s="2">
        <v>1200</v>
      </c>
      <c r="Y120" s="2">
        <v>1300</v>
      </c>
      <c r="Z120" s="2">
        <v>1400</v>
      </c>
      <c r="AA120" s="2">
        <v>1500</v>
      </c>
      <c r="AB120" s="2">
        <v>1600</v>
      </c>
      <c r="AC120" s="2">
        <v>1700</v>
      </c>
      <c r="AD120" s="2">
        <v>1710</v>
      </c>
      <c r="AE120" s="2">
        <v>1720</v>
      </c>
      <c r="AF120" s="2">
        <v>1730</v>
      </c>
      <c r="AG120" s="2">
        <v>1740</v>
      </c>
      <c r="AH120" s="2">
        <v>1750</v>
      </c>
      <c r="AI120" s="2">
        <v>1760</v>
      </c>
      <c r="AJ120" s="2">
        <v>1770</v>
      </c>
      <c r="AK120" s="2">
        <v>1780</v>
      </c>
      <c r="AL120" s="2">
        <v>1790</v>
      </c>
      <c r="AM120" s="2">
        <v>1800</v>
      </c>
      <c r="AN120" s="2">
        <v>1810</v>
      </c>
      <c r="AO120" s="2">
        <v>1820</v>
      </c>
      <c r="AP120" s="2">
        <v>1830</v>
      </c>
      <c r="AQ120" s="2">
        <v>1840</v>
      </c>
      <c r="AR120" s="2">
        <v>1850</v>
      </c>
      <c r="AS120" s="2">
        <v>1860</v>
      </c>
      <c r="AT120" s="2">
        <v>1870</v>
      </c>
      <c r="AU120" s="2">
        <v>1880</v>
      </c>
      <c r="AV120" s="2">
        <v>1890</v>
      </c>
      <c r="AW120" s="2">
        <v>1900</v>
      </c>
      <c r="AX120" s="2">
        <v>1910</v>
      </c>
      <c r="AY120" s="2">
        <v>1920</v>
      </c>
      <c r="AZ120" s="2">
        <v>1930</v>
      </c>
      <c r="BA120" s="2">
        <v>1940</v>
      </c>
      <c r="BB120" s="2">
        <v>1950</v>
      </c>
      <c r="BC120" s="2">
        <v>1960</v>
      </c>
      <c r="BD120" s="2">
        <v>1970</v>
      </c>
      <c r="BE120" s="2">
        <v>1980</v>
      </c>
      <c r="BF120" s="2">
        <v>1990</v>
      </c>
      <c r="BG120" s="2">
        <v>2000</v>
      </c>
      <c r="BH120" s="2">
        <v>2001</v>
      </c>
      <c r="BI120" s="2">
        <v>2002</v>
      </c>
      <c r="BJ120" s="2">
        <v>2003</v>
      </c>
      <c r="BK120" s="2">
        <v>2004</v>
      </c>
      <c r="BL120" s="2">
        <v>2005</v>
      </c>
      <c r="BM120" s="2">
        <v>2006</v>
      </c>
      <c r="BN120" s="2">
        <v>2007</v>
      </c>
      <c r="BO120" s="2">
        <v>2008</v>
      </c>
      <c r="BP120" s="2">
        <v>2009</v>
      </c>
      <c r="BQ120" s="2">
        <v>2010</v>
      </c>
      <c r="BR120" s="2">
        <v>2011</v>
      </c>
      <c r="BS120" s="2">
        <v>2012</v>
      </c>
      <c r="BT120" s="2">
        <v>2013</v>
      </c>
      <c r="BU120" s="2">
        <v>2014</v>
      </c>
      <c r="BV120" s="2">
        <v>2015</v>
      </c>
      <c r="BW120" s="2">
        <v>2016</v>
      </c>
    </row>
    <row r="121" spans="1:75" x14ac:dyDescent="0.25">
      <c r="A121" s="23" t="s">
        <v>343</v>
      </c>
      <c r="B121" s="27">
        <f>+B106/10000</f>
        <v>0</v>
      </c>
      <c r="C121" s="27">
        <f t="shared" ref="C121:BN125" si="101">+C106/10000</f>
        <v>0</v>
      </c>
      <c r="D121" s="27">
        <f t="shared" si="101"/>
        <v>0</v>
      </c>
      <c r="E121" s="27">
        <f t="shared" si="101"/>
        <v>0</v>
      </c>
      <c r="F121" s="27">
        <f t="shared" si="101"/>
        <v>0</v>
      </c>
      <c r="G121" s="27">
        <f t="shared" si="101"/>
        <v>0</v>
      </c>
      <c r="H121" s="27">
        <f t="shared" si="101"/>
        <v>0</v>
      </c>
      <c r="I121" s="27">
        <f t="shared" si="101"/>
        <v>0</v>
      </c>
      <c r="J121" s="27">
        <f t="shared" si="101"/>
        <v>0</v>
      </c>
      <c r="K121" s="27">
        <f t="shared" si="101"/>
        <v>0</v>
      </c>
      <c r="L121" s="27">
        <f t="shared" si="101"/>
        <v>0</v>
      </c>
      <c r="M121" s="27">
        <f t="shared" si="101"/>
        <v>0</v>
      </c>
      <c r="N121" s="27">
        <f t="shared" si="101"/>
        <v>0</v>
      </c>
      <c r="O121" s="27">
        <f t="shared" si="101"/>
        <v>0</v>
      </c>
      <c r="P121" s="27">
        <f t="shared" si="101"/>
        <v>0</v>
      </c>
      <c r="Q121" s="27">
        <f t="shared" si="101"/>
        <v>0</v>
      </c>
      <c r="R121" s="27">
        <f t="shared" si="101"/>
        <v>0</v>
      </c>
      <c r="S121" s="27">
        <f t="shared" si="101"/>
        <v>0</v>
      </c>
      <c r="T121" s="27">
        <f t="shared" si="101"/>
        <v>0</v>
      </c>
      <c r="U121" s="27">
        <f t="shared" si="101"/>
        <v>0</v>
      </c>
      <c r="V121" s="27">
        <f t="shared" si="101"/>
        <v>0</v>
      </c>
      <c r="W121" s="27">
        <f t="shared" si="101"/>
        <v>0</v>
      </c>
      <c r="X121" s="27">
        <f t="shared" si="101"/>
        <v>0</v>
      </c>
      <c r="Y121" s="27">
        <f t="shared" si="101"/>
        <v>0</v>
      </c>
      <c r="Z121" s="27">
        <f t="shared" si="101"/>
        <v>0</v>
      </c>
      <c r="AA121" s="27">
        <f t="shared" si="101"/>
        <v>0</v>
      </c>
      <c r="AB121" s="27">
        <f t="shared" si="101"/>
        <v>1.4969110000000001</v>
      </c>
      <c r="AC121" s="27">
        <f t="shared" si="101"/>
        <v>4.1657839999999995</v>
      </c>
      <c r="AD121" s="27">
        <f t="shared" si="101"/>
        <v>4.9060180000000004</v>
      </c>
      <c r="AE121" s="27">
        <f t="shared" si="101"/>
        <v>5.7153119999999999</v>
      </c>
      <c r="AF121" s="27">
        <f t="shared" si="101"/>
        <v>6.5990369999999992</v>
      </c>
      <c r="AG121" s="27">
        <f t="shared" si="101"/>
        <v>7.8633389999999999</v>
      </c>
      <c r="AH121" s="27">
        <f t="shared" si="101"/>
        <v>8.9599380000000011</v>
      </c>
      <c r="AI121" s="27">
        <f t="shared" si="101"/>
        <v>11.456300000000001</v>
      </c>
      <c r="AJ121" s="27">
        <f t="shared" si="101"/>
        <v>12.918416880000001</v>
      </c>
      <c r="AK121" s="27">
        <f t="shared" si="101"/>
        <v>14.481525339999999</v>
      </c>
      <c r="AL121" s="27">
        <f t="shared" si="101"/>
        <v>16.186852760000001</v>
      </c>
      <c r="AM121" s="27">
        <f t="shared" si="101"/>
        <v>18.179945</v>
      </c>
      <c r="AN121" s="27">
        <f t="shared" si="101"/>
        <v>20.461702600000002</v>
      </c>
      <c r="AO121" s="27">
        <f t="shared" si="101"/>
        <v>23.124729599999998</v>
      </c>
      <c r="AP121" s="27">
        <f t="shared" si="101"/>
        <v>26.297102799999998</v>
      </c>
      <c r="AQ121" s="27">
        <f t="shared" si="101"/>
        <v>30.378630300000001</v>
      </c>
      <c r="AR121" s="27">
        <f t="shared" si="101"/>
        <v>36.097409999999996</v>
      </c>
      <c r="AS121" s="27">
        <f t="shared" si="101"/>
        <v>48.835965000000002</v>
      </c>
      <c r="AT121" s="27">
        <f t="shared" si="101"/>
        <v>44.870224</v>
      </c>
      <c r="AU121" s="27">
        <f t="shared" si="101"/>
        <v>81.901624999999996</v>
      </c>
      <c r="AV121" s="27">
        <f t="shared" si="101"/>
        <v>92.106343999999993</v>
      </c>
      <c r="AW121" s="27">
        <f t="shared" si="101"/>
        <v>157.95727400000001</v>
      </c>
      <c r="AX121" s="27">
        <f t="shared" si="101"/>
        <v>167.82413400000002</v>
      </c>
      <c r="AY121" s="27">
        <f t="shared" si="101"/>
        <v>181.34693799999999</v>
      </c>
      <c r="AZ121" s="27">
        <f t="shared" si="101"/>
        <v>209.02383999999998</v>
      </c>
      <c r="BA121" s="27">
        <f t="shared" si="101"/>
        <v>253.6036</v>
      </c>
      <c r="BB121" s="27">
        <f t="shared" si="101"/>
        <v>278.10219999999998</v>
      </c>
      <c r="BC121" s="27">
        <f t="shared" si="101"/>
        <v>280.82139999999998</v>
      </c>
      <c r="BD121" s="27">
        <f t="shared" si="101"/>
        <v>257.92908</v>
      </c>
      <c r="BE121" s="27">
        <f t="shared" si="101"/>
        <v>252.39340000000001</v>
      </c>
      <c r="BF121" s="27">
        <f t="shared" si="101"/>
        <v>253.40174999999999</v>
      </c>
      <c r="BG121" s="27">
        <f t="shared" si="101"/>
        <v>251.76361</v>
      </c>
      <c r="BH121" s="27">
        <f t="shared" si="101"/>
        <v>252.23143999999999</v>
      </c>
      <c r="BI121" s="27">
        <f t="shared" si="101"/>
        <v>252.75377999999998</v>
      </c>
      <c r="BJ121" s="27">
        <f t="shared" si="101"/>
        <v>254.96902000000003</v>
      </c>
      <c r="BK121" s="27">
        <f t="shared" si="101"/>
        <v>257.18212999999997</v>
      </c>
      <c r="BL121" s="27">
        <f t="shared" si="101"/>
        <v>259.39612999999997</v>
      </c>
      <c r="BM121" s="27">
        <f t="shared" si="101"/>
        <v>261.61032999999998</v>
      </c>
      <c r="BN121" s="27">
        <f t="shared" si="101"/>
        <v>263.66973999999999</v>
      </c>
      <c r="BO121" s="27">
        <f t="shared" ref="BO121:BW125" si="102">+BO106/10000</f>
        <v>264.04438999999996</v>
      </c>
      <c r="BP121" s="27">
        <f t="shared" si="102"/>
        <v>264.39445000000001</v>
      </c>
      <c r="BQ121" s="27">
        <f t="shared" si="102"/>
        <v>264.57026000000002</v>
      </c>
      <c r="BR121" s="27">
        <f t="shared" si="102"/>
        <v>265.10187999999999</v>
      </c>
      <c r="BS121" s="27">
        <f t="shared" si="102"/>
        <v>265.59671000000003</v>
      </c>
      <c r="BT121" s="27">
        <f t="shared" si="102"/>
        <v>265.91419999999999</v>
      </c>
      <c r="BU121" s="27">
        <f t="shared" si="102"/>
        <v>266.31173999999999</v>
      </c>
      <c r="BV121" s="27">
        <f t="shared" si="102"/>
        <v>266.71227000000005</v>
      </c>
      <c r="BW121" s="27">
        <f t="shared" si="102"/>
        <v>267.10789</v>
      </c>
    </row>
    <row r="122" spans="1:75" x14ac:dyDescent="0.25">
      <c r="A122" s="24" t="s">
        <v>348</v>
      </c>
      <c r="B122" s="27">
        <f t="shared" ref="B122:Q130" si="103">+B107/10000</f>
        <v>0</v>
      </c>
      <c r="C122" s="27">
        <f t="shared" si="103"/>
        <v>0</v>
      </c>
      <c r="D122" s="27">
        <f t="shared" si="103"/>
        <v>0</v>
      </c>
      <c r="E122" s="27">
        <f t="shared" si="103"/>
        <v>0</v>
      </c>
      <c r="F122" s="27">
        <f t="shared" si="103"/>
        <v>0</v>
      </c>
      <c r="G122" s="27">
        <f t="shared" si="103"/>
        <v>0</v>
      </c>
      <c r="H122" s="27">
        <f t="shared" si="103"/>
        <v>0</v>
      </c>
      <c r="I122" s="27">
        <f t="shared" si="103"/>
        <v>0</v>
      </c>
      <c r="J122" s="27">
        <f t="shared" si="103"/>
        <v>0</v>
      </c>
      <c r="K122" s="27">
        <f t="shared" si="103"/>
        <v>0</v>
      </c>
      <c r="L122" s="27">
        <f t="shared" si="103"/>
        <v>0</v>
      </c>
      <c r="M122" s="27">
        <f t="shared" si="103"/>
        <v>0</v>
      </c>
      <c r="N122" s="27">
        <f t="shared" si="103"/>
        <v>0</v>
      </c>
      <c r="O122" s="27">
        <f t="shared" si="103"/>
        <v>0</v>
      </c>
      <c r="P122" s="27">
        <f t="shared" si="103"/>
        <v>0</v>
      </c>
      <c r="Q122" s="27">
        <f t="shared" si="103"/>
        <v>0</v>
      </c>
      <c r="R122" s="27">
        <f t="shared" si="101"/>
        <v>0</v>
      </c>
      <c r="S122" s="27">
        <f t="shared" si="101"/>
        <v>0</v>
      </c>
      <c r="T122" s="27">
        <f t="shared" si="101"/>
        <v>0</v>
      </c>
      <c r="U122" s="27">
        <f t="shared" si="101"/>
        <v>0</v>
      </c>
      <c r="V122" s="27">
        <f t="shared" si="101"/>
        <v>0</v>
      </c>
      <c r="W122" s="27">
        <f t="shared" si="101"/>
        <v>1.3374410000000001E-5</v>
      </c>
      <c r="X122" s="27">
        <f t="shared" si="101"/>
        <v>2.573572E-5</v>
      </c>
      <c r="Y122" s="27">
        <f t="shared" si="101"/>
        <v>4.927173E-5</v>
      </c>
      <c r="Z122" s="27">
        <f t="shared" si="101"/>
        <v>0</v>
      </c>
      <c r="AA122" s="27">
        <f t="shared" si="101"/>
        <v>5.9912319999999998E-2</v>
      </c>
      <c r="AB122" s="27">
        <f t="shared" si="101"/>
        <v>16.217599</v>
      </c>
      <c r="AC122" s="27">
        <f t="shared" si="101"/>
        <v>29.4501651</v>
      </c>
      <c r="AD122" s="27">
        <f t="shared" si="101"/>
        <v>30.916356499999999</v>
      </c>
      <c r="AE122" s="27">
        <f t="shared" si="101"/>
        <v>32.3922758</v>
      </c>
      <c r="AF122" s="27">
        <f t="shared" si="101"/>
        <v>33.880396699999999</v>
      </c>
      <c r="AG122" s="27">
        <f t="shared" si="101"/>
        <v>35.386817700000002</v>
      </c>
      <c r="AH122" s="27">
        <f t="shared" si="101"/>
        <v>36.917748400000001</v>
      </c>
      <c r="AI122" s="27">
        <f t="shared" si="101"/>
        <v>38.4777846</v>
      </c>
      <c r="AJ122" s="27">
        <f t="shared" si="101"/>
        <v>40.0750089</v>
      </c>
      <c r="AK122" s="27">
        <f t="shared" si="101"/>
        <v>41.722568600000002</v>
      </c>
      <c r="AL122" s="27">
        <f t="shared" si="101"/>
        <v>43.421898999999996</v>
      </c>
      <c r="AM122" s="27">
        <f t="shared" si="101"/>
        <v>45.360007000000003</v>
      </c>
      <c r="AN122" s="27">
        <f t="shared" si="101"/>
        <v>48.083908000000001</v>
      </c>
      <c r="AO122" s="27">
        <f t="shared" si="101"/>
        <v>53.428115999999989</v>
      </c>
      <c r="AP122" s="27">
        <f t="shared" si="101"/>
        <v>60.242680000000007</v>
      </c>
      <c r="AQ122" s="27">
        <f t="shared" si="101"/>
        <v>65.976307000000006</v>
      </c>
      <c r="AR122" s="27">
        <f t="shared" si="101"/>
        <v>73.138623999999993</v>
      </c>
      <c r="AS122" s="27">
        <f t="shared" si="101"/>
        <v>83.322206000000008</v>
      </c>
      <c r="AT122" s="27">
        <f t="shared" si="101"/>
        <v>90.859539999999996</v>
      </c>
      <c r="AU122" s="27">
        <f t="shared" si="101"/>
        <v>101.221994</v>
      </c>
      <c r="AV122" s="27">
        <f t="shared" si="101"/>
        <v>127.25793199999998</v>
      </c>
      <c r="AW122" s="27">
        <f t="shared" si="101"/>
        <v>152.74844999999999</v>
      </c>
      <c r="AX122" s="27">
        <f t="shared" si="101"/>
        <v>184.48140599999999</v>
      </c>
      <c r="AY122" s="27">
        <f t="shared" si="101"/>
        <v>216.66363200000004</v>
      </c>
      <c r="AZ122" s="27">
        <f t="shared" si="101"/>
        <v>258.64765199999999</v>
      </c>
      <c r="BA122" s="27">
        <f t="shared" si="101"/>
        <v>312.74701499999998</v>
      </c>
      <c r="BB122" s="27">
        <f t="shared" si="101"/>
        <v>370.66689400000001</v>
      </c>
      <c r="BC122" s="27">
        <f t="shared" si="101"/>
        <v>457.24630000000002</v>
      </c>
      <c r="BD122" s="27">
        <f t="shared" si="101"/>
        <v>480.55175999999994</v>
      </c>
      <c r="BE122" s="27">
        <f t="shared" si="101"/>
        <v>507.96604000000002</v>
      </c>
      <c r="BF122" s="27">
        <f t="shared" si="101"/>
        <v>534.37198000000001</v>
      </c>
      <c r="BG122" s="27">
        <f t="shared" si="101"/>
        <v>553.51977999999997</v>
      </c>
      <c r="BH122" s="27">
        <f t="shared" si="101"/>
        <v>551.32955000000004</v>
      </c>
      <c r="BI122" s="27">
        <f t="shared" si="101"/>
        <v>551.43651999999997</v>
      </c>
      <c r="BJ122" s="27">
        <f t="shared" si="101"/>
        <v>550.30345</v>
      </c>
      <c r="BK122" s="27">
        <f t="shared" si="101"/>
        <v>552.75705999999991</v>
      </c>
      <c r="BL122" s="27">
        <f t="shared" si="101"/>
        <v>554.13427999999999</v>
      </c>
      <c r="BM122" s="27">
        <f t="shared" si="101"/>
        <v>555.12107000000003</v>
      </c>
      <c r="BN122" s="27">
        <f t="shared" si="101"/>
        <v>556.91412000000003</v>
      </c>
      <c r="BO122" s="27">
        <f t="shared" si="102"/>
        <v>558.56372999999996</v>
      </c>
      <c r="BP122" s="27">
        <f t="shared" si="102"/>
        <v>559.34046999999998</v>
      </c>
      <c r="BQ122" s="27">
        <f t="shared" si="102"/>
        <v>559.80017999999995</v>
      </c>
      <c r="BR122" s="27">
        <f t="shared" si="102"/>
        <v>559.31500000000005</v>
      </c>
      <c r="BS122" s="27">
        <f t="shared" si="102"/>
        <v>560.67543999999998</v>
      </c>
      <c r="BT122" s="27">
        <f t="shared" si="102"/>
        <v>560.77145999999993</v>
      </c>
      <c r="BU122" s="27">
        <f t="shared" si="102"/>
        <v>560.86604</v>
      </c>
      <c r="BV122" s="27">
        <f t="shared" si="102"/>
        <v>561.21660999999995</v>
      </c>
      <c r="BW122" s="27">
        <f t="shared" si="102"/>
        <v>561.62079000000006</v>
      </c>
    </row>
    <row r="123" spans="1:75" x14ac:dyDescent="0.25">
      <c r="A123" s="23" t="s">
        <v>344</v>
      </c>
      <c r="B123" s="27">
        <f t="shared" si="103"/>
        <v>0</v>
      </c>
      <c r="C123" s="27">
        <f t="shared" si="103"/>
        <v>0</v>
      </c>
      <c r="D123" s="27">
        <f t="shared" si="103"/>
        <v>0</v>
      </c>
      <c r="E123" s="27">
        <f t="shared" si="103"/>
        <v>0</v>
      </c>
      <c r="F123" s="27">
        <f t="shared" si="103"/>
        <v>0</v>
      </c>
      <c r="G123" s="27">
        <f t="shared" si="103"/>
        <v>0.44512060000000003</v>
      </c>
      <c r="H123" s="27">
        <f t="shared" si="103"/>
        <v>0.84428140000000007</v>
      </c>
      <c r="I123" s="27">
        <f t="shared" si="103"/>
        <v>1.7038679999999999</v>
      </c>
      <c r="J123" s="27">
        <f t="shared" si="103"/>
        <v>3.7435890000000001</v>
      </c>
      <c r="K123" s="27">
        <f t="shared" si="103"/>
        <v>7.4138850000000005</v>
      </c>
      <c r="L123" s="27">
        <f t="shared" si="103"/>
        <v>18.380891000000002</v>
      </c>
      <c r="M123" s="27">
        <f t="shared" si="103"/>
        <v>18.978553999999999</v>
      </c>
      <c r="N123" s="27">
        <f t="shared" si="103"/>
        <v>19.423781999999999</v>
      </c>
      <c r="O123" s="27">
        <f t="shared" si="103"/>
        <v>18.143222000000002</v>
      </c>
      <c r="P123" s="27">
        <f t="shared" si="103"/>
        <v>16.917041999999999</v>
      </c>
      <c r="Q123" s="27">
        <f t="shared" si="103"/>
        <v>14.722951</v>
      </c>
      <c r="R123" s="27">
        <f t="shared" si="101"/>
        <v>12.528463</v>
      </c>
      <c r="S123" s="27">
        <f t="shared" si="101"/>
        <v>20.175968000000001</v>
      </c>
      <c r="T123" s="27">
        <f t="shared" si="101"/>
        <v>31.855722999999998</v>
      </c>
      <c r="U123" s="27">
        <f t="shared" si="101"/>
        <v>46.775209999999994</v>
      </c>
      <c r="V123" s="27">
        <f t="shared" si="101"/>
        <v>55.007449999999999</v>
      </c>
      <c r="W123" s="27">
        <f t="shared" si="101"/>
        <v>81.196159999999992</v>
      </c>
      <c r="X123" s="27">
        <f t="shared" si="101"/>
        <v>93.261980000000008</v>
      </c>
      <c r="Y123" s="27">
        <f t="shared" si="101"/>
        <v>97.742419999999996</v>
      </c>
      <c r="Z123" s="27">
        <f t="shared" si="101"/>
        <v>77.513549999999995</v>
      </c>
      <c r="AA123" s="27">
        <f t="shared" si="101"/>
        <v>77.984230000000011</v>
      </c>
      <c r="AB123" s="27">
        <f t="shared" si="101"/>
        <v>82.675690000000003</v>
      </c>
      <c r="AC123" s="27">
        <f t="shared" si="101"/>
        <v>91.828519999999997</v>
      </c>
      <c r="AD123" s="27">
        <f t="shared" si="101"/>
        <v>91.326280000000011</v>
      </c>
      <c r="AE123" s="27">
        <f t="shared" si="101"/>
        <v>88.9251</v>
      </c>
      <c r="AF123" s="27">
        <f t="shared" si="101"/>
        <v>86.058520000000001</v>
      </c>
      <c r="AG123" s="27">
        <f t="shared" si="101"/>
        <v>82.687650000000005</v>
      </c>
      <c r="AH123" s="27">
        <f t="shared" si="101"/>
        <v>78.810900000000004</v>
      </c>
      <c r="AI123" s="27">
        <f t="shared" si="101"/>
        <v>79.171350000000004</v>
      </c>
      <c r="AJ123" s="27">
        <f t="shared" si="101"/>
        <v>79.388230000000007</v>
      </c>
      <c r="AK123" s="27">
        <f t="shared" si="101"/>
        <v>79.757940000000005</v>
      </c>
      <c r="AL123" s="27">
        <f t="shared" si="101"/>
        <v>80.201339999999988</v>
      </c>
      <c r="AM123" s="27">
        <f t="shared" si="101"/>
        <v>80.244310000000013</v>
      </c>
      <c r="AN123" s="27">
        <f t="shared" si="101"/>
        <v>81.775019999999998</v>
      </c>
      <c r="AO123" s="27">
        <f t="shared" si="101"/>
        <v>84.948459999999997</v>
      </c>
      <c r="AP123" s="27">
        <f t="shared" si="101"/>
        <v>88.421379999999999</v>
      </c>
      <c r="AQ123" s="27">
        <f t="shared" si="101"/>
        <v>91.680779999999999</v>
      </c>
      <c r="AR123" s="27">
        <f t="shared" si="101"/>
        <v>94.2864</v>
      </c>
      <c r="AS123" s="27">
        <f t="shared" si="101"/>
        <v>96.754440000000002</v>
      </c>
      <c r="AT123" s="27">
        <f t="shared" si="101"/>
        <v>98.48903</v>
      </c>
      <c r="AU123" s="27">
        <f t="shared" si="101"/>
        <v>101.08201</v>
      </c>
      <c r="AV123" s="27">
        <f t="shared" si="101"/>
        <v>102.12213999999999</v>
      </c>
      <c r="AW123" s="27">
        <f t="shared" si="101"/>
        <v>103.0492</v>
      </c>
      <c r="AX123" s="27">
        <f t="shared" si="101"/>
        <v>105.63155</v>
      </c>
      <c r="AY123" s="27">
        <f t="shared" si="101"/>
        <v>103.47643000000001</v>
      </c>
      <c r="AZ123" s="27">
        <f t="shared" si="101"/>
        <v>104.37626</v>
      </c>
      <c r="BA123" s="27">
        <f t="shared" si="101"/>
        <v>103.05719999999999</v>
      </c>
      <c r="BB123" s="27">
        <f t="shared" si="101"/>
        <v>99.96575</v>
      </c>
      <c r="BC123" s="27">
        <f t="shared" si="101"/>
        <v>90.673510000000007</v>
      </c>
      <c r="BD123" s="27">
        <f t="shared" si="101"/>
        <v>89.801349999999999</v>
      </c>
      <c r="BE123" s="27">
        <f t="shared" si="101"/>
        <v>87.400180000000006</v>
      </c>
      <c r="BF123" s="27">
        <f t="shared" si="101"/>
        <v>84.59653999999999</v>
      </c>
      <c r="BG123" s="27">
        <f t="shared" si="101"/>
        <v>78.716769999999997</v>
      </c>
      <c r="BH123" s="27">
        <f t="shared" si="101"/>
        <v>79.176909999999992</v>
      </c>
      <c r="BI123" s="27">
        <f t="shared" si="101"/>
        <v>78.71857</v>
      </c>
      <c r="BJ123" s="27">
        <f t="shared" si="101"/>
        <v>78.18817</v>
      </c>
      <c r="BK123" s="27">
        <f t="shared" si="101"/>
        <v>77.099490000000003</v>
      </c>
      <c r="BL123" s="27">
        <f t="shared" si="101"/>
        <v>77.511880000000005</v>
      </c>
      <c r="BM123" s="27">
        <f t="shared" si="101"/>
        <v>77.126249999999999</v>
      </c>
      <c r="BN123" s="27">
        <f t="shared" si="101"/>
        <v>76.479060000000004</v>
      </c>
      <c r="BO123" s="27">
        <f t="shared" si="102"/>
        <v>76.250109999999992</v>
      </c>
      <c r="BP123" s="27">
        <f t="shared" si="102"/>
        <v>75.152000000000001</v>
      </c>
      <c r="BQ123" s="27">
        <f t="shared" si="102"/>
        <v>75.314669999999992</v>
      </c>
      <c r="BR123" s="27">
        <f t="shared" si="102"/>
        <v>74.625219999999999</v>
      </c>
      <c r="BS123" s="27">
        <f t="shared" si="102"/>
        <v>73.817880000000002</v>
      </c>
      <c r="BT123" s="27">
        <f t="shared" si="102"/>
        <v>73.409990000000008</v>
      </c>
      <c r="BU123" s="27">
        <f t="shared" si="102"/>
        <v>72.966999999999999</v>
      </c>
      <c r="BV123" s="27">
        <f t="shared" si="102"/>
        <v>72.251800000000003</v>
      </c>
      <c r="BW123" s="27">
        <f t="shared" si="102"/>
        <v>71.735069999999993</v>
      </c>
    </row>
    <row r="124" spans="1:75" x14ac:dyDescent="0.25">
      <c r="A124" s="24" t="s">
        <v>345</v>
      </c>
      <c r="B124" s="27">
        <f t="shared" si="103"/>
        <v>0</v>
      </c>
      <c r="C124" s="27">
        <f t="shared" si="101"/>
        <v>0</v>
      </c>
      <c r="D124" s="27">
        <f t="shared" si="101"/>
        <v>0</v>
      </c>
      <c r="E124" s="27">
        <f t="shared" si="101"/>
        <v>0</v>
      </c>
      <c r="F124" s="27">
        <f t="shared" si="101"/>
        <v>5.727716</v>
      </c>
      <c r="G124" s="27">
        <f t="shared" si="101"/>
        <v>10.8279627</v>
      </c>
      <c r="H124" s="27">
        <f t="shared" si="101"/>
        <v>12.632071900000001</v>
      </c>
      <c r="I124" s="27">
        <f t="shared" si="101"/>
        <v>14.736603799999999</v>
      </c>
      <c r="J124" s="27">
        <f t="shared" si="101"/>
        <v>17.465619399999998</v>
      </c>
      <c r="K124" s="27">
        <f t="shared" si="101"/>
        <v>20.604193700000003</v>
      </c>
      <c r="L124" s="27">
        <f t="shared" si="101"/>
        <v>24.036732399999998</v>
      </c>
      <c r="M124" s="27">
        <f t="shared" si="101"/>
        <v>26.109190600000002</v>
      </c>
      <c r="N124" s="27">
        <f t="shared" si="101"/>
        <v>27.957112300000002</v>
      </c>
      <c r="O124" s="27">
        <f t="shared" si="101"/>
        <v>29.8358974</v>
      </c>
      <c r="P124" s="27">
        <f t="shared" si="101"/>
        <v>31.748086699999998</v>
      </c>
      <c r="Q124" s="27">
        <f t="shared" si="101"/>
        <v>32.936969299999994</v>
      </c>
      <c r="R124" s="27">
        <f t="shared" si="101"/>
        <v>34.210002800000005</v>
      </c>
      <c r="S124" s="27">
        <f t="shared" si="101"/>
        <v>36.316955200000002</v>
      </c>
      <c r="T124" s="27">
        <f t="shared" si="101"/>
        <v>38.536814800000002</v>
      </c>
      <c r="U124" s="27">
        <f t="shared" si="101"/>
        <v>39.526686099999999</v>
      </c>
      <c r="V124" s="27">
        <f t="shared" si="101"/>
        <v>40.392737400000001</v>
      </c>
      <c r="W124" s="27">
        <f t="shared" si="101"/>
        <v>47.170154599999996</v>
      </c>
      <c r="X124" s="27">
        <f t="shared" si="101"/>
        <v>56.06448300000001</v>
      </c>
      <c r="Y124" s="27">
        <f t="shared" si="101"/>
        <v>58.495812000000001</v>
      </c>
      <c r="Z124" s="27">
        <f t="shared" si="101"/>
        <v>58.620091999999993</v>
      </c>
      <c r="AA124" s="27">
        <f t="shared" si="101"/>
        <v>66.335530000000006</v>
      </c>
      <c r="AB124" s="27">
        <f t="shared" si="101"/>
        <v>75.086714000000001</v>
      </c>
      <c r="AC124" s="27">
        <f t="shared" si="101"/>
        <v>79.78522199999999</v>
      </c>
      <c r="AD124" s="27">
        <f t="shared" si="101"/>
        <v>82.80685600000001</v>
      </c>
      <c r="AE124" s="27">
        <f t="shared" si="101"/>
        <v>87.146782000000002</v>
      </c>
      <c r="AF124" s="27">
        <f t="shared" si="101"/>
        <v>91.416691</v>
      </c>
      <c r="AG124" s="27">
        <f t="shared" si="101"/>
        <v>95.614167999999992</v>
      </c>
      <c r="AH124" s="27">
        <f t="shared" si="101"/>
        <v>99.731336999999996</v>
      </c>
      <c r="AI124" s="27">
        <f t="shared" si="101"/>
        <v>103.76317299999999</v>
      </c>
      <c r="AJ124" s="27">
        <f t="shared" si="101"/>
        <v>107.703423</v>
      </c>
      <c r="AK124" s="27">
        <f t="shared" si="101"/>
        <v>111.54458000000001</v>
      </c>
      <c r="AL124" s="27">
        <f t="shared" si="101"/>
        <v>115.273656</v>
      </c>
      <c r="AM124" s="27">
        <f t="shared" si="101"/>
        <v>118.88194299999999</v>
      </c>
      <c r="AN124" s="27">
        <f t="shared" si="101"/>
        <v>122.35485700000001</v>
      </c>
      <c r="AO124" s="27">
        <f t="shared" si="101"/>
        <v>126.50403799999999</v>
      </c>
      <c r="AP124" s="27">
        <f t="shared" si="101"/>
        <v>130.84995899999998</v>
      </c>
      <c r="AQ124" s="27">
        <f t="shared" si="101"/>
        <v>142.81047900000002</v>
      </c>
      <c r="AR124" s="27">
        <f t="shared" si="101"/>
        <v>148.53835100000001</v>
      </c>
      <c r="AS124" s="27">
        <f t="shared" si="101"/>
        <v>159.66181699999999</v>
      </c>
      <c r="AT124" s="27">
        <f t="shared" si="101"/>
        <v>165.88548799999998</v>
      </c>
      <c r="AU124" s="27">
        <f t="shared" si="101"/>
        <v>184.86706600000002</v>
      </c>
      <c r="AV124" s="27">
        <f t="shared" si="101"/>
        <v>203.065516</v>
      </c>
      <c r="AW124" s="27">
        <f t="shared" si="101"/>
        <v>225.69308700000002</v>
      </c>
      <c r="AX124" s="27">
        <f t="shared" si="101"/>
        <v>262.10024299999998</v>
      </c>
      <c r="AY124" s="27">
        <f t="shared" si="101"/>
        <v>263.32449699999995</v>
      </c>
      <c r="AZ124" s="27">
        <f t="shared" si="101"/>
        <v>276.06414100000001</v>
      </c>
      <c r="BA124" s="27">
        <f t="shared" si="101"/>
        <v>321.98174500000005</v>
      </c>
      <c r="BB124" s="27">
        <f t="shared" si="101"/>
        <v>274.00927999999999</v>
      </c>
      <c r="BC124" s="27">
        <f t="shared" si="101"/>
        <v>300.97349799999995</v>
      </c>
      <c r="BD124" s="27">
        <f t="shared" si="101"/>
        <v>313.57568000000003</v>
      </c>
      <c r="BE124" s="27">
        <f t="shared" si="101"/>
        <v>320.70052000000004</v>
      </c>
      <c r="BF124" s="27">
        <f t="shared" si="101"/>
        <v>326.18352999999996</v>
      </c>
      <c r="BG124" s="27">
        <f t="shared" si="101"/>
        <v>361.73818</v>
      </c>
      <c r="BH124" s="27">
        <f t="shared" si="101"/>
        <v>362.11320999999998</v>
      </c>
      <c r="BI124" s="27">
        <f t="shared" si="101"/>
        <v>362.01312999999999</v>
      </c>
      <c r="BJ124" s="27">
        <f t="shared" si="101"/>
        <v>362.36689000000001</v>
      </c>
      <c r="BK124" s="27">
        <f t="shared" si="101"/>
        <v>362.38395000000003</v>
      </c>
      <c r="BL124" s="27">
        <f t="shared" si="101"/>
        <v>362.40291999999999</v>
      </c>
      <c r="BM124" s="27">
        <f t="shared" si="101"/>
        <v>362.43132000000003</v>
      </c>
      <c r="BN124" s="27">
        <f t="shared" si="101"/>
        <v>362.20746000000003</v>
      </c>
      <c r="BO124" s="27">
        <f t="shared" si="102"/>
        <v>361.98685</v>
      </c>
      <c r="BP124" s="27">
        <f t="shared" si="102"/>
        <v>361.65294000000006</v>
      </c>
      <c r="BQ124" s="27">
        <f t="shared" si="102"/>
        <v>362.74912</v>
      </c>
      <c r="BR124" s="27">
        <f t="shared" si="102"/>
        <v>362.21949999999998</v>
      </c>
      <c r="BS124" s="27">
        <f t="shared" si="102"/>
        <v>362.09570999999994</v>
      </c>
      <c r="BT124" s="27">
        <f t="shared" si="102"/>
        <v>362.37649000000005</v>
      </c>
      <c r="BU124" s="27">
        <f t="shared" si="102"/>
        <v>362.46095000000003</v>
      </c>
      <c r="BV124" s="27">
        <f t="shared" si="102"/>
        <v>362.25277999999997</v>
      </c>
      <c r="BW124" s="27">
        <f t="shared" si="102"/>
        <v>362.40935000000002</v>
      </c>
    </row>
    <row r="125" spans="1:75" x14ac:dyDescent="0.25">
      <c r="A125" s="25" t="s">
        <v>349</v>
      </c>
      <c r="B125" s="27">
        <f t="shared" si="103"/>
        <v>0</v>
      </c>
      <c r="C125" s="27">
        <f t="shared" si="101"/>
        <v>0</v>
      </c>
      <c r="D125" s="27">
        <f t="shared" si="101"/>
        <v>0</v>
      </c>
      <c r="E125" s="27">
        <f t="shared" si="101"/>
        <v>0.37815470000000001</v>
      </c>
      <c r="F125" s="27">
        <f t="shared" si="101"/>
        <v>0.90089510000000006</v>
      </c>
      <c r="G125" s="27">
        <f t="shared" si="101"/>
        <v>2.2279819000000005</v>
      </c>
      <c r="H125" s="27">
        <f t="shared" si="101"/>
        <v>4.2709770999999996</v>
      </c>
      <c r="I125" s="27">
        <f t="shared" si="101"/>
        <v>6.5873850000000003</v>
      </c>
      <c r="J125" s="27">
        <f t="shared" si="101"/>
        <v>10.376120000000002</v>
      </c>
      <c r="K125" s="27">
        <f t="shared" si="101"/>
        <v>15.785819</v>
      </c>
      <c r="L125" s="27">
        <f t="shared" si="101"/>
        <v>26.055548999999999</v>
      </c>
      <c r="M125" s="27">
        <f t="shared" si="101"/>
        <v>28.241066000000004</v>
      </c>
      <c r="N125" s="27">
        <f t="shared" si="101"/>
        <v>30.948257000000002</v>
      </c>
      <c r="O125" s="27">
        <f t="shared" si="101"/>
        <v>33.148141000000003</v>
      </c>
      <c r="P125" s="27">
        <f t="shared" si="101"/>
        <v>32.520557999999994</v>
      </c>
      <c r="Q125" s="27">
        <f t="shared" si="101"/>
        <v>33.994622999999997</v>
      </c>
      <c r="R125" s="27">
        <f t="shared" si="101"/>
        <v>39.054169000000002</v>
      </c>
      <c r="S125" s="27">
        <f t="shared" si="101"/>
        <v>38.430931999999999</v>
      </c>
      <c r="T125" s="27">
        <f t="shared" si="101"/>
        <v>38.143970999999993</v>
      </c>
      <c r="U125" s="27">
        <f t="shared" si="101"/>
        <v>40.637965000000001</v>
      </c>
      <c r="V125" s="27">
        <f t="shared" si="101"/>
        <v>39.308697000000002</v>
      </c>
      <c r="W125" s="27">
        <f t="shared" si="101"/>
        <v>36.764357000000004</v>
      </c>
      <c r="X125" s="27">
        <f t="shared" si="101"/>
        <v>36.900320999999998</v>
      </c>
      <c r="Y125" s="27">
        <f t="shared" si="101"/>
        <v>34.995173999999999</v>
      </c>
      <c r="Z125" s="27">
        <f t="shared" si="101"/>
        <v>33.339009999999995</v>
      </c>
      <c r="AA125" s="27">
        <f t="shared" si="101"/>
        <v>35.638086000000001</v>
      </c>
      <c r="AB125" s="27">
        <f t="shared" si="101"/>
        <v>44.344418999999995</v>
      </c>
      <c r="AC125" s="27">
        <f t="shared" si="101"/>
        <v>40.965086999999997</v>
      </c>
      <c r="AD125" s="27">
        <f t="shared" si="101"/>
        <v>42.008468999999998</v>
      </c>
      <c r="AE125" s="27">
        <f t="shared" si="101"/>
        <v>43.315927000000002</v>
      </c>
      <c r="AF125" s="27">
        <f t="shared" ref="AF125:BW129" si="104">+AF110/10000</f>
        <v>44.751104000000005</v>
      </c>
      <c r="AG125" s="27">
        <f t="shared" si="104"/>
        <v>46.343274000000001</v>
      </c>
      <c r="AH125" s="27">
        <f t="shared" si="104"/>
        <v>48.132729000000005</v>
      </c>
      <c r="AI125" s="27">
        <f t="shared" si="104"/>
        <v>50.169882000000001</v>
      </c>
      <c r="AJ125" s="27">
        <f t="shared" si="104"/>
        <v>52.508200000000002</v>
      </c>
      <c r="AK125" s="27">
        <f t="shared" si="104"/>
        <v>55.224914999999989</v>
      </c>
      <c r="AL125" s="27">
        <f t="shared" si="104"/>
        <v>58.416882999999999</v>
      </c>
      <c r="AM125" s="27">
        <f t="shared" si="104"/>
        <v>62.205655000000007</v>
      </c>
      <c r="AN125" s="27">
        <f t="shared" si="104"/>
        <v>66.764333000000008</v>
      </c>
      <c r="AO125" s="27">
        <f t="shared" si="104"/>
        <v>72.514454000000001</v>
      </c>
      <c r="AP125" s="27">
        <f t="shared" si="104"/>
        <v>82.545453000000009</v>
      </c>
      <c r="AQ125" s="27">
        <f t="shared" si="104"/>
        <v>94.140808000000007</v>
      </c>
      <c r="AR125" s="27">
        <f t="shared" si="104"/>
        <v>107.943997</v>
      </c>
      <c r="AS125" s="27">
        <f t="shared" si="104"/>
        <v>112.632755</v>
      </c>
      <c r="AT125" s="27">
        <f t="shared" si="104"/>
        <v>117.43007799999998</v>
      </c>
      <c r="AU125" s="27">
        <f t="shared" si="104"/>
        <v>125.159572</v>
      </c>
      <c r="AV125" s="27">
        <f t="shared" si="104"/>
        <v>133.31539799999999</v>
      </c>
      <c r="AW125" s="27">
        <f t="shared" si="104"/>
        <v>140.88729599999999</v>
      </c>
      <c r="AX125" s="27">
        <f t="shared" si="104"/>
        <v>148.16954899999999</v>
      </c>
      <c r="AY125" s="27">
        <f t="shared" si="104"/>
        <v>156.172146</v>
      </c>
      <c r="AZ125" s="27">
        <f t="shared" si="104"/>
        <v>165.89017999999999</v>
      </c>
      <c r="BA125" s="27">
        <f t="shared" si="104"/>
        <v>180.88693700000002</v>
      </c>
      <c r="BB125" s="27">
        <f t="shared" si="104"/>
        <v>195.97396600000002</v>
      </c>
      <c r="BC125" s="27">
        <f t="shared" si="104"/>
        <v>250.59293</v>
      </c>
      <c r="BD125" s="27">
        <f t="shared" si="104"/>
        <v>251.74095</v>
      </c>
      <c r="BE125" s="27">
        <f t="shared" si="104"/>
        <v>255.26121000000001</v>
      </c>
      <c r="BF125" s="27">
        <f t="shared" si="104"/>
        <v>287.54902000000004</v>
      </c>
      <c r="BG125" s="27">
        <f t="shared" si="104"/>
        <v>307.78037999999998</v>
      </c>
      <c r="BH125" s="27">
        <f t="shared" si="104"/>
        <v>308.29424999999998</v>
      </c>
      <c r="BI125" s="27">
        <f t="shared" si="104"/>
        <v>308.42618999999996</v>
      </c>
      <c r="BJ125" s="27">
        <f t="shared" si="104"/>
        <v>308.51589999999999</v>
      </c>
      <c r="BK125" s="27">
        <f t="shared" si="104"/>
        <v>309.86374000000001</v>
      </c>
      <c r="BL125" s="27">
        <f t="shared" si="104"/>
        <v>292.83434</v>
      </c>
      <c r="BM125" s="27">
        <f t="shared" si="104"/>
        <v>292.81583000000001</v>
      </c>
      <c r="BN125" s="27">
        <f t="shared" si="104"/>
        <v>292.80020000000002</v>
      </c>
      <c r="BO125" s="27">
        <f t="shared" si="102"/>
        <v>292.95240000000001</v>
      </c>
      <c r="BP125" s="27">
        <f t="shared" si="102"/>
        <v>293.12610999999998</v>
      </c>
      <c r="BQ125" s="27">
        <f t="shared" si="102"/>
        <v>293.08519999999999</v>
      </c>
      <c r="BR125" s="27">
        <f t="shared" si="102"/>
        <v>293.06650000000002</v>
      </c>
      <c r="BS125" s="27">
        <f t="shared" si="102"/>
        <v>293.03791000000001</v>
      </c>
      <c r="BT125" s="27">
        <f t="shared" si="102"/>
        <v>293.08327000000003</v>
      </c>
      <c r="BU125" s="27">
        <f t="shared" si="102"/>
        <v>293.03930000000003</v>
      </c>
      <c r="BV125" s="27">
        <f t="shared" si="102"/>
        <v>293.03883999999999</v>
      </c>
      <c r="BW125" s="27">
        <f t="shared" si="102"/>
        <v>293.04001</v>
      </c>
    </row>
    <row r="126" spans="1:75" x14ac:dyDescent="0.25">
      <c r="A126" s="23" t="s">
        <v>350</v>
      </c>
      <c r="B126" s="27">
        <f t="shared" si="103"/>
        <v>0</v>
      </c>
      <c r="C126" s="27">
        <f t="shared" si="103"/>
        <v>0</v>
      </c>
      <c r="D126" s="27">
        <f t="shared" si="103"/>
        <v>0</v>
      </c>
      <c r="E126" s="27">
        <f t="shared" si="103"/>
        <v>0</v>
      </c>
      <c r="F126" s="27">
        <f t="shared" si="103"/>
        <v>0</v>
      </c>
      <c r="G126" s="27">
        <f t="shared" si="103"/>
        <v>5.3849721000000006</v>
      </c>
      <c r="H126" s="27">
        <f t="shared" si="103"/>
        <v>9.9818244350000001</v>
      </c>
      <c r="I126" s="27">
        <f t="shared" si="103"/>
        <v>17.245622308200002</v>
      </c>
      <c r="J126" s="27">
        <f t="shared" si="103"/>
        <v>29.402292935000006</v>
      </c>
      <c r="K126" s="27">
        <f t="shared" si="103"/>
        <v>51.563308012</v>
      </c>
      <c r="L126" s="27">
        <f t="shared" si="103"/>
        <v>79.036384160000011</v>
      </c>
      <c r="M126" s="27">
        <f t="shared" si="103"/>
        <v>84.658367639999994</v>
      </c>
      <c r="N126" s="27">
        <f t="shared" si="103"/>
        <v>90.018252439999998</v>
      </c>
      <c r="O126" s="27">
        <f t="shared" si="103"/>
        <v>96.166901589999995</v>
      </c>
      <c r="P126" s="27">
        <f t="shared" si="103"/>
        <v>103.291476</v>
      </c>
      <c r="Q126" s="27">
        <f t="shared" si="103"/>
        <v>111.62117884999998</v>
      </c>
      <c r="R126" s="27">
        <f t="shared" ref="R126:BW130" si="105">+R111/10000</f>
        <v>121.43674279000003</v>
      </c>
      <c r="S126" s="27">
        <f t="shared" si="105"/>
        <v>133.10374304999999</v>
      </c>
      <c r="T126" s="27">
        <f t="shared" si="105"/>
        <v>147.15310264000001</v>
      </c>
      <c r="U126" s="27">
        <f t="shared" si="105"/>
        <v>158.05714496999997</v>
      </c>
      <c r="V126" s="27">
        <f t="shared" si="105"/>
        <v>168.48027870000001</v>
      </c>
      <c r="W126" s="27">
        <f t="shared" si="105"/>
        <v>180.10060849999999</v>
      </c>
      <c r="X126" s="27">
        <f t="shared" si="105"/>
        <v>191.17311979999999</v>
      </c>
      <c r="Y126" s="27">
        <f t="shared" si="105"/>
        <v>206.6895552</v>
      </c>
      <c r="Z126" s="27">
        <f t="shared" si="105"/>
        <v>222.44738859999998</v>
      </c>
      <c r="AA126" s="27">
        <f t="shared" si="105"/>
        <v>230.35920860000002</v>
      </c>
      <c r="AB126" s="27">
        <f t="shared" si="105"/>
        <v>248.19295100000002</v>
      </c>
      <c r="AC126" s="27">
        <f t="shared" si="105"/>
        <v>301.78339000000005</v>
      </c>
      <c r="AD126" s="27">
        <f t="shared" si="105"/>
        <v>294.96844900000002</v>
      </c>
      <c r="AE126" s="27">
        <f t="shared" si="105"/>
        <v>299.49042400000002</v>
      </c>
      <c r="AF126" s="27">
        <f t="shared" si="105"/>
        <v>304.24415099999999</v>
      </c>
      <c r="AG126" s="27">
        <f t="shared" si="105"/>
        <v>309.15740700000003</v>
      </c>
      <c r="AH126" s="27">
        <f t="shared" si="105"/>
        <v>314.37521500000003</v>
      </c>
      <c r="AI126" s="27">
        <f t="shared" si="105"/>
        <v>319.98993499999995</v>
      </c>
      <c r="AJ126" s="27">
        <f t="shared" si="105"/>
        <v>326.15914600000002</v>
      </c>
      <c r="AK126" s="27">
        <f t="shared" si="105"/>
        <v>333.17469800000003</v>
      </c>
      <c r="AL126" s="27">
        <f t="shared" si="105"/>
        <v>341.608902</v>
      </c>
      <c r="AM126" s="27">
        <f t="shared" si="105"/>
        <v>352.59040800000002</v>
      </c>
      <c r="AN126" s="27">
        <f t="shared" si="105"/>
        <v>368.39155399999999</v>
      </c>
      <c r="AO126" s="27">
        <f t="shared" si="105"/>
        <v>376.19485900000001</v>
      </c>
      <c r="AP126" s="27">
        <f t="shared" si="105"/>
        <v>388.08051499999999</v>
      </c>
      <c r="AQ126" s="27">
        <f t="shared" si="105"/>
        <v>393.79928699999999</v>
      </c>
      <c r="AR126" s="27">
        <f t="shared" si="105"/>
        <v>400.93685599999998</v>
      </c>
      <c r="AS126" s="27">
        <f t="shared" si="105"/>
        <v>408.83128999999997</v>
      </c>
      <c r="AT126" s="27">
        <f t="shared" si="105"/>
        <v>416.92672999999996</v>
      </c>
      <c r="AU126" s="27">
        <f t="shared" si="105"/>
        <v>432.4579</v>
      </c>
      <c r="AV126" s="27">
        <f t="shared" si="105"/>
        <v>442.82985999999994</v>
      </c>
      <c r="AW126" s="27">
        <f t="shared" si="105"/>
        <v>458.54292000000004</v>
      </c>
      <c r="AX126" s="27">
        <f t="shared" si="105"/>
        <v>477.48007999999999</v>
      </c>
      <c r="AY126" s="27">
        <f t="shared" si="105"/>
        <v>500.10669999999999</v>
      </c>
      <c r="AZ126" s="27">
        <f t="shared" si="105"/>
        <v>531.83523000000002</v>
      </c>
      <c r="BA126" s="27">
        <f t="shared" si="105"/>
        <v>582.11390999999992</v>
      </c>
      <c r="BB126" s="27">
        <f t="shared" si="105"/>
        <v>696.98501999999996</v>
      </c>
      <c r="BC126" s="27">
        <f t="shared" si="105"/>
        <v>799.64329999999995</v>
      </c>
      <c r="BD126" s="27">
        <f t="shared" si="105"/>
        <v>795.38814000000002</v>
      </c>
      <c r="BE126" s="27">
        <f t="shared" si="105"/>
        <v>796.28902000000005</v>
      </c>
      <c r="BF126" s="27">
        <f t="shared" si="105"/>
        <v>811.34314000000006</v>
      </c>
      <c r="BG126" s="27">
        <f t="shared" si="105"/>
        <v>804.94596000000001</v>
      </c>
      <c r="BH126" s="27">
        <f t="shared" si="105"/>
        <v>807.57552999999996</v>
      </c>
      <c r="BI126" s="27">
        <f t="shared" si="105"/>
        <v>808.33582000000001</v>
      </c>
      <c r="BJ126" s="27">
        <f t="shared" si="105"/>
        <v>809.23599999999999</v>
      </c>
      <c r="BK126" s="27">
        <f t="shared" si="105"/>
        <v>809.56380999999999</v>
      </c>
      <c r="BL126" s="27">
        <f t="shared" si="105"/>
        <v>812.42039</v>
      </c>
      <c r="BM126" s="27">
        <f t="shared" si="105"/>
        <v>813.27472</v>
      </c>
      <c r="BN126" s="27">
        <f t="shared" si="104"/>
        <v>812.81509000000005</v>
      </c>
      <c r="BO126" s="27">
        <f t="shared" si="104"/>
        <v>812.80682999999999</v>
      </c>
      <c r="BP126" s="27">
        <f t="shared" si="104"/>
        <v>812.80184000000008</v>
      </c>
      <c r="BQ126" s="27">
        <f t="shared" si="104"/>
        <v>812.57769000000008</v>
      </c>
      <c r="BR126" s="27">
        <f t="shared" si="104"/>
        <v>812.27329999999995</v>
      </c>
      <c r="BS126" s="27">
        <f t="shared" si="104"/>
        <v>812.05135999999993</v>
      </c>
      <c r="BT126" s="27">
        <f t="shared" si="104"/>
        <v>811.88759000000005</v>
      </c>
      <c r="BU126" s="27">
        <f t="shared" si="104"/>
        <v>811.57574</v>
      </c>
      <c r="BV126" s="27">
        <f t="shared" si="104"/>
        <v>811.26604000000009</v>
      </c>
      <c r="BW126" s="27">
        <f t="shared" si="104"/>
        <v>810.97984000000008</v>
      </c>
    </row>
    <row r="127" spans="1:75" x14ac:dyDescent="0.25">
      <c r="A127" s="24" t="s">
        <v>347</v>
      </c>
      <c r="B127" s="27">
        <f t="shared" si="103"/>
        <v>0</v>
      </c>
      <c r="C127" s="27">
        <f t="shared" si="103"/>
        <v>0</v>
      </c>
      <c r="D127" s="27">
        <f t="shared" si="103"/>
        <v>0</v>
      </c>
      <c r="E127" s="27">
        <f t="shared" si="103"/>
        <v>0</v>
      </c>
      <c r="F127" s="27">
        <f t="shared" si="103"/>
        <v>5.4890720000000002</v>
      </c>
      <c r="G127" s="27">
        <f t="shared" si="103"/>
        <v>12.758106250000001</v>
      </c>
      <c r="H127" s="27">
        <f t="shared" si="103"/>
        <v>20.192932759999998</v>
      </c>
      <c r="I127" s="27">
        <f t="shared" si="103"/>
        <v>32.198473280000002</v>
      </c>
      <c r="J127" s="27">
        <f t="shared" si="103"/>
        <v>51.6982219</v>
      </c>
      <c r="K127" s="27">
        <f t="shared" si="103"/>
        <v>55.252407370000007</v>
      </c>
      <c r="L127" s="27">
        <f t="shared" si="103"/>
        <v>93.462971180000011</v>
      </c>
      <c r="M127" s="27">
        <f t="shared" si="103"/>
        <v>45.704252969999999</v>
      </c>
      <c r="N127" s="27">
        <f t="shared" si="103"/>
        <v>42.491972279999999</v>
      </c>
      <c r="O127" s="27">
        <f t="shared" si="103"/>
        <v>32.564605099999994</v>
      </c>
      <c r="P127" s="27">
        <f t="shared" si="103"/>
        <v>38.0159631</v>
      </c>
      <c r="Q127" s="27">
        <f t="shared" si="103"/>
        <v>43.104911299999998</v>
      </c>
      <c r="R127" s="27">
        <f t="shared" si="105"/>
        <v>51.252336700000001</v>
      </c>
      <c r="S127" s="27">
        <f t="shared" si="105"/>
        <v>48.295155899999997</v>
      </c>
      <c r="T127" s="27">
        <f t="shared" si="105"/>
        <v>45.229092700000002</v>
      </c>
      <c r="U127" s="27">
        <f t="shared" si="105"/>
        <v>50.811384199999999</v>
      </c>
      <c r="V127" s="27">
        <f t="shared" si="105"/>
        <v>51.393356699999998</v>
      </c>
      <c r="W127" s="27">
        <f t="shared" si="105"/>
        <v>90.104465500000003</v>
      </c>
      <c r="X127" s="27">
        <f t="shared" si="105"/>
        <v>108.1111446</v>
      </c>
      <c r="Y127" s="27">
        <f t="shared" si="105"/>
        <v>100.56794980000001</v>
      </c>
      <c r="Z127" s="27">
        <f t="shared" si="105"/>
        <v>80.031606600000003</v>
      </c>
      <c r="AA127" s="27">
        <f t="shared" si="105"/>
        <v>91.637304400000005</v>
      </c>
      <c r="AB127" s="27">
        <f t="shared" si="105"/>
        <v>96.401864799999998</v>
      </c>
      <c r="AC127" s="27">
        <f t="shared" si="105"/>
        <v>98.463645600000007</v>
      </c>
      <c r="AD127" s="27">
        <f t="shared" si="105"/>
        <v>101.8820838</v>
      </c>
      <c r="AE127" s="27">
        <f t="shared" si="105"/>
        <v>111.37135670000001</v>
      </c>
      <c r="AF127" s="27">
        <f t="shared" si="105"/>
        <v>116.769093</v>
      </c>
      <c r="AG127" s="27">
        <f t="shared" si="105"/>
        <v>126.59267199999999</v>
      </c>
      <c r="AH127" s="27">
        <f t="shared" si="105"/>
        <v>146.64595800000001</v>
      </c>
      <c r="AI127" s="27">
        <f t="shared" si="105"/>
        <v>158.025702</v>
      </c>
      <c r="AJ127" s="27">
        <f t="shared" si="105"/>
        <v>171.73628300000001</v>
      </c>
      <c r="AK127" s="27">
        <f t="shared" si="105"/>
        <v>202.51683799999998</v>
      </c>
      <c r="AL127" s="27">
        <f t="shared" si="105"/>
        <v>216.29991299999998</v>
      </c>
      <c r="AM127" s="27">
        <f t="shared" si="105"/>
        <v>214.54080499999998</v>
      </c>
      <c r="AN127" s="27">
        <f t="shared" si="105"/>
        <v>242.494056</v>
      </c>
      <c r="AO127" s="27">
        <f t="shared" si="105"/>
        <v>250.00882000000001</v>
      </c>
      <c r="AP127" s="27">
        <f t="shared" si="105"/>
        <v>270.88853</v>
      </c>
      <c r="AQ127" s="27">
        <f t="shared" si="105"/>
        <v>285.461502</v>
      </c>
      <c r="AR127" s="27">
        <f t="shared" si="105"/>
        <v>297.97454500000003</v>
      </c>
      <c r="AS127" s="27">
        <f t="shared" si="105"/>
        <v>297.18907799999999</v>
      </c>
      <c r="AT127" s="27">
        <f t="shared" si="105"/>
        <v>261.01382100000001</v>
      </c>
      <c r="AU127" s="27">
        <f t="shared" si="105"/>
        <v>261.30429199999998</v>
      </c>
      <c r="AV127" s="27">
        <f t="shared" si="105"/>
        <v>271.19959999999998</v>
      </c>
      <c r="AW127" s="27">
        <f t="shared" si="105"/>
        <v>288.08407499999998</v>
      </c>
      <c r="AX127" s="27">
        <f t="shared" si="105"/>
        <v>304.99953500000004</v>
      </c>
      <c r="AY127" s="27">
        <f t="shared" si="105"/>
        <v>317.00937000000005</v>
      </c>
      <c r="AZ127" s="27">
        <f t="shared" si="105"/>
        <v>314.23709400000001</v>
      </c>
      <c r="BA127" s="27">
        <f t="shared" si="105"/>
        <v>316.410076</v>
      </c>
      <c r="BB127" s="27">
        <f t="shared" si="105"/>
        <v>311.43230899999998</v>
      </c>
      <c r="BC127" s="27">
        <f t="shared" si="105"/>
        <v>367.15979996000004</v>
      </c>
      <c r="BD127" s="27">
        <f t="shared" si="105"/>
        <v>402.17970014000002</v>
      </c>
      <c r="BE127" s="27">
        <f t="shared" si="105"/>
        <v>457.90589990000001</v>
      </c>
      <c r="BF127" s="27">
        <f t="shared" si="105"/>
        <v>524.68780000000004</v>
      </c>
      <c r="BG127" s="27">
        <f t="shared" si="105"/>
        <v>519.90610000000004</v>
      </c>
      <c r="BH127" s="27">
        <f t="shared" si="105"/>
        <v>519.81120010000006</v>
      </c>
      <c r="BI127" s="27">
        <f t="shared" si="105"/>
        <v>519.8160001</v>
      </c>
      <c r="BJ127" s="27">
        <f t="shared" si="105"/>
        <v>506.82780000000002</v>
      </c>
      <c r="BK127" s="27">
        <f t="shared" si="105"/>
        <v>506.71699999999998</v>
      </c>
      <c r="BL127" s="27">
        <f t="shared" si="105"/>
        <v>506.49520000000001</v>
      </c>
      <c r="BM127" s="27">
        <f t="shared" si="105"/>
        <v>507.291</v>
      </c>
      <c r="BN127" s="27">
        <f t="shared" si="105"/>
        <v>507.24439999999998</v>
      </c>
      <c r="BO127" s="27">
        <f t="shared" si="104"/>
        <v>507.0506001</v>
      </c>
      <c r="BP127" s="27">
        <f t="shared" si="104"/>
        <v>506.79619989999998</v>
      </c>
      <c r="BQ127" s="27">
        <f t="shared" si="104"/>
        <v>528.00130000000001</v>
      </c>
      <c r="BR127" s="27">
        <f t="shared" si="104"/>
        <v>506.63639999999998</v>
      </c>
      <c r="BS127" s="27">
        <f t="shared" si="104"/>
        <v>506.48649999999998</v>
      </c>
      <c r="BT127" s="27">
        <f t="shared" si="104"/>
        <v>506.35059999999999</v>
      </c>
      <c r="BU127" s="27">
        <f t="shared" si="104"/>
        <v>506.25850000000003</v>
      </c>
      <c r="BV127" s="27">
        <f t="shared" si="104"/>
        <v>506.13220000000001</v>
      </c>
      <c r="BW127" s="27">
        <f t="shared" si="104"/>
        <v>506.00220000000002</v>
      </c>
    </row>
    <row r="128" spans="1:75" x14ac:dyDescent="0.25">
      <c r="A128" s="24" t="s">
        <v>351</v>
      </c>
      <c r="B128" s="27">
        <f t="shared" si="103"/>
        <v>0</v>
      </c>
      <c r="C128" s="27">
        <f t="shared" si="103"/>
        <v>0</v>
      </c>
      <c r="D128" s="27">
        <f t="shared" si="103"/>
        <v>0</v>
      </c>
      <c r="E128" s="27">
        <f t="shared" si="103"/>
        <v>0</v>
      </c>
      <c r="F128" s="27">
        <f t="shared" si="103"/>
        <v>0</v>
      </c>
      <c r="G128" s="27">
        <f t="shared" si="103"/>
        <v>0</v>
      </c>
      <c r="H128" s="27">
        <f t="shared" si="103"/>
        <v>3.1663920000000002E-7</v>
      </c>
      <c r="I128" s="27">
        <f t="shared" si="103"/>
        <v>8.59462E-2</v>
      </c>
      <c r="J128" s="27">
        <f t="shared" si="103"/>
        <v>0.17189469999999998</v>
      </c>
      <c r="K128" s="27">
        <f t="shared" si="103"/>
        <v>0.34379959999999998</v>
      </c>
      <c r="L128" s="27">
        <f t="shared" si="103"/>
        <v>0.68762730000000005</v>
      </c>
      <c r="M128" s="27">
        <f t="shared" si="103"/>
        <v>1.375257</v>
      </c>
      <c r="N128" s="27">
        <f t="shared" si="103"/>
        <v>1.4407479999999999</v>
      </c>
      <c r="O128" s="27">
        <f t="shared" si="103"/>
        <v>1.5062440000000001</v>
      </c>
      <c r="P128" s="27">
        <f t="shared" si="103"/>
        <v>1.5717319999999999</v>
      </c>
      <c r="Q128" s="27">
        <f t="shared" si="103"/>
        <v>1.6372040000000001</v>
      </c>
      <c r="R128" s="27">
        <f t="shared" si="105"/>
        <v>1.7027029999999999</v>
      </c>
      <c r="S128" s="27">
        <f t="shared" si="105"/>
        <v>1.7682009999999999</v>
      </c>
      <c r="T128" s="27">
        <f t="shared" si="105"/>
        <v>1.8336840000000001</v>
      </c>
      <c r="U128" s="27">
        <f t="shared" si="105"/>
        <v>1.8991340000000001</v>
      </c>
      <c r="V128" s="27">
        <f t="shared" si="105"/>
        <v>1.9646349999999999</v>
      </c>
      <c r="W128" s="27">
        <f t="shared" si="105"/>
        <v>2.030116</v>
      </c>
      <c r="X128" s="27">
        <f t="shared" si="105"/>
        <v>2.0956000000000001</v>
      </c>
      <c r="Y128" s="27">
        <f t="shared" si="105"/>
        <v>2.1610990000000001</v>
      </c>
      <c r="Z128" s="27">
        <f t="shared" si="105"/>
        <v>2.2265999999999999</v>
      </c>
      <c r="AA128" s="27">
        <f t="shared" si="105"/>
        <v>2.2920739999999999</v>
      </c>
      <c r="AB128" s="27">
        <f t="shared" si="105"/>
        <v>2.357618</v>
      </c>
      <c r="AC128" s="27">
        <f t="shared" si="105"/>
        <v>2.8814799999999998</v>
      </c>
      <c r="AD128" s="27">
        <f t="shared" si="105"/>
        <v>2.9455040000000001</v>
      </c>
      <c r="AE128" s="27">
        <f t="shared" si="105"/>
        <v>3.0095400000000003</v>
      </c>
      <c r="AF128" s="27">
        <f t="shared" si="105"/>
        <v>3.0735709999999998</v>
      </c>
      <c r="AG128" s="27">
        <f t="shared" si="105"/>
        <v>3.1376029999999999</v>
      </c>
      <c r="AH128" s="27">
        <f t="shared" si="105"/>
        <v>3.2016330000000002</v>
      </c>
      <c r="AI128" s="27">
        <f t="shared" si="105"/>
        <v>3.2656520000000002</v>
      </c>
      <c r="AJ128" s="27">
        <f t="shared" si="105"/>
        <v>3.329682</v>
      </c>
      <c r="AK128" s="27">
        <f t="shared" si="105"/>
        <v>3.3937089999999999</v>
      </c>
      <c r="AL128" s="27">
        <f t="shared" si="105"/>
        <v>3.4577139999999997</v>
      </c>
      <c r="AM128" s="27">
        <f t="shared" si="105"/>
        <v>3.5217419999999997</v>
      </c>
      <c r="AN128" s="27">
        <f t="shared" si="105"/>
        <v>3.585779</v>
      </c>
      <c r="AO128" s="27">
        <f t="shared" si="105"/>
        <v>3.5799849999999998</v>
      </c>
      <c r="AP128" s="27">
        <f t="shared" si="105"/>
        <v>3.7720929999999999</v>
      </c>
      <c r="AQ128" s="27">
        <f t="shared" si="105"/>
        <v>3.7022379999999999</v>
      </c>
      <c r="AR128" s="27">
        <f t="shared" si="105"/>
        <v>4.0514730000000005</v>
      </c>
      <c r="AS128" s="27">
        <f t="shared" si="105"/>
        <v>4.2610449999999993</v>
      </c>
      <c r="AT128" s="27">
        <f t="shared" si="105"/>
        <v>4.4706109999999999</v>
      </c>
      <c r="AU128" s="27">
        <f t="shared" si="105"/>
        <v>4.4916199999999993</v>
      </c>
      <c r="AV128" s="27">
        <f t="shared" si="105"/>
        <v>4.8832199999999997</v>
      </c>
      <c r="AW128" s="27">
        <f t="shared" si="105"/>
        <v>4.968369</v>
      </c>
      <c r="AX128" s="27">
        <f t="shared" si="105"/>
        <v>4.6111639999999996</v>
      </c>
      <c r="AY128" s="27">
        <f t="shared" si="105"/>
        <v>4.6405560000000001</v>
      </c>
      <c r="AZ128" s="27">
        <f t="shared" si="105"/>
        <v>5.1314769999999994</v>
      </c>
      <c r="BA128" s="27">
        <f t="shared" si="105"/>
        <v>5.8150589999999998</v>
      </c>
      <c r="BB128" s="27">
        <f t="shared" si="105"/>
        <v>6.6736800000000001</v>
      </c>
      <c r="BC128" s="27">
        <f t="shared" si="105"/>
        <v>13.921339999999999</v>
      </c>
      <c r="BD128" s="27">
        <f t="shared" si="105"/>
        <v>12.99033</v>
      </c>
      <c r="BE128" s="27">
        <f t="shared" si="105"/>
        <v>12.10042</v>
      </c>
      <c r="BF128" s="27">
        <f t="shared" si="105"/>
        <v>11.602310000000001</v>
      </c>
      <c r="BG128" s="27">
        <f t="shared" si="105"/>
        <v>10.84535</v>
      </c>
      <c r="BH128" s="27">
        <f t="shared" si="105"/>
        <v>10.662339999999999</v>
      </c>
      <c r="BI128" s="27">
        <f t="shared" si="105"/>
        <v>10.52829</v>
      </c>
      <c r="BJ128" s="27">
        <f t="shared" si="105"/>
        <v>10.450330000000001</v>
      </c>
      <c r="BK128" s="27">
        <f t="shared" si="105"/>
        <v>10.48434</v>
      </c>
      <c r="BL128" s="27">
        <f t="shared" si="105"/>
        <v>10.452310000000001</v>
      </c>
      <c r="BM128" s="27">
        <f t="shared" si="105"/>
        <v>10.444339999999999</v>
      </c>
      <c r="BN128" s="27">
        <f t="shared" si="105"/>
        <v>10.418339999999999</v>
      </c>
      <c r="BO128" s="27">
        <f t="shared" si="104"/>
        <v>10.362349999999999</v>
      </c>
      <c r="BP128" s="27">
        <f t="shared" si="104"/>
        <v>10.3443</v>
      </c>
      <c r="BQ128" s="27">
        <f t="shared" si="104"/>
        <v>10.3393</v>
      </c>
      <c r="BR128" s="27">
        <f t="shared" si="104"/>
        <v>10.30132</v>
      </c>
      <c r="BS128" s="27">
        <f t="shared" si="104"/>
        <v>10.300330000000001</v>
      </c>
      <c r="BT128" s="27">
        <f t="shared" si="104"/>
        <v>10.27943</v>
      </c>
      <c r="BU128" s="27">
        <f t="shared" si="104"/>
        <v>10.26234</v>
      </c>
      <c r="BV128" s="27">
        <f t="shared" si="104"/>
        <v>10.24377</v>
      </c>
      <c r="BW128" s="27">
        <f t="shared" si="104"/>
        <v>10.231450000000001</v>
      </c>
    </row>
    <row r="129" spans="1:75" x14ac:dyDescent="0.25">
      <c r="A129" s="24" t="s">
        <v>352</v>
      </c>
      <c r="B129" s="27">
        <f t="shared" si="103"/>
        <v>0</v>
      </c>
      <c r="C129" s="27">
        <f t="shared" si="103"/>
        <v>0</v>
      </c>
      <c r="D129" s="27">
        <f t="shared" si="103"/>
        <v>0</v>
      </c>
      <c r="E129" s="27">
        <f t="shared" si="103"/>
        <v>0</v>
      </c>
      <c r="F129" s="27">
        <f t="shared" si="103"/>
        <v>3.6661670000000002E-4</v>
      </c>
      <c r="G129" s="27">
        <f t="shared" si="103"/>
        <v>0.10771154400000001</v>
      </c>
      <c r="H129" s="27">
        <f t="shared" si="103"/>
        <v>0.17092189599999999</v>
      </c>
      <c r="I129" s="27">
        <f t="shared" si="103"/>
        <v>0.23605967999999999</v>
      </c>
      <c r="J129" s="27">
        <f t="shared" si="103"/>
        <v>0.55964226999999989</v>
      </c>
      <c r="K129" s="27">
        <f t="shared" si="103"/>
        <v>1.0058035999999999</v>
      </c>
      <c r="L129" s="27">
        <f t="shared" si="103"/>
        <v>1.8191057000000002</v>
      </c>
      <c r="M129" s="27">
        <f t="shared" si="103"/>
        <v>2.6627363000000002</v>
      </c>
      <c r="N129" s="27">
        <f t="shared" si="103"/>
        <v>3.2966642999999998</v>
      </c>
      <c r="O129" s="27">
        <f t="shared" si="103"/>
        <v>4.3584417000000002</v>
      </c>
      <c r="P129" s="27">
        <f t="shared" si="103"/>
        <v>6.3495369000000004</v>
      </c>
      <c r="Q129" s="27">
        <f t="shared" si="103"/>
        <v>10.203842300000002</v>
      </c>
      <c r="R129" s="27">
        <f t="shared" si="105"/>
        <v>10.3433688</v>
      </c>
      <c r="S129" s="27">
        <f t="shared" si="105"/>
        <v>10.308838900000001</v>
      </c>
      <c r="T129" s="27">
        <f t="shared" si="105"/>
        <v>10.268546799999999</v>
      </c>
      <c r="U129" s="27">
        <f t="shared" si="105"/>
        <v>10.321482000000001</v>
      </c>
      <c r="V129" s="27">
        <f t="shared" si="105"/>
        <v>10.3578668</v>
      </c>
      <c r="W129" s="27">
        <f t="shared" si="105"/>
        <v>10.9799507</v>
      </c>
      <c r="X129" s="27">
        <f t="shared" si="105"/>
        <v>11.5812708</v>
      </c>
      <c r="Y129" s="27">
        <f t="shared" si="105"/>
        <v>9.372557200000001</v>
      </c>
      <c r="Z129" s="27">
        <f t="shared" si="105"/>
        <v>10.287137</v>
      </c>
      <c r="AA129" s="27">
        <f t="shared" si="105"/>
        <v>11.0708115</v>
      </c>
      <c r="AB129" s="27">
        <f t="shared" si="105"/>
        <v>13.316281</v>
      </c>
      <c r="AC129" s="27">
        <f t="shared" si="105"/>
        <v>13.6862601</v>
      </c>
      <c r="AD129" s="27">
        <f t="shared" si="105"/>
        <v>13.9012326</v>
      </c>
      <c r="AE129" s="27">
        <f t="shared" si="105"/>
        <v>14.122091000000001</v>
      </c>
      <c r="AF129" s="27">
        <f t="shared" si="105"/>
        <v>14.345910999999999</v>
      </c>
      <c r="AG129" s="27">
        <f t="shared" si="105"/>
        <v>14.572372</v>
      </c>
      <c r="AH129" s="27">
        <f t="shared" si="105"/>
        <v>14.801608000000002</v>
      </c>
      <c r="AI129" s="27">
        <f t="shared" si="105"/>
        <v>15.114104000000001</v>
      </c>
      <c r="AJ129" s="27">
        <f t="shared" si="105"/>
        <v>15.42634</v>
      </c>
      <c r="AK129" s="27">
        <f t="shared" si="105"/>
        <v>15.73809</v>
      </c>
      <c r="AL129" s="27">
        <f t="shared" si="105"/>
        <v>16.049523999999998</v>
      </c>
      <c r="AM129" s="27">
        <f t="shared" si="105"/>
        <v>16.36064</v>
      </c>
      <c r="AN129" s="27">
        <f t="shared" si="105"/>
        <v>16.747026000000002</v>
      </c>
      <c r="AO129" s="27">
        <f t="shared" si="105"/>
        <v>17.141402000000003</v>
      </c>
      <c r="AP129" s="27">
        <f t="shared" si="105"/>
        <v>17.705015000000003</v>
      </c>
      <c r="AQ129" s="27">
        <f t="shared" si="105"/>
        <v>18.531578000000003</v>
      </c>
      <c r="AR129" s="27">
        <f t="shared" si="105"/>
        <v>19.368467000000003</v>
      </c>
      <c r="AS129" s="27">
        <f t="shared" si="105"/>
        <v>20.941800000000001</v>
      </c>
      <c r="AT129" s="27">
        <f t="shared" si="105"/>
        <v>22.444809999999997</v>
      </c>
      <c r="AU129" s="27">
        <f t="shared" si="105"/>
        <v>24.305092999999999</v>
      </c>
      <c r="AV129" s="27">
        <f t="shared" si="105"/>
        <v>26.372864</v>
      </c>
      <c r="AW129" s="27">
        <f t="shared" si="105"/>
        <v>28.513906999999996</v>
      </c>
      <c r="AX129" s="27">
        <f t="shared" si="105"/>
        <v>31.297428000000004</v>
      </c>
      <c r="AY129" s="27">
        <f t="shared" si="105"/>
        <v>34.789200000000001</v>
      </c>
      <c r="AZ129" s="27">
        <f t="shared" si="105"/>
        <v>38.441215</v>
      </c>
      <c r="BA129" s="27">
        <f t="shared" si="105"/>
        <v>41.653232000000003</v>
      </c>
      <c r="BB129" s="27">
        <f t="shared" si="105"/>
        <v>46.284005000000001</v>
      </c>
      <c r="BC129" s="27">
        <f t="shared" si="105"/>
        <v>53.91258400000001</v>
      </c>
      <c r="BD129" s="27">
        <f t="shared" si="105"/>
        <v>54.182623999999997</v>
      </c>
      <c r="BE129" s="27">
        <f t="shared" si="105"/>
        <v>54.386593999999995</v>
      </c>
      <c r="BF129" s="27">
        <f t="shared" si="105"/>
        <v>56.006601000000003</v>
      </c>
      <c r="BG129" s="27">
        <f t="shared" si="105"/>
        <v>55.062560000000012</v>
      </c>
      <c r="BH129" s="27">
        <f t="shared" si="105"/>
        <v>55.105647999999995</v>
      </c>
      <c r="BI129" s="27">
        <f t="shared" si="105"/>
        <v>55.205713000000003</v>
      </c>
      <c r="BJ129" s="27">
        <f t="shared" si="105"/>
        <v>55.206659999999999</v>
      </c>
      <c r="BK129" s="27">
        <f t="shared" si="105"/>
        <v>55.346607999999996</v>
      </c>
      <c r="BL129" s="27">
        <f t="shared" si="105"/>
        <v>55.464652000000001</v>
      </c>
      <c r="BM129" s="27">
        <f t="shared" si="105"/>
        <v>55.463976000000002</v>
      </c>
      <c r="BN129" s="27">
        <f t="shared" si="105"/>
        <v>55.463970999999994</v>
      </c>
      <c r="BO129" s="27">
        <f t="shared" si="104"/>
        <v>55.464033000000008</v>
      </c>
      <c r="BP129" s="27">
        <f t="shared" si="104"/>
        <v>55.466216000000003</v>
      </c>
      <c r="BQ129" s="27">
        <f t="shared" si="104"/>
        <v>55.470185000000001</v>
      </c>
      <c r="BR129" s="27">
        <f t="shared" si="104"/>
        <v>55.470380000000006</v>
      </c>
      <c r="BS129" s="27">
        <f t="shared" si="104"/>
        <v>55.470143000000007</v>
      </c>
      <c r="BT129" s="27">
        <f t="shared" si="104"/>
        <v>55.473154000000001</v>
      </c>
      <c r="BU129" s="27">
        <f t="shared" si="104"/>
        <v>55.474182999999996</v>
      </c>
      <c r="BV129" s="27">
        <f t="shared" si="104"/>
        <v>55.474858000000005</v>
      </c>
      <c r="BW129" s="27">
        <f t="shared" si="104"/>
        <v>55.476300999999999</v>
      </c>
    </row>
    <row r="130" spans="1:75" x14ac:dyDescent="0.25">
      <c r="A130" s="24" t="s">
        <v>346</v>
      </c>
      <c r="B130" s="27">
        <f t="shared" si="103"/>
        <v>0</v>
      </c>
      <c r="C130" s="27">
        <f t="shared" si="103"/>
        <v>0</v>
      </c>
      <c r="D130" s="27">
        <f t="shared" si="103"/>
        <v>0</v>
      </c>
      <c r="E130" s="27">
        <f t="shared" si="103"/>
        <v>0</v>
      </c>
      <c r="F130" s="27">
        <f t="shared" si="103"/>
        <v>0</v>
      </c>
      <c r="G130" s="27">
        <f t="shared" si="103"/>
        <v>1.6760076200000001E-2</v>
      </c>
      <c r="H130" s="27">
        <f t="shared" si="103"/>
        <v>2.4061358100000003E-2</v>
      </c>
      <c r="I130" s="27">
        <f t="shared" si="103"/>
        <v>3.4345109999999998E-2</v>
      </c>
      <c r="J130" s="27">
        <f t="shared" si="103"/>
        <v>4.8630924999999998E-2</v>
      </c>
      <c r="K130" s="27">
        <f t="shared" si="103"/>
        <v>7.1212049999999999E-2</v>
      </c>
      <c r="L130" s="27">
        <f t="shared" si="103"/>
        <v>9.6427959999999993E-2</v>
      </c>
      <c r="M130" s="27">
        <f t="shared" si="103"/>
        <v>0.15034786999999999</v>
      </c>
      <c r="N130" s="27">
        <f t="shared" si="103"/>
        <v>0.2024242</v>
      </c>
      <c r="O130" s="27">
        <f t="shared" si="103"/>
        <v>0.30432893999999999</v>
      </c>
      <c r="P130" s="27">
        <f t="shared" si="103"/>
        <v>0.40206740999999996</v>
      </c>
      <c r="Q130" s="27">
        <f t="shared" si="103"/>
        <v>0.58216053000000001</v>
      </c>
      <c r="R130" s="27">
        <f t="shared" si="105"/>
        <v>0.75342088000000007</v>
      </c>
      <c r="S130" s="27">
        <f t="shared" si="105"/>
        <v>1.0922839</v>
      </c>
      <c r="T130" s="27">
        <f t="shared" si="105"/>
        <v>1.29636595</v>
      </c>
      <c r="U130" s="27">
        <f t="shared" si="105"/>
        <v>1.46319347</v>
      </c>
      <c r="V130" s="27">
        <f t="shared" si="105"/>
        <v>1.33455155</v>
      </c>
      <c r="W130" s="27">
        <f t="shared" si="105"/>
        <v>1.3339601699999999</v>
      </c>
      <c r="X130" s="27">
        <f t="shared" si="105"/>
        <v>1.4109684</v>
      </c>
      <c r="Y130" s="27">
        <f t="shared" si="105"/>
        <v>1.5506268999999999</v>
      </c>
      <c r="Z130" s="27">
        <f t="shared" si="105"/>
        <v>1.8436663</v>
      </c>
      <c r="AA130" s="27">
        <f t="shared" si="105"/>
        <v>2.5695575000000002</v>
      </c>
      <c r="AB130" s="27">
        <f t="shared" si="105"/>
        <v>3.4664006000000001</v>
      </c>
      <c r="AC130" s="27">
        <f t="shared" si="105"/>
        <v>4.8799130000000002</v>
      </c>
      <c r="AD130" s="27">
        <f t="shared" si="105"/>
        <v>5.0877080000000001</v>
      </c>
      <c r="AE130" s="27">
        <f t="shared" si="105"/>
        <v>5.0288279999999999</v>
      </c>
      <c r="AF130" s="27">
        <f t="shared" si="105"/>
        <v>4.9687519999999994</v>
      </c>
      <c r="AG130" s="27">
        <f t="shared" si="105"/>
        <v>4.9073609999999999</v>
      </c>
      <c r="AH130" s="27">
        <f t="shared" si="105"/>
        <v>4.8445800000000006</v>
      </c>
      <c r="AI130" s="27">
        <f t="shared" si="105"/>
        <v>4.7548069999999996</v>
      </c>
      <c r="AJ130" s="27">
        <f t="shared" si="105"/>
        <v>4.6641679999999992</v>
      </c>
      <c r="AK130" s="27">
        <f t="shared" si="105"/>
        <v>4.5726649999999998</v>
      </c>
      <c r="AL130" s="27">
        <f t="shared" si="105"/>
        <v>4.7143299999999995</v>
      </c>
      <c r="AM130" s="27">
        <f t="shared" si="105"/>
        <v>4.7599640000000001</v>
      </c>
      <c r="AN130" s="27">
        <f t="shared" si="105"/>
        <v>5.3101440000000002</v>
      </c>
      <c r="AO130" s="27">
        <f t="shared" si="105"/>
        <v>6.1743869999999994</v>
      </c>
      <c r="AP130" s="27">
        <f t="shared" si="105"/>
        <v>7.6391739999999988</v>
      </c>
      <c r="AQ130" s="27">
        <f t="shared" si="105"/>
        <v>10.236796999999999</v>
      </c>
      <c r="AR130" s="27">
        <f t="shared" si="105"/>
        <v>15.002628</v>
      </c>
      <c r="AS130" s="27">
        <f t="shared" si="105"/>
        <v>24.004351</v>
      </c>
      <c r="AT130" s="27">
        <f t="shared" si="105"/>
        <v>35.375199000000002</v>
      </c>
      <c r="AU130" s="27">
        <f t="shared" si="105"/>
        <v>48.865409999999997</v>
      </c>
      <c r="AV130" s="27">
        <f t="shared" si="105"/>
        <v>72.844103000000004</v>
      </c>
      <c r="AW130" s="27">
        <f t="shared" si="105"/>
        <v>102.63227500000001</v>
      </c>
      <c r="AX130" s="27">
        <f t="shared" si="105"/>
        <v>137.81053799999998</v>
      </c>
      <c r="AY130" s="27">
        <f t="shared" si="105"/>
        <v>179.718943</v>
      </c>
      <c r="AZ130" s="27">
        <f t="shared" si="105"/>
        <v>230.26667900000001</v>
      </c>
      <c r="BA130" s="27">
        <f t="shared" si="105"/>
        <v>278.74632700000001</v>
      </c>
      <c r="BB130" s="27">
        <f t="shared" si="105"/>
        <v>332.12242799999996</v>
      </c>
      <c r="BC130" s="27">
        <f t="shared" si="105"/>
        <v>394.59626200000002</v>
      </c>
      <c r="BD130" s="27">
        <f t="shared" si="105"/>
        <v>395.01696880000003</v>
      </c>
      <c r="BE130" s="27">
        <f t="shared" si="105"/>
        <v>394.62967950000001</v>
      </c>
      <c r="BF130" s="27">
        <f t="shared" si="105"/>
        <v>382.2665844</v>
      </c>
      <c r="BG130" s="27">
        <f t="shared" si="105"/>
        <v>378.70328519999998</v>
      </c>
      <c r="BH130" s="27">
        <f t="shared" si="105"/>
        <v>376.39460000000003</v>
      </c>
      <c r="BI130" s="27">
        <f t="shared" si="105"/>
        <v>371.4624</v>
      </c>
      <c r="BJ130" s="27">
        <f t="shared" si="105"/>
        <v>368.2398</v>
      </c>
      <c r="BK130" s="27">
        <f t="shared" si="105"/>
        <v>367.99520000000001</v>
      </c>
      <c r="BL130" s="27">
        <f t="shared" si="105"/>
        <v>368.9477</v>
      </c>
      <c r="BM130" s="27">
        <f t="shared" si="105"/>
        <v>364.98360000000002</v>
      </c>
      <c r="BN130" s="27">
        <f t="shared" si="105"/>
        <v>363.20510000000002</v>
      </c>
      <c r="BO130" s="27">
        <f t="shared" si="105"/>
        <v>359.25029999999998</v>
      </c>
      <c r="BP130" s="27">
        <f t="shared" si="105"/>
        <v>353.63040000000001</v>
      </c>
      <c r="BQ130" s="27">
        <f t="shared" si="105"/>
        <v>347.92660000000001</v>
      </c>
      <c r="BR130" s="27">
        <f t="shared" si="105"/>
        <v>352.5378</v>
      </c>
      <c r="BS130" s="27">
        <f t="shared" si="105"/>
        <v>349.50959999999998</v>
      </c>
      <c r="BT130" s="27">
        <f t="shared" si="105"/>
        <v>345.53469999999999</v>
      </c>
      <c r="BU130" s="27">
        <f t="shared" si="105"/>
        <v>345.39449999999999</v>
      </c>
      <c r="BV130" s="27">
        <f t="shared" si="105"/>
        <v>344.56580000000002</v>
      </c>
      <c r="BW130" s="27">
        <f t="shared" si="105"/>
        <v>341.42919999999998</v>
      </c>
    </row>
    <row r="131" spans="1:75" x14ac:dyDescent="0.25">
      <c r="A131" s="24"/>
      <c r="B131" s="27"/>
      <c r="C131" s="27"/>
    </row>
    <row r="132" spans="1:75" x14ac:dyDescent="0.25">
      <c r="A132" s="26" t="s">
        <v>1</v>
      </c>
      <c r="B132" s="27">
        <f>SUM(B121:B130)</f>
        <v>0</v>
      </c>
      <c r="C132" s="27">
        <f t="shared" ref="C132:BN132" si="106">SUM(C121:C130)</f>
        <v>0</v>
      </c>
      <c r="D132" s="27">
        <f t="shared" si="106"/>
        <v>0</v>
      </c>
      <c r="E132" s="27">
        <f t="shared" si="106"/>
        <v>0.37815470000000001</v>
      </c>
      <c r="F132" s="27">
        <f t="shared" si="106"/>
        <v>12.1180497167</v>
      </c>
      <c r="G132" s="27">
        <f t="shared" si="106"/>
        <v>31.7686151702</v>
      </c>
      <c r="H132" s="27">
        <f t="shared" si="106"/>
        <v>48.117071165739205</v>
      </c>
      <c r="I132" s="27">
        <f t="shared" si="106"/>
        <v>72.828303378200005</v>
      </c>
      <c r="J132" s="27">
        <f t="shared" si="106"/>
        <v>113.46601113</v>
      </c>
      <c r="K132" s="27">
        <f t="shared" si="106"/>
        <v>152.04042833200006</v>
      </c>
      <c r="L132" s="27">
        <f t="shared" si="106"/>
        <v>243.57568870000003</v>
      </c>
      <c r="M132" s="27">
        <f t="shared" si="106"/>
        <v>207.87977237999999</v>
      </c>
      <c r="N132" s="27">
        <f t="shared" si="106"/>
        <v>215.77921252000002</v>
      </c>
      <c r="O132" s="27">
        <f t="shared" si="106"/>
        <v>216.02778173000002</v>
      </c>
      <c r="P132" s="27">
        <f t="shared" si="106"/>
        <v>230.81646211</v>
      </c>
      <c r="Q132" s="27">
        <f t="shared" si="106"/>
        <v>248.80384027999997</v>
      </c>
      <c r="R132" s="27">
        <f t="shared" si="106"/>
        <v>271.28120697000003</v>
      </c>
      <c r="S132" s="27">
        <f t="shared" si="106"/>
        <v>289.49207794999995</v>
      </c>
      <c r="T132" s="27">
        <f t="shared" si="106"/>
        <v>314.31730089000007</v>
      </c>
      <c r="U132" s="27">
        <f t="shared" si="106"/>
        <v>349.49219974000005</v>
      </c>
      <c r="V132" s="27">
        <f t="shared" si="106"/>
        <v>368.23957315000001</v>
      </c>
      <c r="W132" s="27">
        <f t="shared" si="106"/>
        <v>449.67978584441005</v>
      </c>
      <c r="X132" s="27">
        <f t="shared" si="106"/>
        <v>500.59891333572006</v>
      </c>
      <c r="Y132" s="27">
        <f t="shared" si="106"/>
        <v>511.57524337172998</v>
      </c>
      <c r="Z132" s="27">
        <f t="shared" si="106"/>
        <v>486.30905050000001</v>
      </c>
      <c r="AA132" s="27">
        <f t="shared" si="106"/>
        <v>517.94671431999996</v>
      </c>
      <c r="AB132" s="27">
        <f t="shared" si="106"/>
        <v>583.55644840000002</v>
      </c>
      <c r="AC132" s="27">
        <f t="shared" si="106"/>
        <v>667.88946680000004</v>
      </c>
      <c r="AD132" s="27">
        <f t="shared" si="106"/>
        <v>670.74895690000005</v>
      </c>
      <c r="AE132" s="27">
        <f t="shared" si="106"/>
        <v>690.51763649999998</v>
      </c>
      <c r="AF132" s="27">
        <f t="shared" si="106"/>
        <v>706.10722670000007</v>
      </c>
      <c r="AG132" s="27">
        <f t="shared" si="106"/>
        <v>726.26266370000008</v>
      </c>
      <c r="AH132" s="27">
        <f t="shared" si="106"/>
        <v>756.42164639999999</v>
      </c>
      <c r="AI132" s="27">
        <f t="shared" si="106"/>
        <v>784.18868959999998</v>
      </c>
      <c r="AJ132" s="27">
        <f t="shared" si="106"/>
        <v>813.90889777999996</v>
      </c>
      <c r="AK132" s="27">
        <f t="shared" si="106"/>
        <v>862.12752894000016</v>
      </c>
      <c r="AL132" s="27">
        <f t="shared" si="106"/>
        <v>895.63101375999997</v>
      </c>
      <c r="AM132" s="27">
        <f t="shared" si="106"/>
        <v>916.64541899999995</v>
      </c>
      <c r="AN132" s="27">
        <f t="shared" si="106"/>
        <v>975.96837960000005</v>
      </c>
      <c r="AO132" s="27">
        <f t="shared" si="106"/>
        <v>1013.6192505999999</v>
      </c>
      <c r="AP132" s="27">
        <f t="shared" si="106"/>
        <v>1076.4419017999999</v>
      </c>
      <c r="AQ132" s="27">
        <f t="shared" si="106"/>
        <v>1136.7184063000002</v>
      </c>
      <c r="AR132" s="27">
        <f t="shared" si="106"/>
        <v>1197.338751</v>
      </c>
      <c r="AS132" s="27">
        <f t="shared" si="106"/>
        <v>1256.434747</v>
      </c>
      <c r="AT132" s="27">
        <f t="shared" si="106"/>
        <v>1257.765531</v>
      </c>
      <c r="AU132" s="27">
        <f t="shared" si="106"/>
        <v>1365.6565820000001</v>
      </c>
      <c r="AV132" s="27">
        <f t="shared" si="106"/>
        <v>1475.9969769999996</v>
      </c>
      <c r="AW132" s="27">
        <f t="shared" si="106"/>
        <v>1663.076853</v>
      </c>
      <c r="AX132" s="27">
        <f t="shared" si="106"/>
        <v>1824.4056270000001</v>
      </c>
      <c r="AY132" s="27">
        <f t="shared" si="106"/>
        <v>1957.2484119999999</v>
      </c>
      <c r="AZ132" s="27">
        <f t="shared" si="106"/>
        <v>2133.9137679999999</v>
      </c>
      <c r="BA132" s="27">
        <f t="shared" si="106"/>
        <v>2397.015101</v>
      </c>
      <c r="BB132" s="27">
        <f t="shared" si="106"/>
        <v>2612.2155319999997</v>
      </c>
      <c r="BC132" s="27">
        <f t="shared" si="106"/>
        <v>3009.5409239599999</v>
      </c>
      <c r="BD132" s="27">
        <f t="shared" si="106"/>
        <v>3053.35658294</v>
      </c>
      <c r="BE132" s="27">
        <f t="shared" si="106"/>
        <v>3139.0329634000004</v>
      </c>
      <c r="BF132" s="27">
        <f t="shared" si="106"/>
        <v>3272.0092554000003</v>
      </c>
      <c r="BG132" s="27">
        <f t="shared" si="106"/>
        <v>3322.9819752000003</v>
      </c>
      <c r="BH132" s="27">
        <f t="shared" si="106"/>
        <v>3322.6946781000001</v>
      </c>
      <c r="BI132" s="27">
        <f t="shared" si="106"/>
        <v>3318.6964131</v>
      </c>
      <c r="BJ132" s="27">
        <f t="shared" si="106"/>
        <v>3304.3040199999996</v>
      </c>
      <c r="BK132" s="27">
        <f t="shared" si="106"/>
        <v>3309.3933279999997</v>
      </c>
      <c r="BL132" s="27">
        <f t="shared" si="106"/>
        <v>3300.0598019999998</v>
      </c>
      <c r="BM132" s="27">
        <f t="shared" si="106"/>
        <v>3300.5624360000002</v>
      </c>
      <c r="BN132" s="27">
        <f t="shared" si="106"/>
        <v>3301.2174810000006</v>
      </c>
      <c r="BO132" s="27">
        <f t="shared" ref="BO132:BW132" si="107">SUM(BO121:BO130)</f>
        <v>3298.7315930999998</v>
      </c>
      <c r="BP132" s="27">
        <f t="shared" si="107"/>
        <v>3292.7049259</v>
      </c>
      <c r="BQ132" s="27">
        <f t="shared" si="107"/>
        <v>3309.8345049999998</v>
      </c>
      <c r="BR132" s="27">
        <f t="shared" si="107"/>
        <v>3291.5473000000002</v>
      </c>
      <c r="BS132" s="27">
        <f t="shared" si="107"/>
        <v>3289.0415829999997</v>
      </c>
      <c r="BT132" s="27">
        <f t="shared" si="107"/>
        <v>3285.080884</v>
      </c>
      <c r="BU132" s="27">
        <f t="shared" si="107"/>
        <v>3284.6102929999997</v>
      </c>
      <c r="BV132" s="27">
        <f t="shared" si="107"/>
        <v>3283.1549679999998</v>
      </c>
      <c r="BW132" s="27">
        <f t="shared" si="107"/>
        <v>3280.0321010000002</v>
      </c>
    </row>
  </sheetData>
  <pageMargins left="0.7" right="0.7" top="0.75" bottom="0.75" header="0.3" footer="0.3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32"/>
  <sheetViews>
    <sheetView topLeftCell="A102" workbookViewId="0">
      <selection activeCell="A105" sqref="A105:BW132"/>
    </sheetView>
  </sheetViews>
  <sheetFormatPr defaultRowHeight="15" x14ac:dyDescent="0.25"/>
  <cols>
    <col min="2" max="11" width="9" bestFit="1" customWidth="1"/>
    <col min="12" max="23" width="9.5703125" bestFit="1" customWidth="1"/>
    <col min="24" max="25" width="10.5703125" bestFit="1" customWidth="1"/>
    <col min="26" max="26" width="9.5703125" bestFit="1" customWidth="1"/>
    <col min="27" max="74" width="10.5703125" bestFit="1" customWidth="1"/>
  </cols>
  <sheetData>
    <row r="1" spans="1:75" x14ac:dyDescent="0.25">
      <c r="A1" s="2" t="s">
        <v>286</v>
      </c>
    </row>
    <row r="3" spans="1:75" x14ac:dyDescent="0.25">
      <c r="A3" s="2" t="s">
        <v>0</v>
      </c>
      <c r="B3" s="2">
        <v>-10000</v>
      </c>
      <c r="C3" s="2">
        <v>-9000</v>
      </c>
      <c r="D3" s="2">
        <v>-8000</v>
      </c>
      <c r="E3" s="2">
        <v>-7000</v>
      </c>
      <c r="F3" s="2">
        <v>-6000</v>
      </c>
      <c r="G3" s="2">
        <v>-5000</v>
      </c>
      <c r="H3" s="2">
        <v>-4000</v>
      </c>
      <c r="I3" s="2">
        <v>-3000</v>
      </c>
      <c r="J3" s="2">
        <v>-2000</v>
      </c>
      <c r="K3" s="2">
        <v>-1000</v>
      </c>
      <c r="L3" s="2">
        <v>0</v>
      </c>
      <c r="M3" s="2">
        <v>100</v>
      </c>
      <c r="N3" s="2">
        <v>200</v>
      </c>
      <c r="O3" s="2">
        <v>300</v>
      </c>
      <c r="P3" s="2">
        <v>400</v>
      </c>
      <c r="Q3" s="2">
        <v>500</v>
      </c>
      <c r="R3" s="2">
        <v>600</v>
      </c>
      <c r="S3" s="2">
        <v>700</v>
      </c>
      <c r="T3" s="2">
        <v>800</v>
      </c>
      <c r="U3" s="2">
        <v>900</v>
      </c>
      <c r="V3" s="2">
        <v>1000</v>
      </c>
      <c r="W3" s="2">
        <v>1100</v>
      </c>
      <c r="X3" s="2">
        <v>1200</v>
      </c>
      <c r="Y3" s="2">
        <v>1300</v>
      </c>
      <c r="Z3" s="2">
        <v>1400</v>
      </c>
      <c r="AA3" s="2">
        <v>1500</v>
      </c>
      <c r="AB3" s="2">
        <v>1600</v>
      </c>
      <c r="AC3" s="2">
        <v>1700</v>
      </c>
      <c r="AD3" s="2">
        <v>1710</v>
      </c>
      <c r="AE3" s="2">
        <v>1720</v>
      </c>
      <c r="AF3" s="2">
        <v>1730</v>
      </c>
      <c r="AG3" s="2">
        <v>1740</v>
      </c>
      <c r="AH3" s="2">
        <v>1750</v>
      </c>
      <c r="AI3" s="2">
        <v>1760</v>
      </c>
      <c r="AJ3" s="2">
        <v>1770</v>
      </c>
      <c r="AK3" s="2">
        <v>1780</v>
      </c>
      <c r="AL3" s="2">
        <v>1790</v>
      </c>
      <c r="AM3" s="2">
        <v>1800</v>
      </c>
      <c r="AN3" s="2">
        <v>1810</v>
      </c>
      <c r="AO3" s="2">
        <v>1820</v>
      </c>
      <c r="AP3" s="2">
        <v>1830</v>
      </c>
      <c r="AQ3" s="2">
        <v>1840</v>
      </c>
      <c r="AR3" s="2">
        <v>1850</v>
      </c>
      <c r="AS3" s="2">
        <v>1860</v>
      </c>
      <c r="AT3" s="2">
        <v>1870</v>
      </c>
      <c r="AU3" s="2">
        <v>1880</v>
      </c>
      <c r="AV3" s="2">
        <v>1890</v>
      </c>
      <c r="AW3" s="2">
        <v>1900</v>
      </c>
      <c r="AX3" s="2">
        <v>1910</v>
      </c>
      <c r="AY3" s="2">
        <v>1920</v>
      </c>
      <c r="AZ3" s="2">
        <v>1930</v>
      </c>
      <c r="BA3" s="2">
        <v>1940</v>
      </c>
      <c r="BB3" s="2">
        <v>1950</v>
      </c>
      <c r="BC3" s="2">
        <v>1960</v>
      </c>
      <c r="BD3" s="2">
        <v>1970</v>
      </c>
      <c r="BE3" s="2">
        <v>1980</v>
      </c>
      <c r="BF3" s="2">
        <v>1990</v>
      </c>
      <c r="BG3" s="2">
        <v>2000</v>
      </c>
      <c r="BH3" s="2">
        <v>2001</v>
      </c>
      <c r="BI3" s="2">
        <v>2002</v>
      </c>
      <c r="BJ3" s="2">
        <v>2003</v>
      </c>
      <c r="BK3" s="2">
        <v>2004</v>
      </c>
      <c r="BL3" s="2">
        <v>2005</v>
      </c>
      <c r="BM3" s="2">
        <v>2006</v>
      </c>
      <c r="BN3" s="2">
        <v>2007</v>
      </c>
      <c r="BO3" s="2">
        <v>2008</v>
      </c>
      <c r="BP3" s="2">
        <v>2009</v>
      </c>
      <c r="BQ3" s="2">
        <v>2010</v>
      </c>
      <c r="BR3" s="2">
        <v>2011</v>
      </c>
      <c r="BS3" s="2">
        <v>2012</v>
      </c>
      <c r="BT3" s="2">
        <v>2013</v>
      </c>
      <c r="BU3" s="2">
        <v>2014</v>
      </c>
      <c r="BV3" s="2">
        <v>2015</v>
      </c>
      <c r="BW3" s="2">
        <v>2016</v>
      </c>
    </row>
    <row r="4" spans="1:75" x14ac:dyDescent="0.25">
      <c r="A4">
        <v>1</v>
      </c>
      <c r="B4" s="15">
        <v>0</v>
      </c>
      <c r="C4" s="15">
        <v>0</v>
      </c>
      <c r="D4" s="15">
        <v>0</v>
      </c>
      <c r="E4" s="15">
        <v>0</v>
      </c>
      <c r="F4" s="15">
        <v>0</v>
      </c>
      <c r="G4" s="15">
        <v>0</v>
      </c>
      <c r="H4" s="15">
        <v>0</v>
      </c>
      <c r="I4" s="15">
        <v>0</v>
      </c>
      <c r="J4" s="15">
        <v>0</v>
      </c>
      <c r="K4" s="15">
        <v>0</v>
      </c>
      <c r="L4" s="15">
        <v>0</v>
      </c>
      <c r="M4" s="15">
        <v>0</v>
      </c>
      <c r="N4" s="15">
        <v>0</v>
      </c>
      <c r="O4" s="15">
        <v>0</v>
      </c>
      <c r="P4" s="15">
        <v>0</v>
      </c>
      <c r="Q4" s="15">
        <v>0</v>
      </c>
      <c r="R4" s="15">
        <v>0</v>
      </c>
      <c r="S4" s="15">
        <v>0</v>
      </c>
      <c r="T4" s="15">
        <v>0</v>
      </c>
      <c r="U4" s="15">
        <v>0</v>
      </c>
      <c r="V4" s="15">
        <v>0</v>
      </c>
      <c r="W4" s="15">
        <v>0</v>
      </c>
      <c r="X4" s="15">
        <v>0</v>
      </c>
      <c r="Y4" s="15">
        <v>0</v>
      </c>
      <c r="Z4" s="15">
        <v>0</v>
      </c>
      <c r="AA4" s="15">
        <v>0</v>
      </c>
      <c r="AB4" s="15">
        <v>0</v>
      </c>
      <c r="AC4" s="15">
        <v>0</v>
      </c>
      <c r="AD4" s="15">
        <v>0</v>
      </c>
      <c r="AE4" s="15">
        <v>0</v>
      </c>
      <c r="AF4" s="15">
        <v>0</v>
      </c>
      <c r="AG4" s="15">
        <v>0</v>
      </c>
      <c r="AH4" s="15">
        <v>0</v>
      </c>
      <c r="AI4" s="15">
        <v>0</v>
      </c>
      <c r="AJ4">
        <v>0.18877730000000001</v>
      </c>
      <c r="AK4">
        <v>0.78952100000000003</v>
      </c>
      <c r="AL4">
        <v>2.2644820000000001</v>
      </c>
      <c r="AM4">
        <v>4.7699850000000001</v>
      </c>
      <c r="AN4">
        <v>18.500139999999998</v>
      </c>
      <c r="AO4">
        <v>38.647869999999998</v>
      </c>
      <c r="AP4">
        <v>79.51746</v>
      </c>
      <c r="AQ4">
        <v>155.52459999999999</v>
      </c>
      <c r="AR4">
        <v>288.43419999999998</v>
      </c>
      <c r="AS4">
        <v>605.99509999999998</v>
      </c>
      <c r="AT4">
        <v>982.2518</v>
      </c>
      <c r="AU4">
        <v>1261.8140000000001</v>
      </c>
      <c r="AV4">
        <v>1661.798</v>
      </c>
      <c r="AW4">
        <v>1717.857</v>
      </c>
      <c r="AX4">
        <v>3486.5880000000002</v>
      </c>
      <c r="AY4">
        <v>6875.9309999999996</v>
      </c>
      <c r="AZ4">
        <v>9615.3790000000008</v>
      </c>
      <c r="BA4">
        <v>12279.15</v>
      </c>
      <c r="BB4">
        <v>12437.91</v>
      </c>
      <c r="BC4">
        <v>15026.31</v>
      </c>
      <c r="BD4">
        <v>14653.66</v>
      </c>
      <c r="BE4">
        <v>15089.65</v>
      </c>
      <c r="BF4">
        <v>14998.64</v>
      </c>
      <c r="BG4">
        <v>14378.89</v>
      </c>
      <c r="BH4">
        <v>14325.07</v>
      </c>
      <c r="BI4">
        <v>14338.83</v>
      </c>
      <c r="BJ4">
        <v>14347.75</v>
      </c>
      <c r="BK4">
        <v>14349.06</v>
      </c>
      <c r="BL4">
        <v>14342.96</v>
      </c>
      <c r="BM4">
        <v>14340.46</v>
      </c>
      <c r="BN4">
        <v>14202.51</v>
      </c>
      <c r="BO4">
        <v>14067</v>
      </c>
      <c r="BP4">
        <v>13913.56</v>
      </c>
      <c r="BQ4">
        <v>13764.19</v>
      </c>
      <c r="BR4">
        <v>13619.33</v>
      </c>
      <c r="BS4">
        <v>13531.55</v>
      </c>
      <c r="BT4">
        <v>13429.73</v>
      </c>
      <c r="BU4">
        <v>13391.2</v>
      </c>
      <c r="BV4">
        <v>13324.51</v>
      </c>
      <c r="BW4">
        <v>13238.98</v>
      </c>
    </row>
    <row r="5" spans="1:75" x14ac:dyDescent="0.25">
      <c r="A5">
        <v>2</v>
      </c>
      <c r="B5" s="15">
        <v>0</v>
      </c>
      <c r="C5" s="15">
        <v>0</v>
      </c>
      <c r="D5" s="15">
        <v>0</v>
      </c>
      <c r="E5" s="15">
        <v>0</v>
      </c>
      <c r="F5" s="15">
        <v>0</v>
      </c>
      <c r="G5" s="15">
        <v>0</v>
      </c>
      <c r="H5" s="15">
        <v>0</v>
      </c>
      <c r="I5" s="15">
        <v>0</v>
      </c>
      <c r="J5" s="15">
        <v>0</v>
      </c>
      <c r="K5" s="15">
        <v>0</v>
      </c>
      <c r="L5" s="15">
        <v>0</v>
      </c>
      <c r="M5" s="15">
        <v>0</v>
      </c>
      <c r="N5" s="15">
        <v>0</v>
      </c>
      <c r="O5" s="15">
        <v>0</v>
      </c>
      <c r="P5" s="15">
        <v>0</v>
      </c>
      <c r="Q5" s="15">
        <v>0</v>
      </c>
      <c r="R5" s="15">
        <v>0</v>
      </c>
      <c r="S5" s="15">
        <v>0</v>
      </c>
      <c r="T5" s="15">
        <v>0</v>
      </c>
      <c r="U5" s="15">
        <v>0</v>
      </c>
      <c r="V5" s="15">
        <v>0</v>
      </c>
      <c r="W5" s="15">
        <v>0</v>
      </c>
      <c r="X5" s="15">
        <v>0</v>
      </c>
      <c r="Y5" s="15">
        <v>0</v>
      </c>
      <c r="Z5" s="15">
        <v>0</v>
      </c>
      <c r="AA5" s="15">
        <v>0</v>
      </c>
      <c r="AB5" s="15">
        <v>0</v>
      </c>
      <c r="AC5">
        <v>40.052059999999997</v>
      </c>
      <c r="AD5">
        <v>50.298470000000002</v>
      </c>
      <c r="AE5">
        <v>76.417550000000006</v>
      </c>
      <c r="AF5">
        <v>127.5843</v>
      </c>
      <c r="AG5">
        <v>237.2861</v>
      </c>
      <c r="AH5">
        <v>400.85579999999999</v>
      </c>
      <c r="AI5">
        <v>651.76369999999997</v>
      </c>
      <c r="AJ5">
        <v>987.05790000000002</v>
      </c>
      <c r="AK5">
        <v>1365.825</v>
      </c>
      <c r="AL5">
        <v>1809.702</v>
      </c>
      <c r="AM5">
        <v>2827.0749999999998</v>
      </c>
      <c r="AN5">
        <v>4374.9639999999999</v>
      </c>
      <c r="AO5">
        <v>6854.817</v>
      </c>
      <c r="AP5">
        <v>11361.82</v>
      </c>
      <c r="AQ5">
        <v>17397.580000000002</v>
      </c>
      <c r="AR5">
        <v>29383.42</v>
      </c>
      <c r="AS5">
        <v>51919.37</v>
      </c>
      <c r="AT5">
        <v>54424.85</v>
      </c>
      <c r="AU5">
        <v>123631.4</v>
      </c>
      <c r="AV5">
        <v>159246.9</v>
      </c>
      <c r="AW5">
        <v>303162.90000000002</v>
      </c>
      <c r="AX5">
        <v>341918.2</v>
      </c>
      <c r="AY5">
        <v>372615.3</v>
      </c>
      <c r="AZ5">
        <v>437112.4</v>
      </c>
      <c r="BA5">
        <v>519242.7</v>
      </c>
      <c r="BB5">
        <v>578169.59999999998</v>
      </c>
      <c r="BC5">
        <v>588807.80000000005</v>
      </c>
      <c r="BD5">
        <v>540832.4</v>
      </c>
      <c r="BE5">
        <v>532018.80000000005</v>
      </c>
      <c r="BF5">
        <v>529090.80000000005</v>
      </c>
      <c r="BG5">
        <v>525771</v>
      </c>
      <c r="BH5">
        <v>526545.69999999995</v>
      </c>
      <c r="BI5">
        <v>527333.5</v>
      </c>
      <c r="BJ5">
        <v>532079.19999999995</v>
      </c>
      <c r="BK5">
        <v>536558.19999999995</v>
      </c>
      <c r="BL5">
        <v>541004.5</v>
      </c>
      <c r="BM5">
        <v>545524.80000000005</v>
      </c>
      <c r="BN5">
        <v>550079.80000000005</v>
      </c>
      <c r="BO5">
        <v>551002.80000000005</v>
      </c>
      <c r="BP5">
        <v>551696.30000000005</v>
      </c>
      <c r="BQ5">
        <v>552030.19999999995</v>
      </c>
      <c r="BR5">
        <v>552729.9</v>
      </c>
      <c r="BS5">
        <v>553349.19999999995</v>
      </c>
      <c r="BT5">
        <v>553790.9</v>
      </c>
      <c r="BU5">
        <v>557157.1</v>
      </c>
      <c r="BV5">
        <v>559735.9</v>
      </c>
      <c r="BW5">
        <v>562434.69999999995</v>
      </c>
    </row>
    <row r="6" spans="1:75" x14ac:dyDescent="0.25">
      <c r="A6">
        <v>3</v>
      </c>
      <c r="B6" s="15">
        <v>0</v>
      </c>
      <c r="C6" s="15">
        <v>0</v>
      </c>
      <c r="D6" s="15">
        <v>0</v>
      </c>
      <c r="E6" s="15">
        <v>0</v>
      </c>
      <c r="F6" s="15">
        <v>0</v>
      </c>
      <c r="G6" s="15">
        <v>0</v>
      </c>
      <c r="H6" s="15">
        <v>0</v>
      </c>
      <c r="I6" s="15">
        <v>0</v>
      </c>
      <c r="J6" s="15">
        <v>0</v>
      </c>
      <c r="K6" s="15">
        <v>0</v>
      </c>
      <c r="L6" s="15">
        <v>0</v>
      </c>
      <c r="M6" s="15">
        <v>0</v>
      </c>
      <c r="N6" s="15">
        <v>0</v>
      </c>
      <c r="O6" s="15">
        <v>0</v>
      </c>
      <c r="P6" s="15">
        <v>0</v>
      </c>
      <c r="Q6" s="15">
        <v>0</v>
      </c>
      <c r="R6" s="15">
        <v>0</v>
      </c>
      <c r="S6" s="15">
        <v>0</v>
      </c>
      <c r="T6" s="15">
        <v>0</v>
      </c>
      <c r="U6" s="15">
        <v>0</v>
      </c>
      <c r="V6" s="15">
        <v>0</v>
      </c>
      <c r="W6" s="15">
        <v>0</v>
      </c>
      <c r="X6" s="15">
        <v>0</v>
      </c>
      <c r="Y6" s="15">
        <v>0</v>
      </c>
      <c r="Z6" s="15">
        <v>0</v>
      </c>
      <c r="AA6" s="15">
        <v>0</v>
      </c>
      <c r="AB6">
        <v>295.01249999999999</v>
      </c>
      <c r="AC6">
        <v>10561.82</v>
      </c>
      <c r="AD6">
        <v>12456.66</v>
      </c>
      <c r="AE6">
        <v>14330.84</v>
      </c>
      <c r="AF6">
        <v>16196.11</v>
      </c>
      <c r="AG6">
        <v>18146.05</v>
      </c>
      <c r="AH6">
        <v>19928.52</v>
      </c>
      <c r="AI6">
        <v>21929.74</v>
      </c>
      <c r="AJ6">
        <v>23783.73</v>
      </c>
      <c r="AK6">
        <v>25519.18</v>
      </c>
      <c r="AL6">
        <v>26884.1</v>
      </c>
      <c r="AM6">
        <v>28273.200000000001</v>
      </c>
      <c r="AN6">
        <v>29617.97</v>
      </c>
      <c r="AO6">
        <v>30685.040000000001</v>
      </c>
      <c r="AP6">
        <v>31575.21</v>
      </c>
      <c r="AQ6">
        <v>32455.439999999999</v>
      </c>
      <c r="AR6">
        <v>33094.75</v>
      </c>
      <c r="AS6">
        <v>33651.11</v>
      </c>
      <c r="AT6">
        <v>34080.559999999998</v>
      </c>
      <c r="AU6">
        <v>34345.39</v>
      </c>
      <c r="AV6">
        <v>40643.769999999997</v>
      </c>
      <c r="AW6">
        <v>49570.37</v>
      </c>
      <c r="AX6">
        <v>54875.49</v>
      </c>
      <c r="AY6">
        <v>48084.35</v>
      </c>
      <c r="AZ6">
        <v>54362.7</v>
      </c>
      <c r="BA6">
        <v>63526.879999999997</v>
      </c>
      <c r="BB6">
        <v>91307.77</v>
      </c>
      <c r="BC6">
        <v>124699.8</v>
      </c>
      <c r="BD6">
        <v>131073.29999999999</v>
      </c>
      <c r="BE6">
        <v>135908.1</v>
      </c>
      <c r="BF6">
        <v>145166.29999999999</v>
      </c>
      <c r="BG6">
        <v>153132.5</v>
      </c>
      <c r="BH6">
        <v>153043.1</v>
      </c>
      <c r="BI6">
        <v>152901.6</v>
      </c>
      <c r="BJ6">
        <v>152731.6</v>
      </c>
      <c r="BK6">
        <v>152621</v>
      </c>
      <c r="BL6">
        <v>152475.9</v>
      </c>
      <c r="BM6">
        <v>152392.1</v>
      </c>
      <c r="BN6">
        <v>152250.20000000001</v>
      </c>
      <c r="BO6">
        <v>151494.5</v>
      </c>
      <c r="BP6">
        <v>151458</v>
      </c>
      <c r="BQ6">
        <v>152075.70000000001</v>
      </c>
      <c r="BR6">
        <v>153003.6</v>
      </c>
      <c r="BS6">
        <v>152672.20000000001</v>
      </c>
      <c r="BT6">
        <v>153296.29999999999</v>
      </c>
      <c r="BU6">
        <v>154055.6</v>
      </c>
      <c r="BV6">
        <v>154677.79999999999</v>
      </c>
      <c r="BW6">
        <v>155270</v>
      </c>
    </row>
    <row r="7" spans="1:75" x14ac:dyDescent="0.25">
      <c r="A7">
        <v>4</v>
      </c>
      <c r="B7" s="15">
        <v>0</v>
      </c>
      <c r="C7" s="15">
        <v>0</v>
      </c>
      <c r="D7" s="15">
        <v>0</v>
      </c>
      <c r="E7" s="15">
        <v>0</v>
      </c>
      <c r="F7" s="15">
        <v>0</v>
      </c>
      <c r="G7" s="15">
        <v>0</v>
      </c>
      <c r="H7" s="15">
        <v>0</v>
      </c>
      <c r="I7" s="15">
        <v>0</v>
      </c>
      <c r="J7" s="15">
        <v>0</v>
      </c>
      <c r="K7" s="15">
        <v>0</v>
      </c>
      <c r="L7" s="15">
        <v>0</v>
      </c>
      <c r="M7" s="15">
        <v>0</v>
      </c>
      <c r="N7" s="15">
        <v>0</v>
      </c>
      <c r="O7" s="15">
        <v>0</v>
      </c>
      <c r="P7" s="15">
        <v>0</v>
      </c>
      <c r="Q7" s="15">
        <v>0</v>
      </c>
      <c r="R7" s="15">
        <v>0</v>
      </c>
      <c r="S7" s="15">
        <v>0</v>
      </c>
      <c r="T7" s="15">
        <v>0</v>
      </c>
      <c r="U7" s="15">
        <v>0</v>
      </c>
      <c r="V7" s="15">
        <v>0</v>
      </c>
      <c r="W7" s="15">
        <v>0</v>
      </c>
      <c r="X7" s="15">
        <v>0</v>
      </c>
      <c r="Y7" s="15">
        <v>0</v>
      </c>
      <c r="Z7" s="15">
        <v>0</v>
      </c>
      <c r="AA7">
        <v>135.65520000000001</v>
      </c>
      <c r="AB7">
        <v>1423.08</v>
      </c>
      <c r="AC7">
        <v>1337.9179999999999</v>
      </c>
      <c r="AD7">
        <v>1407.922</v>
      </c>
      <c r="AE7">
        <v>1484.1130000000001</v>
      </c>
      <c r="AF7">
        <v>1556.665</v>
      </c>
      <c r="AG7">
        <v>1640.924</v>
      </c>
      <c r="AH7">
        <v>1798.431</v>
      </c>
      <c r="AI7">
        <v>2041.675</v>
      </c>
      <c r="AJ7">
        <v>2356.16</v>
      </c>
      <c r="AK7">
        <v>2787.77</v>
      </c>
      <c r="AL7">
        <v>3312.9110000000001</v>
      </c>
      <c r="AM7">
        <v>3950.502</v>
      </c>
      <c r="AN7">
        <v>4753.335</v>
      </c>
      <c r="AO7">
        <v>5567.28</v>
      </c>
      <c r="AP7">
        <v>7432.3760000000002</v>
      </c>
      <c r="AQ7">
        <v>9220.8150000000005</v>
      </c>
      <c r="AR7">
        <v>11470.3</v>
      </c>
      <c r="AS7">
        <v>12406.29</v>
      </c>
      <c r="AT7">
        <v>13408.93</v>
      </c>
      <c r="AU7">
        <v>14667.64</v>
      </c>
      <c r="AV7">
        <v>16158.4</v>
      </c>
      <c r="AW7">
        <v>17670.97</v>
      </c>
      <c r="AX7">
        <v>21187.69</v>
      </c>
      <c r="AY7">
        <v>26545.77</v>
      </c>
      <c r="AZ7">
        <v>35196.18</v>
      </c>
      <c r="BA7">
        <v>44793.34</v>
      </c>
      <c r="BB7">
        <v>64571.040000000001</v>
      </c>
      <c r="BC7">
        <v>89796.21</v>
      </c>
      <c r="BD7">
        <v>104517</v>
      </c>
      <c r="BE7">
        <v>119204.9</v>
      </c>
      <c r="BF7">
        <v>134919.4</v>
      </c>
      <c r="BG7">
        <v>131665.60000000001</v>
      </c>
      <c r="BH7">
        <v>130801.3</v>
      </c>
      <c r="BI7">
        <v>131804.6</v>
      </c>
      <c r="BJ7">
        <v>132980.79999999999</v>
      </c>
      <c r="BK7">
        <v>132521.1</v>
      </c>
      <c r="BL7">
        <v>132425</v>
      </c>
      <c r="BM7">
        <v>129973.8</v>
      </c>
      <c r="BN7">
        <v>130918.9</v>
      </c>
      <c r="BO7">
        <v>131302.39999999999</v>
      </c>
      <c r="BP7">
        <v>132012.79999999999</v>
      </c>
      <c r="BQ7">
        <v>133072</v>
      </c>
      <c r="BR7">
        <v>131532.4</v>
      </c>
      <c r="BS7">
        <v>135596.6</v>
      </c>
      <c r="BT7">
        <v>135473.79999999999</v>
      </c>
      <c r="BU7">
        <v>136659.70000000001</v>
      </c>
      <c r="BV7">
        <v>137790.6</v>
      </c>
      <c r="BW7">
        <v>139479.20000000001</v>
      </c>
    </row>
    <row r="8" spans="1:75" x14ac:dyDescent="0.25">
      <c r="A8">
        <v>5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  <c r="R8" s="15">
        <v>0</v>
      </c>
      <c r="S8" s="15">
        <v>0</v>
      </c>
      <c r="T8" s="15">
        <v>0</v>
      </c>
      <c r="U8" s="15">
        <v>0</v>
      </c>
      <c r="V8" s="15">
        <v>0</v>
      </c>
      <c r="W8" s="15">
        <v>0</v>
      </c>
      <c r="X8" s="15">
        <v>0</v>
      </c>
      <c r="Y8" s="15">
        <v>0</v>
      </c>
      <c r="Z8" s="15">
        <v>0</v>
      </c>
      <c r="AA8" s="15">
        <v>0</v>
      </c>
      <c r="AB8" s="15">
        <v>0</v>
      </c>
      <c r="AC8" s="15">
        <v>0</v>
      </c>
      <c r="AD8" s="15">
        <v>0</v>
      </c>
      <c r="AE8" s="15">
        <v>0</v>
      </c>
      <c r="AF8">
        <v>0.44215549999999998</v>
      </c>
      <c r="AG8">
        <v>9.2399020000000007</v>
      </c>
      <c r="AH8">
        <v>36.15005</v>
      </c>
      <c r="AI8">
        <v>79.467699999999994</v>
      </c>
      <c r="AJ8">
        <v>144.6728</v>
      </c>
      <c r="AK8">
        <v>236.1944</v>
      </c>
      <c r="AL8">
        <v>353.26389999999998</v>
      </c>
      <c r="AM8">
        <v>650.85019999999997</v>
      </c>
      <c r="AN8">
        <v>1125.2840000000001</v>
      </c>
      <c r="AO8">
        <v>1774.886</v>
      </c>
      <c r="AP8">
        <v>2854.5079999999998</v>
      </c>
      <c r="AQ8">
        <v>4579.6120000000001</v>
      </c>
      <c r="AR8">
        <v>7183.259</v>
      </c>
      <c r="AS8">
        <v>10482.200000000001</v>
      </c>
      <c r="AT8">
        <v>14733.74</v>
      </c>
      <c r="AU8">
        <v>21479.87</v>
      </c>
      <c r="AV8">
        <v>33528.980000000003</v>
      </c>
      <c r="AW8">
        <v>48329.96</v>
      </c>
      <c r="AX8">
        <v>71812.160000000003</v>
      </c>
      <c r="AY8">
        <v>115575.9</v>
      </c>
      <c r="AZ8">
        <v>173807.6</v>
      </c>
      <c r="BA8">
        <v>215685.9</v>
      </c>
      <c r="BB8">
        <v>279094.3</v>
      </c>
      <c r="BC8">
        <v>364248.2</v>
      </c>
      <c r="BD8">
        <v>482765.7</v>
      </c>
      <c r="BE8">
        <v>520405</v>
      </c>
      <c r="BF8">
        <v>579043</v>
      </c>
      <c r="BG8">
        <v>613893.80000000005</v>
      </c>
      <c r="BH8">
        <v>616270.19999999995</v>
      </c>
      <c r="BI8">
        <v>616225</v>
      </c>
      <c r="BJ8">
        <v>614281.4</v>
      </c>
      <c r="BK8">
        <v>613836</v>
      </c>
      <c r="BL8">
        <v>612006.9</v>
      </c>
      <c r="BM8">
        <v>611727.80000000005</v>
      </c>
      <c r="BN8">
        <v>611317.80000000005</v>
      </c>
      <c r="BO8">
        <v>611146.4</v>
      </c>
      <c r="BP8">
        <v>610608.9</v>
      </c>
      <c r="BQ8">
        <v>609361.69999999995</v>
      </c>
      <c r="BR8">
        <v>607426.5</v>
      </c>
      <c r="BS8">
        <v>606459.6</v>
      </c>
      <c r="BT8">
        <v>604472.9</v>
      </c>
      <c r="BU8">
        <v>606571.9</v>
      </c>
      <c r="BV8">
        <v>609152.5</v>
      </c>
      <c r="BW8">
        <v>612263.4</v>
      </c>
    </row>
    <row r="9" spans="1:75" x14ac:dyDescent="0.25">
      <c r="A9">
        <v>6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v>0</v>
      </c>
      <c r="V9" s="15">
        <v>0</v>
      </c>
      <c r="W9" s="15">
        <v>0</v>
      </c>
      <c r="X9" s="15">
        <v>0</v>
      </c>
      <c r="Y9" s="15">
        <v>0</v>
      </c>
      <c r="Z9" s="15">
        <v>0</v>
      </c>
      <c r="AA9" s="15">
        <v>0</v>
      </c>
      <c r="AB9">
        <v>3372.2730000000001</v>
      </c>
      <c r="AC9">
        <v>5797.0590000000002</v>
      </c>
      <c r="AD9">
        <v>6132.9110000000001</v>
      </c>
      <c r="AE9">
        <v>6442.6779999999999</v>
      </c>
      <c r="AF9">
        <v>6820.1559999999999</v>
      </c>
      <c r="AG9">
        <v>7324.0739999999996</v>
      </c>
      <c r="AH9">
        <v>7924.7359999999999</v>
      </c>
      <c r="AI9">
        <v>8467.0290000000005</v>
      </c>
      <c r="AJ9">
        <v>9112.223</v>
      </c>
      <c r="AK9">
        <v>10122.1</v>
      </c>
      <c r="AL9">
        <v>11074.14</v>
      </c>
      <c r="AM9">
        <v>12001.27</v>
      </c>
      <c r="AN9">
        <v>12189.89</v>
      </c>
      <c r="AO9">
        <v>14599.34</v>
      </c>
      <c r="AP9">
        <v>22600.61</v>
      </c>
      <c r="AQ9">
        <v>28659.26</v>
      </c>
      <c r="AR9">
        <v>37188.080000000002</v>
      </c>
      <c r="AS9">
        <v>48422.69</v>
      </c>
      <c r="AT9">
        <v>50692.79</v>
      </c>
      <c r="AU9">
        <v>62477.85</v>
      </c>
      <c r="AV9">
        <v>98937.84</v>
      </c>
      <c r="AW9">
        <v>117907.7</v>
      </c>
      <c r="AX9">
        <v>150637</v>
      </c>
      <c r="AY9">
        <v>200505.2</v>
      </c>
      <c r="AZ9">
        <v>248236.79999999999</v>
      </c>
      <c r="BA9">
        <v>304149.8</v>
      </c>
      <c r="BB9">
        <v>350336.6</v>
      </c>
      <c r="BC9">
        <v>470642.5</v>
      </c>
      <c r="BD9">
        <v>520204.2</v>
      </c>
      <c r="BE9">
        <v>590193.9</v>
      </c>
      <c r="BF9">
        <v>665372.5</v>
      </c>
      <c r="BG9">
        <v>671541.8</v>
      </c>
      <c r="BH9">
        <v>653572.1</v>
      </c>
      <c r="BI9">
        <v>651603.6</v>
      </c>
      <c r="BJ9">
        <v>648701</v>
      </c>
      <c r="BK9">
        <v>656405.19999999995</v>
      </c>
      <c r="BL9">
        <v>661487.9</v>
      </c>
      <c r="BM9">
        <v>663436.80000000005</v>
      </c>
      <c r="BN9">
        <v>666398.9</v>
      </c>
      <c r="BO9">
        <v>670863.9</v>
      </c>
      <c r="BP9">
        <v>672681.6</v>
      </c>
      <c r="BQ9">
        <v>672439.4</v>
      </c>
      <c r="BR9">
        <v>666948.80000000005</v>
      </c>
      <c r="BS9">
        <v>674489.8</v>
      </c>
      <c r="BT9">
        <v>670843.9</v>
      </c>
      <c r="BU9">
        <v>671496.8</v>
      </c>
      <c r="BV9">
        <v>673094.2</v>
      </c>
      <c r="BW9">
        <v>673399.2</v>
      </c>
    </row>
    <row r="10" spans="1:75" x14ac:dyDescent="0.25">
      <c r="A10">
        <v>7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 s="15">
        <v>0</v>
      </c>
      <c r="H10">
        <v>5.5714249999999996</v>
      </c>
      <c r="I10">
        <v>40.936709999999998</v>
      </c>
      <c r="J10">
        <v>357.6789</v>
      </c>
      <c r="K10">
        <v>1089.519</v>
      </c>
      <c r="L10">
        <v>2207.5520000000001</v>
      </c>
      <c r="M10">
        <v>2396.2959999999998</v>
      </c>
      <c r="N10">
        <v>2505.0419999999999</v>
      </c>
      <c r="O10">
        <v>2538.4319999999998</v>
      </c>
      <c r="P10">
        <v>2530.9670000000001</v>
      </c>
      <c r="Q10">
        <v>2529.2840000000001</v>
      </c>
      <c r="R10">
        <v>2453.643</v>
      </c>
      <c r="S10">
        <v>2508.337</v>
      </c>
      <c r="T10">
        <v>2828.2020000000002</v>
      </c>
      <c r="U10">
        <v>3055.2910000000002</v>
      </c>
      <c r="V10">
        <v>3286.1120000000001</v>
      </c>
      <c r="W10">
        <v>3080.4430000000002</v>
      </c>
      <c r="X10">
        <v>2920.7759999999998</v>
      </c>
      <c r="Y10">
        <v>2928.8290000000002</v>
      </c>
      <c r="Z10">
        <v>2293.0700000000002</v>
      </c>
      <c r="AA10">
        <v>1927.8610000000001</v>
      </c>
      <c r="AB10">
        <v>3398.038</v>
      </c>
      <c r="AC10">
        <v>2311.9070000000002</v>
      </c>
      <c r="AD10">
        <v>2391.79</v>
      </c>
      <c r="AE10">
        <v>2510.5529999999999</v>
      </c>
      <c r="AF10">
        <v>2628.4850000000001</v>
      </c>
      <c r="AG10">
        <v>2779.3980000000001</v>
      </c>
      <c r="AH10">
        <v>2892.8130000000001</v>
      </c>
      <c r="AI10">
        <v>3057.0169999999998</v>
      </c>
      <c r="AJ10">
        <v>3201.11</v>
      </c>
      <c r="AK10">
        <v>3333.498</v>
      </c>
      <c r="AL10">
        <v>3471.3939999999998</v>
      </c>
      <c r="AM10">
        <v>3635.855</v>
      </c>
      <c r="AN10">
        <v>3783.5050000000001</v>
      </c>
      <c r="AO10">
        <v>3955.886</v>
      </c>
      <c r="AP10">
        <v>4871.24</v>
      </c>
      <c r="AQ10">
        <v>5900.4610000000002</v>
      </c>
      <c r="AR10">
        <v>6984.1350000000002</v>
      </c>
      <c r="AS10">
        <v>7985.0969999999998</v>
      </c>
      <c r="AT10">
        <v>8975.5280000000002</v>
      </c>
      <c r="AU10">
        <v>9928.0889999999999</v>
      </c>
      <c r="AV10">
        <v>10906.37</v>
      </c>
      <c r="AW10">
        <v>11902.35</v>
      </c>
      <c r="AX10">
        <v>12802.49</v>
      </c>
      <c r="AY10">
        <v>13749.32</v>
      </c>
      <c r="AZ10">
        <v>14822.62</v>
      </c>
      <c r="BA10">
        <v>15888.46</v>
      </c>
      <c r="BB10">
        <v>17382.919999999998</v>
      </c>
      <c r="BC10">
        <v>33469.769999999997</v>
      </c>
      <c r="BD10">
        <v>35366.18</v>
      </c>
      <c r="BE10">
        <v>35211.57</v>
      </c>
      <c r="BF10">
        <v>27731.16</v>
      </c>
      <c r="BG10">
        <v>28501.51</v>
      </c>
      <c r="BH10">
        <v>28538.81</v>
      </c>
      <c r="BI10">
        <v>28602.36</v>
      </c>
      <c r="BJ10">
        <v>28598.34</v>
      </c>
      <c r="BK10">
        <v>28853.59</v>
      </c>
      <c r="BL10">
        <v>28872.59</v>
      </c>
      <c r="BM10">
        <v>28831.65</v>
      </c>
      <c r="BN10">
        <v>28846.37</v>
      </c>
      <c r="BO10">
        <v>28840.52</v>
      </c>
      <c r="BP10">
        <v>28859.39</v>
      </c>
      <c r="BQ10">
        <v>28854.5</v>
      </c>
      <c r="BR10">
        <v>28848.38</v>
      </c>
      <c r="BS10">
        <v>28779.91</v>
      </c>
      <c r="BT10">
        <v>28833.75</v>
      </c>
      <c r="BU10">
        <v>29021.19</v>
      </c>
      <c r="BV10">
        <v>29019.69</v>
      </c>
      <c r="BW10">
        <v>29016.83</v>
      </c>
    </row>
    <row r="11" spans="1:75" x14ac:dyDescent="0.25">
      <c r="A11">
        <v>8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 s="15">
        <v>1.0872016E-2</v>
      </c>
      <c r="H11">
        <v>2.5528300000000002</v>
      </c>
      <c r="I11">
        <v>52.710850000000001</v>
      </c>
      <c r="J11">
        <v>191.74279999999999</v>
      </c>
      <c r="K11">
        <v>486.57659999999998</v>
      </c>
      <c r="L11">
        <v>955.81110000000001</v>
      </c>
      <c r="M11">
        <v>1205.999</v>
      </c>
      <c r="N11">
        <v>1730.58</v>
      </c>
      <c r="O11">
        <v>2961.4859999999999</v>
      </c>
      <c r="P11">
        <v>4593.9009999999998</v>
      </c>
      <c r="Q11">
        <v>7169.6490000000003</v>
      </c>
      <c r="R11">
        <v>12472.17</v>
      </c>
      <c r="S11">
        <v>22014.16</v>
      </c>
      <c r="T11">
        <v>42510.21</v>
      </c>
      <c r="U11">
        <v>60821.74</v>
      </c>
      <c r="V11">
        <v>80561.08</v>
      </c>
      <c r="W11">
        <v>92004.43</v>
      </c>
      <c r="X11">
        <v>104942.2</v>
      </c>
      <c r="Y11">
        <v>127253.5</v>
      </c>
      <c r="Z11">
        <v>147861.9</v>
      </c>
      <c r="AA11">
        <v>171557.3</v>
      </c>
      <c r="AB11">
        <v>229279.6</v>
      </c>
      <c r="AC11">
        <v>295811.59999999998</v>
      </c>
      <c r="AD11">
        <v>299354.7</v>
      </c>
      <c r="AE11">
        <v>302650.40000000002</v>
      </c>
      <c r="AF11">
        <v>306289.3</v>
      </c>
      <c r="AG11">
        <v>310324</v>
      </c>
      <c r="AH11">
        <v>313454.7</v>
      </c>
      <c r="AI11">
        <v>317221.2</v>
      </c>
      <c r="AJ11">
        <v>320445.90000000002</v>
      </c>
      <c r="AK11">
        <v>323403.2</v>
      </c>
      <c r="AL11">
        <v>325250</v>
      </c>
      <c r="AM11">
        <v>326999.8</v>
      </c>
      <c r="AN11">
        <v>329321</v>
      </c>
      <c r="AO11">
        <v>331085.40000000002</v>
      </c>
      <c r="AP11">
        <v>333413.7</v>
      </c>
      <c r="AQ11">
        <v>335375.7</v>
      </c>
      <c r="AR11">
        <v>337982.1</v>
      </c>
      <c r="AS11">
        <v>340793.4</v>
      </c>
      <c r="AT11">
        <v>344654.5</v>
      </c>
      <c r="AU11">
        <v>350003.7</v>
      </c>
      <c r="AV11">
        <v>355937.3</v>
      </c>
      <c r="AW11">
        <v>364566.3</v>
      </c>
      <c r="AX11">
        <v>379567.8</v>
      </c>
      <c r="AY11">
        <v>398135.6</v>
      </c>
      <c r="AZ11">
        <v>432125.9</v>
      </c>
      <c r="BA11">
        <v>487867.3</v>
      </c>
      <c r="BB11">
        <v>654418.80000000005</v>
      </c>
      <c r="BC11">
        <v>814971.9</v>
      </c>
      <c r="BD11">
        <v>896761.8</v>
      </c>
      <c r="BE11">
        <v>961379.7</v>
      </c>
      <c r="BF11">
        <v>1013687</v>
      </c>
      <c r="BG11">
        <v>1019270</v>
      </c>
      <c r="BH11">
        <v>1026180</v>
      </c>
      <c r="BI11">
        <v>1030294</v>
      </c>
      <c r="BJ11">
        <v>1034694</v>
      </c>
      <c r="BK11">
        <v>1039909</v>
      </c>
      <c r="BL11">
        <v>1043884</v>
      </c>
      <c r="BM11">
        <v>1047758</v>
      </c>
      <c r="BN11">
        <v>1051849</v>
      </c>
      <c r="BO11">
        <v>1056554</v>
      </c>
      <c r="BP11">
        <v>1060462</v>
      </c>
      <c r="BQ11">
        <v>1064010</v>
      </c>
      <c r="BR11">
        <v>1068332</v>
      </c>
      <c r="BS11">
        <v>1071628</v>
      </c>
      <c r="BT11">
        <v>1074036</v>
      </c>
      <c r="BU11">
        <v>1080693</v>
      </c>
      <c r="BV11">
        <v>1085848</v>
      </c>
      <c r="BW11">
        <v>1091461</v>
      </c>
    </row>
    <row r="12" spans="1:75" x14ac:dyDescent="0.25">
      <c r="A12">
        <v>9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>
        <v>0.19700090000000001</v>
      </c>
      <c r="H12">
        <v>0.1158531</v>
      </c>
      <c r="I12">
        <v>0.11985800000000001</v>
      </c>
      <c r="J12">
        <v>0.1190528</v>
      </c>
      <c r="K12">
        <v>3.6043400000000001</v>
      </c>
      <c r="L12">
        <v>11.2994</v>
      </c>
      <c r="M12">
        <v>13.995329999999999</v>
      </c>
      <c r="N12">
        <v>18.057099999999998</v>
      </c>
      <c r="O12">
        <v>29.074680000000001</v>
      </c>
      <c r="P12">
        <v>279.79259999999999</v>
      </c>
      <c r="Q12">
        <v>1129.2840000000001</v>
      </c>
      <c r="R12">
        <v>3581.5619999999999</v>
      </c>
      <c r="S12">
        <v>7535.3689999999997</v>
      </c>
      <c r="T12">
        <v>14145.77</v>
      </c>
      <c r="U12">
        <v>14862.38</v>
      </c>
      <c r="V12">
        <v>15929.71</v>
      </c>
      <c r="W12">
        <v>17640.099999999999</v>
      </c>
      <c r="X12">
        <v>19308.93</v>
      </c>
      <c r="Y12">
        <v>21141.67</v>
      </c>
      <c r="Z12">
        <v>23363.47</v>
      </c>
      <c r="AA12">
        <v>28555.07</v>
      </c>
      <c r="AB12">
        <v>37901.300000000003</v>
      </c>
      <c r="AC12">
        <v>45429.71</v>
      </c>
      <c r="AD12">
        <v>47849.43</v>
      </c>
      <c r="AE12">
        <v>49231.77</v>
      </c>
      <c r="AF12">
        <v>51425.34</v>
      </c>
      <c r="AG12">
        <v>52718.15</v>
      </c>
      <c r="AH12">
        <v>55327.77</v>
      </c>
      <c r="AI12">
        <v>57773.77</v>
      </c>
      <c r="AJ12">
        <v>61135.38</v>
      </c>
      <c r="AK12">
        <v>63702.54</v>
      </c>
      <c r="AL12">
        <v>67537.600000000006</v>
      </c>
      <c r="AM12">
        <v>71464.160000000003</v>
      </c>
      <c r="AN12">
        <v>74660.28</v>
      </c>
      <c r="AO12">
        <v>77680.23</v>
      </c>
      <c r="AP12">
        <v>96299.31</v>
      </c>
      <c r="AQ12">
        <v>117353.9</v>
      </c>
      <c r="AR12">
        <v>137003.1</v>
      </c>
      <c r="AS12">
        <v>155414.20000000001</v>
      </c>
      <c r="AT12">
        <v>171835.1</v>
      </c>
      <c r="AU12">
        <v>187199.1</v>
      </c>
      <c r="AV12">
        <v>203087.9</v>
      </c>
      <c r="AW12">
        <v>219673.9</v>
      </c>
      <c r="AX12">
        <v>235155.6</v>
      </c>
      <c r="AY12">
        <v>252170.7</v>
      </c>
      <c r="AZ12">
        <v>275327.90000000002</v>
      </c>
      <c r="BA12">
        <v>311342.2</v>
      </c>
      <c r="BB12">
        <v>407726.5</v>
      </c>
      <c r="BC12">
        <v>545559.4</v>
      </c>
      <c r="BD12">
        <v>610573.4</v>
      </c>
      <c r="BE12">
        <v>680229.8</v>
      </c>
      <c r="BF12">
        <v>776844.80000000005</v>
      </c>
      <c r="BG12">
        <v>799352.6</v>
      </c>
      <c r="BH12">
        <v>808364.5</v>
      </c>
      <c r="BI12">
        <v>814294.5</v>
      </c>
      <c r="BJ12">
        <v>820604.7</v>
      </c>
      <c r="BK12">
        <v>825061.2</v>
      </c>
      <c r="BL12">
        <v>829512.4</v>
      </c>
      <c r="BM12">
        <v>836098.4</v>
      </c>
      <c r="BN12">
        <v>839975.3</v>
      </c>
      <c r="BO12">
        <v>844022.3</v>
      </c>
      <c r="BP12">
        <v>847240.5</v>
      </c>
      <c r="BQ12">
        <v>850404</v>
      </c>
      <c r="BR12">
        <v>853423.1</v>
      </c>
      <c r="BS12">
        <v>859235</v>
      </c>
      <c r="BT12">
        <v>863179.8</v>
      </c>
      <c r="BU12">
        <v>869790.6</v>
      </c>
      <c r="BV12">
        <v>875486.9</v>
      </c>
      <c r="BW12">
        <v>879774.4</v>
      </c>
    </row>
    <row r="13" spans="1:75" x14ac:dyDescent="0.25">
      <c r="A13">
        <v>10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 s="15">
        <v>0</v>
      </c>
      <c r="I13" s="15">
        <v>0</v>
      </c>
      <c r="J13" s="15">
        <v>0</v>
      </c>
      <c r="K13" s="15">
        <v>0</v>
      </c>
      <c r="L13" s="15">
        <v>0</v>
      </c>
      <c r="M13" s="15">
        <v>0</v>
      </c>
      <c r="N13" s="15">
        <v>0</v>
      </c>
      <c r="O13" s="15">
        <v>0</v>
      </c>
      <c r="P13" s="15">
        <v>0</v>
      </c>
      <c r="Q13" s="15">
        <v>0</v>
      </c>
      <c r="R13" s="15">
        <v>0</v>
      </c>
      <c r="S13" s="15">
        <v>0</v>
      </c>
      <c r="T13" s="15">
        <v>0</v>
      </c>
      <c r="U13" s="15">
        <v>0</v>
      </c>
      <c r="V13" s="15">
        <v>0</v>
      </c>
      <c r="W13">
        <v>0.40432820000000003</v>
      </c>
      <c r="X13">
        <v>1.403224</v>
      </c>
      <c r="Y13">
        <v>3.609102</v>
      </c>
      <c r="Z13">
        <v>5.5445919999999997</v>
      </c>
      <c r="AA13">
        <v>9.7801899999999993</v>
      </c>
      <c r="AB13">
        <v>20.510339999999999</v>
      </c>
      <c r="AC13">
        <v>139.9042</v>
      </c>
      <c r="AD13">
        <v>148.03</v>
      </c>
      <c r="AE13">
        <v>157.6951</v>
      </c>
      <c r="AF13">
        <v>164.40950000000001</v>
      </c>
      <c r="AG13">
        <v>170.69149999999999</v>
      </c>
      <c r="AH13">
        <v>161.0231</v>
      </c>
      <c r="AI13">
        <v>142.51240000000001</v>
      </c>
      <c r="AJ13">
        <v>123.0042</v>
      </c>
      <c r="AK13">
        <v>100.7135</v>
      </c>
      <c r="AL13">
        <v>91.589680000000001</v>
      </c>
      <c r="AM13">
        <v>89.141819999999996</v>
      </c>
      <c r="AN13">
        <v>92.87115</v>
      </c>
      <c r="AO13">
        <v>97.069559999999996</v>
      </c>
      <c r="AP13">
        <v>95.059650000000005</v>
      </c>
      <c r="AQ13">
        <v>87.183300000000003</v>
      </c>
      <c r="AR13">
        <v>133.45599999999999</v>
      </c>
      <c r="AS13">
        <v>235.68639999999999</v>
      </c>
      <c r="AT13">
        <v>640.61850000000004</v>
      </c>
      <c r="AU13">
        <v>7555.3739999999998</v>
      </c>
      <c r="AV13">
        <v>12039.29</v>
      </c>
      <c r="AW13">
        <v>23370.46</v>
      </c>
      <c r="AX13">
        <v>37217.370000000003</v>
      </c>
      <c r="AY13">
        <v>49018.29</v>
      </c>
      <c r="AZ13">
        <v>64320.07</v>
      </c>
      <c r="BA13">
        <v>78878.45</v>
      </c>
      <c r="BB13">
        <v>107852</v>
      </c>
      <c r="BC13">
        <v>135879.29999999999</v>
      </c>
      <c r="BD13">
        <v>134032.79999999999</v>
      </c>
      <c r="BE13">
        <v>137075.29999999999</v>
      </c>
      <c r="BF13">
        <v>142032.5</v>
      </c>
      <c r="BG13">
        <v>145672.29999999999</v>
      </c>
      <c r="BH13">
        <v>145902.79999999999</v>
      </c>
      <c r="BI13">
        <v>146064.79999999999</v>
      </c>
      <c r="BJ13">
        <v>146260.1</v>
      </c>
      <c r="BK13">
        <v>146399.20000000001</v>
      </c>
      <c r="BL13">
        <v>146397.70000000001</v>
      </c>
      <c r="BM13">
        <v>146476.4</v>
      </c>
      <c r="BN13">
        <v>146585</v>
      </c>
      <c r="BO13">
        <v>146683.79999999999</v>
      </c>
      <c r="BP13">
        <v>146772.29999999999</v>
      </c>
      <c r="BQ13">
        <v>146771</v>
      </c>
      <c r="BR13">
        <v>146607.70000000001</v>
      </c>
      <c r="BS13">
        <v>146455.5</v>
      </c>
      <c r="BT13">
        <v>146477.5</v>
      </c>
      <c r="BU13">
        <v>146517.6</v>
      </c>
      <c r="BV13">
        <v>146652.4</v>
      </c>
      <c r="BW13">
        <v>146817.79999999999</v>
      </c>
    </row>
    <row r="14" spans="1:75" x14ac:dyDescent="0.25">
      <c r="A14">
        <v>11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>
        <v>18.735669999999999</v>
      </c>
      <c r="H14">
        <v>32.982930000000003</v>
      </c>
      <c r="I14">
        <v>100.84010000000001</v>
      </c>
      <c r="J14">
        <v>1113.134</v>
      </c>
      <c r="K14">
        <v>10230.08</v>
      </c>
      <c r="L14">
        <v>91756.160000000003</v>
      </c>
      <c r="M14">
        <v>98643.69</v>
      </c>
      <c r="N14">
        <v>104819.7</v>
      </c>
      <c r="O14">
        <v>93153.13</v>
      </c>
      <c r="P14">
        <v>81666.7</v>
      </c>
      <c r="Q14">
        <v>61815.7</v>
      </c>
      <c r="R14">
        <v>44865.09</v>
      </c>
      <c r="S14">
        <v>84742.17</v>
      </c>
      <c r="T14">
        <v>148307.9</v>
      </c>
      <c r="U14">
        <v>236775.7</v>
      </c>
      <c r="V14">
        <v>300833.5</v>
      </c>
      <c r="W14">
        <v>493341.8</v>
      </c>
      <c r="X14">
        <v>601849.30000000005</v>
      </c>
      <c r="Y14">
        <v>698300.1</v>
      </c>
      <c r="Z14">
        <v>506281.2</v>
      </c>
      <c r="AA14">
        <v>539585.69999999995</v>
      </c>
      <c r="AB14">
        <v>581144</v>
      </c>
      <c r="AC14">
        <v>675393.2</v>
      </c>
      <c r="AD14">
        <v>667580.80000000005</v>
      </c>
      <c r="AE14">
        <v>645769.5</v>
      </c>
      <c r="AF14">
        <v>620117.1</v>
      </c>
      <c r="AG14">
        <v>590143.6</v>
      </c>
      <c r="AH14">
        <v>555802.1</v>
      </c>
      <c r="AI14">
        <v>553847.6</v>
      </c>
      <c r="AJ14">
        <v>549873.1</v>
      </c>
      <c r="AK14">
        <v>547633.19999999995</v>
      </c>
      <c r="AL14">
        <v>545567</v>
      </c>
      <c r="AM14">
        <v>539176.5</v>
      </c>
      <c r="AN14">
        <v>545601.9</v>
      </c>
      <c r="AO14">
        <v>565674.9</v>
      </c>
      <c r="AP14">
        <v>582143.80000000005</v>
      </c>
      <c r="AQ14">
        <v>597351.1</v>
      </c>
      <c r="AR14">
        <v>606764.30000000005</v>
      </c>
      <c r="AS14">
        <v>610571.4</v>
      </c>
      <c r="AT14">
        <v>611684.30000000005</v>
      </c>
      <c r="AU14">
        <v>620063.80000000005</v>
      </c>
      <c r="AV14">
        <v>617559.80000000005</v>
      </c>
      <c r="AW14">
        <v>618163.1</v>
      </c>
      <c r="AX14">
        <v>636269.1</v>
      </c>
      <c r="AY14">
        <v>626797.6</v>
      </c>
      <c r="AZ14">
        <v>622951.80000000005</v>
      </c>
      <c r="BA14">
        <v>626336.6</v>
      </c>
      <c r="BB14">
        <v>611260.69999999995</v>
      </c>
      <c r="BC14">
        <v>554979.9</v>
      </c>
      <c r="BD14">
        <v>545124</v>
      </c>
      <c r="BE14">
        <v>521438.2</v>
      </c>
      <c r="BF14">
        <v>491375.3</v>
      </c>
      <c r="BG14">
        <v>454091.2</v>
      </c>
      <c r="BH14">
        <v>453638.1</v>
      </c>
      <c r="BI14">
        <v>451733</v>
      </c>
      <c r="BJ14">
        <v>450246.8</v>
      </c>
      <c r="BK14">
        <v>444613.6</v>
      </c>
      <c r="BL14">
        <v>448201.3</v>
      </c>
      <c r="BM14">
        <v>447451.7</v>
      </c>
      <c r="BN14">
        <v>446030.7</v>
      </c>
      <c r="BO14">
        <v>443336.8</v>
      </c>
      <c r="BP14">
        <v>437595.3</v>
      </c>
      <c r="BQ14">
        <v>439463.8</v>
      </c>
      <c r="BR14">
        <v>434585</v>
      </c>
      <c r="BS14">
        <v>427895.1</v>
      </c>
      <c r="BT14">
        <v>428929.4</v>
      </c>
      <c r="BU14">
        <v>426006</v>
      </c>
      <c r="BV14">
        <v>421420.2</v>
      </c>
      <c r="BW14">
        <v>418409.3</v>
      </c>
    </row>
    <row r="15" spans="1:75" x14ac:dyDescent="0.25">
      <c r="A15">
        <v>12</v>
      </c>
      <c r="B15" s="15">
        <v>0</v>
      </c>
      <c r="C15" s="15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>
        <v>14.41921</v>
      </c>
      <c r="J15">
        <v>176.4014</v>
      </c>
      <c r="K15">
        <v>2352.7860000000001</v>
      </c>
      <c r="L15">
        <v>13466.72</v>
      </c>
      <c r="M15">
        <v>14651.09</v>
      </c>
      <c r="N15">
        <v>16088.29</v>
      </c>
      <c r="O15">
        <v>14740.86</v>
      </c>
      <c r="P15">
        <v>13517.6</v>
      </c>
      <c r="Q15">
        <v>12188.22</v>
      </c>
      <c r="R15">
        <v>11060.59</v>
      </c>
      <c r="S15">
        <v>21191.96</v>
      </c>
      <c r="T15">
        <v>36312.93</v>
      </c>
      <c r="U15">
        <v>64226.11</v>
      </c>
      <c r="V15">
        <v>86665.65</v>
      </c>
      <c r="W15">
        <v>135783.9</v>
      </c>
      <c r="X15">
        <v>185487</v>
      </c>
      <c r="Y15">
        <v>165345.4</v>
      </c>
      <c r="Z15">
        <v>143798.20000000001</v>
      </c>
      <c r="AA15">
        <v>151106.6</v>
      </c>
      <c r="AB15">
        <v>164380.79999999999</v>
      </c>
      <c r="AC15">
        <v>166463.29999999999</v>
      </c>
      <c r="AD15">
        <v>169545.5</v>
      </c>
      <c r="AE15">
        <v>167549.79999999999</v>
      </c>
      <c r="AF15">
        <v>164832</v>
      </c>
      <c r="AG15">
        <v>161110.9</v>
      </c>
      <c r="AH15">
        <v>156757</v>
      </c>
      <c r="AI15">
        <v>160205.6</v>
      </c>
      <c r="AJ15">
        <v>163716.9</v>
      </c>
      <c r="AK15">
        <v>167931.2</v>
      </c>
      <c r="AL15">
        <v>173262.1</v>
      </c>
      <c r="AM15">
        <v>179824.1</v>
      </c>
      <c r="AN15">
        <v>188102.1</v>
      </c>
      <c r="AO15">
        <v>195711.6</v>
      </c>
      <c r="AP15">
        <v>209707.5</v>
      </c>
      <c r="AQ15">
        <v>222784.3</v>
      </c>
      <c r="AR15">
        <v>235103.8</v>
      </c>
      <c r="AS15">
        <v>250580.1</v>
      </c>
      <c r="AT15">
        <v>262030.6</v>
      </c>
      <c r="AU15">
        <v>274122.5</v>
      </c>
      <c r="AV15">
        <v>282390.3</v>
      </c>
      <c r="AW15">
        <v>285869</v>
      </c>
      <c r="AX15">
        <v>286823.7</v>
      </c>
      <c r="AY15">
        <v>270184</v>
      </c>
      <c r="AZ15">
        <v>277755.40000000002</v>
      </c>
      <c r="BA15">
        <v>256976.5</v>
      </c>
      <c r="BB15">
        <v>236426.3</v>
      </c>
      <c r="BC15">
        <v>196040.9</v>
      </c>
      <c r="BD15">
        <v>198153.9</v>
      </c>
      <c r="BE15">
        <v>199309.7</v>
      </c>
      <c r="BF15">
        <v>199562.6</v>
      </c>
      <c r="BG15">
        <v>181334.5</v>
      </c>
      <c r="BH15">
        <v>185540.9</v>
      </c>
      <c r="BI15">
        <v>182556.7</v>
      </c>
      <c r="BJ15">
        <v>179459.9</v>
      </c>
      <c r="BK15">
        <v>175122.1</v>
      </c>
      <c r="BL15">
        <v>174259.1</v>
      </c>
      <c r="BM15">
        <v>171604.2</v>
      </c>
      <c r="BN15">
        <v>169130.8</v>
      </c>
      <c r="BO15">
        <v>168209</v>
      </c>
      <c r="BP15">
        <v>164492.1</v>
      </c>
      <c r="BQ15">
        <v>165163.20000000001</v>
      </c>
      <c r="BR15">
        <v>164652</v>
      </c>
      <c r="BS15">
        <v>164127.1</v>
      </c>
      <c r="BT15">
        <v>163032.9</v>
      </c>
      <c r="BU15">
        <v>163190.1</v>
      </c>
      <c r="BV15">
        <v>162351.79999999999</v>
      </c>
      <c r="BW15">
        <v>161800.20000000001</v>
      </c>
    </row>
    <row r="16" spans="1:75" x14ac:dyDescent="0.25">
      <c r="A16">
        <v>13</v>
      </c>
      <c r="B16" s="15">
        <v>0</v>
      </c>
      <c r="C16" s="15">
        <v>0</v>
      </c>
      <c r="D16" s="15">
        <v>0</v>
      </c>
      <c r="E16" s="15">
        <v>0</v>
      </c>
      <c r="F16" s="15">
        <v>0</v>
      </c>
      <c r="G16">
        <v>6.883902</v>
      </c>
      <c r="H16">
        <v>29.651949999999999</v>
      </c>
      <c r="I16">
        <v>185.45750000000001</v>
      </c>
      <c r="J16">
        <v>2573.8159999999998</v>
      </c>
      <c r="K16">
        <v>6492.2259999999997</v>
      </c>
      <c r="L16">
        <v>9738.5619999999999</v>
      </c>
      <c r="M16">
        <v>10716.01</v>
      </c>
      <c r="N16">
        <v>11701.64</v>
      </c>
      <c r="O16">
        <v>10704.95</v>
      </c>
      <c r="P16">
        <v>9707.9279999999999</v>
      </c>
      <c r="Q16">
        <v>8671.7970000000005</v>
      </c>
      <c r="R16">
        <v>7583.29</v>
      </c>
      <c r="S16">
        <v>8646.6659999999993</v>
      </c>
      <c r="T16">
        <v>9665.8330000000005</v>
      </c>
      <c r="U16">
        <v>10913.46</v>
      </c>
      <c r="V16">
        <v>12168.89</v>
      </c>
      <c r="W16">
        <v>8168.4759999999997</v>
      </c>
      <c r="X16">
        <v>10081.41</v>
      </c>
      <c r="Y16">
        <v>12075.28</v>
      </c>
      <c r="Z16">
        <v>9198.7459999999992</v>
      </c>
      <c r="AA16">
        <v>10023.91</v>
      </c>
      <c r="AB16">
        <v>14606.57</v>
      </c>
      <c r="AC16">
        <v>15755.73</v>
      </c>
      <c r="AD16">
        <v>16041.23</v>
      </c>
      <c r="AE16">
        <v>16404.53</v>
      </c>
      <c r="AF16">
        <v>16791.78</v>
      </c>
      <c r="AG16">
        <v>17198.46</v>
      </c>
      <c r="AH16">
        <v>17578.5</v>
      </c>
      <c r="AI16">
        <v>17983.12</v>
      </c>
      <c r="AJ16">
        <v>18403.330000000002</v>
      </c>
      <c r="AK16">
        <v>18827.14</v>
      </c>
      <c r="AL16">
        <v>19300.47</v>
      </c>
      <c r="AM16">
        <v>19742.23</v>
      </c>
      <c r="AN16">
        <v>20174.8</v>
      </c>
      <c r="AO16">
        <v>20557.419999999998</v>
      </c>
      <c r="AP16">
        <v>21564.58</v>
      </c>
      <c r="AQ16">
        <v>22518.59</v>
      </c>
      <c r="AR16">
        <v>23415.29</v>
      </c>
      <c r="AS16">
        <v>24375.09</v>
      </c>
      <c r="AT16">
        <v>25277.71</v>
      </c>
      <c r="AU16">
        <v>25722.25</v>
      </c>
      <c r="AV16">
        <v>26022.94</v>
      </c>
      <c r="AW16">
        <v>26378.59</v>
      </c>
      <c r="AX16">
        <v>26770.58</v>
      </c>
      <c r="AY16">
        <v>29929.11</v>
      </c>
      <c r="AZ16">
        <v>33930.019999999997</v>
      </c>
      <c r="BA16">
        <v>41687.800000000003</v>
      </c>
      <c r="BB16">
        <v>48742.52</v>
      </c>
      <c r="BC16">
        <v>67569.509999999995</v>
      </c>
      <c r="BD16">
        <v>66086.45</v>
      </c>
      <c r="BE16">
        <v>62597.19</v>
      </c>
      <c r="BF16">
        <v>74562.77</v>
      </c>
      <c r="BG16">
        <v>87890.240000000005</v>
      </c>
      <c r="BH16">
        <v>91281.14</v>
      </c>
      <c r="BI16">
        <v>91406.02</v>
      </c>
      <c r="BJ16">
        <v>91479.66</v>
      </c>
      <c r="BK16">
        <v>91580.12</v>
      </c>
      <c r="BL16">
        <v>91672.98</v>
      </c>
      <c r="BM16">
        <v>91735.13</v>
      </c>
      <c r="BN16">
        <v>91769.45</v>
      </c>
      <c r="BO16">
        <v>91859.95</v>
      </c>
      <c r="BP16">
        <v>91910.7</v>
      </c>
      <c r="BQ16">
        <v>92019.01</v>
      </c>
      <c r="BR16">
        <v>92049.08</v>
      </c>
      <c r="BS16">
        <v>92058.97</v>
      </c>
      <c r="BT16">
        <v>92258.86</v>
      </c>
      <c r="BU16">
        <v>92309.54</v>
      </c>
      <c r="BV16">
        <v>92381.2</v>
      </c>
      <c r="BW16">
        <v>92404.71</v>
      </c>
    </row>
    <row r="17" spans="1:75" x14ac:dyDescent="0.25">
      <c r="A17">
        <v>14</v>
      </c>
      <c r="B17" s="15">
        <v>0</v>
      </c>
      <c r="C17" s="15">
        <v>0</v>
      </c>
      <c r="D17" s="15">
        <v>0</v>
      </c>
      <c r="E17" s="15">
        <v>0</v>
      </c>
      <c r="F17" s="15">
        <v>0</v>
      </c>
      <c r="G17" s="15">
        <v>0</v>
      </c>
      <c r="H17" s="15">
        <v>0</v>
      </c>
      <c r="I17" s="15">
        <v>0</v>
      </c>
      <c r="J17">
        <v>0.54337559999999996</v>
      </c>
      <c r="K17">
        <v>1.2096960000000001</v>
      </c>
      <c r="L17">
        <v>1.378495</v>
      </c>
      <c r="M17">
        <v>1.4737359999999999</v>
      </c>
      <c r="N17">
        <v>1.5481469999999999</v>
      </c>
      <c r="O17">
        <v>1.7227129999999999</v>
      </c>
      <c r="P17">
        <v>1.829342</v>
      </c>
      <c r="Q17">
        <v>2.382377</v>
      </c>
      <c r="R17">
        <v>2.4839449999999998</v>
      </c>
      <c r="S17">
        <v>4.4567870000000003</v>
      </c>
      <c r="T17">
        <v>6.6297490000000003</v>
      </c>
      <c r="U17">
        <v>12.88893</v>
      </c>
      <c r="V17">
        <v>22.95815</v>
      </c>
      <c r="W17">
        <v>323.18810000000002</v>
      </c>
      <c r="X17">
        <v>1631.376</v>
      </c>
      <c r="Y17">
        <v>1561.078</v>
      </c>
      <c r="Z17">
        <v>1484.269</v>
      </c>
      <c r="AA17">
        <v>4123.8119999999999</v>
      </c>
      <c r="AB17">
        <v>7347.4629999999997</v>
      </c>
      <c r="AC17">
        <v>13493.1</v>
      </c>
      <c r="AD17">
        <v>16353.34</v>
      </c>
      <c r="AE17">
        <v>17854.37</v>
      </c>
      <c r="AF17">
        <v>19481.490000000002</v>
      </c>
      <c r="AG17">
        <v>21235.14</v>
      </c>
      <c r="AH17">
        <v>22932.06</v>
      </c>
      <c r="AI17">
        <v>24714.16</v>
      </c>
      <c r="AJ17">
        <v>26499.87</v>
      </c>
      <c r="AK17">
        <v>28258.11</v>
      </c>
      <c r="AL17">
        <v>29980.67</v>
      </c>
      <c r="AM17">
        <v>31688.2</v>
      </c>
      <c r="AN17">
        <v>33428.32</v>
      </c>
      <c r="AO17">
        <v>35550.35</v>
      </c>
      <c r="AP17">
        <v>37776.269999999997</v>
      </c>
      <c r="AQ17">
        <v>40461.910000000003</v>
      </c>
      <c r="AR17">
        <v>42116.77</v>
      </c>
      <c r="AS17">
        <v>46337.83</v>
      </c>
      <c r="AT17">
        <v>50343.199999999997</v>
      </c>
      <c r="AU17">
        <v>56313.93</v>
      </c>
      <c r="AV17">
        <v>62884.28</v>
      </c>
      <c r="AW17">
        <v>71807.67</v>
      </c>
      <c r="AX17">
        <v>82741.460000000006</v>
      </c>
      <c r="AY17">
        <v>82458.570000000007</v>
      </c>
      <c r="AZ17">
        <v>77579.38</v>
      </c>
      <c r="BA17">
        <v>79042.17</v>
      </c>
      <c r="BB17">
        <v>86184.23</v>
      </c>
      <c r="BC17">
        <v>90651.41</v>
      </c>
      <c r="BD17">
        <v>94626.54</v>
      </c>
      <c r="BE17">
        <v>96628.13</v>
      </c>
      <c r="BF17">
        <v>97936.67</v>
      </c>
      <c r="BG17">
        <v>107559.4</v>
      </c>
      <c r="BH17">
        <v>109920.4</v>
      </c>
      <c r="BI17">
        <v>110361.5</v>
      </c>
      <c r="BJ17">
        <v>110555.5</v>
      </c>
      <c r="BK17">
        <v>110279.1</v>
      </c>
      <c r="BL17">
        <v>109818.9</v>
      </c>
      <c r="BM17">
        <v>109603.8</v>
      </c>
      <c r="BN17">
        <v>109169.8</v>
      </c>
      <c r="BO17">
        <v>108895.7</v>
      </c>
      <c r="BP17">
        <v>108374.6</v>
      </c>
      <c r="BQ17">
        <v>107949.9</v>
      </c>
      <c r="BR17">
        <v>107488.2</v>
      </c>
      <c r="BS17">
        <v>106642.9</v>
      </c>
      <c r="BT17">
        <v>106400.2</v>
      </c>
      <c r="BU17">
        <v>105916.3</v>
      </c>
      <c r="BV17">
        <v>105458.8</v>
      </c>
      <c r="BW17">
        <v>104995.4</v>
      </c>
    </row>
    <row r="18" spans="1:75" x14ac:dyDescent="0.25">
      <c r="A18">
        <v>15</v>
      </c>
      <c r="B18" s="15">
        <v>0</v>
      </c>
      <c r="C18" s="15">
        <v>0</v>
      </c>
      <c r="D18" s="15">
        <v>0</v>
      </c>
      <c r="E18" s="15">
        <v>0</v>
      </c>
      <c r="F18">
        <v>36.759340000000002</v>
      </c>
      <c r="G18">
        <v>50.805950000000003</v>
      </c>
      <c r="H18">
        <v>64.128399999999999</v>
      </c>
      <c r="I18">
        <v>80.652209999999997</v>
      </c>
      <c r="J18">
        <v>90.851519999999994</v>
      </c>
      <c r="K18">
        <v>108.47750000000001</v>
      </c>
      <c r="L18">
        <v>156.88200000000001</v>
      </c>
      <c r="M18">
        <v>191.7252</v>
      </c>
      <c r="N18">
        <v>230.1833</v>
      </c>
      <c r="O18">
        <v>301.62670000000003</v>
      </c>
      <c r="P18">
        <v>341.18020000000001</v>
      </c>
      <c r="Q18">
        <v>399.76260000000002</v>
      </c>
      <c r="R18">
        <v>452.11079999999998</v>
      </c>
      <c r="S18">
        <v>498.12450000000001</v>
      </c>
      <c r="T18">
        <v>568.35479999999995</v>
      </c>
      <c r="U18">
        <v>580.1191</v>
      </c>
      <c r="V18">
        <v>650.28639999999996</v>
      </c>
      <c r="W18">
        <v>740.44479999999999</v>
      </c>
      <c r="X18">
        <v>962.7645</v>
      </c>
      <c r="Y18">
        <v>1113.6990000000001</v>
      </c>
      <c r="Z18">
        <v>1358.73</v>
      </c>
      <c r="AA18">
        <v>1543.0550000000001</v>
      </c>
      <c r="AB18">
        <v>1939.1289999999999</v>
      </c>
      <c r="AC18">
        <v>2139.5569999999998</v>
      </c>
      <c r="AD18">
        <v>2651.902</v>
      </c>
      <c r="AE18">
        <v>3202.1120000000001</v>
      </c>
      <c r="AF18">
        <v>4371.7929999999997</v>
      </c>
      <c r="AG18">
        <v>5369.75</v>
      </c>
      <c r="AH18">
        <v>6487.3419999999996</v>
      </c>
      <c r="AI18">
        <v>7762.9380000000001</v>
      </c>
      <c r="AJ18">
        <v>8640.5380000000005</v>
      </c>
      <c r="AK18">
        <v>9597.75</v>
      </c>
      <c r="AL18">
        <v>10425.16</v>
      </c>
      <c r="AM18">
        <v>11329.86</v>
      </c>
      <c r="AN18">
        <v>12228.78</v>
      </c>
      <c r="AO18">
        <v>13065.04</v>
      </c>
      <c r="AP18">
        <v>13927.78</v>
      </c>
      <c r="AQ18">
        <v>14760.84</v>
      </c>
      <c r="AR18">
        <v>15817.14</v>
      </c>
      <c r="AS18">
        <v>16511.439999999999</v>
      </c>
      <c r="AT18">
        <v>17375.13</v>
      </c>
      <c r="AU18">
        <v>18462.82</v>
      </c>
      <c r="AV18">
        <v>19840.47</v>
      </c>
      <c r="AW18">
        <v>22031.06</v>
      </c>
      <c r="AX18">
        <v>25204.27</v>
      </c>
      <c r="AY18">
        <v>32998.89</v>
      </c>
      <c r="AZ18">
        <v>36332.74</v>
      </c>
      <c r="BA18">
        <v>53247.3</v>
      </c>
      <c r="BB18">
        <v>41252.35</v>
      </c>
      <c r="BC18">
        <v>72563.429999999993</v>
      </c>
      <c r="BD18">
        <v>87068.34</v>
      </c>
      <c r="BE18">
        <v>91343.46</v>
      </c>
      <c r="BF18">
        <v>94634.74</v>
      </c>
      <c r="BG18">
        <v>92020.76</v>
      </c>
      <c r="BH18">
        <v>92107.5</v>
      </c>
      <c r="BI18">
        <v>91983.93</v>
      </c>
      <c r="BJ18">
        <v>92039.96</v>
      </c>
      <c r="BK18">
        <v>92002.89</v>
      </c>
      <c r="BL18">
        <v>92059.02</v>
      </c>
      <c r="BM18">
        <v>92020.88</v>
      </c>
      <c r="BN18">
        <v>91953.48</v>
      </c>
      <c r="BO18">
        <v>91867.98</v>
      </c>
      <c r="BP18">
        <v>91426.36</v>
      </c>
      <c r="BQ18">
        <v>91260.12</v>
      </c>
      <c r="BR18">
        <v>91293.28</v>
      </c>
      <c r="BS18">
        <v>91276.25</v>
      </c>
      <c r="BT18">
        <v>91125.98</v>
      </c>
      <c r="BU18">
        <v>91967.24</v>
      </c>
      <c r="BV18">
        <v>92443.27</v>
      </c>
      <c r="BW18">
        <v>92967.3</v>
      </c>
    </row>
    <row r="19" spans="1:75" x14ac:dyDescent="0.25">
      <c r="A19">
        <v>16</v>
      </c>
      <c r="B19" s="15">
        <v>0</v>
      </c>
      <c r="C19" s="15">
        <v>0</v>
      </c>
      <c r="D19" s="15">
        <v>0</v>
      </c>
      <c r="E19" s="15">
        <v>0</v>
      </c>
      <c r="F19" s="15">
        <v>0</v>
      </c>
      <c r="G19">
        <v>10.025729999999999</v>
      </c>
      <c r="H19">
        <v>29.32029</v>
      </c>
      <c r="I19">
        <v>56.74736</v>
      </c>
      <c r="J19">
        <v>130.50800000000001</v>
      </c>
      <c r="K19">
        <v>251.08510000000001</v>
      </c>
      <c r="L19">
        <v>407.05880000000002</v>
      </c>
      <c r="M19">
        <v>507.97059999999999</v>
      </c>
      <c r="N19">
        <v>686.80489999999998</v>
      </c>
      <c r="O19">
        <v>914.69309999999996</v>
      </c>
      <c r="P19">
        <v>1277.566</v>
      </c>
      <c r="Q19">
        <v>1626.4690000000001</v>
      </c>
      <c r="R19">
        <v>1904.576</v>
      </c>
      <c r="S19">
        <v>2508.0830000000001</v>
      </c>
      <c r="T19">
        <v>3101.1089999999999</v>
      </c>
      <c r="U19">
        <v>3502.1320000000001</v>
      </c>
      <c r="V19">
        <v>3855.902</v>
      </c>
      <c r="W19">
        <v>7350.8270000000002</v>
      </c>
      <c r="X19">
        <v>11273.35</v>
      </c>
      <c r="Y19">
        <v>13837.27</v>
      </c>
      <c r="Z19">
        <v>10698.14</v>
      </c>
      <c r="AA19">
        <v>17651.39</v>
      </c>
      <c r="AB19">
        <v>28701.74</v>
      </c>
      <c r="AC19">
        <v>39538.85</v>
      </c>
      <c r="AD19">
        <v>41401.230000000003</v>
      </c>
      <c r="AE19">
        <v>53330.43</v>
      </c>
      <c r="AF19">
        <v>67159.45</v>
      </c>
      <c r="AG19">
        <v>82893.460000000006</v>
      </c>
      <c r="AH19">
        <v>98489.62</v>
      </c>
      <c r="AI19">
        <v>114248.1</v>
      </c>
      <c r="AJ19">
        <v>129950.2</v>
      </c>
      <c r="AK19">
        <v>145697.20000000001</v>
      </c>
      <c r="AL19">
        <v>161201.20000000001</v>
      </c>
      <c r="AM19">
        <v>176081.1</v>
      </c>
      <c r="AN19">
        <v>190137.5</v>
      </c>
      <c r="AO19">
        <v>207121.7</v>
      </c>
      <c r="AP19">
        <v>224389.6</v>
      </c>
      <c r="AQ19">
        <v>286548.2</v>
      </c>
      <c r="AR19">
        <v>312565.59999999998</v>
      </c>
      <c r="AS19">
        <v>372598.7</v>
      </c>
      <c r="AT19">
        <v>400789.3</v>
      </c>
      <c r="AU19">
        <v>467963.3</v>
      </c>
      <c r="AV19">
        <v>543104.9</v>
      </c>
      <c r="AW19">
        <v>604234.4</v>
      </c>
      <c r="AX19">
        <v>762219.9</v>
      </c>
      <c r="AY19">
        <v>611523.80000000005</v>
      </c>
      <c r="AZ19">
        <v>630789.6</v>
      </c>
      <c r="BA19">
        <v>697408.8</v>
      </c>
      <c r="BB19">
        <v>510720.3</v>
      </c>
      <c r="BC19">
        <v>374437.6</v>
      </c>
      <c r="BD19">
        <v>393101.2</v>
      </c>
      <c r="BE19">
        <v>399039</v>
      </c>
      <c r="BF19">
        <v>402113.5</v>
      </c>
      <c r="BG19">
        <v>439453</v>
      </c>
      <c r="BH19">
        <v>437923.2</v>
      </c>
      <c r="BI19">
        <v>436511.9</v>
      </c>
      <c r="BJ19">
        <v>436421.9</v>
      </c>
      <c r="BK19">
        <v>434906.9</v>
      </c>
      <c r="BL19">
        <v>433703.7</v>
      </c>
      <c r="BM19">
        <v>431955.4</v>
      </c>
      <c r="BN19">
        <v>429415.8</v>
      </c>
      <c r="BO19">
        <v>426403.3</v>
      </c>
      <c r="BP19">
        <v>423584.2</v>
      </c>
      <c r="BQ19">
        <v>426269.2</v>
      </c>
      <c r="BR19">
        <v>422610.9</v>
      </c>
      <c r="BS19">
        <v>419867.5</v>
      </c>
      <c r="BT19">
        <v>419230.3</v>
      </c>
      <c r="BU19">
        <v>420028.1</v>
      </c>
      <c r="BV19">
        <v>419676.7</v>
      </c>
      <c r="BW19">
        <v>420772.3</v>
      </c>
    </row>
    <row r="20" spans="1:75" x14ac:dyDescent="0.25">
      <c r="A20">
        <v>17</v>
      </c>
      <c r="B20" s="15">
        <v>0</v>
      </c>
      <c r="C20" s="15">
        <v>0</v>
      </c>
      <c r="D20" s="15">
        <v>0</v>
      </c>
      <c r="E20">
        <v>95.544300000000007</v>
      </c>
      <c r="F20">
        <v>212.14410000000001</v>
      </c>
      <c r="G20">
        <v>312.6284</v>
      </c>
      <c r="H20">
        <v>475.79849999999999</v>
      </c>
      <c r="I20">
        <v>761.00800000000004</v>
      </c>
      <c r="J20">
        <v>1320.192</v>
      </c>
      <c r="K20">
        <v>2079.942</v>
      </c>
      <c r="L20">
        <v>4634.3590000000004</v>
      </c>
      <c r="M20">
        <v>5122.049</v>
      </c>
      <c r="N20">
        <v>5527.5330000000004</v>
      </c>
      <c r="O20">
        <v>5245.83</v>
      </c>
      <c r="P20">
        <v>5824.1289999999999</v>
      </c>
      <c r="Q20">
        <v>5873.5330000000004</v>
      </c>
      <c r="R20">
        <v>5644.6570000000002</v>
      </c>
      <c r="S20">
        <v>4877.2539999999999</v>
      </c>
      <c r="T20">
        <v>4358.0190000000002</v>
      </c>
      <c r="U20">
        <v>4656.5770000000002</v>
      </c>
      <c r="V20">
        <v>4261.45</v>
      </c>
      <c r="W20">
        <v>4569.5420000000004</v>
      </c>
      <c r="X20">
        <v>4813.6989999999996</v>
      </c>
      <c r="Y20">
        <v>3599.2890000000002</v>
      </c>
      <c r="Z20">
        <v>3388.826</v>
      </c>
      <c r="AA20">
        <v>3597.0540000000001</v>
      </c>
      <c r="AB20">
        <v>4730.3950000000004</v>
      </c>
      <c r="AC20">
        <v>4559.1850000000004</v>
      </c>
      <c r="AD20">
        <v>4707.3119999999999</v>
      </c>
      <c r="AE20">
        <v>4790.75</v>
      </c>
      <c r="AF20">
        <v>4875.9610000000002</v>
      </c>
      <c r="AG20">
        <v>4952.1869999999999</v>
      </c>
      <c r="AH20">
        <v>5098.5190000000002</v>
      </c>
      <c r="AI20">
        <v>5272.3410000000003</v>
      </c>
      <c r="AJ20">
        <v>5509.7110000000002</v>
      </c>
      <c r="AK20">
        <v>5760.7619999999997</v>
      </c>
      <c r="AL20">
        <v>6021.4849999999997</v>
      </c>
      <c r="AM20">
        <v>6155.223</v>
      </c>
      <c r="AN20">
        <v>6363.0519999999997</v>
      </c>
      <c r="AO20">
        <v>6546.2910000000002</v>
      </c>
      <c r="AP20">
        <v>7193.0439999999999</v>
      </c>
      <c r="AQ20">
        <v>7772.5709999999999</v>
      </c>
      <c r="AR20">
        <v>8569.0730000000003</v>
      </c>
      <c r="AS20">
        <v>9160.4419999999991</v>
      </c>
      <c r="AT20">
        <v>9800.5540000000001</v>
      </c>
      <c r="AU20">
        <v>12043.18</v>
      </c>
      <c r="AV20">
        <v>14363.36</v>
      </c>
      <c r="AW20">
        <v>16131.25</v>
      </c>
      <c r="AX20">
        <v>17553.21</v>
      </c>
      <c r="AY20">
        <v>19086.79</v>
      </c>
      <c r="AZ20">
        <v>20643.96</v>
      </c>
      <c r="BA20">
        <v>22868.66</v>
      </c>
      <c r="BB20">
        <v>24940.61</v>
      </c>
      <c r="BC20">
        <v>34272.67</v>
      </c>
      <c r="BD20">
        <v>36382.199999999997</v>
      </c>
      <c r="BE20">
        <v>40829.699999999997</v>
      </c>
      <c r="BF20">
        <v>39896.43</v>
      </c>
      <c r="BG20">
        <v>40719.300000000003</v>
      </c>
      <c r="BH20">
        <v>39777.75</v>
      </c>
      <c r="BI20">
        <v>39573.410000000003</v>
      </c>
      <c r="BJ20">
        <v>39372.61</v>
      </c>
      <c r="BK20">
        <v>39205.519999999997</v>
      </c>
      <c r="BL20">
        <v>31618.639999999999</v>
      </c>
      <c r="BM20">
        <v>31923.79</v>
      </c>
      <c r="BN20">
        <v>31883.66</v>
      </c>
      <c r="BO20">
        <v>31911.93</v>
      </c>
      <c r="BP20">
        <v>31907.85</v>
      </c>
      <c r="BQ20">
        <v>31896.1</v>
      </c>
      <c r="BR20">
        <v>31862.3</v>
      </c>
      <c r="BS20">
        <v>31849.03</v>
      </c>
      <c r="BT20">
        <v>31916.18</v>
      </c>
      <c r="BU20">
        <v>31941.3</v>
      </c>
      <c r="BV20">
        <v>32016.33</v>
      </c>
      <c r="BW20">
        <v>32021.27</v>
      </c>
    </row>
    <row r="21" spans="1:75" x14ac:dyDescent="0.25">
      <c r="A21">
        <v>18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>
        <v>124.911</v>
      </c>
      <c r="J21">
        <v>594.23580000000004</v>
      </c>
      <c r="K21">
        <v>1922.9670000000001</v>
      </c>
      <c r="L21">
        <v>4299.3710000000001</v>
      </c>
      <c r="M21">
        <v>8727.5259999999998</v>
      </c>
      <c r="N21">
        <v>9216</v>
      </c>
      <c r="O21">
        <v>9692.5779999999995</v>
      </c>
      <c r="P21">
        <v>10169.209999999999</v>
      </c>
      <c r="Q21">
        <v>10642.53</v>
      </c>
      <c r="R21">
        <v>11122.81</v>
      </c>
      <c r="S21">
        <v>11617.8</v>
      </c>
      <c r="T21">
        <v>12100.17</v>
      </c>
      <c r="U21">
        <v>12600.64</v>
      </c>
      <c r="V21">
        <v>13088.57</v>
      </c>
      <c r="W21">
        <v>13568.47</v>
      </c>
      <c r="X21">
        <v>14056.7</v>
      </c>
      <c r="Y21">
        <v>14528.76</v>
      </c>
      <c r="Z21">
        <v>15008.91</v>
      </c>
      <c r="AA21">
        <v>15486.4</v>
      </c>
      <c r="AB21">
        <v>15979.83</v>
      </c>
      <c r="AC21">
        <v>19692</v>
      </c>
      <c r="AD21">
        <v>20138.259999999998</v>
      </c>
      <c r="AE21">
        <v>20601.330000000002</v>
      </c>
      <c r="AF21">
        <v>21046.27</v>
      </c>
      <c r="AG21">
        <v>21469.3</v>
      </c>
      <c r="AH21">
        <v>21863.34</v>
      </c>
      <c r="AI21">
        <v>22267.119999999999</v>
      </c>
      <c r="AJ21">
        <v>22629.73</v>
      </c>
      <c r="AK21">
        <v>22959.53</v>
      </c>
      <c r="AL21">
        <v>23326.46</v>
      </c>
      <c r="AM21">
        <v>23673.360000000001</v>
      </c>
      <c r="AN21">
        <v>24015.1</v>
      </c>
      <c r="AO21">
        <v>23869.34</v>
      </c>
      <c r="AP21">
        <v>25133.759999999998</v>
      </c>
      <c r="AQ21">
        <v>24563.78</v>
      </c>
      <c r="AR21">
        <v>26914.400000000001</v>
      </c>
      <c r="AS21">
        <v>28298.1</v>
      </c>
      <c r="AT21">
        <v>29661.82</v>
      </c>
      <c r="AU21">
        <v>29716.63</v>
      </c>
      <c r="AV21">
        <v>32328.61</v>
      </c>
      <c r="AW21">
        <v>32851.379999999997</v>
      </c>
      <c r="AX21">
        <v>30279.79</v>
      </c>
      <c r="AY21">
        <v>30377.84</v>
      </c>
      <c r="AZ21">
        <v>33571.089999999997</v>
      </c>
      <c r="BA21">
        <v>37881.65</v>
      </c>
      <c r="BB21">
        <v>44060.28</v>
      </c>
      <c r="BC21">
        <v>92220.57</v>
      </c>
      <c r="BD21">
        <v>86362.94</v>
      </c>
      <c r="BE21">
        <v>80769.460000000006</v>
      </c>
      <c r="BF21">
        <v>77666.41</v>
      </c>
      <c r="BG21">
        <v>72826.37</v>
      </c>
      <c r="BH21">
        <v>71604.34</v>
      </c>
      <c r="BI21">
        <v>70709.47</v>
      </c>
      <c r="BJ21">
        <v>70206.41</v>
      </c>
      <c r="BK21">
        <v>70466.59</v>
      </c>
      <c r="BL21">
        <v>70252.05</v>
      </c>
      <c r="BM21">
        <v>70204.41</v>
      </c>
      <c r="BN21">
        <v>70039.45</v>
      </c>
      <c r="BO21">
        <v>69667.710000000006</v>
      </c>
      <c r="BP21">
        <v>69550.39</v>
      </c>
      <c r="BQ21">
        <v>69521.240000000005</v>
      </c>
      <c r="BR21">
        <v>69270.27</v>
      </c>
      <c r="BS21">
        <v>69255.05</v>
      </c>
      <c r="BT21">
        <v>69225.710000000006</v>
      </c>
      <c r="BU21">
        <v>69139.48</v>
      </c>
      <c r="BV21">
        <v>69035.45</v>
      </c>
      <c r="BW21">
        <v>68969.09</v>
      </c>
    </row>
    <row r="22" spans="1:75" x14ac:dyDescent="0.25">
      <c r="A22">
        <v>19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>
        <v>0.78103730000000005</v>
      </c>
      <c r="H22">
        <v>0.86421689999999995</v>
      </c>
      <c r="I22">
        <v>1.189824</v>
      </c>
      <c r="J22">
        <v>1.9376439999999999</v>
      </c>
      <c r="K22">
        <v>5.8802680000000001</v>
      </c>
      <c r="L22">
        <v>8.6822429999999997</v>
      </c>
      <c r="M22">
        <v>14.966889999999999</v>
      </c>
      <c r="N22">
        <v>65.29101</v>
      </c>
      <c r="O22">
        <v>131.21369999999999</v>
      </c>
      <c r="P22">
        <v>299.75810000000001</v>
      </c>
      <c r="Q22">
        <v>882.28020000000004</v>
      </c>
      <c r="R22">
        <v>1577.885</v>
      </c>
      <c r="S22">
        <v>2574.7620000000002</v>
      </c>
      <c r="T22">
        <v>3560.45</v>
      </c>
      <c r="U22">
        <v>3983.4250000000002</v>
      </c>
      <c r="V22">
        <v>4340.5249999999996</v>
      </c>
      <c r="W22">
        <v>5055.9250000000002</v>
      </c>
      <c r="X22">
        <v>6854.2460000000001</v>
      </c>
      <c r="Y22">
        <v>4655.0739999999996</v>
      </c>
      <c r="Z22">
        <v>5198.5810000000001</v>
      </c>
      <c r="AA22">
        <v>5835.5320000000002</v>
      </c>
      <c r="AB22">
        <v>7094.3940000000002</v>
      </c>
      <c r="AC22">
        <v>8067.4809999999998</v>
      </c>
      <c r="AD22">
        <v>8759.4249999999993</v>
      </c>
      <c r="AE22">
        <v>9202.2690000000002</v>
      </c>
      <c r="AF22">
        <v>9666.7360000000008</v>
      </c>
      <c r="AG22">
        <v>10148.86</v>
      </c>
      <c r="AH22">
        <v>10643.33</v>
      </c>
      <c r="AI22">
        <v>11155.33</v>
      </c>
      <c r="AJ22">
        <v>11688.68</v>
      </c>
      <c r="AK22">
        <v>12235.4</v>
      </c>
      <c r="AL22">
        <v>12788.38</v>
      </c>
      <c r="AM22">
        <v>13335.32</v>
      </c>
      <c r="AN22">
        <v>13886.93</v>
      </c>
      <c r="AO22">
        <v>14432.96</v>
      </c>
      <c r="AP22">
        <v>14262.65</v>
      </c>
      <c r="AQ22">
        <v>13871.69</v>
      </c>
      <c r="AR22">
        <v>13525.06</v>
      </c>
      <c r="AS22">
        <v>13230.83</v>
      </c>
      <c r="AT22">
        <v>12857.53</v>
      </c>
      <c r="AU22">
        <v>12373.8</v>
      </c>
      <c r="AV22">
        <v>11872.86</v>
      </c>
      <c r="AW22">
        <v>11326.59</v>
      </c>
      <c r="AX22">
        <v>10834.98</v>
      </c>
      <c r="AY22">
        <v>11872.79</v>
      </c>
      <c r="AZ22">
        <v>12728.09</v>
      </c>
      <c r="BA22">
        <v>12548.72</v>
      </c>
      <c r="BB22">
        <v>12104.46</v>
      </c>
      <c r="BC22">
        <v>624.90729999999996</v>
      </c>
      <c r="BD22">
        <v>699.38729999999998</v>
      </c>
      <c r="BE22">
        <v>929.8338</v>
      </c>
      <c r="BF22">
        <v>1104.922</v>
      </c>
      <c r="BG22">
        <v>962.09580000000005</v>
      </c>
      <c r="BH22">
        <v>970.35090000000002</v>
      </c>
      <c r="BI22">
        <v>970.30700000000002</v>
      </c>
      <c r="BJ22">
        <v>970.30719999999997</v>
      </c>
      <c r="BK22">
        <v>979.36040000000003</v>
      </c>
      <c r="BL22">
        <v>979.26739999999995</v>
      </c>
      <c r="BM22">
        <v>988.43119999999999</v>
      </c>
      <c r="BN22">
        <v>988.34770000000003</v>
      </c>
      <c r="BO22">
        <v>988.14970000000005</v>
      </c>
      <c r="BP22">
        <v>988.12860000000001</v>
      </c>
      <c r="BQ22">
        <v>987.57460000000003</v>
      </c>
      <c r="BR22">
        <v>987.47559999999999</v>
      </c>
      <c r="BS22">
        <v>986.84979999999996</v>
      </c>
      <c r="BT22">
        <v>1049.077</v>
      </c>
      <c r="BU22">
        <v>1049.171</v>
      </c>
      <c r="BV22">
        <v>1049.171</v>
      </c>
      <c r="BW22">
        <v>1049.171</v>
      </c>
    </row>
    <row r="23" spans="1:75" x14ac:dyDescent="0.25">
      <c r="A23">
        <v>20</v>
      </c>
      <c r="B23" s="15">
        <v>0</v>
      </c>
      <c r="C23" s="15">
        <v>0</v>
      </c>
      <c r="D23" s="15">
        <v>0</v>
      </c>
      <c r="E23" s="15">
        <v>0</v>
      </c>
      <c r="F23" s="15">
        <v>0</v>
      </c>
      <c r="G23">
        <v>7.3421219999999998</v>
      </c>
      <c r="H23">
        <v>306.30529999999999</v>
      </c>
      <c r="I23">
        <v>2724.636</v>
      </c>
      <c r="J23">
        <v>14392.68</v>
      </c>
      <c r="K23">
        <v>14495.63</v>
      </c>
      <c r="L23">
        <v>109084.1</v>
      </c>
      <c r="M23">
        <v>36853.68</v>
      </c>
      <c r="N23">
        <v>28003.86</v>
      </c>
      <c r="O23">
        <v>8529.6980000000003</v>
      </c>
      <c r="P23">
        <v>15333.02</v>
      </c>
      <c r="Q23">
        <v>21914.2</v>
      </c>
      <c r="R23">
        <v>35691.22</v>
      </c>
      <c r="S23">
        <v>26535.57</v>
      </c>
      <c r="T23">
        <v>17831.009999999998</v>
      </c>
      <c r="U23">
        <v>24497.29</v>
      </c>
      <c r="V23">
        <v>21716.82</v>
      </c>
      <c r="W23">
        <v>81924.570000000007</v>
      </c>
      <c r="X23">
        <v>99693.78</v>
      </c>
      <c r="Y23">
        <v>69170.06</v>
      </c>
      <c r="Z23">
        <v>58424.81</v>
      </c>
      <c r="AA23">
        <v>83301.13</v>
      </c>
      <c r="AB23">
        <v>92650.2</v>
      </c>
      <c r="AC23">
        <v>95716.99</v>
      </c>
      <c r="AD23">
        <v>101393.1</v>
      </c>
      <c r="AE23">
        <v>122503.2</v>
      </c>
      <c r="AF23">
        <v>132841.20000000001</v>
      </c>
      <c r="AG23">
        <v>153892.70000000001</v>
      </c>
      <c r="AH23">
        <v>199399.8</v>
      </c>
      <c r="AI23">
        <v>222141.2</v>
      </c>
      <c r="AJ23">
        <v>250738.2</v>
      </c>
      <c r="AK23">
        <v>322077.3</v>
      </c>
      <c r="AL23">
        <v>351903</v>
      </c>
      <c r="AM23">
        <v>342006.1</v>
      </c>
      <c r="AN23">
        <v>408439.6</v>
      </c>
      <c r="AO23">
        <v>421505.6</v>
      </c>
      <c r="AP23">
        <v>468986.7</v>
      </c>
      <c r="AQ23">
        <v>498144</v>
      </c>
      <c r="AR23">
        <v>521546.3</v>
      </c>
      <c r="AS23">
        <v>508764.7</v>
      </c>
      <c r="AT23">
        <v>409262</v>
      </c>
      <c r="AU23">
        <v>403536.9</v>
      </c>
      <c r="AV23">
        <v>406904.1</v>
      </c>
      <c r="AW23">
        <v>425692</v>
      </c>
      <c r="AX23">
        <v>441959.3</v>
      </c>
      <c r="AY23">
        <v>486927</v>
      </c>
      <c r="AZ23">
        <v>490867.5</v>
      </c>
      <c r="BA23">
        <v>511748.8</v>
      </c>
      <c r="BB23">
        <v>511832.1</v>
      </c>
      <c r="BC23">
        <v>623158.80000000005</v>
      </c>
      <c r="BD23">
        <v>740991.2</v>
      </c>
      <c r="BE23">
        <v>926608.7</v>
      </c>
      <c r="BF23">
        <v>1128904</v>
      </c>
      <c r="BG23">
        <v>1115230</v>
      </c>
      <c r="BH23">
        <v>1114959</v>
      </c>
      <c r="BI23">
        <v>1115042</v>
      </c>
      <c r="BJ23">
        <v>1113548</v>
      </c>
      <c r="BK23">
        <v>1113120</v>
      </c>
      <c r="BL23">
        <v>1112885</v>
      </c>
      <c r="BM23">
        <v>1112675</v>
      </c>
      <c r="BN23">
        <v>1112590</v>
      </c>
      <c r="BO23">
        <v>1112017</v>
      </c>
      <c r="BP23">
        <v>1111559</v>
      </c>
      <c r="BQ23">
        <v>1113484</v>
      </c>
      <c r="BR23">
        <v>1110583</v>
      </c>
      <c r="BS23">
        <v>1109551</v>
      </c>
      <c r="BT23">
        <v>1110292</v>
      </c>
      <c r="BU23">
        <v>1111086</v>
      </c>
      <c r="BV23">
        <v>1111844</v>
      </c>
      <c r="BW23">
        <v>1113026</v>
      </c>
    </row>
    <row r="24" spans="1:75" x14ac:dyDescent="0.25">
      <c r="A24">
        <v>21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>
        <v>0.52166539999999995</v>
      </c>
      <c r="H24">
        <v>1.673586</v>
      </c>
      <c r="I24">
        <v>5.9914269999999998</v>
      </c>
      <c r="J24">
        <v>20.674399999999999</v>
      </c>
      <c r="K24">
        <v>56.514209999999999</v>
      </c>
      <c r="L24">
        <v>297.42989999999998</v>
      </c>
      <c r="M24">
        <v>365.56169999999997</v>
      </c>
      <c r="N24">
        <v>463.5009</v>
      </c>
      <c r="O24">
        <v>554.98109999999997</v>
      </c>
      <c r="P24">
        <v>653.83199999999999</v>
      </c>
      <c r="Q24">
        <v>754.89779999999996</v>
      </c>
      <c r="R24">
        <v>839.00509999999997</v>
      </c>
      <c r="S24">
        <v>926.55349999999999</v>
      </c>
      <c r="T24">
        <v>1038.1310000000001</v>
      </c>
      <c r="U24">
        <v>1127.952</v>
      </c>
      <c r="V24">
        <v>1230.3630000000001</v>
      </c>
      <c r="W24">
        <v>1808.2670000000001</v>
      </c>
      <c r="X24">
        <v>2358.4789999999998</v>
      </c>
      <c r="Y24">
        <v>2465.5210000000002</v>
      </c>
      <c r="Z24">
        <v>3015.712</v>
      </c>
      <c r="AA24">
        <v>3541.41</v>
      </c>
      <c r="AB24">
        <v>4494.4679999999998</v>
      </c>
      <c r="AC24">
        <v>3355.72</v>
      </c>
      <c r="AD24">
        <v>3694.2689999999998</v>
      </c>
      <c r="AE24">
        <v>4094.2890000000002</v>
      </c>
      <c r="AF24">
        <v>4434.6670000000004</v>
      </c>
      <c r="AG24">
        <v>4830.2659999999996</v>
      </c>
      <c r="AH24">
        <v>5237.3720000000003</v>
      </c>
      <c r="AI24">
        <v>5618.4840000000004</v>
      </c>
      <c r="AJ24">
        <v>5994.6459999999997</v>
      </c>
      <c r="AK24">
        <v>6367.5</v>
      </c>
      <c r="AL24">
        <v>6736.5910000000003</v>
      </c>
      <c r="AM24">
        <v>7045.9859999999999</v>
      </c>
      <c r="AN24">
        <v>7747.83</v>
      </c>
      <c r="AO24">
        <v>8457.15</v>
      </c>
      <c r="AP24">
        <v>9671.4760000000006</v>
      </c>
      <c r="AQ24">
        <v>11007.92</v>
      </c>
      <c r="AR24">
        <v>12347.19</v>
      </c>
      <c r="AS24">
        <v>14038.75</v>
      </c>
      <c r="AT24">
        <v>15301.64</v>
      </c>
      <c r="AU24">
        <v>17466.88</v>
      </c>
      <c r="AV24">
        <v>19521.16</v>
      </c>
      <c r="AW24">
        <v>21514.3</v>
      </c>
      <c r="AX24">
        <v>23702.67</v>
      </c>
      <c r="AY24">
        <v>26415.42</v>
      </c>
      <c r="AZ24">
        <v>29574.35</v>
      </c>
      <c r="BA24">
        <v>27108.05</v>
      </c>
      <c r="BB24">
        <v>29110.86</v>
      </c>
      <c r="BC24">
        <v>28077.25</v>
      </c>
      <c r="BD24">
        <v>30737.16</v>
      </c>
      <c r="BE24">
        <v>34757.69</v>
      </c>
      <c r="BF24">
        <v>40375.42</v>
      </c>
      <c r="BG24">
        <v>48485.47</v>
      </c>
      <c r="BH24">
        <v>49402.54</v>
      </c>
      <c r="BI24">
        <v>50157.71</v>
      </c>
      <c r="BJ24">
        <v>50896.29</v>
      </c>
      <c r="BK24">
        <v>51864.83</v>
      </c>
      <c r="BL24">
        <v>52761.17</v>
      </c>
      <c r="BM24">
        <v>52757.11</v>
      </c>
      <c r="BN24">
        <v>52753.47</v>
      </c>
      <c r="BO24">
        <v>52777.84</v>
      </c>
      <c r="BP24">
        <v>52800.93</v>
      </c>
      <c r="BQ24">
        <v>52829.48</v>
      </c>
      <c r="BR24">
        <v>52834.97</v>
      </c>
      <c r="BS24">
        <v>52851.87</v>
      </c>
      <c r="BT24">
        <v>53568.29</v>
      </c>
      <c r="BU24">
        <v>53630.33</v>
      </c>
      <c r="BV24">
        <v>53642.82</v>
      </c>
      <c r="BW24">
        <v>53692.9</v>
      </c>
    </row>
    <row r="25" spans="1:75" x14ac:dyDescent="0.25">
      <c r="A25">
        <v>22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>
        <v>0.323849</v>
      </c>
      <c r="H25">
        <v>0.63546259999999999</v>
      </c>
      <c r="I25">
        <v>0.5284219</v>
      </c>
      <c r="J25">
        <v>12.53956</v>
      </c>
      <c r="K25">
        <v>452.9597</v>
      </c>
      <c r="L25">
        <v>821.08680000000004</v>
      </c>
      <c r="M25">
        <v>883.41859999999997</v>
      </c>
      <c r="N25">
        <v>944.22829999999999</v>
      </c>
      <c r="O25">
        <v>997.85569999999996</v>
      </c>
      <c r="P25">
        <v>1058.9749999999999</v>
      </c>
      <c r="Q25">
        <v>1129.74</v>
      </c>
      <c r="R25">
        <v>1198.4290000000001</v>
      </c>
      <c r="S25">
        <v>1279.6220000000001</v>
      </c>
      <c r="T25">
        <v>1381.8219999999999</v>
      </c>
      <c r="U25">
        <v>1491.12</v>
      </c>
      <c r="V25">
        <v>1616.3710000000001</v>
      </c>
      <c r="W25">
        <v>1915.117</v>
      </c>
      <c r="X25">
        <v>2193.4859999999999</v>
      </c>
      <c r="Y25">
        <v>2472.1030000000001</v>
      </c>
      <c r="Z25">
        <v>3573.1260000000002</v>
      </c>
      <c r="AA25">
        <v>5276.09</v>
      </c>
      <c r="AB25">
        <v>6330.9759999999997</v>
      </c>
      <c r="AC25">
        <v>7921.7539999999999</v>
      </c>
      <c r="AD25">
        <v>7929.4939999999997</v>
      </c>
      <c r="AE25">
        <v>8017.1450000000004</v>
      </c>
      <c r="AF25">
        <v>8047.3469999999998</v>
      </c>
      <c r="AG25">
        <v>8115.46</v>
      </c>
      <c r="AH25">
        <v>8108.47</v>
      </c>
      <c r="AI25">
        <v>8589.7559999999994</v>
      </c>
      <c r="AJ25">
        <v>9076.8639999999996</v>
      </c>
      <c r="AK25">
        <v>9554.8680000000004</v>
      </c>
      <c r="AL25">
        <v>9952.8439999999991</v>
      </c>
      <c r="AM25">
        <v>10314.1</v>
      </c>
      <c r="AN25">
        <v>10961.69</v>
      </c>
      <c r="AO25">
        <v>11617.61</v>
      </c>
      <c r="AP25">
        <v>12206.92</v>
      </c>
      <c r="AQ25">
        <v>12766.56</v>
      </c>
      <c r="AR25">
        <v>13395.58</v>
      </c>
      <c r="AS25">
        <v>18708.61</v>
      </c>
      <c r="AT25">
        <v>23915.93</v>
      </c>
      <c r="AU25">
        <v>29080.39</v>
      </c>
      <c r="AV25">
        <v>33884.67</v>
      </c>
      <c r="AW25">
        <v>38486.980000000003</v>
      </c>
      <c r="AX25">
        <v>46811.31</v>
      </c>
      <c r="AY25">
        <v>55144.639999999999</v>
      </c>
      <c r="AZ25">
        <v>63153.74</v>
      </c>
      <c r="BA25">
        <v>70721.570000000007</v>
      </c>
      <c r="BB25">
        <v>78148.539999999994</v>
      </c>
      <c r="BC25">
        <v>94898.16</v>
      </c>
      <c r="BD25">
        <v>95429.45</v>
      </c>
      <c r="BE25">
        <v>97018.38</v>
      </c>
      <c r="BF25">
        <v>109819.9</v>
      </c>
      <c r="BG25">
        <v>95985.94</v>
      </c>
      <c r="BH25">
        <v>95424.3</v>
      </c>
      <c r="BI25">
        <v>95464.73</v>
      </c>
      <c r="BJ25">
        <v>94668.91</v>
      </c>
      <c r="BK25">
        <v>94778.03</v>
      </c>
      <c r="BL25">
        <v>94810.09</v>
      </c>
      <c r="BM25">
        <v>94813.24</v>
      </c>
      <c r="BN25">
        <v>94876.97</v>
      </c>
      <c r="BO25">
        <v>94922.19</v>
      </c>
      <c r="BP25">
        <v>94922.02</v>
      </c>
      <c r="BQ25">
        <v>94922.03</v>
      </c>
      <c r="BR25">
        <v>94932.84</v>
      </c>
      <c r="BS25">
        <v>94910.22</v>
      </c>
      <c r="BT25">
        <v>96616.01</v>
      </c>
      <c r="BU25">
        <v>96707.839999999997</v>
      </c>
      <c r="BV25">
        <v>96832.28</v>
      </c>
      <c r="BW25">
        <v>96944.19</v>
      </c>
    </row>
    <row r="26" spans="1:75" x14ac:dyDescent="0.25">
      <c r="A26">
        <v>23</v>
      </c>
      <c r="B26" s="15">
        <v>0</v>
      </c>
      <c r="C26" s="15">
        <v>0</v>
      </c>
      <c r="D26" s="15">
        <v>0</v>
      </c>
      <c r="E26" s="15">
        <v>0</v>
      </c>
      <c r="F26" s="15">
        <v>0</v>
      </c>
      <c r="G26" s="15">
        <v>0</v>
      </c>
      <c r="H26" s="15">
        <v>0</v>
      </c>
      <c r="I26" s="15">
        <v>0</v>
      </c>
      <c r="J26">
        <v>0.57955020000000002</v>
      </c>
      <c r="K26">
        <v>1.6758109999999999</v>
      </c>
      <c r="L26">
        <v>4.8120690000000002</v>
      </c>
      <c r="M26">
        <v>23.195969999999999</v>
      </c>
      <c r="N26">
        <v>98.847189999999998</v>
      </c>
      <c r="O26">
        <v>450.99799999999999</v>
      </c>
      <c r="P26">
        <v>1107.6880000000001</v>
      </c>
      <c r="Q26">
        <v>2308.3989999999999</v>
      </c>
      <c r="R26">
        <v>3479.0569999999998</v>
      </c>
      <c r="S26">
        <v>5751.6809999999996</v>
      </c>
      <c r="T26">
        <v>7425.9409999999998</v>
      </c>
      <c r="U26">
        <v>9094.9570000000003</v>
      </c>
      <c r="V26">
        <v>7968.7550000000001</v>
      </c>
      <c r="W26">
        <v>8065.4189999999999</v>
      </c>
      <c r="X26">
        <v>8132.5910000000003</v>
      </c>
      <c r="Y26">
        <v>9608.5210000000006</v>
      </c>
      <c r="Z26">
        <v>12779.43</v>
      </c>
      <c r="AA26">
        <v>16870.55</v>
      </c>
      <c r="AB26">
        <v>22237.82</v>
      </c>
      <c r="AC26">
        <v>32058.02</v>
      </c>
      <c r="AD26">
        <v>34734.19</v>
      </c>
      <c r="AE26">
        <v>34319.46</v>
      </c>
      <c r="AF26">
        <v>33774.949999999997</v>
      </c>
      <c r="AG26">
        <v>33150.870000000003</v>
      </c>
      <c r="AH26">
        <v>32450.31</v>
      </c>
      <c r="AI26">
        <v>31488.87</v>
      </c>
      <c r="AJ26">
        <v>30551.67</v>
      </c>
      <c r="AK26">
        <v>29412.080000000002</v>
      </c>
      <c r="AL26">
        <v>28302.65</v>
      </c>
      <c r="AM26">
        <v>27227.119999999999</v>
      </c>
      <c r="AN26">
        <v>27175.88</v>
      </c>
      <c r="AO26">
        <v>27020.86</v>
      </c>
      <c r="AP26">
        <v>26880.65</v>
      </c>
      <c r="AQ26">
        <v>26674.52</v>
      </c>
      <c r="AR26">
        <v>26372.5</v>
      </c>
      <c r="AS26">
        <v>26256.6</v>
      </c>
      <c r="AT26">
        <v>26049.09</v>
      </c>
      <c r="AU26">
        <v>26732.29</v>
      </c>
      <c r="AV26">
        <v>27772.98</v>
      </c>
      <c r="AW26">
        <v>29449.97</v>
      </c>
      <c r="AX26">
        <v>31069.87</v>
      </c>
      <c r="AY26">
        <v>31814.23</v>
      </c>
      <c r="AZ26">
        <v>33187.56</v>
      </c>
      <c r="BA26">
        <v>32759.26</v>
      </c>
      <c r="BB26">
        <v>29544.51</v>
      </c>
      <c r="BC26">
        <v>8197.5689999999995</v>
      </c>
      <c r="BD26">
        <v>6633.2240000000002</v>
      </c>
      <c r="BE26">
        <v>4374.4830000000002</v>
      </c>
      <c r="BF26">
        <v>3252.6950000000002</v>
      </c>
      <c r="BG26">
        <v>3057.8359999999998</v>
      </c>
      <c r="BH26" s="15">
        <v>0</v>
      </c>
      <c r="BI26" s="15">
        <v>0</v>
      </c>
      <c r="BJ26" s="15">
        <v>0</v>
      </c>
      <c r="BK26" s="15">
        <v>0</v>
      </c>
      <c r="BL26" s="15">
        <v>0</v>
      </c>
      <c r="BM26" s="15">
        <v>0</v>
      </c>
      <c r="BN26" s="15">
        <v>0</v>
      </c>
      <c r="BO26" s="15">
        <v>0</v>
      </c>
      <c r="BP26" s="15">
        <v>0</v>
      </c>
      <c r="BQ26" s="15">
        <v>0</v>
      </c>
      <c r="BR26" s="15">
        <v>0</v>
      </c>
      <c r="BS26" s="15">
        <v>0</v>
      </c>
      <c r="BT26" s="15">
        <v>0</v>
      </c>
      <c r="BU26" s="15">
        <v>0</v>
      </c>
      <c r="BV26" s="15">
        <v>0</v>
      </c>
      <c r="BW26" s="15">
        <v>0</v>
      </c>
    </row>
    <row r="27" spans="1:75" x14ac:dyDescent="0.25">
      <c r="A27">
        <v>24</v>
      </c>
      <c r="B27" s="15">
        <v>0</v>
      </c>
      <c r="C27" s="15">
        <v>0</v>
      </c>
      <c r="D27" s="15">
        <v>0</v>
      </c>
      <c r="E27" s="15">
        <v>0</v>
      </c>
      <c r="F27" s="15">
        <v>0</v>
      </c>
      <c r="G27" s="15">
        <v>0</v>
      </c>
      <c r="H27" s="15">
        <v>0</v>
      </c>
      <c r="I27" s="15">
        <v>0</v>
      </c>
      <c r="J27" s="15">
        <v>0</v>
      </c>
      <c r="K27" s="15">
        <v>3.7557951999999999E-2</v>
      </c>
      <c r="L27" s="15">
        <v>9.2166178000000001E-3</v>
      </c>
      <c r="M27" s="15">
        <v>9.6045919000000007E-3</v>
      </c>
      <c r="N27" s="15">
        <v>9.9761420999999999E-3</v>
      </c>
      <c r="O27" s="15">
        <v>1.0324460000000001E-2</v>
      </c>
      <c r="P27" s="15">
        <v>7.8026801000000007E-2</v>
      </c>
      <c r="Q27" s="15">
        <v>7.9360738E-2</v>
      </c>
      <c r="R27" s="15">
        <v>8.0536841999999997E-2</v>
      </c>
      <c r="S27" s="15">
        <v>8.1523970000000001E-2</v>
      </c>
      <c r="T27">
        <v>3.064854</v>
      </c>
      <c r="U27">
        <v>3.8767079999999998</v>
      </c>
      <c r="V27">
        <v>3.954342</v>
      </c>
      <c r="W27">
        <v>4.0188090000000001</v>
      </c>
      <c r="X27">
        <v>4.6761730000000004</v>
      </c>
      <c r="Y27">
        <v>6.7316669999999998</v>
      </c>
      <c r="Z27">
        <v>10.04712</v>
      </c>
      <c r="AA27">
        <v>25.253119999999999</v>
      </c>
      <c r="AB27">
        <v>122.0378</v>
      </c>
      <c r="AC27">
        <v>324.51479999999998</v>
      </c>
      <c r="AD27">
        <v>314.85329999999999</v>
      </c>
      <c r="AE27">
        <v>299.46530000000001</v>
      </c>
      <c r="AF27">
        <v>276.68099999999998</v>
      </c>
      <c r="AG27">
        <v>282.32569999999998</v>
      </c>
      <c r="AH27">
        <v>286.08710000000002</v>
      </c>
      <c r="AI27">
        <v>294.81279999999998</v>
      </c>
      <c r="AJ27">
        <v>316.30709999999999</v>
      </c>
      <c r="AK27">
        <v>344.64449999999999</v>
      </c>
      <c r="AL27">
        <v>341.01139999999998</v>
      </c>
      <c r="AM27">
        <v>384.93310000000002</v>
      </c>
      <c r="AN27">
        <v>408.03059999999999</v>
      </c>
      <c r="AO27">
        <v>523.51260000000002</v>
      </c>
      <c r="AP27">
        <v>656.27509999999995</v>
      </c>
      <c r="AQ27">
        <v>842.15060000000005</v>
      </c>
      <c r="AR27">
        <v>1140.1089999999999</v>
      </c>
      <c r="AS27">
        <v>1752.1479999999999</v>
      </c>
      <c r="AT27">
        <v>2714.3310000000001</v>
      </c>
      <c r="AU27">
        <v>4160.2</v>
      </c>
      <c r="AV27">
        <v>7694.7280000000001</v>
      </c>
      <c r="AW27">
        <v>12007.32</v>
      </c>
      <c r="AX27">
        <v>17401.55</v>
      </c>
      <c r="AY27">
        <v>25344.25</v>
      </c>
      <c r="AZ27">
        <v>35003.660000000003</v>
      </c>
      <c r="BA27">
        <v>42826.14</v>
      </c>
      <c r="BB27">
        <v>54386.77</v>
      </c>
      <c r="BC27">
        <v>76709.100000000006</v>
      </c>
      <c r="BD27">
        <v>84729.48</v>
      </c>
      <c r="BE27">
        <v>89747.51</v>
      </c>
      <c r="BF27">
        <v>85541.28</v>
      </c>
      <c r="BG27">
        <v>92203.51</v>
      </c>
      <c r="BH27">
        <v>91712.35</v>
      </c>
      <c r="BI27">
        <v>88075.91</v>
      </c>
      <c r="BJ27">
        <v>86939.88</v>
      </c>
      <c r="BK27">
        <v>87068.38</v>
      </c>
      <c r="BL27">
        <v>86975.69</v>
      </c>
      <c r="BM27">
        <v>85296.72</v>
      </c>
      <c r="BN27">
        <v>85220.24</v>
      </c>
      <c r="BO27">
        <v>84031.94</v>
      </c>
      <c r="BP27">
        <v>82865.83</v>
      </c>
      <c r="BQ27">
        <v>81930.070000000007</v>
      </c>
      <c r="BR27">
        <v>82436.45</v>
      </c>
      <c r="BS27">
        <v>81483.09</v>
      </c>
      <c r="BT27">
        <v>80871.92</v>
      </c>
      <c r="BU27">
        <v>81143.12</v>
      </c>
      <c r="BV27">
        <v>81332.94</v>
      </c>
      <c r="BW27">
        <v>81034.789999999994</v>
      </c>
    </row>
    <row r="28" spans="1:75" x14ac:dyDescent="0.25">
      <c r="A28">
        <v>25</v>
      </c>
      <c r="B28" s="15">
        <v>0</v>
      </c>
      <c r="C28" s="15">
        <v>0</v>
      </c>
      <c r="D28" s="15">
        <v>0</v>
      </c>
      <c r="E28" s="15">
        <v>0</v>
      </c>
      <c r="F28" s="15">
        <v>0</v>
      </c>
      <c r="G28">
        <v>1.1352880000000001</v>
      </c>
      <c r="H28">
        <v>4.8338760000000001</v>
      </c>
      <c r="I28">
        <v>21.074750000000002</v>
      </c>
      <c r="J28">
        <v>98.877309999999994</v>
      </c>
      <c r="K28">
        <v>297.197</v>
      </c>
      <c r="L28">
        <v>857.35580000000004</v>
      </c>
      <c r="M28">
        <v>1815.0940000000001</v>
      </c>
      <c r="N28">
        <v>2457.4110000000001</v>
      </c>
      <c r="O28">
        <v>3383.6210000000001</v>
      </c>
      <c r="P28">
        <v>5259.9719999999998</v>
      </c>
      <c r="Q28">
        <v>8899.4969999999994</v>
      </c>
      <c r="R28">
        <v>8999.4419999999991</v>
      </c>
      <c r="S28">
        <v>8863.5990000000002</v>
      </c>
      <c r="T28">
        <v>8627.7919999999995</v>
      </c>
      <c r="U28">
        <v>8618.973</v>
      </c>
      <c r="V28">
        <v>8594.0619999999999</v>
      </c>
      <c r="W28">
        <v>9339.2430000000004</v>
      </c>
      <c r="X28">
        <v>10039.719999999999</v>
      </c>
      <c r="Y28">
        <v>6666.5860000000002</v>
      </c>
      <c r="Z28">
        <v>7363.8860000000004</v>
      </c>
      <c r="AA28">
        <v>8031.97</v>
      </c>
      <c r="AB28">
        <v>11471.66</v>
      </c>
      <c r="AC28">
        <v>12762.87</v>
      </c>
      <c r="AD28">
        <v>12958.05</v>
      </c>
      <c r="AE28">
        <v>13103.42</v>
      </c>
      <c r="AF28">
        <v>13207.76</v>
      </c>
      <c r="AG28">
        <v>13335.52</v>
      </c>
      <c r="AH28">
        <v>13492.86</v>
      </c>
      <c r="AI28">
        <v>13652.9</v>
      </c>
      <c r="AJ28">
        <v>13910.37</v>
      </c>
      <c r="AK28">
        <v>14287.96</v>
      </c>
      <c r="AL28">
        <v>14456.03</v>
      </c>
      <c r="AM28">
        <v>14641.42</v>
      </c>
      <c r="AN28">
        <v>14998.7</v>
      </c>
      <c r="AO28">
        <v>15175.79</v>
      </c>
      <c r="AP28">
        <v>15992.97</v>
      </c>
      <c r="AQ28">
        <v>17235.919999999998</v>
      </c>
      <c r="AR28">
        <v>18556.53</v>
      </c>
      <c r="AS28">
        <v>20104.29</v>
      </c>
      <c r="AT28">
        <v>21456.62</v>
      </c>
      <c r="AU28">
        <v>23352.57</v>
      </c>
      <c r="AV28">
        <v>25886.18</v>
      </c>
      <c r="AW28">
        <v>28471.63</v>
      </c>
      <c r="AX28">
        <v>31362.49</v>
      </c>
      <c r="AY28">
        <v>35576.1</v>
      </c>
      <c r="AZ28">
        <v>40410.92</v>
      </c>
      <c r="BA28">
        <v>45790.82</v>
      </c>
      <c r="BB28">
        <v>53494.16</v>
      </c>
      <c r="BC28">
        <v>65827.88</v>
      </c>
      <c r="BD28">
        <v>70625.27</v>
      </c>
      <c r="BE28">
        <v>74556.92</v>
      </c>
      <c r="BF28">
        <v>72594.429999999993</v>
      </c>
      <c r="BG28">
        <v>81007.63</v>
      </c>
      <c r="BH28">
        <v>81442.95</v>
      </c>
      <c r="BI28">
        <v>81764.820000000007</v>
      </c>
      <c r="BJ28">
        <v>82100.45</v>
      </c>
      <c r="BK28">
        <v>82389.259999999995</v>
      </c>
      <c r="BL28">
        <v>82922.33</v>
      </c>
      <c r="BM28">
        <v>83212.509999999995</v>
      </c>
      <c r="BN28">
        <v>84008.84</v>
      </c>
      <c r="BO28">
        <v>84262.31</v>
      </c>
      <c r="BP28">
        <v>84406.75</v>
      </c>
      <c r="BQ28">
        <v>84522.09</v>
      </c>
      <c r="BR28">
        <v>84900.79</v>
      </c>
      <c r="BS28">
        <v>85236.07</v>
      </c>
      <c r="BT28">
        <v>85554.95</v>
      </c>
      <c r="BU28">
        <v>85824.3</v>
      </c>
      <c r="BV28">
        <v>86088.41</v>
      </c>
      <c r="BW28">
        <v>86657.38</v>
      </c>
    </row>
    <row r="29" spans="1:75" x14ac:dyDescent="0.25">
      <c r="A29">
        <v>26</v>
      </c>
      <c r="B29" s="15">
        <v>0</v>
      </c>
      <c r="C29" s="15">
        <v>0</v>
      </c>
      <c r="D29" s="15">
        <v>0</v>
      </c>
      <c r="E29" s="15">
        <v>0</v>
      </c>
      <c r="F29" s="15">
        <v>0</v>
      </c>
      <c r="G29">
        <v>2.2905259999999998</v>
      </c>
      <c r="H29">
        <v>2.8641480000000001</v>
      </c>
      <c r="I29">
        <v>4.8664259999999997</v>
      </c>
      <c r="J29">
        <v>8.8993640000000003</v>
      </c>
      <c r="K29">
        <v>16.319030000000001</v>
      </c>
      <c r="L29">
        <v>26.801559999999998</v>
      </c>
      <c r="M29">
        <v>34.162860000000002</v>
      </c>
      <c r="N29">
        <v>40.641680000000001</v>
      </c>
      <c r="O29">
        <v>52.781799999999997</v>
      </c>
      <c r="P29">
        <v>67.34281</v>
      </c>
      <c r="Q29">
        <v>79.971149999999994</v>
      </c>
      <c r="R29">
        <v>98.4833</v>
      </c>
      <c r="S29">
        <v>125.5729</v>
      </c>
      <c r="T29">
        <v>183.0849</v>
      </c>
      <c r="U29">
        <v>285.73410000000001</v>
      </c>
      <c r="V29">
        <v>428.71379999999999</v>
      </c>
      <c r="W29">
        <v>2191.4479999999999</v>
      </c>
      <c r="X29">
        <v>4517.8670000000002</v>
      </c>
      <c r="Y29">
        <v>7308.8280000000004</v>
      </c>
      <c r="Z29">
        <v>12706.33</v>
      </c>
      <c r="AA29">
        <v>6161.89</v>
      </c>
      <c r="AB29">
        <v>9395.8119999999999</v>
      </c>
      <c r="AC29">
        <v>28208.82</v>
      </c>
      <c r="AD29">
        <v>16060.93</v>
      </c>
      <c r="AE29">
        <v>18829.27</v>
      </c>
      <c r="AF29">
        <v>21746.07</v>
      </c>
      <c r="AG29">
        <v>24768.720000000001</v>
      </c>
      <c r="AH29">
        <v>27892.26</v>
      </c>
      <c r="AI29">
        <v>31483.15</v>
      </c>
      <c r="AJ29">
        <v>35259.25</v>
      </c>
      <c r="AK29">
        <v>38960.68</v>
      </c>
      <c r="AL29">
        <v>43633.31</v>
      </c>
      <c r="AM29">
        <v>48379.26</v>
      </c>
      <c r="AN29">
        <v>54030.93</v>
      </c>
      <c r="AO29">
        <v>59824.800000000003</v>
      </c>
      <c r="AP29">
        <v>68027.199999999997</v>
      </c>
      <c r="AQ29">
        <v>80458.91</v>
      </c>
      <c r="AR29">
        <v>95320.31</v>
      </c>
      <c r="AS29">
        <v>112101.2</v>
      </c>
      <c r="AT29">
        <v>122145.2</v>
      </c>
      <c r="AU29">
        <v>132926.5</v>
      </c>
      <c r="AV29">
        <v>143175.20000000001</v>
      </c>
      <c r="AW29">
        <v>154513.9</v>
      </c>
      <c r="AX29">
        <v>167905</v>
      </c>
      <c r="AY29">
        <v>198585.3</v>
      </c>
      <c r="AZ29">
        <v>238658.6</v>
      </c>
      <c r="BA29">
        <v>319714</v>
      </c>
      <c r="BB29">
        <v>421721.4</v>
      </c>
      <c r="BC29">
        <v>532690.4</v>
      </c>
      <c r="BD29">
        <v>596625.6</v>
      </c>
      <c r="BE29">
        <v>687650.4</v>
      </c>
      <c r="BF29">
        <v>740401.4</v>
      </c>
      <c r="BG29">
        <v>824637.4</v>
      </c>
      <c r="BH29">
        <v>832831.4</v>
      </c>
      <c r="BI29">
        <v>841249</v>
      </c>
      <c r="BJ29">
        <v>848184.6</v>
      </c>
      <c r="BK29">
        <v>854220.6</v>
      </c>
      <c r="BL29">
        <v>859624.9</v>
      </c>
      <c r="BM29">
        <v>864042.8</v>
      </c>
      <c r="BN29">
        <v>868298.8</v>
      </c>
      <c r="BO29">
        <v>873180.8</v>
      </c>
      <c r="BP29">
        <v>877768.7</v>
      </c>
      <c r="BQ29">
        <v>881622.9</v>
      </c>
      <c r="BR29">
        <v>886021.3</v>
      </c>
      <c r="BS29">
        <v>890432.1</v>
      </c>
      <c r="BT29">
        <v>894665.2</v>
      </c>
      <c r="BU29">
        <v>900023.7</v>
      </c>
      <c r="BV29">
        <v>904608.4</v>
      </c>
      <c r="BW29">
        <v>908876.1</v>
      </c>
    </row>
    <row r="30" spans="1:75" x14ac:dyDescent="0.25">
      <c r="A30">
        <v>27</v>
      </c>
      <c r="B30" s="15">
        <v>0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5">
        <v>0</v>
      </c>
      <c r="V30" s="15">
        <v>0</v>
      </c>
      <c r="W30" s="15">
        <v>0</v>
      </c>
      <c r="X30" s="15">
        <v>0</v>
      </c>
      <c r="Y30" s="15">
        <v>0</v>
      </c>
      <c r="Z30" s="15">
        <v>0</v>
      </c>
      <c r="AA30" s="15">
        <v>0</v>
      </c>
      <c r="AB30" s="15">
        <v>0</v>
      </c>
      <c r="AC30" s="15">
        <v>0</v>
      </c>
      <c r="AD30" s="15">
        <v>0</v>
      </c>
      <c r="AE30" s="15">
        <v>0</v>
      </c>
      <c r="AF30" s="15">
        <v>0</v>
      </c>
      <c r="AG30" s="15">
        <v>0</v>
      </c>
      <c r="AH30" s="15">
        <v>0</v>
      </c>
      <c r="AI30" s="15">
        <v>0</v>
      </c>
      <c r="AJ30" s="15">
        <v>0</v>
      </c>
      <c r="AK30" s="15">
        <v>0</v>
      </c>
      <c r="AL30" s="15">
        <v>0</v>
      </c>
      <c r="AM30" s="15">
        <v>0</v>
      </c>
      <c r="AN30" s="15">
        <v>0</v>
      </c>
      <c r="AO30" s="15">
        <v>0</v>
      </c>
      <c r="AP30" s="15">
        <v>0</v>
      </c>
      <c r="AQ30" s="15">
        <v>0</v>
      </c>
      <c r="AR30" s="15">
        <v>0</v>
      </c>
      <c r="AS30" s="15">
        <v>0</v>
      </c>
      <c r="AT30" s="15">
        <v>0</v>
      </c>
      <c r="AU30" s="15">
        <v>0</v>
      </c>
      <c r="AV30" s="15">
        <v>0</v>
      </c>
      <c r="AW30" s="15">
        <v>0</v>
      </c>
      <c r="AX30" s="15">
        <v>0</v>
      </c>
      <c r="AY30" s="15">
        <v>0</v>
      </c>
      <c r="AZ30" s="15">
        <v>0</v>
      </c>
      <c r="BA30" s="15">
        <v>0</v>
      </c>
      <c r="BB30" s="15">
        <v>0</v>
      </c>
      <c r="BC30" s="15">
        <v>0</v>
      </c>
      <c r="BD30" s="15">
        <v>0</v>
      </c>
      <c r="BE30" s="15">
        <v>0</v>
      </c>
      <c r="BF30" s="15">
        <v>0</v>
      </c>
      <c r="BG30" s="15">
        <v>0</v>
      </c>
      <c r="BH30" s="15">
        <v>0</v>
      </c>
      <c r="BI30" s="15">
        <v>0</v>
      </c>
      <c r="BJ30" s="15">
        <v>0</v>
      </c>
      <c r="BK30" s="15">
        <v>0</v>
      </c>
      <c r="BL30" s="15">
        <v>0</v>
      </c>
      <c r="BM30" s="15">
        <v>0</v>
      </c>
      <c r="BN30" s="15">
        <v>0</v>
      </c>
      <c r="BO30" s="15">
        <v>0</v>
      </c>
      <c r="BP30" s="15">
        <v>0</v>
      </c>
      <c r="BQ30" s="15">
        <v>0</v>
      </c>
      <c r="BR30" s="15">
        <v>0</v>
      </c>
      <c r="BS30" s="15">
        <v>0</v>
      </c>
      <c r="BT30" s="15">
        <v>0</v>
      </c>
      <c r="BU30" s="15">
        <v>0</v>
      </c>
      <c r="BV30" s="15">
        <v>0</v>
      </c>
      <c r="BW30" s="15">
        <v>0</v>
      </c>
    </row>
    <row r="31" spans="1:75" x14ac:dyDescent="0.25">
      <c r="B31" s="15"/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5"/>
      <c r="AR31" s="15"/>
      <c r="AS31" s="15"/>
      <c r="AT31" s="15"/>
      <c r="AU31" s="15"/>
      <c r="AV31" s="15"/>
      <c r="AW31" s="15"/>
      <c r="AX31" s="15"/>
      <c r="AY31" s="15"/>
      <c r="AZ31" s="15"/>
      <c r="BA31" s="15"/>
      <c r="BB31" s="15"/>
      <c r="BC31" s="15"/>
      <c r="BD31" s="15"/>
      <c r="BE31" s="15"/>
      <c r="BF31" s="15"/>
      <c r="BG31" s="15"/>
      <c r="BH31" s="15"/>
      <c r="BI31" s="15"/>
      <c r="BJ31" s="15"/>
      <c r="BK31" s="15"/>
      <c r="BL31" s="15"/>
      <c r="BM31" s="15"/>
      <c r="BN31" s="15"/>
      <c r="BO31" s="15"/>
      <c r="BP31" s="15"/>
      <c r="BQ31" s="15"/>
      <c r="BR31" s="15"/>
      <c r="BS31" s="15"/>
      <c r="BT31" s="15"/>
      <c r="BU31" s="15"/>
      <c r="BV31" s="15"/>
      <c r="BW31" s="15"/>
    </row>
    <row r="32" spans="1:75" x14ac:dyDescent="0.25">
      <c r="A32" t="s">
        <v>1</v>
      </c>
      <c r="B32" s="15">
        <f t="shared" ref="B32:AG32" si="0">SUM(B4:B31)</f>
        <v>0</v>
      </c>
      <c r="C32" s="15">
        <f t="shared" si="0"/>
        <v>0</v>
      </c>
      <c r="D32" s="15">
        <f t="shared" si="0"/>
        <v>0</v>
      </c>
      <c r="E32" s="15">
        <f t="shared" si="0"/>
        <v>95.544300000000007</v>
      </c>
      <c r="F32" s="15">
        <f t="shared" si="0"/>
        <v>248.90344000000002</v>
      </c>
      <c r="G32" s="15">
        <f t="shared" si="0"/>
        <v>411.68201261600001</v>
      </c>
      <c r="H32" s="15">
        <f t="shared" si="0"/>
        <v>957.29876759999991</v>
      </c>
      <c r="I32" s="15">
        <f t="shared" si="0"/>
        <v>4176.089646899999</v>
      </c>
      <c r="J32" s="15">
        <f t="shared" si="0"/>
        <v>21085.4106766</v>
      </c>
      <c r="K32" s="15">
        <f t="shared" si="0"/>
        <v>40344.686812952001</v>
      </c>
      <c r="L32" s="15">
        <f t="shared" si="0"/>
        <v>238735.43138361778</v>
      </c>
      <c r="M32" s="15">
        <f t="shared" si="0"/>
        <v>182167.91449059194</v>
      </c>
      <c r="N32" s="15">
        <f t="shared" si="0"/>
        <v>184599.16850314205</v>
      </c>
      <c r="O32" s="15">
        <f t="shared" si="0"/>
        <v>154385.54281745997</v>
      </c>
      <c r="P32" s="15">
        <f t="shared" si="0"/>
        <v>153691.46907880102</v>
      </c>
      <c r="Q32" s="15">
        <f t="shared" si="0"/>
        <v>148017.67548773799</v>
      </c>
      <c r="R32" s="15">
        <f t="shared" si="0"/>
        <v>153026.58468184198</v>
      </c>
      <c r="S32" s="15">
        <f t="shared" si="0"/>
        <v>212201.82221096999</v>
      </c>
      <c r="T32" s="15">
        <f t="shared" si="0"/>
        <v>313956.42330300005</v>
      </c>
      <c r="U32" s="15">
        <f t="shared" si="0"/>
        <v>461110.36583800003</v>
      </c>
      <c r="V32" s="15">
        <f t="shared" si="0"/>
        <v>567223.67269200005</v>
      </c>
      <c r="W32" s="15">
        <f t="shared" si="0"/>
        <v>886876.0330372001</v>
      </c>
      <c r="X32" s="15">
        <f t="shared" si="0"/>
        <v>1091123.7538970001</v>
      </c>
      <c r="Y32" s="15">
        <f t="shared" si="0"/>
        <v>1164041.9087689999</v>
      </c>
      <c r="Z32" s="15">
        <f t="shared" si="0"/>
        <v>967812.92771200021</v>
      </c>
      <c r="AA32" s="15">
        <f t="shared" si="0"/>
        <v>1074347.4125099999</v>
      </c>
      <c r="AB32" s="15">
        <f t="shared" si="0"/>
        <v>1248317.1086400002</v>
      </c>
      <c r="AC32" s="15">
        <f t="shared" si="0"/>
        <v>1486881.0620600001</v>
      </c>
      <c r="AD32" s="15">
        <f t="shared" si="0"/>
        <v>1494055.6267700002</v>
      </c>
      <c r="AE32" s="15">
        <f t="shared" si="0"/>
        <v>1516755.8069500003</v>
      </c>
      <c r="AF32" s="15">
        <f t="shared" si="0"/>
        <v>1527879.7469555</v>
      </c>
      <c r="AG32" s="15">
        <f t="shared" si="0"/>
        <v>1546247.3322019998</v>
      </c>
      <c r="AH32" s="15">
        <f t="shared" ref="AH32:BM32" si="1">SUM(AH4:AH31)</f>
        <v>1584443.9690500002</v>
      </c>
      <c r="AI32" s="15">
        <f t="shared" si="1"/>
        <v>1642089.6566000003</v>
      </c>
      <c r="AJ32" s="15">
        <f t="shared" si="1"/>
        <v>1704048.7927772999</v>
      </c>
      <c r="AK32" s="15">
        <f t="shared" si="1"/>
        <v>1810477.1349209999</v>
      </c>
      <c r="AL32" s="15">
        <f t="shared" si="1"/>
        <v>1876985.3264619997</v>
      </c>
      <c r="AM32" s="15">
        <f t="shared" si="1"/>
        <v>1900901.4361050006</v>
      </c>
      <c r="AN32" s="15">
        <f t="shared" si="1"/>
        <v>2017638.7418899999</v>
      </c>
      <c r="AO32" s="15">
        <f t="shared" si="1"/>
        <v>2098993.5200300002</v>
      </c>
      <c r="AP32" s="15">
        <f t="shared" si="1"/>
        <v>2249104.5262100003</v>
      </c>
      <c r="AQ32" s="15">
        <f t="shared" si="1"/>
        <v>2428948.4375</v>
      </c>
      <c r="AR32" s="15">
        <f t="shared" si="1"/>
        <v>2574180.9862000002</v>
      </c>
      <c r="AS32" s="15">
        <f t="shared" si="1"/>
        <v>2735306.2685000007</v>
      </c>
      <c r="AT32" s="15">
        <f t="shared" si="1"/>
        <v>2735093.8232999998</v>
      </c>
      <c r="AU32" s="15">
        <f t="shared" si="1"/>
        <v>2966588.1669999999</v>
      </c>
      <c r="AV32" s="15">
        <f t="shared" si="1"/>
        <v>3207355.0860000006</v>
      </c>
      <c r="AW32" s="15">
        <f t="shared" si="1"/>
        <v>3556801.9069999997</v>
      </c>
      <c r="AX32" s="15">
        <f t="shared" si="1"/>
        <v>3947569.5680000004</v>
      </c>
      <c r="AY32" s="15">
        <f t="shared" si="1"/>
        <v>4058312.6909999992</v>
      </c>
      <c r="AZ32" s="15">
        <f t="shared" si="1"/>
        <v>4422065.9590000007</v>
      </c>
      <c r="BA32" s="15">
        <f t="shared" si="1"/>
        <v>4932321.0199999996</v>
      </c>
      <c r="BB32" s="15">
        <f t="shared" si="1"/>
        <v>5357227.53</v>
      </c>
      <c r="BC32" s="15">
        <f t="shared" si="1"/>
        <v>6096021.2462999998</v>
      </c>
      <c r="BD32" s="15">
        <f t="shared" si="1"/>
        <v>6604156.7813000008</v>
      </c>
      <c r="BE32" s="15">
        <f t="shared" si="1"/>
        <v>7134315.4768000012</v>
      </c>
      <c r="BF32" s="15">
        <f t="shared" si="1"/>
        <v>7688628.5669999998</v>
      </c>
      <c r="BG32" s="15">
        <f t="shared" si="1"/>
        <v>7840644.6518000001</v>
      </c>
      <c r="BH32" s="15">
        <f t="shared" si="1"/>
        <v>7852079.8009000001</v>
      </c>
      <c r="BI32" s="15">
        <f t="shared" si="1"/>
        <v>7861023.1969999997</v>
      </c>
      <c r="BJ32" s="15">
        <f t="shared" si="1"/>
        <v>7872370.0672000013</v>
      </c>
      <c r="BK32" s="15">
        <f t="shared" si="1"/>
        <v>7889110.8303999975</v>
      </c>
      <c r="BL32" s="15">
        <f t="shared" si="1"/>
        <v>7904953.9874000009</v>
      </c>
      <c r="BM32" s="15">
        <f t="shared" si="1"/>
        <v>7916845.3311999999</v>
      </c>
      <c r="BN32" s="15">
        <f t="shared" ref="BN32:BW32" si="2">SUM(BN4:BN31)</f>
        <v>7930553.5877</v>
      </c>
      <c r="BO32" s="15">
        <f t="shared" si="2"/>
        <v>7940310.2197000002</v>
      </c>
      <c r="BP32" s="15">
        <f t="shared" si="2"/>
        <v>7939858.2085999995</v>
      </c>
      <c r="BQ32" s="15">
        <f t="shared" si="2"/>
        <v>7956623.4046000009</v>
      </c>
      <c r="BR32" s="15">
        <f t="shared" si="2"/>
        <v>7948979.5655999994</v>
      </c>
      <c r="BS32" s="15">
        <f t="shared" si="2"/>
        <v>7960620.4597999994</v>
      </c>
      <c r="BT32" s="15">
        <f t="shared" si="2"/>
        <v>7968571.557000001</v>
      </c>
      <c r="BU32" s="15">
        <f t="shared" si="2"/>
        <v>7995317.2109999992</v>
      </c>
      <c r="BV32" s="15">
        <f t="shared" si="2"/>
        <v>8014964.2710000016</v>
      </c>
      <c r="BW32" s="15">
        <f t="shared" si="2"/>
        <v>8036775.6109999996</v>
      </c>
    </row>
    <row r="33" spans="1:75" x14ac:dyDescent="0.25">
      <c r="AC33" s="1">
        <f>+AC32/10000</f>
        <v>148.68810620600001</v>
      </c>
      <c r="AR33" s="1">
        <f>+AR32/10000</f>
        <v>257.41809862000002</v>
      </c>
      <c r="BV33" s="1">
        <f>+BV32/10000</f>
        <v>801.49642710000012</v>
      </c>
    </row>
    <row r="36" spans="1:75" x14ac:dyDescent="0.25">
      <c r="A36" s="6" t="s">
        <v>287</v>
      </c>
    </row>
    <row r="38" spans="1:75" x14ac:dyDescent="0.25">
      <c r="A38" s="2" t="s">
        <v>0</v>
      </c>
      <c r="B38" s="2">
        <v>-10000</v>
      </c>
      <c r="C38" s="2">
        <v>-9000</v>
      </c>
      <c r="D38" s="2">
        <v>-8000</v>
      </c>
      <c r="E38" s="2">
        <v>-7000</v>
      </c>
      <c r="F38" s="2">
        <v>-6000</v>
      </c>
      <c r="G38" s="2">
        <v>-5000</v>
      </c>
      <c r="H38" s="2">
        <v>-4000</v>
      </c>
      <c r="I38" s="2">
        <v>-3000</v>
      </c>
      <c r="J38" s="2">
        <v>-2000</v>
      </c>
      <c r="K38" s="2">
        <v>-1000</v>
      </c>
      <c r="L38" s="2">
        <v>0</v>
      </c>
      <c r="M38" s="2">
        <v>100</v>
      </c>
      <c r="N38" s="2">
        <v>200</v>
      </c>
      <c r="O38" s="2">
        <v>300</v>
      </c>
      <c r="P38" s="2">
        <v>400</v>
      </c>
      <c r="Q38" s="2">
        <v>500</v>
      </c>
      <c r="R38" s="2">
        <v>600</v>
      </c>
      <c r="S38" s="2">
        <v>700</v>
      </c>
      <c r="T38" s="2">
        <v>800</v>
      </c>
      <c r="U38" s="2">
        <v>900</v>
      </c>
      <c r="V38" s="2">
        <v>1000</v>
      </c>
      <c r="W38" s="2">
        <v>1100</v>
      </c>
      <c r="X38" s="2">
        <v>1200</v>
      </c>
      <c r="Y38" s="2">
        <v>1300</v>
      </c>
      <c r="Z38" s="2">
        <v>1400</v>
      </c>
      <c r="AA38" s="2">
        <v>1500</v>
      </c>
      <c r="AB38" s="2">
        <v>1600</v>
      </c>
      <c r="AC38" s="2">
        <v>1700</v>
      </c>
      <c r="AD38" s="2">
        <v>1710</v>
      </c>
      <c r="AE38" s="2">
        <v>1720</v>
      </c>
      <c r="AF38" s="2">
        <v>1730</v>
      </c>
      <c r="AG38" s="2">
        <v>1740</v>
      </c>
      <c r="AH38" s="2">
        <v>1750</v>
      </c>
      <c r="AI38" s="2">
        <v>1760</v>
      </c>
      <c r="AJ38" s="2">
        <v>1770</v>
      </c>
      <c r="AK38" s="2">
        <v>1780</v>
      </c>
      <c r="AL38" s="2">
        <v>1790</v>
      </c>
      <c r="AM38" s="2">
        <v>1800</v>
      </c>
      <c r="AN38" s="2">
        <v>1810</v>
      </c>
      <c r="AO38" s="2">
        <v>1820</v>
      </c>
      <c r="AP38" s="2">
        <v>1830</v>
      </c>
      <c r="AQ38" s="2">
        <v>1840</v>
      </c>
      <c r="AR38" s="2">
        <v>1850</v>
      </c>
      <c r="AS38" s="2">
        <v>1860</v>
      </c>
      <c r="AT38" s="2">
        <v>1870</v>
      </c>
      <c r="AU38" s="2">
        <v>1880</v>
      </c>
      <c r="AV38" s="2">
        <v>1890</v>
      </c>
      <c r="AW38" s="2">
        <v>1900</v>
      </c>
      <c r="AX38" s="2">
        <v>1910</v>
      </c>
      <c r="AY38" s="2">
        <v>1920</v>
      </c>
      <c r="AZ38" s="2">
        <v>1930</v>
      </c>
      <c r="BA38" s="2">
        <v>1940</v>
      </c>
      <c r="BB38" s="2">
        <v>1950</v>
      </c>
      <c r="BC38" s="2">
        <v>1960</v>
      </c>
      <c r="BD38" s="2">
        <v>1970</v>
      </c>
      <c r="BE38" s="2">
        <v>1980</v>
      </c>
      <c r="BF38" s="2">
        <v>1990</v>
      </c>
      <c r="BG38" s="2">
        <v>2000</v>
      </c>
      <c r="BH38" s="2">
        <v>2001</v>
      </c>
      <c r="BI38" s="2">
        <v>2002</v>
      </c>
      <c r="BJ38" s="2">
        <v>2003</v>
      </c>
      <c r="BK38" s="2">
        <v>2004</v>
      </c>
      <c r="BL38" s="2">
        <v>2005</v>
      </c>
      <c r="BM38" s="2">
        <v>2006</v>
      </c>
      <c r="BN38" s="2">
        <v>2007</v>
      </c>
      <c r="BO38" s="2">
        <v>2008</v>
      </c>
      <c r="BP38" s="2">
        <v>2009</v>
      </c>
      <c r="BQ38" s="2">
        <v>2010</v>
      </c>
      <c r="BR38" s="2">
        <v>2011</v>
      </c>
      <c r="BS38" s="2">
        <v>2012</v>
      </c>
      <c r="BT38" s="2">
        <v>2013</v>
      </c>
      <c r="BU38" s="2">
        <v>2014</v>
      </c>
      <c r="BV38" s="2">
        <v>2015</v>
      </c>
      <c r="BW38" s="2">
        <v>2016</v>
      </c>
    </row>
    <row r="39" spans="1:75" x14ac:dyDescent="0.25">
      <c r="A39">
        <v>1</v>
      </c>
      <c r="B39" s="3">
        <f>+B4/regions!$C3</f>
        <v>0</v>
      </c>
      <c r="C39" s="3">
        <f>+C4/regions!$C3</f>
        <v>0</v>
      </c>
      <c r="D39" s="3">
        <f>+D4/regions!$C3</f>
        <v>0</v>
      </c>
      <c r="E39" s="3">
        <f>+E4/regions!$C3</f>
        <v>0</v>
      </c>
      <c r="F39" s="3">
        <f>+F4/regions!$C3</f>
        <v>0</v>
      </c>
      <c r="G39" s="3">
        <f>+G4/regions!$C3</f>
        <v>0</v>
      </c>
      <c r="H39" s="3">
        <f>+H4/regions!$C3</f>
        <v>0</v>
      </c>
      <c r="I39" s="3">
        <f>+I4/regions!$C3</f>
        <v>0</v>
      </c>
      <c r="J39" s="3">
        <f>+J4/regions!$C3</f>
        <v>0</v>
      </c>
      <c r="K39" s="3">
        <f>+K4/regions!$C3</f>
        <v>0</v>
      </c>
      <c r="L39" s="3">
        <f>+L4/regions!$C3</f>
        <v>0</v>
      </c>
      <c r="M39" s="3">
        <f>+M4/regions!$C3</f>
        <v>0</v>
      </c>
      <c r="N39" s="3">
        <f>+N4/regions!$C3</f>
        <v>0</v>
      </c>
      <c r="O39" s="3">
        <f>+O4/regions!$C3</f>
        <v>0</v>
      </c>
      <c r="P39" s="3">
        <f>+P4/regions!$C3</f>
        <v>0</v>
      </c>
      <c r="Q39" s="3">
        <f>+Q4/regions!$C3</f>
        <v>0</v>
      </c>
      <c r="R39" s="3">
        <f>+R4/regions!$C3</f>
        <v>0</v>
      </c>
      <c r="S39" s="3">
        <f>+S4/regions!$C3</f>
        <v>0</v>
      </c>
      <c r="T39" s="3">
        <f>+T4/regions!$C3</f>
        <v>0</v>
      </c>
      <c r="U39" s="3">
        <f>+U4/regions!$C3</f>
        <v>0</v>
      </c>
      <c r="V39" s="3">
        <f>+V4/regions!$C3</f>
        <v>0</v>
      </c>
      <c r="W39" s="3">
        <f>+W4/regions!$C3</f>
        <v>0</v>
      </c>
      <c r="X39" s="3">
        <f>+X4/regions!$C3</f>
        <v>0</v>
      </c>
      <c r="Y39" s="3">
        <f>+Y4/regions!$C3</f>
        <v>0</v>
      </c>
      <c r="Z39" s="3">
        <f>+Z4/regions!$C3</f>
        <v>0</v>
      </c>
      <c r="AA39" s="3">
        <f>+AA4/regions!$C3</f>
        <v>0</v>
      </c>
      <c r="AB39" s="3">
        <f>+AB4/regions!$C3</f>
        <v>0</v>
      </c>
      <c r="AC39" s="3">
        <f>+AC4/regions!$C3</f>
        <v>0</v>
      </c>
      <c r="AD39" s="3">
        <f>+AD4/regions!$C3</f>
        <v>0</v>
      </c>
      <c r="AE39" s="3">
        <f>+AE4/regions!$C3</f>
        <v>0</v>
      </c>
      <c r="AF39" s="3">
        <f>+AF4/regions!$C3</f>
        <v>0</v>
      </c>
      <c r="AG39" s="3">
        <f>+AG4/regions!$C3</f>
        <v>0</v>
      </c>
      <c r="AH39" s="3">
        <f>+AH4/regions!$C3</f>
        <v>0</v>
      </c>
      <c r="AI39" s="3">
        <f>+AI4/regions!$C3</f>
        <v>0</v>
      </c>
      <c r="AJ39" s="3">
        <f>+AJ4/regions!$C3</f>
        <v>2.1168120654855349E-8</v>
      </c>
      <c r="AK39" s="3">
        <f>+AK4/regions!$C3</f>
        <v>8.8531172908723934E-8</v>
      </c>
      <c r="AL39" s="3">
        <f>+AL4/regions!$C3</f>
        <v>2.5392262839201616E-7</v>
      </c>
      <c r="AM39" s="3">
        <f>+AM4/regions!$C3</f>
        <v>5.3487160798385289E-7</v>
      </c>
      <c r="AN39" s="3">
        <f>+AN4/regions!$C3</f>
        <v>2.0744718546759361E-6</v>
      </c>
      <c r="AO39" s="3">
        <f>+AO4/regions!$C3</f>
        <v>4.3336925319578382E-6</v>
      </c>
      <c r="AP39" s="3">
        <f>+AP4/regions!$C3</f>
        <v>8.9165126710024666E-6</v>
      </c>
      <c r="AQ39" s="3">
        <f>+AQ4/regions!$C3</f>
        <v>1.7439403453689165E-5</v>
      </c>
      <c r="AR39" s="3">
        <f>+AR4/regions!$C3</f>
        <v>3.2342924422516254E-5</v>
      </c>
      <c r="AS39" s="3">
        <f>+AS4/regions!$C3</f>
        <v>6.7951906257008294E-5</v>
      </c>
      <c r="AT39" s="3">
        <f>+AT4/regions!$C3</f>
        <v>1.1014261045077371E-4</v>
      </c>
      <c r="AU39" s="3">
        <f>+AU4/regions!$C3</f>
        <v>1.4149069298048891E-4</v>
      </c>
      <c r="AV39" s="3">
        <f>+AV4/regions!$C3</f>
        <v>1.8634200493384168E-4</v>
      </c>
      <c r="AW39" s="3">
        <f>+AW4/regions!$C3</f>
        <v>1.9262805561785152E-4</v>
      </c>
      <c r="AX39" s="3">
        <f>+AX4/regions!$C3</f>
        <v>3.9096075353218211E-4</v>
      </c>
      <c r="AY39" s="3">
        <f>+AY4/regions!$C3</f>
        <v>7.7101715631307461E-4</v>
      </c>
      <c r="AZ39" s="3">
        <f>+AZ4/regions!$C3</f>
        <v>1.0781990356582194E-3</v>
      </c>
      <c r="BA39" s="3">
        <f>+BA4/regions!$C3</f>
        <v>1.3768950437317783E-3</v>
      </c>
      <c r="BB39" s="3">
        <f>+BB4/regions!$C3</f>
        <v>1.3946972415339763E-3</v>
      </c>
      <c r="BC39" s="3">
        <f>+BC4/regions!$C3</f>
        <v>1.6849416909620991E-3</v>
      </c>
      <c r="BD39" s="3">
        <f>+BD4/regions!$C3</f>
        <v>1.6431554160125589E-3</v>
      </c>
      <c r="BE39" s="3">
        <f>+BE4/regions!$C3</f>
        <v>1.6920441803094865E-3</v>
      </c>
      <c r="BF39" s="3">
        <f>+BF4/regions!$C3</f>
        <v>1.6818389773491814E-3</v>
      </c>
      <c r="BG39" s="3">
        <f>+BG4/regions!$C3</f>
        <v>1.6123446961202063E-3</v>
      </c>
      <c r="BH39" s="3">
        <f>+BH4/regions!$C3</f>
        <v>1.6063097106974657E-3</v>
      </c>
      <c r="BI39" s="3">
        <f>+BI4/regions!$C3</f>
        <v>1.6078526575465351E-3</v>
      </c>
      <c r="BJ39" s="3">
        <f>+BJ4/regions!$C3</f>
        <v>1.6088528818120654E-3</v>
      </c>
      <c r="BK39" s="3">
        <f>+BK4/regions!$C3</f>
        <v>1.6089997757344696E-3</v>
      </c>
      <c r="BL39" s="3">
        <f>+BL4/regions!$C3</f>
        <v>1.6083157658667861E-3</v>
      </c>
      <c r="BM39" s="3">
        <f>+BM4/regions!$C3</f>
        <v>1.6080354339538011E-3</v>
      </c>
      <c r="BN39" s="3">
        <f>+BN4/regions!$C3</f>
        <v>1.5925667189952905E-3</v>
      </c>
      <c r="BO39" s="3">
        <f>+BO4/regions!$C3</f>
        <v>1.5773716079838529E-3</v>
      </c>
      <c r="BP39" s="3">
        <f>+BP4/regions!$C3</f>
        <v>1.5601659564924871E-3</v>
      </c>
      <c r="BQ39" s="3">
        <f>+BQ4/regions!$C3</f>
        <v>1.5434166853554609E-3</v>
      </c>
      <c r="BR39" s="3">
        <f>+BR4/regions!$C3</f>
        <v>1.5271731329894594E-3</v>
      </c>
      <c r="BS39" s="3">
        <f>+BS4/regions!$C3</f>
        <v>1.517330118860731E-3</v>
      </c>
      <c r="BT39" s="3">
        <f>+BT4/regions!$C3</f>
        <v>1.5059127607086791E-3</v>
      </c>
      <c r="BU39" s="3">
        <f>+BU4/regions!$C3</f>
        <v>1.5015922852657548E-3</v>
      </c>
      <c r="BV39" s="3">
        <f>+BV4/regions!$C3</f>
        <v>1.4941141511549676E-3</v>
      </c>
      <c r="BW39" s="3">
        <f>+BW4/regions!$C3</f>
        <v>1.4845234357479256E-3</v>
      </c>
    </row>
    <row r="40" spans="1:75" x14ac:dyDescent="0.25">
      <c r="A40">
        <v>2</v>
      </c>
      <c r="B40" s="3">
        <f>+B5/regions!$C4</f>
        <v>0</v>
      </c>
      <c r="C40" s="3">
        <f>+C5/regions!$C4</f>
        <v>0</v>
      </c>
      <c r="D40" s="3">
        <f>+D5/regions!$C4</f>
        <v>0</v>
      </c>
      <c r="E40" s="3">
        <f>+E5/regions!$C4</f>
        <v>0</v>
      </c>
      <c r="F40" s="3">
        <f>+F5/regions!$C4</f>
        <v>0</v>
      </c>
      <c r="G40" s="3">
        <f>+G5/regions!$C4</f>
        <v>0</v>
      </c>
      <c r="H40" s="3">
        <f>+H5/regions!$C4</f>
        <v>0</v>
      </c>
      <c r="I40" s="3">
        <f>+I5/regions!$C4</f>
        <v>0</v>
      </c>
      <c r="J40" s="3">
        <f>+J5/regions!$C4</f>
        <v>0</v>
      </c>
      <c r="K40" s="3">
        <f>+K5/regions!$C4</f>
        <v>0</v>
      </c>
      <c r="L40" s="3">
        <f>+L5/regions!$C4</f>
        <v>0</v>
      </c>
      <c r="M40" s="3">
        <f>+M5/regions!$C4</f>
        <v>0</v>
      </c>
      <c r="N40" s="3">
        <f>+N5/regions!$C4</f>
        <v>0</v>
      </c>
      <c r="O40" s="3">
        <f>+O5/regions!$C4</f>
        <v>0</v>
      </c>
      <c r="P40" s="3">
        <f>+P5/regions!$C4</f>
        <v>0</v>
      </c>
      <c r="Q40" s="3">
        <f>+Q5/regions!$C4</f>
        <v>0</v>
      </c>
      <c r="R40" s="3">
        <f>+R5/regions!$C4</f>
        <v>0</v>
      </c>
      <c r="S40" s="3">
        <f>+S5/regions!$C4</f>
        <v>0</v>
      </c>
      <c r="T40" s="3">
        <f>+T5/regions!$C4</f>
        <v>0</v>
      </c>
      <c r="U40" s="3">
        <f>+U5/regions!$C4</f>
        <v>0</v>
      </c>
      <c r="V40" s="3">
        <f>+V5/regions!$C4</f>
        <v>0</v>
      </c>
      <c r="W40" s="3">
        <f>+W5/regions!$C4</f>
        <v>0</v>
      </c>
      <c r="X40" s="3">
        <f>+X5/regions!$C4</f>
        <v>0</v>
      </c>
      <c r="Y40" s="3">
        <f>+Y5/regions!$C4</f>
        <v>0</v>
      </c>
      <c r="Z40" s="3">
        <f>+Z5/regions!$C4</f>
        <v>0</v>
      </c>
      <c r="AA40" s="3">
        <f>+AA5/regions!$C4</f>
        <v>0</v>
      </c>
      <c r="AB40" s="3">
        <f>+AB5/regions!$C4</f>
        <v>0</v>
      </c>
      <c r="AC40" s="3">
        <f>+AC5/regions!$C4</f>
        <v>4.4116037826311427E-6</v>
      </c>
      <c r="AD40" s="3">
        <f>+AD5/regions!$C4</f>
        <v>5.5402124263410941E-6</v>
      </c>
      <c r="AE40" s="3">
        <f>+AE5/regions!$C4</f>
        <v>8.4171439031951047E-6</v>
      </c>
      <c r="AF40" s="3">
        <f>+AF5/regions!$C4</f>
        <v>1.4052994539715224E-5</v>
      </c>
      <c r="AG40" s="3">
        <f>+AG5/regions!$C4</f>
        <v>2.6136290026675075E-5</v>
      </c>
      <c r="AH40" s="3">
        <f>+AH5/regions!$C4</f>
        <v>4.4152959013085294E-5</v>
      </c>
      <c r="AI40" s="3">
        <f>+AI5/regions!$C4</f>
        <v>7.1789645883424462E-5</v>
      </c>
      <c r="AJ40" s="3">
        <f>+AJ5/regions!$C4</f>
        <v>1.0872120848006201E-4</v>
      </c>
      <c r="AK40" s="3">
        <f>+AK5/regions!$C4</f>
        <v>1.5044116922855355E-4</v>
      </c>
      <c r="AL40" s="3">
        <f>+AL5/regions!$C4</f>
        <v>1.9933277311167378E-4</v>
      </c>
      <c r="AM40" s="3">
        <f>+AM5/regions!$C4</f>
        <v>3.1139309098662934E-4</v>
      </c>
      <c r="AN40" s="3">
        <f>+AN5/regions!$C4</f>
        <v>4.8188801602901512E-4</v>
      </c>
      <c r="AO40" s="3">
        <f>+AO5/regions!$C4</f>
        <v>7.5503573615050669E-4</v>
      </c>
      <c r="AP40" s="3">
        <f>+AP5/regions!$C4</f>
        <v>1.251467417395614E-3</v>
      </c>
      <c r="AQ40" s="3">
        <f>+AQ5/regions!$C4</f>
        <v>1.9162866962804891E-3</v>
      </c>
      <c r="AR40" s="3">
        <f>+AR5/regions!$C4</f>
        <v>3.2364878814882324E-3</v>
      </c>
      <c r="AS40" s="3">
        <f>+AS5/regions!$C4</f>
        <v>5.718749274914346E-3</v>
      </c>
      <c r="AT40" s="3">
        <f>+AT5/regions!$C4</f>
        <v>5.9947197255055687E-3</v>
      </c>
      <c r="AU40" s="3">
        <f>+AU5/regions!$C4</f>
        <v>1.3617595496760563E-2</v>
      </c>
      <c r="AV40" s="3">
        <f>+AV5/regions!$C4</f>
        <v>1.7540526664852778E-2</v>
      </c>
      <c r="AW40" s="3">
        <f>+AW5/regions!$C4</f>
        <v>3.3392404695124972E-2</v>
      </c>
      <c r="AX40" s="3">
        <f>+AX5/regions!$C4</f>
        <v>3.7661174593027966E-2</v>
      </c>
      <c r="AY40" s="3">
        <f>+AY5/regions!$C4</f>
        <v>4.1042360042061209E-2</v>
      </c>
      <c r="AZ40" s="3">
        <f>+AZ5/regions!$C4</f>
        <v>4.8146505255284681E-2</v>
      </c>
      <c r="BA40" s="3">
        <f>+BA5/regions!$C4</f>
        <v>5.7192889939334156E-2</v>
      </c>
      <c r="BB40" s="3">
        <f>+BB5/regions!$C4</f>
        <v>6.3683495789288613E-2</v>
      </c>
      <c r="BC40" s="3">
        <f>+BC5/regions!$C4</f>
        <v>6.4855258823708989E-2</v>
      </c>
      <c r="BD40" s="3">
        <f>+BD5/regions!$C4</f>
        <v>5.957092498137373E-2</v>
      </c>
      <c r="BE40" s="3">
        <f>+BE5/regions!$C4</f>
        <v>5.8600135686176488E-2</v>
      </c>
      <c r="BF40" s="3">
        <f>+BF5/regions!$C4</f>
        <v>5.8277626035598114E-2</v>
      </c>
      <c r="BG40" s="3">
        <f>+BG5/regions!$C4</f>
        <v>5.7911960892841931E-2</v>
      </c>
      <c r="BH40" s="3">
        <f>+BH5/regions!$C4</f>
        <v>5.7997291571224123E-2</v>
      </c>
      <c r="BI40" s="3">
        <f>+BI5/regions!$C4</f>
        <v>5.8084065171881791E-2</v>
      </c>
      <c r="BJ40" s="3">
        <f>+BJ5/regions!$C4</f>
        <v>5.8606788549187036E-2</v>
      </c>
      <c r="BK40" s="3">
        <f>+BK5/regions!$C4</f>
        <v>5.9100135791311535E-2</v>
      </c>
      <c r="BL40" s="3">
        <f>+BL5/regions!$C4</f>
        <v>5.958988123508429E-2</v>
      </c>
      <c r="BM40" s="3">
        <f>+BM5/regions!$C4</f>
        <v>6.0087777537512377E-2</v>
      </c>
      <c r="BN40" s="3">
        <f>+BN5/regions!$C4</f>
        <v>6.058949593176937E-2</v>
      </c>
      <c r="BO40" s="3">
        <f>+BO5/regions!$C4</f>
        <v>6.0691161371483796E-2</v>
      </c>
      <c r="BP40" s="3">
        <f>+BP5/regions!$C4</f>
        <v>6.0767548134692852E-2</v>
      </c>
      <c r="BQ40" s="3">
        <f>+BQ5/regions!$C4</f>
        <v>6.0804326130706542E-2</v>
      </c>
      <c r="BR40" s="3">
        <f>+BR5/regions!$C4</f>
        <v>6.0881395803694831E-2</v>
      </c>
      <c r="BS40" s="3">
        <f>+BS5/regions!$C4</f>
        <v>6.0949609678900826E-2</v>
      </c>
      <c r="BT40" s="3">
        <f>+BT5/regions!$C4</f>
        <v>6.0998261493334052E-2</v>
      </c>
      <c r="BU40" s="3">
        <f>+BU5/regions!$C4</f>
        <v>6.1369037444760591E-2</v>
      </c>
      <c r="BV40" s="3">
        <f>+BV5/regions!$C4</f>
        <v>6.165308385422491E-2</v>
      </c>
      <c r="BW40" s="3">
        <f>+BW5/regions!$C4</f>
        <v>6.1950347872319476E-2</v>
      </c>
    </row>
    <row r="41" spans="1:75" x14ac:dyDescent="0.25">
      <c r="A41">
        <v>3</v>
      </c>
      <c r="B41" s="3">
        <f>+B6/regions!$C5</f>
        <v>0</v>
      </c>
      <c r="C41" s="3">
        <f>+C6/regions!$C5</f>
        <v>0</v>
      </c>
      <c r="D41" s="3">
        <f>+D6/regions!$C5</f>
        <v>0</v>
      </c>
      <c r="E41" s="3">
        <f>+E6/regions!$C5</f>
        <v>0</v>
      </c>
      <c r="F41" s="3">
        <f>+F6/regions!$C5</f>
        <v>0</v>
      </c>
      <c r="G41" s="3">
        <f>+G6/regions!$C5</f>
        <v>0</v>
      </c>
      <c r="H41" s="3">
        <f>+H6/regions!$C5</f>
        <v>0</v>
      </c>
      <c r="I41" s="3">
        <f>+I6/regions!$C5</f>
        <v>0</v>
      </c>
      <c r="J41" s="3">
        <f>+J6/regions!$C5</f>
        <v>0</v>
      </c>
      <c r="K41" s="3">
        <f>+K6/regions!$C5</f>
        <v>0</v>
      </c>
      <c r="L41" s="3">
        <f>+L6/regions!$C5</f>
        <v>0</v>
      </c>
      <c r="M41" s="3">
        <f>+M6/regions!$C5</f>
        <v>0</v>
      </c>
      <c r="N41" s="3">
        <f>+N6/regions!$C5</f>
        <v>0</v>
      </c>
      <c r="O41" s="3">
        <f>+O6/regions!$C5</f>
        <v>0</v>
      </c>
      <c r="P41" s="3">
        <f>+P6/regions!$C5</f>
        <v>0</v>
      </c>
      <c r="Q41" s="3">
        <f>+Q6/regions!$C5</f>
        <v>0</v>
      </c>
      <c r="R41" s="3">
        <f>+R6/regions!$C5</f>
        <v>0</v>
      </c>
      <c r="S41" s="3">
        <f>+S6/regions!$C5</f>
        <v>0</v>
      </c>
      <c r="T41" s="3">
        <f>+T6/regions!$C5</f>
        <v>0</v>
      </c>
      <c r="U41" s="3">
        <f>+U6/regions!$C5</f>
        <v>0</v>
      </c>
      <c r="V41" s="3">
        <f>+V6/regions!$C5</f>
        <v>0</v>
      </c>
      <c r="W41" s="3">
        <f>+W6/regions!$C5</f>
        <v>0</v>
      </c>
      <c r="X41" s="3">
        <f>+X6/regions!$C5</f>
        <v>0</v>
      </c>
      <c r="Y41" s="3">
        <f>+Y6/regions!$C5</f>
        <v>0</v>
      </c>
      <c r="Z41" s="3">
        <f>+Z6/regions!$C5</f>
        <v>0</v>
      </c>
      <c r="AA41" s="3">
        <f>+AA6/regions!$C5</f>
        <v>0</v>
      </c>
      <c r="AB41" s="3">
        <f>+AB6/regions!$C5</f>
        <v>1.5182647226839725E-4</v>
      </c>
      <c r="AC41" s="3">
        <f>+AC6/regions!$C5</f>
        <v>5.4355794121733938E-3</v>
      </c>
      <c r="AD41" s="3">
        <f>+AD6/regions!$C5</f>
        <v>6.4107478294880837E-3</v>
      </c>
      <c r="AE41" s="3">
        <f>+AE6/regions!$C5</f>
        <v>7.3752836976156535E-3</v>
      </c>
      <c r="AF41" s="3">
        <f>+AF6/regions!$C5</f>
        <v>8.3352340859147028E-3</v>
      </c>
      <c r="AG41" s="3">
        <f>+AG6/regions!$C5</f>
        <v>9.3387593986897152E-3</v>
      </c>
      <c r="AH41" s="3">
        <f>+AH6/regions!$C5</f>
        <v>1.025609724716817E-2</v>
      </c>
      <c r="AI41" s="3">
        <f>+AI6/regions!$C5</f>
        <v>1.1286013514556712E-2</v>
      </c>
      <c r="AJ41" s="3">
        <f>+AJ6/regions!$C5</f>
        <v>1.2240158716271505E-2</v>
      </c>
      <c r="AK41" s="3">
        <f>+AK6/regions!$C5</f>
        <v>1.313329799443155E-2</v>
      </c>
      <c r="AL41" s="3">
        <f>+AL6/regions!$C5</f>
        <v>1.3835746156894431E-2</v>
      </c>
      <c r="AM41" s="3">
        <f>+AM6/regions!$C5</f>
        <v>1.4550638416131008E-2</v>
      </c>
      <c r="AN41" s="3">
        <f>+AN6/regions!$C5</f>
        <v>1.5242716497949144E-2</v>
      </c>
      <c r="AO41" s="3">
        <f>+AO6/regions!$C5</f>
        <v>1.579187788522405E-2</v>
      </c>
      <c r="AP41" s="3">
        <f>+AP6/regions!$C5</f>
        <v>1.6249998713389498E-2</v>
      </c>
      <c r="AQ41" s="3">
        <f>+AQ6/regions!$C5</f>
        <v>1.6703003978199672E-2</v>
      </c>
      <c r="AR41" s="3">
        <f>+AR6/regions!$C5</f>
        <v>1.7032021162169533E-2</v>
      </c>
      <c r="AS41" s="3">
        <f>+AS6/regions!$C5</f>
        <v>1.7318348609688693E-2</v>
      </c>
      <c r="AT41" s="3">
        <f>+AT6/regions!$C5</f>
        <v>1.7539362561692973E-2</v>
      </c>
      <c r="AU41" s="3">
        <f>+AU6/regions!$C5</f>
        <v>1.7675655785372783E-2</v>
      </c>
      <c r="AV41" s="3">
        <f>+AV6/regions!$C5</f>
        <v>2.0917080526378088E-2</v>
      </c>
      <c r="AW41" s="3">
        <f>+AW6/regions!$C5</f>
        <v>2.5511103448630789E-2</v>
      </c>
      <c r="AX41" s="3">
        <f>+AX6/regions!$C5</f>
        <v>2.8241352690817203E-2</v>
      </c>
      <c r="AY41" s="3">
        <f>+AY6/regions!$C5</f>
        <v>2.4746331873459284E-2</v>
      </c>
      <c r="AZ41" s="3">
        <f>+AZ6/regions!$C5</f>
        <v>2.7977448291123929E-2</v>
      </c>
      <c r="BA41" s="3">
        <f>+BA6/regions!$C5</f>
        <v>3.2693740382586496E-2</v>
      </c>
      <c r="BB41" s="3">
        <f>+BB6/regions!$C5</f>
        <v>4.6991014312255226E-2</v>
      </c>
      <c r="BC41" s="3">
        <f>+BC6/regions!$C5</f>
        <v>6.4176028902418317E-2</v>
      </c>
      <c r="BD41" s="3">
        <f>+BD6/regions!$C5</f>
        <v>6.7456113715782584E-2</v>
      </c>
      <c r="BE41" s="3">
        <f>+BE6/regions!$C5</f>
        <v>6.9944315497480813E-2</v>
      </c>
      <c r="BF41" s="3">
        <f>+BF6/regions!$C5</f>
        <v>7.470899443669618E-2</v>
      </c>
      <c r="BG41" s="3">
        <f>+BG6/regions!$C5</f>
        <v>7.8808753068566051E-2</v>
      </c>
      <c r="BH41" s="3">
        <f>+BH6/regions!$C5</f>
        <v>7.8762743877020619E-2</v>
      </c>
      <c r="BI41" s="3">
        <f>+BI6/regions!$C5</f>
        <v>7.8689921722617073E-2</v>
      </c>
      <c r="BJ41" s="3">
        <f>+BJ6/regions!$C5</f>
        <v>7.8602432208492667E-2</v>
      </c>
      <c r="BK41" s="3">
        <f>+BK6/regions!$C5</f>
        <v>7.8545512559891714E-2</v>
      </c>
      <c r="BL41" s="3">
        <f>+BL6/regions!$C5</f>
        <v>7.8470837686365522E-2</v>
      </c>
      <c r="BM41" s="3">
        <f>+BM6/regions!$C5</f>
        <v>7.8427710502344206E-2</v>
      </c>
      <c r="BN41" s="3">
        <f>+BN6/regions!$C5</f>
        <v>7.8354682490260369E-2</v>
      </c>
      <c r="BO41" s="3">
        <f>+BO6/regions!$C5</f>
        <v>7.7965765867767323E-2</v>
      </c>
      <c r="BP41" s="3">
        <f>+BP6/regions!$C5</f>
        <v>7.7946981354440614E-2</v>
      </c>
      <c r="BQ41" s="3">
        <f>+BQ6/regions!$C5</f>
        <v>7.8264877077232661E-2</v>
      </c>
      <c r="BR41" s="3">
        <f>+BR6/regions!$C5</f>
        <v>7.8742415431091714E-2</v>
      </c>
      <c r="BS41" s="3">
        <f>+BS6/regions!$C5</f>
        <v>7.8571862342969201E-2</v>
      </c>
      <c r="BT41" s="3">
        <f>+BT6/regions!$C5</f>
        <v>7.8893051788645918E-2</v>
      </c>
      <c r="BU41" s="3">
        <f>+BU6/regions!$C5</f>
        <v>7.9283821130261597E-2</v>
      </c>
      <c r="BV41" s="3">
        <f>+BV6/regions!$C5</f>
        <v>7.9604032751956932E-2</v>
      </c>
      <c r="BW41" s="3">
        <f>+BW6/regions!$C5</f>
        <v>7.9908805047630316E-2</v>
      </c>
    </row>
    <row r="42" spans="1:75" x14ac:dyDescent="0.25">
      <c r="A42">
        <v>4</v>
      </c>
      <c r="B42" s="3">
        <f>+B7/regions!$C6</f>
        <v>0</v>
      </c>
      <c r="C42" s="3">
        <f>+C7/regions!$C6</f>
        <v>0</v>
      </c>
      <c r="D42" s="3">
        <f>+D7/regions!$C6</f>
        <v>0</v>
      </c>
      <c r="E42" s="3">
        <f>+E7/regions!$C6</f>
        <v>0</v>
      </c>
      <c r="F42" s="3">
        <f>+F7/regions!$C6</f>
        <v>0</v>
      </c>
      <c r="G42" s="3">
        <f>+G7/regions!$C6</f>
        <v>0</v>
      </c>
      <c r="H42" s="3">
        <f>+H7/regions!$C6</f>
        <v>0</v>
      </c>
      <c r="I42" s="3">
        <f>+I7/regions!$C6</f>
        <v>0</v>
      </c>
      <c r="J42" s="3">
        <f>+J7/regions!$C6</f>
        <v>0</v>
      </c>
      <c r="K42" s="3">
        <f>+K7/regions!$C6</f>
        <v>0</v>
      </c>
      <c r="L42" s="3">
        <f>+L7/regions!$C6</f>
        <v>0</v>
      </c>
      <c r="M42" s="3">
        <f>+M7/regions!$C6</f>
        <v>0</v>
      </c>
      <c r="N42" s="3">
        <f>+N7/regions!$C6</f>
        <v>0</v>
      </c>
      <c r="O42" s="3">
        <f>+O7/regions!$C6</f>
        <v>0</v>
      </c>
      <c r="P42" s="3">
        <f>+P7/regions!$C6</f>
        <v>0</v>
      </c>
      <c r="Q42" s="3">
        <f>+Q7/regions!$C6</f>
        <v>0</v>
      </c>
      <c r="R42" s="3">
        <f>+R7/regions!$C6</f>
        <v>0</v>
      </c>
      <c r="S42" s="3">
        <f>+S7/regions!$C6</f>
        <v>0</v>
      </c>
      <c r="T42" s="3">
        <f>+T7/regions!$C6</f>
        <v>0</v>
      </c>
      <c r="U42" s="3">
        <f>+U7/regions!$C6</f>
        <v>0</v>
      </c>
      <c r="V42" s="3">
        <f>+V7/regions!$C6</f>
        <v>0</v>
      </c>
      <c r="W42" s="3">
        <f>+W7/regions!$C6</f>
        <v>0</v>
      </c>
      <c r="X42" s="3">
        <f>+X7/regions!$C6</f>
        <v>0</v>
      </c>
      <c r="Y42" s="3">
        <f>+Y7/regions!$C6</f>
        <v>0</v>
      </c>
      <c r="Z42" s="3">
        <f>+Z7/regions!$C6</f>
        <v>0</v>
      </c>
      <c r="AA42" s="3">
        <f>+AA7/regions!$C6</f>
        <v>1.8453599309486117E-4</v>
      </c>
      <c r="AB42" s="3">
        <f>+AB7/regions!$C6</f>
        <v>1.9358600411442761E-3</v>
      </c>
      <c r="AC42" s="3">
        <f>+AC7/regions!$C6</f>
        <v>1.8200115204539925E-3</v>
      </c>
      <c r="AD42" s="3">
        <f>+AD7/regions!$C6</f>
        <v>1.9152401416982403E-3</v>
      </c>
      <c r="AE42" s="3">
        <f>+AE7/regions!$C6</f>
        <v>2.0188851317162458E-3</v>
      </c>
      <c r="AF42" s="3">
        <f>+AF7/regions!$C6</f>
        <v>2.11757987670957E-3</v>
      </c>
      <c r="AG42" s="3">
        <f>+AG7/regions!$C6</f>
        <v>2.2322000183788897E-3</v>
      </c>
      <c r="AH42" s="3">
        <f>+AH7/regions!$C6</f>
        <v>2.4464616955161634E-3</v>
      </c>
      <c r="AI42" s="3">
        <f>+AI7/regions!$C6</f>
        <v>2.7773540837502039E-3</v>
      </c>
      <c r="AJ42" s="3">
        <f>+AJ7/regions!$C6</f>
        <v>3.2051578228507868E-3</v>
      </c>
      <c r="AK42" s="3">
        <f>+AK7/regions!$C6</f>
        <v>3.7922903469241216E-3</v>
      </c>
      <c r="AL42" s="3">
        <f>+AL7/regions!$C6</f>
        <v>4.5066560030127085E-3</v>
      </c>
      <c r="AM42" s="3">
        <f>+AM7/regions!$C6</f>
        <v>5.3739908959865544E-3</v>
      </c>
      <c r="AN42" s="3">
        <f>+AN7/regions!$C6</f>
        <v>6.4661096274787984E-3</v>
      </c>
      <c r="AO42" s="3">
        <f>+AO7/regions!$C6</f>
        <v>7.5733443586177207E-3</v>
      </c>
      <c r="AP42" s="3">
        <f>+AP7/regions!$C6</f>
        <v>1.0110492529695963E-2</v>
      </c>
      <c r="AQ42" s="3">
        <f>+AQ7/regions!$C6</f>
        <v>1.2543361796444163E-2</v>
      </c>
      <c r="AR42" s="3">
        <f>+AR7/regions!$C6</f>
        <v>1.5603406294753064E-2</v>
      </c>
      <c r="AS42" s="3">
        <f>+AS7/regions!$C6</f>
        <v>1.6876662640081953E-2</v>
      </c>
      <c r="AT42" s="3">
        <f>+AT7/regions!$C6</f>
        <v>1.824058505600579E-2</v>
      </c>
      <c r="AU42" s="3">
        <f>+AU7/regions!$C6</f>
        <v>1.9952847467387239E-2</v>
      </c>
      <c r="AV42" s="3">
        <f>+AV7/regions!$C6</f>
        <v>2.1980774720202427E-2</v>
      </c>
      <c r="AW42" s="3">
        <f>+AW7/regions!$C6</f>
        <v>2.4038370795218311E-2</v>
      </c>
      <c r="AX42" s="3">
        <f>+AX7/regions!$C6</f>
        <v>2.8822274527891732E-2</v>
      </c>
      <c r="AY42" s="3">
        <f>+AY7/regions!$C6</f>
        <v>3.6111037611663781E-2</v>
      </c>
      <c r="AZ42" s="3">
        <f>+AZ7/regions!$C6</f>
        <v>4.7878459723221009E-2</v>
      </c>
      <c r="BA42" s="3">
        <f>+BA7/regions!$C6</f>
        <v>6.0933775343191915E-2</v>
      </c>
      <c r="BB42" s="3">
        <f>+BB7/regions!$C6</f>
        <v>8.7837996564584353E-2</v>
      </c>
      <c r="BC42" s="3">
        <f>+BC7/regions!$C6</f>
        <v>0.12215258087050627</v>
      </c>
      <c r="BD42" s="3">
        <f>+BD7/regions!$C6</f>
        <v>0.14217772993807537</v>
      </c>
      <c r="BE42" s="3">
        <f>+BE7/regions!$C6</f>
        <v>0.16215813771439366</v>
      </c>
      <c r="BF42" s="3">
        <f>+BF7/regions!$C6</f>
        <v>0.18353506144079113</v>
      </c>
      <c r="BG42" s="3">
        <f>+BG7/regions!$C6</f>
        <v>0.17910881597189604</v>
      </c>
      <c r="BH42" s="3">
        <f>+BH7/regions!$C6</f>
        <v>0.17793308176611633</v>
      </c>
      <c r="BI42" s="3">
        <f>+BI7/regions!$C6</f>
        <v>0.1792979020005937</v>
      </c>
      <c r="BJ42" s="3">
        <f>+BJ7/regions!$C6</f>
        <v>0.18089792348947265</v>
      </c>
      <c r="BK42" s="3">
        <f>+BK7/regions!$C6</f>
        <v>0.18027257926362872</v>
      </c>
      <c r="BL42" s="3">
        <f>+BL7/regions!$C6</f>
        <v>0.18014185144091041</v>
      </c>
      <c r="BM42" s="3">
        <f>+BM7/regions!$C6</f>
        <v>0.17680740774635154</v>
      </c>
      <c r="BN42" s="3">
        <f>+BN7/regions!$C6</f>
        <v>0.17809305670838138</v>
      </c>
      <c r="BO42" s="3">
        <f>+BO7/regions!$C6</f>
        <v>0.17861474370122707</v>
      </c>
      <c r="BP42" s="3">
        <f>+BP7/regions!$C6</f>
        <v>0.17958112294429765</v>
      </c>
      <c r="BQ42" s="3">
        <f>+BQ7/regions!$C6</f>
        <v>0.1810219856895966</v>
      </c>
      <c r="BR42" s="3">
        <f>+BR7/regions!$C6</f>
        <v>0.1789276198638203</v>
      </c>
      <c r="BS42" s="3">
        <f>+BS7/regions!$C6</f>
        <v>0.18445627768995698</v>
      </c>
      <c r="BT42" s="3">
        <f>+BT7/regions!$C6</f>
        <v>0.18428922902575501</v>
      </c>
      <c r="BU42" s="3">
        <f>+BU7/regions!$C6</f>
        <v>0.18590244572670858</v>
      </c>
      <c r="BV42" s="3">
        <f>+BV7/regions!$C6</f>
        <v>0.18744084421486812</v>
      </c>
      <c r="BW42" s="3">
        <f>+BW7/regions!$C6</f>
        <v>0.18973789938075916</v>
      </c>
    </row>
    <row r="43" spans="1:75" x14ac:dyDescent="0.25">
      <c r="A43">
        <v>5</v>
      </c>
      <c r="B43" s="3">
        <f>+B8/regions!$C7</f>
        <v>0</v>
      </c>
      <c r="C43" s="3">
        <f>+C8/regions!$C7</f>
        <v>0</v>
      </c>
      <c r="D43" s="3">
        <f>+D8/regions!$C7</f>
        <v>0</v>
      </c>
      <c r="E43" s="3">
        <f>+E8/regions!$C7</f>
        <v>0</v>
      </c>
      <c r="F43" s="3">
        <f>+F8/regions!$C7</f>
        <v>0</v>
      </c>
      <c r="G43" s="3">
        <f>+G8/regions!$C7</f>
        <v>0</v>
      </c>
      <c r="H43" s="3">
        <f>+H8/regions!$C7</f>
        <v>0</v>
      </c>
      <c r="I43" s="3">
        <f>+I8/regions!$C7</f>
        <v>0</v>
      </c>
      <c r="J43" s="3">
        <f>+J8/regions!$C7</f>
        <v>0</v>
      </c>
      <c r="K43" s="3">
        <f>+K8/regions!$C7</f>
        <v>0</v>
      </c>
      <c r="L43" s="3">
        <f>+L8/regions!$C7</f>
        <v>0</v>
      </c>
      <c r="M43" s="3">
        <f>+M8/regions!$C7</f>
        <v>0</v>
      </c>
      <c r="N43" s="3">
        <f>+N8/regions!$C7</f>
        <v>0</v>
      </c>
      <c r="O43" s="3">
        <f>+O8/regions!$C7</f>
        <v>0</v>
      </c>
      <c r="P43" s="3">
        <f>+P8/regions!$C7</f>
        <v>0</v>
      </c>
      <c r="Q43" s="3">
        <f>+Q8/regions!$C7</f>
        <v>0</v>
      </c>
      <c r="R43" s="3">
        <f>+R8/regions!$C7</f>
        <v>0</v>
      </c>
      <c r="S43" s="3">
        <f>+S8/regions!$C7</f>
        <v>0</v>
      </c>
      <c r="T43" s="3">
        <f>+T8/regions!$C7</f>
        <v>0</v>
      </c>
      <c r="U43" s="3">
        <f>+U8/regions!$C7</f>
        <v>0</v>
      </c>
      <c r="V43" s="3">
        <f>+V8/regions!$C7</f>
        <v>0</v>
      </c>
      <c r="W43" s="3">
        <f>+W8/regions!$C7</f>
        <v>0</v>
      </c>
      <c r="X43" s="3">
        <f>+X8/regions!$C7</f>
        <v>0</v>
      </c>
      <c r="Y43" s="3">
        <f>+Y8/regions!$C7</f>
        <v>0</v>
      </c>
      <c r="Z43" s="3">
        <f>+Z8/regions!$C7</f>
        <v>0</v>
      </c>
      <c r="AA43" s="3">
        <f>+AA8/regions!$C7</f>
        <v>0</v>
      </c>
      <c r="AB43" s="3">
        <f>+AB8/regions!$C7</f>
        <v>0</v>
      </c>
      <c r="AC43" s="3">
        <f>+AC8/regions!$C7</f>
        <v>0</v>
      </c>
      <c r="AD43" s="3">
        <f>+AD8/regions!$C7</f>
        <v>0</v>
      </c>
      <c r="AE43" s="3">
        <f>+AE8/regions!$C7</f>
        <v>0</v>
      </c>
      <c r="AF43" s="3">
        <f>+AF8/regions!$C7</f>
        <v>5.2370284038484541E-8</v>
      </c>
      <c r="AG43" s="3">
        <f>+AG8/regions!$C7</f>
        <v>1.094402969606307E-6</v>
      </c>
      <c r="AH43" s="3">
        <f>+AH8/regions!$C7</f>
        <v>4.2817252900968507E-6</v>
      </c>
      <c r="AI43" s="3">
        <f>+AI8/regions!$C7</f>
        <v>9.4124036020926519E-6</v>
      </c>
      <c r="AJ43" s="3">
        <f>+AJ8/regions!$C7</f>
        <v>1.7135500132064097E-5</v>
      </c>
      <c r="AK43" s="3">
        <f>+AK8/regions!$C7</f>
        <v>2.7975605451700665E-5</v>
      </c>
      <c r="AL43" s="3">
        <f>+AL8/regions!$C7</f>
        <v>4.1841684166640016E-5</v>
      </c>
      <c r="AM43" s="3">
        <f>+AM8/regions!$C7</f>
        <v>7.7088738781954481E-5</v>
      </c>
      <c r="AN43" s="3">
        <f>+AN8/regions!$C7</f>
        <v>1.3328216589856293E-4</v>
      </c>
      <c r="AO43" s="3">
        <f>+AO8/regions!$C7</f>
        <v>2.1022306395810901E-4</v>
      </c>
      <c r="AP43" s="3">
        <f>+AP8/regions!$C7</f>
        <v>3.3809687937869467E-4</v>
      </c>
      <c r="AQ43" s="3">
        <f>+AQ8/regions!$C7</f>
        <v>5.4242360713833092E-4</v>
      </c>
      <c r="AR43" s="3">
        <f>+AR8/regions!$C7</f>
        <v>8.5080772296624251E-4</v>
      </c>
      <c r="AS43" s="3">
        <f>+AS8/regions!$C7</f>
        <v>1.2415446406257588E-3</v>
      </c>
      <c r="AT43" s="3">
        <f>+AT8/regions!$C7</f>
        <v>1.7451103712363212E-3</v>
      </c>
      <c r="AU43" s="3">
        <f>+AU8/regions!$C7</f>
        <v>2.5441431645873971E-3</v>
      </c>
      <c r="AV43" s="3">
        <f>+AV8/regions!$C7</f>
        <v>3.9712775395096692E-3</v>
      </c>
      <c r="AW43" s="3">
        <f>+AW8/regions!$C7</f>
        <v>5.7243520272134947E-3</v>
      </c>
      <c r="AX43" s="3">
        <f>+AX8/regions!$C7</f>
        <v>8.505657436393076E-3</v>
      </c>
      <c r="AY43" s="3">
        <f>+AY8/regions!$C7</f>
        <v>1.368917204694612E-2</v>
      </c>
      <c r="AZ43" s="3">
        <f>+AZ8/regions!$C7</f>
        <v>2.0586317212038088E-2</v>
      </c>
      <c r="BA43" s="3">
        <f>+BA8/regions!$C7</f>
        <v>2.554651439617097E-2</v>
      </c>
      <c r="BB43" s="3">
        <f>+BB8/regions!$C7</f>
        <v>3.3056804143614671E-2</v>
      </c>
      <c r="BC43" s="3">
        <f>+BC8/regions!$C7</f>
        <v>4.3142699105872769E-2</v>
      </c>
      <c r="BD43" s="3">
        <f>+BD8/regions!$C7</f>
        <v>5.7180283481801805E-2</v>
      </c>
      <c r="BE43" s="3">
        <f>+BE8/regions!$C7</f>
        <v>6.1638400212250102E-2</v>
      </c>
      <c r="BF43" s="3">
        <f>+BF8/regions!$C7</f>
        <v>6.8583668823516172E-2</v>
      </c>
      <c r="BG43" s="3">
        <f>+BG8/regions!$C7</f>
        <v>7.2711506869109682E-2</v>
      </c>
      <c r="BH43" s="3">
        <f>+BH8/regions!$C7</f>
        <v>7.2992975137601307E-2</v>
      </c>
      <c r="BI43" s="3">
        <f>+BI8/regions!$C7</f>
        <v>7.2987621507852193E-2</v>
      </c>
      <c r="BJ43" s="3">
        <f>+BJ8/regions!$C7</f>
        <v>7.2757415428639796E-2</v>
      </c>
      <c r="BK43" s="3">
        <f>+BK8/regions!$C7</f>
        <v>7.2704660855846412E-2</v>
      </c>
      <c r="BL43" s="3">
        <f>+BL8/regions!$C7</f>
        <v>7.2488016515710893E-2</v>
      </c>
      <c r="BM43" s="3">
        <f>+BM8/regions!$C7</f>
        <v>7.2454959036441405E-2</v>
      </c>
      <c r="BN43" s="3">
        <f>+BN8/regions!$C7</f>
        <v>7.240639735066394E-2</v>
      </c>
      <c r="BO43" s="3">
        <f>+BO8/regions!$C7</f>
        <v>7.2386096197146241E-2</v>
      </c>
      <c r="BP43" s="3">
        <f>+BP8/regions!$C7</f>
        <v>7.2322433011523329E-2</v>
      </c>
      <c r="BQ43" s="3">
        <f>+BQ8/regions!$C7</f>
        <v>7.2174710732250999E-2</v>
      </c>
      <c r="BR43" s="3">
        <f>+BR8/regions!$C7</f>
        <v>7.1945499575381364E-2</v>
      </c>
      <c r="BS43" s="3">
        <f>+BS8/regions!$C7</f>
        <v>7.1830976907141769E-2</v>
      </c>
      <c r="BT43" s="3">
        <f>+BT8/regions!$C7</f>
        <v>7.1595665928765928E-2</v>
      </c>
      <c r="BU43" s="3">
        <f>+BU8/regions!$C7</f>
        <v>7.1844278071319351E-2</v>
      </c>
      <c r="BV43" s="3">
        <f>+BV8/regions!$C7</f>
        <v>7.2149932428190885E-2</v>
      </c>
      <c r="BW43" s="3">
        <f>+BW8/regions!$C7</f>
        <v>7.2518397180105817E-2</v>
      </c>
    </row>
    <row r="44" spans="1:75" x14ac:dyDescent="0.25">
      <c r="A44">
        <v>6</v>
      </c>
      <c r="B44" s="3">
        <f>+B9/regions!$C8</f>
        <v>0</v>
      </c>
      <c r="C44" s="3">
        <f>+C9/regions!$C8</f>
        <v>0</v>
      </c>
      <c r="D44" s="3">
        <f>+D9/regions!$C8</f>
        <v>0</v>
      </c>
      <c r="E44" s="3">
        <f>+E9/regions!$C8</f>
        <v>0</v>
      </c>
      <c r="F44" s="3">
        <f>+F9/regions!$C8</f>
        <v>0</v>
      </c>
      <c r="G44" s="3">
        <f>+G9/regions!$C8</f>
        <v>0</v>
      </c>
      <c r="H44" s="3">
        <f>+H9/regions!$C8</f>
        <v>0</v>
      </c>
      <c r="I44" s="3">
        <f>+I9/regions!$C8</f>
        <v>0</v>
      </c>
      <c r="J44" s="3">
        <f>+J9/regions!$C8</f>
        <v>0</v>
      </c>
      <c r="K44" s="3">
        <f>+K9/regions!$C8</f>
        <v>0</v>
      </c>
      <c r="L44" s="3">
        <f>+L9/regions!$C8</f>
        <v>0</v>
      </c>
      <c r="M44" s="3">
        <f>+M9/regions!$C8</f>
        <v>0</v>
      </c>
      <c r="N44" s="3">
        <f>+N9/regions!$C8</f>
        <v>0</v>
      </c>
      <c r="O44" s="3">
        <f>+O9/regions!$C8</f>
        <v>0</v>
      </c>
      <c r="P44" s="3">
        <f>+P9/regions!$C8</f>
        <v>0</v>
      </c>
      <c r="Q44" s="3">
        <f>+Q9/regions!$C8</f>
        <v>0</v>
      </c>
      <c r="R44" s="3">
        <f>+R9/regions!$C8</f>
        <v>0</v>
      </c>
      <c r="S44" s="3">
        <f>+S9/regions!$C8</f>
        <v>0</v>
      </c>
      <c r="T44" s="3">
        <f>+T9/regions!$C8</f>
        <v>0</v>
      </c>
      <c r="U44" s="3">
        <f>+U9/regions!$C8</f>
        <v>0</v>
      </c>
      <c r="V44" s="3">
        <f>+V9/regions!$C8</f>
        <v>0</v>
      </c>
      <c r="W44" s="3">
        <f>+W9/regions!$C8</f>
        <v>0</v>
      </c>
      <c r="X44" s="3">
        <f>+X9/regions!$C8</f>
        <v>0</v>
      </c>
      <c r="Y44" s="3">
        <f>+Y9/regions!$C8</f>
        <v>0</v>
      </c>
      <c r="Z44" s="3">
        <f>+Z9/regions!$C8</f>
        <v>0</v>
      </c>
      <c r="AA44" s="3">
        <f>+AA9/regions!$C8</f>
        <v>0</v>
      </c>
      <c r="AB44" s="3">
        <f>+AB9/regions!$C8</f>
        <v>3.6716712837207599E-4</v>
      </c>
      <c r="AC44" s="3">
        <f>+AC9/regions!$C8</f>
        <v>6.3117354556807776E-4</v>
      </c>
      <c r="AD44" s="3">
        <f>+AD9/regions!$C8</f>
        <v>6.6774051817024207E-4</v>
      </c>
      <c r="AE44" s="3">
        <f>+AE9/regions!$C8</f>
        <v>7.0146740204187191E-4</v>
      </c>
      <c r="AF44" s="3">
        <f>+AF9/regions!$C8</f>
        <v>7.4256654000716556E-4</v>
      </c>
      <c r="AG44" s="3">
        <f>+AG9/regions!$C8</f>
        <v>7.9743224186315401E-4</v>
      </c>
      <c r="AH44" s="3">
        <f>+AH9/regions!$C8</f>
        <v>8.6283125957679343E-4</v>
      </c>
      <c r="AI44" s="3">
        <f>+AI9/regions!$C8</f>
        <v>9.2187516365759546E-4</v>
      </c>
      <c r="AJ44" s="3">
        <f>+AJ9/regions!$C8</f>
        <v>9.921227468819942E-4</v>
      </c>
      <c r="AK44" s="3">
        <f>+AK9/regions!$C8</f>
        <v>1.1020763710693027E-3</v>
      </c>
      <c r="AL44" s="3">
        <f>+AL9/regions!$C8</f>
        <v>1.205732804844193E-3</v>
      </c>
      <c r="AM44" s="3">
        <f>+AM9/regions!$C8</f>
        <v>1.306677081813348E-3</v>
      </c>
      <c r="AN44" s="3">
        <f>+AN9/regions!$C8</f>
        <v>1.327213694286164E-3</v>
      </c>
      <c r="AO44" s="3">
        <f>+AO9/regions!$C8</f>
        <v>1.5895503548875147E-3</v>
      </c>
      <c r="AP44" s="3">
        <f>+AP9/regions!$C8</f>
        <v>2.4607145012154187E-3</v>
      </c>
      <c r="AQ44" s="3">
        <f>+AQ9/regions!$C8</f>
        <v>3.1203696128601398E-3</v>
      </c>
      <c r="AR44" s="3">
        <f>+AR9/regions!$C8</f>
        <v>4.0489724714668808E-3</v>
      </c>
      <c r="AS44" s="3">
        <f>+AS9/regions!$C8</f>
        <v>5.2721769665004109E-3</v>
      </c>
      <c r="AT44" s="3">
        <f>+AT9/regions!$C8</f>
        <v>5.5193414452117872E-3</v>
      </c>
      <c r="AU44" s="3">
        <f>+AU9/regions!$C8</f>
        <v>6.8024779640798077E-3</v>
      </c>
      <c r="AV44" s="3">
        <f>+AV9/regions!$C8</f>
        <v>1.0772177282247289E-2</v>
      </c>
      <c r="AW44" s="3">
        <f>+AW9/regions!$C8</f>
        <v>1.2837582135834264E-2</v>
      </c>
      <c r="AX44" s="3">
        <f>+AX9/regions!$C8</f>
        <v>1.6401090515680197E-2</v>
      </c>
      <c r="AY44" s="3">
        <f>+AY9/regions!$C8</f>
        <v>2.1830652058024001E-2</v>
      </c>
      <c r="AZ44" s="3">
        <f>+AZ9/regions!$C8</f>
        <v>2.7027584365878252E-2</v>
      </c>
      <c r="BA44" s="3">
        <f>+BA9/regions!$C8</f>
        <v>3.3115293056327655E-2</v>
      </c>
      <c r="BB44" s="3">
        <f>+BB9/regions!$C8</f>
        <v>3.8144030268497428E-2</v>
      </c>
      <c r="BC44" s="3">
        <f>+BC9/regions!$C8</f>
        <v>5.124272418480199E-2</v>
      </c>
      <c r="BD44" s="3">
        <f>+BD9/regions!$C8</f>
        <v>5.6638914548464224E-2</v>
      </c>
      <c r="BE44" s="3">
        <f>+BE9/regions!$C8</f>
        <v>6.4259269473650613E-2</v>
      </c>
      <c r="BF44" s="3">
        <f>+BF9/regions!$C8</f>
        <v>7.244458266657211E-2</v>
      </c>
      <c r="BG44" s="3">
        <f>+BG9/regions!$C8</f>
        <v>7.3116285154794694E-2</v>
      </c>
      <c r="BH44" s="3">
        <f>+BH9/regions!$C8</f>
        <v>7.1159775955596499E-2</v>
      </c>
      <c r="BI44" s="3">
        <f>+BI9/regions!$C8</f>
        <v>7.094544915222073E-2</v>
      </c>
      <c r="BJ44" s="3">
        <f>+BJ9/regions!$C8</f>
        <v>7.0629419190585713E-2</v>
      </c>
      <c r="BK44" s="3">
        <f>+BK9/regions!$C8</f>
        <v>7.1468238879977442E-2</v>
      </c>
      <c r="BL44" s="3">
        <f>+BL9/regions!$C8</f>
        <v>7.2021634279275423E-2</v>
      </c>
      <c r="BM44" s="3">
        <f>+BM9/regions!$C8</f>
        <v>7.2233827069267315E-2</v>
      </c>
      <c r="BN44" s="3">
        <f>+BN9/regions!$C8</f>
        <v>7.2556335285817675E-2</v>
      </c>
      <c r="BO44" s="3">
        <f>+BO9/regions!$C8</f>
        <v>7.3042476600053308E-2</v>
      </c>
      <c r="BP44" s="3">
        <f>+BP9/regions!$C8</f>
        <v>7.3240384565761277E-2</v>
      </c>
      <c r="BQ44" s="3">
        <f>+BQ9/regions!$C8</f>
        <v>7.3214014257517626E-2</v>
      </c>
      <c r="BR44" s="3">
        <f>+BR9/regions!$C8</f>
        <v>7.2616207426623544E-2</v>
      </c>
      <c r="BS44" s="3">
        <f>+BS9/regions!$C8</f>
        <v>7.3437258188247478E-2</v>
      </c>
      <c r="BT44" s="3">
        <f>+BT9/regions!$C8</f>
        <v>7.3040299035375872E-2</v>
      </c>
      <c r="BU44" s="3">
        <f>+BU9/regions!$C8</f>
        <v>7.3111385634270484E-2</v>
      </c>
      <c r="BV44" s="3">
        <f>+BV9/regions!$C8</f>
        <v>7.3285307725056592E-2</v>
      </c>
      <c r="BW44" s="3">
        <f>+BW9/regions!$C8</f>
        <v>7.3318515586387356E-2</v>
      </c>
    </row>
    <row r="45" spans="1:75" x14ac:dyDescent="0.25">
      <c r="A45">
        <v>7</v>
      </c>
      <c r="B45" s="3">
        <f>+B10/regions!$C9</f>
        <v>0</v>
      </c>
      <c r="C45" s="3">
        <f>+C10/regions!$C9</f>
        <v>0</v>
      </c>
      <c r="D45" s="3">
        <f>+D10/regions!$C9</f>
        <v>0</v>
      </c>
      <c r="E45" s="3">
        <f>+E10/regions!$C9</f>
        <v>0</v>
      </c>
      <c r="F45" s="3">
        <f>+F10/regions!$C9</f>
        <v>0</v>
      </c>
      <c r="G45" s="3">
        <f>+G10/regions!$C9</f>
        <v>0</v>
      </c>
      <c r="H45" s="3">
        <f>+H10/regions!$C9</f>
        <v>9.2634975540312838E-7</v>
      </c>
      <c r="I45" s="3">
        <f>+I10/regions!$C9</f>
        <v>6.806465364876813E-6</v>
      </c>
      <c r="J45" s="3">
        <f>+J10/regions!$C9</f>
        <v>5.9470559422025791E-5</v>
      </c>
      <c r="K45" s="3">
        <f>+K10/regions!$C9</f>
        <v>1.811521575103427E-4</v>
      </c>
      <c r="L45" s="3">
        <f>+L10/regions!$C9</f>
        <v>3.6704528109768813E-4</v>
      </c>
      <c r="M45" s="3">
        <f>+M10/regions!$C9</f>
        <v>3.9842737064099307E-4</v>
      </c>
      <c r="N45" s="3">
        <f>+N10/regions!$C9</f>
        <v>4.1650835180848052E-4</v>
      </c>
      <c r="O45" s="3">
        <f>+O10/regions!$C9</f>
        <v>4.2206004070905986E-4</v>
      </c>
      <c r="P45" s="3">
        <f>+P10/regions!$C9</f>
        <v>4.2081885000397383E-4</v>
      </c>
      <c r="Q45" s="3">
        <f>+Q10/regions!$C9</f>
        <v>4.2053902094079098E-4</v>
      </c>
      <c r="R45" s="3">
        <f>+R10/regions!$C9</f>
        <v>4.0796234229063447E-4</v>
      </c>
      <c r="S45" s="3">
        <f>+S10/regions!$C9</f>
        <v>4.1705620490603698E-4</v>
      </c>
      <c r="T45" s="3">
        <f>+T10/regions!$C9</f>
        <v>4.7023952237185975E-4</v>
      </c>
      <c r="U45" s="3">
        <f>+U10/regions!$C9</f>
        <v>5.0799715881222124E-4</v>
      </c>
      <c r="V45" s="3">
        <f>+V10/regions!$C9</f>
        <v>5.4637530747112006E-4</v>
      </c>
      <c r="W45" s="3">
        <f>+W10/regions!$C9</f>
        <v>5.1217913183490386E-4</v>
      </c>
      <c r="X45" s="3">
        <f>+X10/regions!$C9</f>
        <v>4.8563161725901862E-4</v>
      </c>
      <c r="Y45" s="3">
        <f>+Y10/regions!$C9</f>
        <v>4.8697057355480677E-4</v>
      </c>
      <c r="Z45" s="3">
        <f>+Z10/regions!$C9</f>
        <v>3.8126418889642273E-4</v>
      </c>
      <c r="AA45" s="3">
        <f>+AA10/regions!$C9</f>
        <v>3.205416147217688E-4</v>
      </c>
      <c r="AB45" s="3">
        <f>+AB10/regions!$C9</f>
        <v>5.6498502091485313E-4</v>
      </c>
      <c r="AC45" s="3">
        <f>+AC10/regions!$C9</f>
        <v>3.8439617942712692E-4</v>
      </c>
      <c r="AD45" s="3">
        <f>+AD10/regions!$C9</f>
        <v>3.976781669816337E-4</v>
      </c>
      <c r="AE45" s="3">
        <f>+AE10/regions!$C9</f>
        <v>4.1742465481929493E-4</v>
      </c>
      <c r="AF45" s="3">
        <f>+AF10/regions!$C9</f>
        <v>4.3703297393948447E-4</v>
      </c>
      <c r="AG45" s="3">
        <f>+AG10/regions!$C9</f>
        <v>4.6212497834359153E-4</v>
      </c>
      <c r="AH45" s="3">
        <f>+AH10/regions!$C9</f>
        <v>4.8098226485629626E-4</v>
      </c>
      <c r="AI45" s="3">
        <f>+AI10/regions!$C9</f>
        <v>5.0828413739989421E-4</v>
      </c>
      <c r="AJ45" s="3">
        <f>+AJ10/regions!$C9</f>
        <v>5.3224219396626692E-4</v>
      </c>
      <c r="AK45" s="3">
        <f>+AK10/regions!$C9</f>
        <v>5.5425408345922598E-4</v>
      </c>
      <c r="AL45" s="3">
        <f>+AL10/regions!$C9</f>
        <v>5.7718177715896518E-4</v>
      </c>
      <c r="AM45" s="3">
        <f>+AM10/regions!$C9</f>
        <v>6.0452638058149241E-4</v>
      </c>
      <c r="AN45" s="3">
        <f>+AN10/regions!$C9</f>
        <v>6.2907585246440786E-4</v>
      </c>
      <c r="AO45" s="3">
        <f>+AO10/regions!$C9</f>
        <v>6.5773729853720725E-4</v>
      </c>
      <c r="AP45" s="3">
        <f>+AP10/regions!$C9</f>
        <v>8.0993138784241645E-4</v>
      </c>
      <c r="AQ45" s="3">
        <f>+AQ10/regions!$C9</f>
        <v>9.8105791680148241E-4</v>
      </c>
      <c r="AR45" s="3">
        <f>+AR10/regions!$C9</f>
        <v>1.1612382377852036E-3</v>
      </c>
      <c r="AS45" s="3">
        <f>+AS10/regions!$C9</f>
        <v>1.3276661990101733E-3</v>
      </c>
      <c r="AT45" s="3">
        <f>+AT10/regions!$C9</f>
        <v>1.4923431918071105E-3</v>
      </c>
      <c r="AU45" s="3">
        <f>+AU10/regions!$C9</f>
        <v>1.6507236150124051E-3</v>
      </c>
      <c r="AV45" s="3">
        <f>+AV10/regions!$C9</f>
        <v>1.8133804514708569E-3</v>
      </c>
      <c r="AW45" s="3">
        <f>+AW10/regions!$C9</f>
        <v>1.9789800654630416E-3</v>
      </c>
      <c r="AX45" s="3">
        <f>+AX10/regions!$C9</f>
        <v>2.1286445532428416E-3</v>
      </c>
      <c r="AY45" s="3">
        <f>+AY10/regions!$C9</f>
        <v>2.2860720944748144E-3</v>
      </c>
      <c r="AZ45" s="3">
        <f>+AZ10/regions!$C9</f>
        <v>2.4645275511082929E-3</v>
      </c>
      <c r="BA45" s="3">
        <f>+BA10/regions!$C9</f>
        <v>2.6417426483767419E-3</v>
      </c>
      <c r="BB45" s="3">
        <f>+BB10/regions!$C9</f>
        <v>2.8902235406906038E-3</v>
      </c>
      <c r="BC45" s="3">
        <f>+BC10/regions!$C9</f>
        <v>5.5649520998485962E-3</v>
      </c>
      <c r="BD45" s="3">
        <f>+BD10/regions!$C9</f>
        <v>5.8802644193438865E-3</v>
      </c>
      <c r="BE45" s="3">
        <f>+BE10/regions!$C9</f>
        <v>5.8545577221016413E-3</v>
      </c>
      <c r="BF45" s="3">
        <f>+BF10/regions!$C9</f>
        <v>4.6108048269598925E-3</v>
      </c>
      <c r="BG45" s="3">
        <f>+BG10/regions!$C9</f>
        <v>4.7388893895403449E-3</v>
      </c>
      <c r="BH45" s="3">
        <f>+BH10/regions!$C9</f>
        <v>4.7450911863654915E-3</v>
      </c>
      <c r="BI45" s="3">
        <f>+BI10/regions!$C9</f>
        <v>4.7556575184898343E-3</v>
      </c>
      <c r="BJ45" s="3">
        <f>+BJ10/regions!$C9</f>
        <v>4.7549891210840146E-3</v>
      </c>
      <c r="BK45" s="3">
        <f>+BK10/regions!$C9</f>
        <v>4.7974290309933552E-3</v>
      </c>
      <c r="BL45" s="3">
        <f>+BL10/regions!$C9</f>
        <v>4.8005881232099168E-3</v>
      </c>
      <c r="BM45" s="3">
        <f>+BM10/regions!$C9</f>
        <v>4.7937811108232833E-3</v>
      </c>
      <c r="BN45" s="3">
        <f>+BN10/regions!$C9</f>
        <v>4.7962285759510608E-3</v>
      </c>
      <c r="BO45" s="3">
        <f>+BO10/regions!$C9</f>
        <v>4.7952559080843829E-3</v>
      </c>
      <c r="BP45" s="3">
        <f>+BP10/regions!$C9</f>
        <v>4.7983933854594636E-3</v>
      </c>
      <c r="BQ45" s="3">
        <f>+BQ10/regions!$C9</f>
        <v>4.7975803348837267E-3</v>
      </c>
      <c r="BR45" s="3">
        <f>+BR10/regions!$C9</f>
        <v>4.7965627746539719E-3</v>
      </c>
      <c r="BS45" s="3">
        <f>+BS10/regions!$C9</f>
        <v>4.7851784039135504E-3</v>
      </c>
      <c r="BT45" s="3">
        <f>+BT10/regions!$C9</f>
        <v>4.7941302736472183E-3</v>
      </c>
      <c r="BU45" s="3">
        <f>+BU10/regions!$C9</f>
        <v>4.8252955497036605E-3</v>
      </c>
      <c r="BV45" s="3">
        <f>+BV10/regions!$C9</f>
        <v>4.825046147686563E-3</v>
      </c>
      <c r="BW45" s="3">
        <f>+BW10/regions!$C9</f>
        <v>4.8245706211739658E-3</v>
      </c>
    </row>
    <row r="46" spans="1:75" x14ac:dyDescent="0.25">
      <c r="A46">
        <v>8</v>
      </c>
      <c r="B46" s="3">
        <f>+B11/regions!$C10</f>
        <v>0</v>
      </c>
      <c r="C46" s="3">
        <f>+C11/regions!$C10</f>
        <v>0</v>
      </c>
      <c r="D46" s="3">
        <f>+D11/regions!$C10</f>
        <v>0</v>
      </c>
      <c r="E46" s="3">
        <f>+E11/regions!$C10</f>
        <v>0</v>
      </c>
      <c r="F46" s="3">
        <f>+F11/regions!$C10</f>
        <v>0</v>
      </c>
      <c r="G46" s="3">
        <f>+G11/regions!$C10</f>
        <v>9.5786189239004613E-10</v>
      </c>
      <c r="H46" s="3">
        <f>+H11/regions!$C10</f>
        <v>2.2491307727564801E-7</v>
      </c>
      <c r="I46" s="3">
        <f>+I11/regions!$C10</f>
        <v>4.6440066433389965E-6</v>
      </c>
      <c r="J46" s="3">
        <f>+J11/regions!$C10</f>
        <v>1.6893198212747857E-5</v>
      </c>
      <c r="K46" s="3">
        <f>+K11/regions!$C10</f>
        <v>4.2869067049635916E-5</v>
      </c>
      <c r="L46" s="3">
        <f>+L11/regions!$C10</f>
        <v>8.4210235618988386E-5</v>
      </c>
      <c r="M46" s="3">
        <f>+M11/regions!$C10</f>
        <v>1.0625264756421469E-4</v>
      </c>
      <c r="N46" s="3">
        <f>+N11/regions!$C10</f>
        <v>1.5247003258019173E-4</v>
      </c>
      <c r="O46" s="3">
        <f>+O11/regions!$C10</f>
        <v>2.6091707225657393E-4</v>
      </c>
      <c r="P46" s="3">
        <f>+P11/regions!$C10</f>
        <v>4.0473843170507888E-4</v>
      </c>
      <c r="Q46" s="3">
        <f>+Q11/regions!$C10</f>
        <v>6.3167066337212912E-4</v>
      </c>
      <c r="R46" s="3">
        <f>+R11/regions!$C10</f>
        <v>1.0988409471077269E-3</v>
      </c>
      <c r="S46" s="3">
        <f>+S11/regions!$C10</f>
        <v>1.9395229879147764E-3</v>
      </c>
      <c r="T46" s="3">
        <f>+T11/regions!$C10</f>
        <v>3.7452952788607245E-3</v>
      </c>
      <c r="U46" s="3">
        <f>+U11/regions!$C10</f>
        <v>5.3586038665556926E-3</v>
      </c>
      <c r="V46" s="3">
        <f>+V11/regions!$C10</f>
        <v>7.0977074115588035E-3</v>
      </c>
      <c r="W46" s="3">
        <f>+W11/regions!$C10</f>
        <v>8.1059057885922471E-3</v>
      </c>
      <c r="X46" s="3">
        <f>+X11/regions!$C10</f>
        <v>9.2457676923557407E-3</v>
      </c>
      <c r="Y46" s="3">
        <f>+Y11/regions!$C10</f>
        <v>1.1211469733235927E-2</v>
      </c>
      <c r="Z46" s="3">
        <f>+Z11/regions!$C10</f>
        <v>1.302714044445738E-2</v>
      </c>
      <c r="AA46" s="3">
        <f>+AA11/regions!$C10</f>
        <v>1.5114786441753474E-2</v>
      </c>
      <c r="AB46" s="3">
        <f>+AB11/regions!$C10</f>
        <v>2.0200319015574741E-2</v>
      </c>
      <c r="AC46" s="3">
        <f>+AC11/regions!$C10</f>
        <v>2.6062016370002338E-2</v>
      </c>
      <c r="AD46" s="3">
        <f>+AD11/regions!$C10</f>
        <v>2.6374175630154935E-2</v>
      </c>
      <c r="AE46" s="3">
        <f>+AE11/regions!$C10</f>
        <v>2.6664538101912692E-2</v>
      </c>
      <c r="AF46" s="3">
        <f>+AF11/regions!$C10</f>
        <v>2.6985137670586811E-2</v>
      </c>
      <c r="AG46" s="3">
        <f>+AG11/regions!$C10</f>
        <v>2.7340608576555504E-2</v>
      </c>
      <c r="AH46" s="3">
        <f>+AH11/regions!$C10</f>
        <v>2.7616433982488087E-2</v>
      </c>
      <c r="AI46" s="3">
        <f>+AI11/regions!$C10</f>
        <v>2.7948275548733675E-2</v>
      </c>
      <c r="AJ46" s="3">
        <f>+AJ11/regions!$C10</f>
        <v>2.8232382677015146E-2</v>
      </c>
      <c r="AK46" s="3">
        <f>+AK11/regions!$C10</f>
        <v>2.8492930948316904E-2</v>
      </c>
      <c r="AL46" s="3">
        <f>+AL11/regions!$C10</f>
        <v>2.8655640361443774E-2</v>
      </c>
      <c r="AM46" s="3">
        <f>+AM11/regions!$C10</f>
        <v>2.8809803741934023E-2</v>
      </c>
      <c r="AN46" s="3">
        <f>+AN11/regions!$C10</f>
        <v>2.9014309421894004E-2</v>
      </c>
      <c r="AO46" s="3">
        <f>+AO11/regions!$C10</f>
        <v>2.9169759112451212E-2</v>
      </c>
      <c r="AP46" s="3">
        <f>+AP11/regions!$C10</f>
        <v>2.9374890326758819E-2</v>
      </c>
      <c r="AQ46" s="3">
        <f>+AQ11/regions!$C10</f>
        <v>2.954774925493454E-2</v>
      </c>
      <c r="AR46" s="3">
        <f>+AR11/regions!$C10</f>
        <v>2.9777382032914759E-2</v>
      </c>
      <c r="AS46" s="3">
        <f>+AS11/regions!$C10</f>
        <v>3.0025067203546973E-2</v>
      </c>
      <c r="AT46" s="3">
        <f>+AT11/regions!$C10</f>
        <v>3.0365243354198993E-2</v>
      </c>
      <c r="AU46" s="3">
        <f>+AU11/regions!$C10</f>
        <v>3.083652621790825E-2</v>
      </c>
      <c r="AV46" s="3">
        <f>+AV11/regions!$C10</f>
        <v>3.1359296725667396E-2</v>
      </c>
      <c r="AW46" s="3">
        <f>+AW11/regions!$C10</f>
        <v>3.2119541216609433E-2</v>
      </c>
      <c r="AX46" s="3">
        <f>+AX11/regions!$C10</f>
        <v>3.3441224810405588E-2</v>
      </c>
      <c r="AY46" s="3">
        <f>+AY11/regions!$C10</f>
        <v>3.5077111663912787E-2</v>
      </c>
      <c r="AZ46" s="3">
        <f>+AZ11/regions!$C10</f>
        <v>3.8071773654927643E-2</v>
      </c>
      <c r="BA46" s="3">
        <f>+BA11/regions!$C10</f>
        <v>4.2982782145760484E-2</v>
      </c>
      <c r="BB46" s="3">
        <f>+BB11/regions!$C10</f>
        <v>5.7656540441406924E-2</v>
      </c>
      <c r="BC46" s="3">
        <f>+BC11/regions!$C10</f>
        <v>7.1801819127079225E-2</v>
      </c>
      <c r="BD46" s="3">
        <f>+BD11/regions!$C10</f>
        <v>7.9007789794561009E-2</v>
      </c>
      <c r="BE46" s="3">
        <f>+BE11/regions!$C10</f>
        <v>8.4700848375073648E-2</v>
      </c>
      <c r="BF46" s="3">
        <f>+BF11/regions!$C10</f>
        <v>8.9309300879541448E-2</v>
      </c>
      <c r="BG46" s="3">
        <f>+BG11/regions!$C10</f>
        <v>8.9801182325007819E-2</v>
      </c>
      <c r="BH46" s="3">
        <f>+BH11/regions!$C10</f>
        <v>9.0409977021080307E-2</v>
      </c>
      <c r="BI46" s="3">
        <f>+BI11/regions!$C10</f>
        <v>9.0772434528988019E-2</v>
      </c>
      <c r="BJ46" s="3">
        <f>+BJ11/regions!$C10</f>
        <v>9.1160089617659354E-2</v>
      </c>
      <c r="BK46" s="3">
        <f>+BK11/regions!$C10</f>
        <v>9.1619549001164133E-2</v>
      </c>
      <c r="BL46" s="3">
        <f>+BL11/regions!$C10</f>
        <v>9.1969760132406986E-2</v>
      </c>
      <c r="BM46" s="3">
        <f>+BM11/regions!$C10</f>
        <v>9.2311072817296252E-2</v>
      </c>
      <c r="BN46" s="3">
        <f>+BN11/regions!$C10</f>
        <v>9.2671503946331349E-2</v>
      </c>
      <c r="BO46" s="3">
        <f>+BO11/regions!$C10</f>
        <v>9.308603058092195E-2</v>
      </c>
      <c r="BP46" s="3">
        <f>+BP11/regions!$C10</f>
        <v>9.3430338782405489E-2</v>
      </c>
      <c r="BQ46" s="3">
        <f>+BQ11/regions!$C10</f>
        <v>9.3742929749361381E-2</v>
      </c>
      <c r="BR46" s="3">
        <f>+BR11/regions!$C10</f>
        <v>9.4123712770551732E-2</v>
      </c>
      <c r="BS46" s="3">
        <f>+BS11/regions!$C10</f>
        <v>9.441410167333826E-2</v>
      </c>
      <c r="BT46" s="3">
        <f>+BT11/regions!$C10</f>
        <v>9.4626254730956566E-2</v>
      </c>
      <c r="BU46" s="3">
        <f>+BU11/regions!$C10</f>
        <v>9.5212759259430457E-2</v>
      </c>
      <c r="BV46" s="3">
        <f>+BV11/regions!$C10</f>
        <v>9.5666932437180621E-2</v>
      </c>
      <c r="BW46" s="3">
        <f>+BW11/regions!$C10</f>
        <v>9.6161456985524307E-2</v>
      </c>
    </row>
    <row r="47" spans="1:75" x14ac:dyDescent="0.25">
      <c r="A47">
        <v>9</v>
      </c>
      <c r="B47" s="3">
        <f>+B12/regions!$C11</f>
        <v>0</v>
      </c>
      <c r="C47" s="3">
        <f>+C12/regions!$C11</f>
        <v>0</v>
      </c>
      <c r="D47" s="3">
        <f>+D12/regions!$C11</f>
        <v>0</v>
      </c>
      <c r="E47" s="3">
        <f>+E12/regions!$C11</f>
        <v>0</v>
      </c>
      <c r="F47" s="3">
        <f>+F12/regions!$C11</f>
        <v>0</v>
      </c>
      <c r="G47" s="3">
        <f>+G12/regions!$C11</f>
        <v>3.3678771633434912E-8</v>
      </c>
      <c r="H47" s="3">
        <f>+H12/regions!$C11</f>
        <v>1.9805950622182426E-8</v>
      </c>
      <c r="I47" s="3">
        <f>+I12/regions!$C11</f>
        <v>2.0490618116162117E-8</v>
      </c>
      <c r="J47" s="3">
        <f>+J12/regions!$C11</f>
        <v>2.0352963176924571E-8</v>
      </c>
      <c r="K47" s="3">
        <f>+K12/regions!$C11</f>
        <v>6.1618877756017759E-7</v>
      </c>
      <c r="L47" s="3">
        <f>+L12/regions!$C11</f>
        <v>1.9317166175120743E-6</v>
      </c>
      <c r="M47" s="3">
        <f>+M12/regions!$C11</f>
        <v>2.3926059373564311E-6</v>
      </c>
      <c r="N47" s="3">
        <f>+N12/regions!$C11</f>
        <v>3.0869957815527615E-6</v>
      </c>
      <c r="O47" s="3">
        <f>+O12/regions!$C11</f>
        <v>4.9705331703316955E-6</v>
      </c>
      <c r="P47" s="3">
        <f>+P12/regions!$C11</f>
        <v>4.7832629597758184E-5</v>
      </c>
      <c r="Q47" s="3">
        <f>+Q12/regions!$C11</f>
        <v>1.9305951366360209E-4</v>
      </c>
      <c r="R47" s="3">
        <f>+R12/regions!$C11</f>
        <v>6.1229470875000258E-4</v>
      </c>
      <c r="S47" s="3">
        <f>+S12/regions!$C11</f>
        <v>1.2882274737052713E-3</v>
      </c>
      <c r="T47" s="3">
        <f>+T12/regions!$C11</f>
        <v>2.4183247762273904E-3</v>
      </c>
      <c r="U47" s="3">
        <f>+U12/regions!$C11</f>
        <v>2.5408345949146948E-3</v>
      </c>
      <c r="V47" s="3">
        <f>+V12/regions!$C11</f>
        <v>2.7233026106827144E-3</v>
      </c>
      <c r="W47" s="3">
        <f>+W12/regions!$C11</f>
        <v>3.0157065246450908E-3</v>
      </c>
      <c r="X47" s="3">
        <f>+X12/regions!$C11</f>
        <v>3.301005446959787E-3</v>
      </c>
      <c r="Y47" s="3">
        <f>+Y12/regions!$C11</f>
        <v>3.614326005005265E-3</v>
      </c>
      <c r="Z47" s="3">
        <f>+Z12/regions!$C11</f>
        <v>3.9941592687881503E-3</v>
      </c>
      <c r="AA47" s="3">
        <f>+AA12/regions!$C11</f>
        <v>4.8817019694161199E-3</v>
      </c>
      <c r="AB47" s="3">
        <f>+AB12/regions!$C11</f>
        <v>6.4795096231048009E-3</v>
      </c>
      <c r="AC47" s="3">
        <f>+AC12/regions!$C11</f>
        <v>7.7665474039112217E-3</v>
      </c>
      <c r="AD47" s="3">
        <f>+AD12/regions!$C11</f>
        <v>8.1802165663204043E-3</v>
      </c>
      <c r="AE47" s="3">
        <f>+AE12/regions!$C11</f>
        <v>8.4165378886075729E-3</v>
      </c>
      <c r="AF47" s="3">
        <f>+AF12/regions!$C11</f>
        <v>8.7915450235595133E-3</v>
      </c>
      <c r="AG47" s="3">
        <f>+AG12/regions!$C11</f>
        <v>9.0125605252928623E-3</v>
      </c>
      <c r="AH47" s="3">
        <f>+AH12/regions!$C11</f>
        <v>9.4586945075743854E-3</v>
      </c>
      <c r="AI47" s="3">
        <f>+AI12/regions!$C11</f>
        <v>9.8768564317858066E-3</v>
      </c>
      <c r="AJ47" s="3">
        <f>+AJ12/regions!$C11</f>
        <v>1.0451548707357499E-2</v>
      </c>
      <c r="AK47" s="3">
        <f>+AK12/regions!$C11</f>
        <v>1.0890423836285787E-2</v>
      </c>
      <c r="AL47" s="3">
        <f>+AL12/regions!$C11</f>
        <v>1.1546055916852531E-2</v>
      </c>
      <c r="AM47" s="3">
        <f>+AM12/regions!$C11</f>
        <v>1.2217330604150813E-2</v>
      </c>
      <c r="AN47" s="3">
        <f>+AN12/regions!$C11</f>
        <v>1.2763731131219744E-2</v>
      </c>
      <c r="AO47" s="3">
        <f>+AO12/regions!$C11</f>
        <v>1.3280014084213317E-2</v>
      </c>
      <c r="AP47" s="3">
        <f>+AP12/regions!$C11</f>
        <v>1.6463084533864334E-2</v>
      </c>
      <c r="AQ47" s="3">
        <f>+AQ12/regions!$C11</f>
        <v>2.0062523564069793E-2</v>
      </c>
      <c r="AR47" s="3">
        <f>+AR12/regions!$C11</f>
        <v>2.342170070275134E-2</v>
      </c>
      <c r="AS47" s="3">
        <f>+AS12/regions!$C11</f>
        <v>2.6569215421822844E-2</v>
      </c>
      <c r="AT47" s="3">
        <f>+AT12/regions!$C11</f>
        <v>2.937649062267457E-2</v>
      </c>
      <c r="AU47" s="3">
        <f>+AU12/regions!$C11</f>
        <v>3.2003080893968222E-2</v>
      </c>
      <c r="AV47" s="3">
        <f>+AV12/regions!$C11</f>
        <v>3.4719389635346161E-2</v>
      </c>
      <c r="AW47" s="3">
        <f>+AW12/regions!$C11</f>
        <v>3.7554889911294902E-2</v>
      </c>
      <c r="AX47" s="3">
        <f>+AX12/regions!$C11</f>
        <v>4.0201601874526288E-2</v>
      </c>
      <c r="AY47" s="3">
        <f>+AY12/regions!$C11</f>
        <v>4.3110459992535183E-2</v>
      </c>
      <c r="AZ47" s="3">
        <f>+AZ12/regions!$C11</f>
        <v>4.7069355867984379E-2</v>
      </c>
      <c r="BA47" s="3">
        <f>+BA12/regions!$C11</f>
        <v>5.3226268781773174E-2</v>
      </c>
      <c r="BB47" s="3">
        <f>+BB12/regions!$C11</f>
        <v>6.9703882989365515E-2</v>
      </c>
      <c r="BC47" s="3">
        <f>+BC12/regions!$C11</f>
        <v>9.3267444184639614E-2</v>
      </c>
      <c r="BD47" s="3">
        <f>+BD12/regions!$C11</f>
        <v>0.10438207187911276</v>
      </c>
      <c r="BE47" s="3">
        <f>+BE12/regions!$C11</f>
        <v>0.11629035244233454</v>
      </c>
      <c r="BF47" s="3">
        <f>+BF12/regions!$C11</f>
        <v>0.13280740653378445</v>
      </c>
      <c r="BG47" s="3">
        <f>+BG12/regions!$C11</f>
        <v>0.13665528264080234</v>
      </c>
      <c r="BH47" s="3">
        <f>+BH12/regions!$C11</f>
        <v>0.13819593409002595</v>
      </c>
      <c r="BI47" s="3">
        <f>+BI12/regions!$C11</f>
        <v>0.13920971177219019</v>
      </c>
      <c r="BJ47" s="3">
        <f>+BJ12/regions!$C11</f>
        <v>0.14028848747707934</v>
      </c>
      <c r="BK47" s="3">
        <f>+BK12/regions!$C11</f>
        <v>0.14105035935575808</v>
      </c>
      <c r="BL47" s="3">
        <f>+BL12/regions!$C11</f>
        <v>0.14181132515994857</v>
      </c>
      <c r="BM47" s="3">
        <f>+BM12/regions!$C11</f>
        <v>0.14293725092971815</v>
      </c>
      <c r="BN47" s="3">
        <f>+BN12/regions!$C11</f>
        <v>0.14360003587001877</v>
      </c>
      <c r="BO47" s="3">
        <f>+BO12/regions!$C11</f>
        <v>0.14429190067266948</v>
      </c>
      <c r="BP47" s="3">
        <f>+BP12/regions!$C11</f>
        <v>0.14484207594024803</v>
      </c>
      <c r="BQ47" s="3">
        <f>+BQ12/regions!$C11</f>
        <v>0.1453828998352778</v>
      </c>
      <c r="BR47" s="3">
        <f>+BR12/regions!$C11</f>
        <v>0.14589903747443836</v>
      </c>
      <c r="BS47" s="3">
        <f>+BS12/regions!$C11</f>
        <v>0.14689262508168463</v>
      </c>
      <c r="BT47" s="3">
        <f>+BT12/regions!$C11</f>
        <v>0.14756701803288219</v>
      </c>
      <c r="BU47" s="3">
        <f>+BU12/regions!$C11</f>
        <v>0.14869718354742709</v>
      </c>
      <c r="BV47" s="3">
        <f>+BV12/regions!$C11</f>
        <v>0.14967100847338191</v>
      </c>
      <c r="BW47" s="3">
        <f>+BW12/regions!$C11</f>
        <v>0.15040398854290624</v>
      </c>
    </row>
    <row r="48" spans="1:75" x14ac:dyDescent="0.25">
      <c r="A48">
        <v>10</v>
      </c>
      <c r="B48" s="3">
        <f>+B13/regions!$C12</f>
        <v>0</v>
      </c>
      <c r="C48" s="3">
        <f>+C13/regions!$C12</f>
        <v>0</v>
      </c>
      <c r="D48" s="3">
        <f>+D13/regions!$C12</f>
        <v>0</v>
      </c>
      <c r="E48" s="3">
        <f>+E13/regions!$C12</f>
        <v>0</v>
      </c>
      <c r="F48" s="3">
        <f>+F13/regions!$C12</f>
        <v>0</v>
      </c>
      <c r="G48" s="3">
        <f>+G13/regions!$C12</f>
        <v>0</v>
      </c>
      <c r="H48" s="3">
        <f>+H13/regions!$C12</f>
        <v>0</v>
      </c>
      <c r="I48" s="3">
        <f>+I13/regions!$C12</f>
        <v>0</v>
      </c>
      <c r="J48" s="3">
        <f>+J13/regions!$C12</f>
        <v>0</v>
      </c>
      <c r="K48" s="3">
        <f>+K13/regions!$C12</f>
        <v>0</v>
      </c>
      <c r="L48" s="3">
        <f>+L13/regions!$C12</f>
        <v>0</v>
      </c>
      <c r="M48" s="3">
        <f>+M13/regions!$C12</f>
        <v>0</v>
      </c>
      <c r="N48" s="3">
        <f>+N13/regions!$C12</f>
        <v>0</v>
      </c>
      <c r="O48" s="3">
        <f>+O13/regions!$C12</f>
        <v>0</v>
      </c>
      <c r="P48" s="3">
        <f>+P13/regions!$C12</f>
        <v>0</v>
      </c>
      <c r="Q48" s="3">
        <f>+Q13/regions!$C12</f>
        <v>0</v>
      </c>
      <c r="R48" s="3">
        <f>+R13/regions!$C12</f>
        <v>0</v>
      </c>
      <c r="S48" s="3">
        <f>+S13/regions!$C12</f>
        <v>0</v>
      </c>
      <c r="T48" s="3">
        <f>+T13/regions!$C12</f>
        <v>0</v>
      </c>
      <c r="U48" s="3">
        <f>+U13/regions!$C12</f>
        <v>0</v>
      </c>
      <c r="V48" s="3">
        <f>+V13/regions!$C12</f>
        <v>0</v>
      </c>
      <c r="W48" s="3">
        <f>+W13/regions!$C12</f>
        <v>3.3166394605812532E-7</v>
      </c>
      <c r="X48" s="3">
        <f>+X13/regions!$C12</f>
        <v>1.1510421707995309E-6</v>
      </c>
      <c r="Y48" s="3">
        <f>+Y13/regions!$C12</f>
        <v>2.9604885611398665E-6</v>
      </c>
      <c r="Z48" s="3">
        <f>+Z13/regions!$C12</f>
        <v>4.5481400060701015E-6</v>
      </c>
      <c r="AA48" s="3">
        <f>+AA13/regions!$C12</f>
        <v>8.0225332009941829E-6</v>
      </c>
      <c r="AB48" s="3">
        <f>+AB13/regions!$C12</f>
        <v>1.6824303373828019E-5</v>
      </c>
      <c r="AC48" s="3">
        <f>+AC13/regions!$C12</f>
        <v>1.1476117431854908E-4</v>
      </c>
      <c r="AD48" s="3">
        <f>+AD13/regions!$C12</f>
        <v>1.2142663790204169E-4</v>
      </c>
      <c r="AE48" s="3">
        <f>+AE13/regions!$C12</f>
        <v>1.2935476461951127E-4</v>
      </c>
      <c r="AF48" s="3">
        <f>+AF13/regions!$C12</f>
        <v>1.3486247939036494E-4</v>
      </c>
      <c r="AG48" s="3">
        <f>+AG13/regions!$C12</f>
        <v>1.4001550336726574E-4</v>
      </c>
      <c r="AH48" s="3">
        <f>+AH13/regions!$C12</f>
        <v>1.3208466971265453E-4</v>
      </c>
      <c r="AI48" s="3">
        <f>+AI13/regions!$C12</f>
        <v>1.1690063900122224E-4</v>
      </c>
      <c r="AJ48" s="3">
        <f>+AJ13/regions!$C12</f>
        <v>1.0089837501743103E-4</v>
      </c>
      <c r="AK48" s="3">
        <f>+AK13/regions!$C12</f>
        <v>8.2613670852849254E-5</v>
      </c>
      <c r="AL48" s="3">
        <f>+AL13/regions!$C12</f>
        <v>7.5129547449326951E-5</v>
      </c>
      <c r="AM48" s="3">
        <f>+AM13/regions!$C12</f>
        <v>7.3121607100378141E-5</v>
      </c>
      <c r="AN48" s="3">
        <f>+AN13/regions!$C12</f>
        <v>7.6180716764143744E-5</v>
      </c>
      <c r="AO48" s="3">
        <f>+AO13/regions!$C12</f>
        <v>7.9624605238333513E-5</v>
      </c>
      <c r="AP48" s="3">
        <f>+AP13/regions!$C12</f>
        <v>7.7975908259439417E-5</v>
      </c>
      <c r="AQ48" s="3">
        <f>+AQ13/regions!$C12</f>
        <v>7.1515064515335208E-5</v>
      </c>
      <c r="AR48" s="3">
        <f>+AR13/regions!$C12</f>
        <v>1.0947181914378757E-4</v>
      </c>
      <c r="AS48" s="3">
        <f>+AS13/regions!$C12</f>
        <v>1.9332977876940997E-4</v>
      </c>
      <c r="AT48" s="3">
        <f>+AT13/regions!$C12</f>
        <v>5.2548909432445512E-4</v>
      </c>
      <c r="AU48" s="3">
        <f>+AU13/regions!$C12</f>
        <v>6.1975522725967727E-3</v>
      </c>
      <c r="AV48" s="3">
        <f>+AV13/regions!$C12</f>
        <v>9.8756367454412731E-3</v>
      </c>
      <c r="AW48" s="3">
        <f>+AW13/regions!$C12</f>
        <v>1.9170413997325872E-2</v>
      </c>
      <c r="AX48" s="3">
        <f>+AX13/regions!$C12</f>
        <v>3.0528812474878805E-2</v>
      </c>
      <c r="AY48" s="3">
        <f>+AY13/regions!$C12</f>
        <v>4.0208918127455723E-2</v>
      </c>
      <c r="AZ48" s="3">
        <f>+AZ13/regions!$C12</f>
        <v>5.2760723162358809E-2</v>
      </c>
      <c r="BA48" s="3">
        <f>+BA13/regions!$C12</f>
        <v>6.470272908480916E-2</v>
      </c>
      <c r="BB48" s="3">
        <f>+BB13/regions!$C12</f>
        <v>8.8469268060602582E-2</v>
      </c>
      <c r="BC48" s="3">
        <f>+BC13/regions!$C12</f>
        <v>0.11145961331813073</v>
      </c>
      <c r="BD48" s="3">
        <f>+BD13/regions!$C12</f>
        <v>0.10994495894478667</v>
      </c>
      <c r="BE48" s="3">
        <f>+BE13/regions!$C12</f>
        <v>0.11244067296097908</v>
      </c>
      <c r="BF48" s="3">
        <f>+BF13/regions!$C12</f>
        <v>0.11650698471810941</v>
      </c>
      <c r="BG48" s="3">
        <f>+BG13/regions!$C12</f>
        <v>0.11949265435693836</v>
      </c>
      <c r="BH48" s="3">
        <f>+BH13/regions!$C12</f>
        <v>0.1196817298148619</v>
      </c>
      <c r="BI48" s="3">
        <f>+BI13/regions!$C12</f>
        <v>0.11981461581999688</v>
      </c>
      <c r="BJ48" s="3">
        <f>+BJ13/regions!$C12</f>
        <v>0.11997481728174295</v>
      </c>
      <c r="BK48" s="3">
        <f>+BK13/regions!$C12</f>
        <v>0.12008891878368293</v>
      </c>
      <c r="BL48" s="3">
        <f>+BL13/regions!$C12</f>
        <v>0.12008768835770944</v>
      </c>
      <c r="BM48" s="3">
        <f>+BM13/regions!$C12</f>
        <v>0.12015224470711761</v>
      </c>
      <c r="BN48" s="3">
        <f>+BN13/regions!$C12</f>
        <v>0.12024132754759698</v>
      </c>
      <c r="BO48" s="3">
        <f>+BO13/regions!$C12</f>
        <v>0.12032237160504966</v>
      </c>
      <c r="BP48" s="3">
        <f>+BP13/regions!$C12</f>
        <v>0.12039496673748451</v>
      </c>
      <c r="BQ48" s="3">
        <f>+BQ13/regions!$C12</f>
        <v>0.12039390036830751</v>
      </c>
      <c r="BR48" s="3">
        <f>+BR13/regions!$C12</f>
        <v>0.12025994799399553</v>
      </c>
      <c r="BS48" s="3">
        <f>+BS13/regions!$C12</f>
        <v>0.12013510077188723</v>
      </c>
      <c r="BT48" s="3">
        <f>+BT13/regions!$C12</f>
        <v>0.12015314701949815</v>
      </c>
      <c r="BU48" s="3">
        <f>+BU13/regions!$C12</f>
        <v>0.12018604040718897</v>
      </c>
      <c r="BV48" s="3">
        <f>+BV13/regions!$C12</f>
        <v>0.12029661468800498</v>
      </c>
      <c r="BW48" s="3">
        <f>+BW13/regions!$C12</f>
        <v>0.12043228965867983</v>
      </c>
    </row>
    <row r="49" spans="1:75" x14ac:dyDescent="0.25">
      <c r="A49">
        <v>11</v>
      </c>
      <c r="B49" s="3">
        <f>+B14/regions!$C13</f>
        <v>0</v>
      </c>
      <c r="C49" s="3">
        <f>+C14/regions!$C13</f>
        <v>0</v>
      </c>
      <c r="D49" s="3">
        <f>+D14/regions!$C13</f>
        <v>0</v>
      </c>
      <c r="E49" s="3">
        <f>+E14/regions!$C13</f>
        <v>0</v>
      </c>
      <c r="F49" s="3">
        <f>+F14/regions!$C13</f>
        <v>0</v>
      </c>
      <c r="G49" s="3">
        <f>+G14/regions!$C13</f>
        <v>5.1682665592979579E-6</v>
      </c>
      <c r="H49" s="3">
        <f>+H14/regions!$C13</f>
        <v>9.0983975564613077E-6</v>
      </c>
      <c r="I49" s="3">
        <f>+I14/regions!$C13</f>
        <v>2.7816913762158603E-5</v>
      </c>
      <c r="J49" s="3">
        <f>+J14/regions!$C13</f>
        <v>3.0705991449558911E-4</v>
      </c>
      <c r="K49" s="3">
        <f>+K14/regions!$C13</f>
        <v>2.8219850351197933E-3</v>
      </c>
      <c r="L49" s="3">
        <f>+L14/regions!$C13</f>
        <v>2.5311093402989749E-2</v>
      </c>
      <c r="M49" s="3">
        <f>+M14/regions!$C13</f>
        <v>2.7211030313447793E-2</v>
      </c>
      <c r="N49" s="3">
        <f>+N14/regions!$C13</f>
        <v>2.8914693217037029E-2</v>
      </c>
      <c r="O49" s="3">
        <f>+O14/regions!$C13</f>
        <v>2.5696449962714727E-2</v>
      </c>
      <c r="P49" s="3">
        <f>+P14/regions!$C13</f>
        <v>2.2527898634968409E-2</v>
      </c>
      <c r="Q49" s="3">
        <f>+Q14/regions!$C13</f>
        <v>1.705196639082535E-2</v>
      </c>
      <c r="R49" s="3">
        <f>+R14/regions!$C13</f>
        <v>1.2376111680387903E-2</v>
      </c>
      <c r="S49" s="3">
        <f>+S14/regions!$C13</f>
        <v>2.3376272285610424E-2</v>
      </c>
      <c r="T49" s="3">
        <f>+T14/regions!$C13</f>
        <v>4.09109874399851E-2</v>
      </c>
      <c r="U49" s="3">
        <f>+U14/regions!$C13</f>
        <v>6.5314981122338606E-2</v>
      </c>
      <c r="V49" s="3">
        <f>+V14/regions!$C13</f>
        <v>8.298543462638712E-2</v>
      </c>
      <c r="W49" s="3">
        <f>+W14/regions!$C13</f>
        <v>0.13608917787535013</v>
      </c>
      <c r="X49" s="3">
        <f>+X14/regions!$C13</f>
        <v>0.16602115701903827</v>
      </c>
      <c r="Y49" s="3">
        <f>+Y14/regions!$C13</f>
        <v>0.19262727488178538</v>
      </c>
      <c r="Z49" s="3">
        <f>+Z14/regions!$C13</f>
        <v>0.13965853345843737</v>
      </c>
      <c r="AA49" s="3">
        <f>+AA14/regions!$C13</f>
        <v>0.14884563664845613</v>
      </c>
      <c r="AB49" s="3">
        <f>+AB14/regions!$C13</f>
        <v>0.16030956466123991</v>
      </c>
      <c r="AC49" s="3">
        <f>+AC14/regions!$C13</f>
        <v>0.18630836740491466</v>
      </c>
      <c r="AD49" s="3">
        <f>+AD14/regions!$C13</f>
        <v>0.18415330352580819</v>
      </c>
      <c r="AE49" s="3">
        <f>+AE14/regions!$C13</f>
        <v>0.178136619179595</v>
      </c>
      <c r="AF49" s="3">
        <f>+AF14/regions!$C13</f>
        <v>0.17106036083998213</v>
      </c>
      <c r="AG49" s="3">
        <f>+AG14/regions!$C13</f>
        <v>0.16279211968740431</v>
      </c>
      <c r="AH49" s="3">
        <f>+AH14/regions!$C13</f>
        <v>0.15331895827678324</v>
      </c>
      <c r="AI49" s="3">
        <f>+AI14/regions!$C13</f>
        <v>0.15277980611461622</v>
      </c>
      <c r="AJ49" s="3">
        <f>+AJ14/regions!$C13</f>
        <v>0.15168343350344568</v>
      </c>
      <c r="AK49" s="3">
        <f>+AK14/regions!$C13</f>
        <v>0.15106555326397883</v>
      </c>
      <c r="AL49" s="3">
        <f>+AL14/regions!$C13</f>
        <v>0.15049558846609218</v>
      </c>
      <c r="AM49" s="3">
        <f>+AM14/regions!$C13</f>
        <v>0.14873275812977682</v>
      </c>
      <c r="AN49" s="3">
        <f>+AN14/regions!$C13</f>
        <v>0.1505052156906814</v>
      </c>
      <c r="AO49" s="3">
        <f>+AO14/regions!$C13</f>
        <v>0.15604238701387335</v>
      </c>
      <c r="AP49" s="3">
        <f>+AP14/regions!$C13</f>
        <v>0.16058536119832592</v>
      </c>
      <c r="AQ49" s="3">
        <f>+AQ14/regions!$C13</f>
        <v>0.16478032086868794</v>
      </c>
      <c r="AR49" s="3">
        <f>+AR14/regions!$C13</f>
        <v>0.16737696816104439</v>
      </c>
      <c r="AS49" s="3">
        <f>+AS14/regions!$C13</f>
        <v>0.16842716319639156</v>
      </c>
      <c r="AT49" s="3">
        <f>+AT14/regions!$C13</f>
        <v>0.16873415856158763</v>
      </c>
      <c r="AU49" s="3">
        <f>+AU14/regions!$C13</f>
        <v>0.17104565794397625</v>
      </c>
      <c r="AV49" s="3">
        <f>+AV14/regions!$C13</f>
        <v>0.17035492526857782</v>
      </c>
      <c r="AW49" s="3">
        <f>+AW14/regions!$C13</f>
        <v>0.1705213466036688</v>
      </c>
      <c r="AX49" s="3">
        <f>+AX14/regions!$C13</f>
        <v>0.17551591761835089</v>
      </c>
      <c r="AY49" s="3">
        <f>+AY14/regions!$C13</f>
        <v>0.17290318817145145</v>
      </c>
      <c r="AZ49" s="3">
        <f>+AZ14/regions!$C13</f>
        <v>0.17184231767502683</v>
      </c>
      <c r="BA49" s="3">
        <f>+BA14/regions!$C13</f>
        <v>0.17277602053432739</v>
      </c>
      <c r="BB49" s="3">
        <f>+BB14/regions!$C13</f>
        <v>0.16861730777832132</v>
      </c>
      <c r="BC49" s="3">
        <f>+BC14/regions!$C13</f>
        <v>0.15309215300293638</v>
      </c>
      <c r="BD49" s="3">
        <f>+BD14/regions!$C13</f>
        <v>0.15037338615970181</v>
      </c>
      <c r="BE49" s="3">
        <f>+BE14/regions!$C13</f>
        <v>0.14383961778791582</v>
      </c>
      <c r="BF49" s="3">
        <f>+BF14/regions!$C13</f>
        <v>0.13554671549269398</v>
      </c>
      <c r="BG49" s="3">
        <f>+BG14/regions!$C13</f>
        <v>0.12526183284779679</v>
      </c>
      <c r="BH49" s="3">
        <f>+BH14/regions!$C13</f>
        <v>0.1251368444391614</v>
      </c>
      <c r="BI49" s="3">
        <f>+BI14/regions!$C13</f>
        <v>0.1246113193513413</v>
      </c>
      <c r="BJ49" s="3">
        <f>+BJ14/regions!$C13</f>
        <v>0.12420134854376257</v>
      </c>
      <c r="BK49" s="3">
        <f>+BK14/regions!$C13</f>
        <v>0.12264742070548204</v>
      </c>
      <c r="BL49" s="3">
        <f>+BL14/regions!$C13</f>
        <v>0.12363709387621964</v>
      </c>
      <c r="BM49" s="3">
        <f>+BM14/regions!$C13</f>
        <v>0.123430315436332</v>
      </c>
      <c r="BN49" s="3">
        <f>+BN14/regions!$C13</f>
        <v>0.12303833016007754</v>
      </c>
      <c r="BO49" s="3">
        <f>+BO14/regions!$C13</f>
        <v>0.12229521324543863</v>
      </c>
      <c r="BP49" s="3">
        <f>+BP14/regions!$C13</f>
        <v>0.1207114106672437</v>
      </c>
      <c r="BQ49" s="3">
        <f>+BQ14/regions!$C13</f>
        <v>0.12122683958257197</v>
      </c>
      <c r="BR49" s="3">
        <f>+BR14/regions!$C13</f>
        <v>0.11988101427237474</v>
      </c>
      <c r="BS49" s="3">
        <f>+BS14/regions!$C13</f>
        <v>0.11803559393485558</v>
      </c>
      <c r="BT49" s="3">
        <f>+BT14/regions!$C13</f>
        <v>0.11832090735584784</v>
      </c>
      <c r="BU49" s="3">
        <f>+BU14/regions!$C13</f>
        <v>0.11751448247435432</v>
      </c>
      <c r="BV49" s="3">
        <f>+BV14/regions!$C13</f>
        <v>0.11624948171443335</v>
      </c>
      <c r="BW49" s="3">
        <f>+BW14/regions!$C13</f>
        <v>0.11541891980853992</v>
      </c>
    </row>
    <row r="50" spans="1:75" x14ac:dyDescent="0.25">
      <c r="A50">
        <v>12</v>
      </c>
      <c r="B50" s="3">
        <f>+B15/regions!$C14</f>
        <v>0</v>
      </c>
      <c r="C50" s="3">
        <f>+C15/regions!$C14</f>
        <v>0</v>
      </c>
      <c r="D50" s="3">
        <f>+D15/regions!$C14</f>
        <v>0</v>
      </c>
      <c r="E50" s="3">
        <f>+E15/regions!$C14</f>
        <v>0</v>
      </c>
      <c r="F50" s="3">
        <f>+F15/regions!$C14</f>
        <v>0</v>
      </c>
      <c r="G50" s="3">
        <f>+G15/regions!$C14</f>
        <v>0</v>
      </c>
      <c r="H50" s="3">
        <f>+H15/regions!$C14</f>
        <v>0</v>
      </c>
      <c r="I50" s="3">
        <f>+I15/regions!$C14</f>
        <v>1.0780039650201174E-5</v>
      </c>
      <c r="J50" s="3">
        <f>+J15/regions!$C14</f>
        <v>1.3188060138877216E-4</v>
      </c>
      <c r="K50" s="3">
        <f>+K15/regions!$C14</f>
        <v>1.7589816895959088E-3</v>
      </c>
      <c r="L50" s="3">
        <f>+L15/regions!$C14</f>
        <v>1.0067942387839359E-2</v>
      </c>
      <c r="M50" s="3">
        <f>+M15/regions!$C14</f>
        <v>1.0953396969644379E-2</v>
      </c>
      <c r="N50" s="3">
        <f>+N15/regions!$C14</f>
        <v>1.2027871437057584E-2</v>
      </c>
      <c r="O50" s="3">
        <f>+O15/regions!$C14</f>
        <v>1.1020510504948918E-2</v>
      </c>
      <c r="P50" s="3">
        <f>+P15/regions!$C14</f>
        <v>1.010598111654934E-2</v>
      </c>
      <c r="Q50" s="3">
        <f>+Q15/regions!$C14</f>
        <v>9.1121146626878275E-3</v>
      </c>
      <c r="R50" s="3">
        <f>+R15/regions!$C14</f>
        <v>8.2690798424198426E-3</v>
      </c>
      <c r="S50" s="3">
        <f>+S15/regions!$C14</f>
        <v>1.5843459458977107E-2</v>
      </c>
      <c r="T50" s="3">
        <f>+T15/regions!$C14</f>
        <v>2.714814648063103E-2</v>
      </c>
      <c r="U50" s="3">
        <f>+U15/regions!$C14</f>
        <v>4.8016501068933889E-2</v>
      </c>
      <c r="V50" s="3">
        <f>+V15/regions!$C14</f>
        <v>6.4792671950159364E-2</v>
      </c>
      <c r="W50" s="3">
        <f>+W15/regions!$C14</f>
        <v>0.10151428725006094</v>
      </c>
      <c r="X50" s="3">
        <f>+X15/regions!$C14</f>
        <v>0.13867314607366599</v>
      </c>
      <c r="Y50" s="3">
        <f>+Y15/regions!$C14</f>
        <v>0.12361495310619468</v>
      </c>
      <c r="Z50" s="3">
        <f>+Z15/regions!$C14</f>
        <v>0.10750591035344924</v>
      </c>
      <c r="AA50" s="3">
        <f>+AA15/regions!$C14</f>
        <v>0.11296979095297793</v>
      </c>
      <c r="AB50" s="3">
        <f>+AB15/regions!$C14</f>
        <v>0.12289380220773463</v>
      </c>
      <c r="AC50" s="3">
        <f>+AC15/regions!$C14</f>
        <v>0.1244507136176901</v>
      </c>
      <c r="AD50" s="3">
        <f>+AD15/regions!$C14</f>
        <v>0.12675501726607652</v>
      </c>
      <c r="AE50" s="3">
        <f>+AE15/regions!$C14</f>
        <v>0.12526299897035112</v>
      </c>
      <c r="AF50" s="3">
        <f>+AF15/regions!$C14</f>
        <v>0.12323112678308729</v>
      </c>
      <c r="AG50" s="3">
        <f>+AG15/regions!$C14</f>
        <v>0.12044917093790827</v>
      </c>
      <c r="AH50" s="3">
        <f>+AH15/regions!$C14</f>
        <v>0.11719412335672937</v>
      </c>
      <c r="AI50" s="3">
        <f>+AI15/regions!$C14</f>
        <v>0.11977235369928516</v>
      </c>
      <c r="AJ50" s="3">
        <f>+AJ15/regions!$C14</f>
        <v>0.12239745959785735</v>
      </c>
      <c r="AK50" s="3">
        <f>+AK15/regions!$C14</f>
        <v>0.12554813991237132</v>
      </c>
      <c r="AL50" s="3">
        <f>+AL15/regions!$C14</f>
        <v>0.12953360883690029</v>
      </c>
      <c r="AM50" s="3">
        <f>+AM15/regions!$C14</f>
        <v>0.13443946846337221</v>
      </c>
      <c r="AN50" s="3">
        <f>+AN15/regions!$C14</f>
        <v>0.14062823804397789</v>
      </c>
      <c r="AO50" s="3">
        <f>+AO15/regions!$C14</f>
        <v>0.14631722597869873</v>
      </c>
      <c r="AP50" s="3">
        <f>+AP15/regions!$C14</f>
        <v>0.15678079207838452</v>
      </c>
      <c r="AQ50" s="3">
        <f>+AQ15/regions!$C14</f>
        <v>0.16655722383142443</v>
      </c>
      <c r="AR50" s="3">
        <f>+AR15/regions!$C14</f>
        <v>0.17576748559130265</v>
      </c>
      <c r="AS50" s="3">
        <f>+AS15/regions!$C14</f>
        <v>0.18733782319221201</v>
      </c>
      <c r="AT50" s="3">
        <f>+AT15/regions!$C14</f>
        <v>0.19589840619326607</v>
      </c>
      <c r="AU50" s="3">
        <f>+AU15/regions!$C14</f>
        <v>0.20493851043242117</v>
      </c>
      <c r="AV50" s="3">
        <f>+AV15/regions!$C14</f>
        <v>0.21111965432448829</v>
      </c>
      <c r="AW50" s="3">
        <f>+AW15/regions!$C14</f>
        <v>0.21372038792439807</v>
      </c>
      <c r="AX50" s="3">
        <f>+AX15/regions!$C14</f>
        <v>0.21443413741927658</v>
      </c>
      <c r="AY50" s="3">
        <f>+AY15/regions!$C14</f>
        <v>0.20199402275505762</v>
      </c>
      <c r="AZ50" s="3">
        <f>+AZ15/regions!$C14</f>
        <v>0.20765452650023739</v>
      </c>
      <c r="BA50" s="3">
        <f>+BA15/regions!$C14</f>
        <v>0.19211987752241089</v>
      </c>
      <c r="BB50" s="3">
        <f>+BB15/regions!$C14</f>
        <v>0.17675620844348325</v>
      </c>
      <c r="BC50" s="3">
        <f>+BC15/regions!$C14</f>
        <v>0.14656341609985038</v>
      </c>
      <c r="BD50" s="3">
        <f>+BD15/regions!$C14</f>
        <v>0.14814312981376918</v>
      </c>
      <c r="BE50" s="3">
        <f>+BE15/regions!$C14</f>
        <v>0.14900722499150101</v>
      </c>
      <c r="BF50" s="3">
        <f>+BF15/regions!$C14</f>
        <v>0.14919629721026584</v>
      </c>
      <c r="BG50" s="3">
        <f>+BG15/regions!$C14</f>
        <v>0.13556866846029741</v>
      </c>
      <c r="BH50" s="3">
        <f>+BH15/regions!$C14</f>
        <v>0.13871344260427659</v>
      </c>
      <c r="BI50" s="3">
        <f>+BI15/regions!$C14</f>
        <v>0.13648240537518219</v>
      </c>
      <c r="BJ50" s="3">
        <f>+BJ15/regions!$C14</f>
        <v>0.13416718652555429</v>
      </c>
      <c r="BK50" s="3">
        <f>+BK15/regions!$C14</f>
        <v>0.13092417557040192</v>
      </c>
      <c r="BL50" s="3">
        <f>+BL15/regions!$C14</f>
        <v>0.13027898251071809</v>
      </c>
      <c r="BM50" s="3">
        <f>+BM15/regions!$C14</f>
        <v>0.12829413540277537</v>
      </c>
      <c r="BN50" s="3">
        <f>+BN15/regions!$C14</f>
        <v>0.12644498069382754</v>
      </c>
      <c r="BO50" s="3">
        <f>+BO15/regions!$C14</f>
        <v>0.1257558277825685</v>
      </c>
      <c r="BP50" s="3">
        <f>+BP15/regions!$C14</f>
        <v>0.12297701192678773</v>
      </c>
      <c r="BQ50" s="3">
        <f>+BQ15/regions!$C14</f>
        <v>0.1234787373756334</v>
      </c>
      <c r="BR50" s="3">
        <f>+BR15/regions!$C14</f>
        <v>0.12309655580887745</v>
      </c>
      <c r="BS50" s="3">
        <f>+BS15/regions!$C14</f>
        <v>0.12270413189575111</v>
      </c>
      <c r="BT50" s="3">
        <f>+BT15/regions!$C14</f>
        <v>0.12188608989585997</v>
      </c>
      <c r="BU50" s="3">
        <f>+BU15/regions!$C14</f>
        <v>0.12200361521333657</v>
      </c>
      <c r="BV50" s="3">
        <f>+BV15/regions!$C14</f>
        <v>0.12137688828178042</v>
      </c>
      <c r="BW50" s="3">
        <f>+BW15/regions!$C14</f>
        <v>0.12096450300747963</v>
      </c>
    </row>
    <row r="51" spans="1:75" x14ac:dyDescent="0.25">
      <c r="A51">
        <v>13</v>
      </c>
      <c r="B51" s="3">
        <f>+B16/regions!$C15</f>
        <v>0</v>
      </c>
      <c r="C51" s="3">
        <f>+C16/regions!$C15</f>
        <v>0</v>
      </c>
      <c r="D51" s="3">
        <f>+D16/regions!$C15</f>
        <v>0</v>
      </c>
      <c r="E51" s="3">
        <f>+E16/regions!$C15</f>
        <v>0</v>
      </c>
      <c r="F51" s="3">
        <f>+F16/regions!$C15</f>
        <v>0</v>
      </c>
      <c r="G51" s="3">
        <f>+G16/regions!$C15</f>
        <v>8.8759375374724887E-6</v>
      </c>
      <c r="H51" s="3">
        <f>+H16/regions!$C15</f>
        <v>3.8232510582552938E-5</v>
      </c>
      <c r="I51" s="3">
        <f>+I16/regions!$C15</f>
        <v>2.3912443638154698E-4</v>
      </c>
      <c r="J51" s="3">
        <f>+J16/regions!$C15</f>
        <v>3.3186163964779402E-3</v>
      </c>
      <c r="K51" s="3">
        <f>+K16/regions!$C15</f>
        <v>8.370919931044175E-3</v>
      </c>
      <c r="L51" s="3">
        <f>+L16/regions!$C15</f>
        <v>1.2556667427398464E-2</v>
      </c>
      <c r="M51" s="3">
        <f>+M16/regions!$C15</f>
        <v>1.3816965350600657E-2</v>
      </c>
      <c r="N51" s="3">
        <f>+N16/regions!$C15</f>
        <v>1.5087812947655205E-2</v>
      </c>
      <c r="O51" s="3">
        <f>+O16/regions!$C15</f>
        <v>1.3802704852824185E-2</v>
      </c>
      <c r="P51" s="3">
        <f>+P16/regions!$C15</f>
        <v>1.2517168685184684E-2</v>
      </c>
      <c r="Q51" s="3">
        <f>+Q16/regions!$C15</f>
        <v>1.1181206314331801E-2</v>
      </c>
      <c r="R51" s="3">
        <f>+R16/regions!$C15</f>
        <v>9.7777115898134148E-3</v>
      </c>
      <c r="S51" s="3">
        <f>+S16/regions!$C15</f>
        <v>1.1148803007856166E-2</v>
      </c>
      <c r="T51" s="3">
        <f>+T16/regions!$C15</f>
        <v>1.2462892405446841E-2</v>
      </c>
      <c r="U51" s="3">
        <f>+U16/regions!$C15</f>
        <v>1.4071552627812612E-2</v>
      </c>
      <c r="V51" s="3">
        <f>+V16/regions!$C15</f>
        <v>1.5690273850553594E-2</v>
      </c>
      <c r="W51" s="3">
        <f>+W16/regions!$C15</f>
        <v>1.0532236332292806E-2</v>
      </c>
      <c r="X51" s="3">
        <f>+X16/regions!$C15</f>
        <v>1.2998727385957922E-2</v>
      </c>
      <c r="Y51" s="3">
        <f>+Y16/regions!$C15</f>
        <v>1.5569575369825252E-2</v>
      </c>
      <c r="Z51" s="3">
        <f>+Z16/regions!$C15</f>
        <v>1.1860641670824902E-2</v>
      </c>
      <c r="AA51" s="3">
        <f>+AA16/regions!$C15</f>
        <v>1.2924588270031422E-2</v>
      </c>
      <c r="AB51" s="3">
        <f>+AB16/regions!$C15</f>
        <v>1.8833359765539882E-2</v>
      </c>
      <c r="AC51" s="3">
        <f>+AC16/regions!$C15</f>
        <v>2.0315059008289397E-2</v>
      </c>
      <c r="AD51" s="3">
        <f>+AD16/regions!$C15</f>
        <v>2.0683175836063588E-2</v>
      </c>
      <c r="AE51" s="3">
        <f>+AE16/regions!$C15</f>
        <v>2.1151606111126153E-2</v>
      </c>
      <c r="AF51" s="3">
        <f>+AF16/regions!$C15</f>
        <v>2.1650916939692018E-2</v>
      </c>
      <c r="AG51" s="3">
        <f>+AG16/regions!$C15</f>
        <v>2.2175280342561395E-2</v>
      </c>
      <c r="AH51" s="3">
        <f>+AH16/regions!$C15</f>
        <v>2.2665294770678045E-2</v>
      </c>
      <c r="AI51" s="3">
        <f>+AI16/regions!$C15</f>
        <v>2.3187002059133356E-2</v>
      </c>
      <c r="AJ51" s="3">
        <f>+AJ16/regions!$C15</f>
        <v>2.3728810718324226E-2</v>
      </c>
      <c r="AK51" s="3">
        <f>+AK16/regions!$C15</f>
        <v>2.4275261130860051E-2</v>
      </c>
      <c r="AL51" s="3">
        <f>+AL16/regions!$C15</f>
        <v>2.4885561439407712E-2</v>
      </c>
      <c r="AM51" s="3">
        <f>+AM16/regions!$C15</f>
        <v>2.5455156149871899E-2</v>
      </c>
      <c r="AN51" s="3">
        <f>+AN16/regions!$C15</f>
        <v>2.601290149554714E-2</v>
      </c>
      <c r="AO51" s="3">
        <f>+AO16/regions!$C15</f>
        <v>2.6506242513561009E-2</v>
      </c>
      <c r="AP51" s="3">
        <f>+AP16/regions!$C15</f>
        <v>2.7804850374370305E-2</v>
      </c>
      <c r="AQ51" s="3">
        <f>+AQ16/regions!$C15</f>
        <v>2.903492790454492E-2</v>
      </c>
      <c r="AR51" s="3">
        <f>+AR16/regions!$C15</f>
        <v>3.0191111300219581E-2</v>
      </c>
      <c r="AS51" s="3">
        <f>+AS16/regions!$C15</f>
        <v>3.1428654317024018E-2</v>
      </c>
      <c r="AT51" s="3">
        <f>+AT16/regions!$C15</f>
        <v>3.2592470818199284E-2</v>
      </c>
      <c r="AU51" s="3">
        <f>+AU16/regions!$C15</f>
        <v>3.3165649993746528E-2</v>
      </c>
      <c r="AV51" s="3">
        <f>+AV16/regions!$C15</f>
        <v>3.35533524418846E-2</v>
      </c>
      <c r="AW51" s="3">
        <f>+AW16/regions!$C15</f>
        <v>3.4011918991089123E-2</v>
      </c>
      <c r="AX51" s="3">
        <f>+AX16/regions!$C15</f>
        <v>3.4517341461559194E-2</v>
      </c>
      <c r="AY51" s="3">
        <f>+AY16/regions!$C15</f>
        <v>3.8589874015077963E-2</v>
      </c>
      <c r="AZ51" s="3">
        <f>+AZ16/regions!$C15</f>
        <v>4.3748551063799608E-2</v>
      </c>
      <c r="BA51" s="3">
        <f>+BA16/regions!$C15</f>
        <v>5.375124585949155E-2</v>
      </c>
      <c r="BB51" s="3">
        <f>+BB16/regions!$C15</f>
        <v>6.2847432014430687E-2</v>
      </c>
      <c r="BC51" s="3">
        <f>+BC16/regions!$C15</f>
        <v>8.7122499738901363E-2</v>
      </c>
      <c r="BD51" s="3">
        <f>+BD16/regions!$C15</f>
        <v>8.5210277873406487E-2</v>
      </c>
      <c r="BE51" s="3">
        <f>+BE16/regions!$C15</f>
        <v>8.0711310018837787E-2</v>
      </c>
      <c r="BF51" s="3">
        <f>+BF16/regions!$C15</f>
        <v>9.6139440849234564E-2</v>
      </c>
      <c r="BG51" s="3">
        <f>+BG16/regions!$C15</f>
        <v>0.11332355986379034</v>
      </c>
      <c r="BH51" s="3">
        <f>+BH16/regions!$C15</f>
        <v>0.1176957047019672</v>
      </c>
      <c r="BI51" s="3">
        <f>+BI16/regions!$C15</f>
        <v>0.11785672196800027</v>
      </c>
      <c r="BJ51" s="3">
        <f>+BJ16/regions!$C15</f>
        <v>0.11795167161142336</v>
      </c>
      <c r="BK51" s="3">
        <f>+BK16/regions!$C15</f>
        <v>0.11808120231726642</v>
      </c>
      <c r="BL51" s="3">
        <f>+BL16/regions!$C15</f>
        <v>0.11820093376604789</v>
      </c>
      <c r="BM51" s="3">
        <f>+BM16/regions!$C15</f>
        <v>0.11828106848004498</v>
      </c>
      <c r="BN51" s="3">
        <f>+BN16/regions!$C15</f>
        <v>0.11832531986193362</v>
      </c>
      <c r="BO51" s="3">
        <f>+BO16/regions!$C15</f>
        <v>0.11844200838352228</v>
      </c>
      <c r="BP51" s="3">
        <f>+BP16/regions!$C15</f>
        <v>0.11850744421192698</v>
      </c>
      <c r="BQ51" s="3">
        <f>+BQ16/regions!$C15</f>
        <v>0.11864709651881392</v>
      </c>
      <c r="BR51" s="3">
        <f>+BR16/regions!$C15</f>
        <v>0.11868586805300367</v>
      </c>
      <c r="BS51" s="3">
        <f>+BS16/regions!$C15</f>
        <v>0.11869861998094303</v>
      </c>
      <c r="BT51" s="3">
        <f>+BT16/regions!$C15</f>
        <v>0.11895635333542212</v>
      </c>
      <c r="BU51" s="3">
        <f>+BU16/regions!$C15</f>
        <v>0.11902169890751177</v>
      </c>
      <c r="BV51" s="3">
        <f>+BV16/regions!$C15</f>
        <v>0.11911409558659512</v>
      </c>
      <c r="BW51" s="3">
        <f>+BW16/regions!$C15</f>
        <v>0.11914440881468961</v>
      </c>
    </row>
    <row r="52" spans="1:75" x14ac:dyDescent="0.25">
      <c r="A52">
        <v>14</v>
      </c>
      <c r="B52" s="3">
        <f>+B17/regions!$C16</f>
        <v>0</v>
      </c>
      <c r="C52" s="3">
        <f>+C17/regions!$C16</f>
        <v>0</v>
      </c>
      <c r="D52" s="3">
        <f>+D17/regions!$C16</f>
        <v>0</v>
      </c>
      <c r="E52" s="3">
        <f>+E17/regions!$C16</f>
        <v>0</v>
      </c>
      <c r="F52" s="3">
        <f>+F17/regions!$C16</f>
        <v>0</v>
      </c>
      <c r="G52" s="3">
        <f>+G17/regions!$C16</f>
        <v>0</v>
      </c>
      <c r="H52" s="3">
        <f>+H17/regions!$C16</f>
        <v>0</v>
      </c>
      <c r="I52" s="3">
        <f>+I17/regions!$C16</f>
        <v>0</v>
      </c>
      <c r="J52" s="3">
        <f>+J17/regions!$C16</f>
        <v>6.5894851397042062E-7</v>
      </c>
      <c r="K52" s="3">
        <f>+K17/regions!$C16</f>
        <v>1.4669914908876331E-6</v>
      </c>
      <c r="L52" s="3">
        <f>+L17/regions!$C16</f>
        <v>1.6716930825853333E-6</v>
      </c>
      <c r="M52" s="3">
        <f>+M17/regions!$C16</f>
        <v>1.7871913041084507E-6</v>
      </c>
      <c r="N52" s="3">
        <f>+N17/regions!$C16</f>
        <v>1.8774291025540433E-6</v>
      </c>
      <c r="O52" s="3">
        <f>+O17/regions!$C16</f>
        <v>2.0891243025036923E-6</v>
      </c>
      <c r="P52" s="3">
        <f>+P17/regions!$C16</f>
        <v>2.2184326871572397E-6</v>
      </c>
      <c r="Q52" s="3">
        <f>+Q17/regions!$C16</f>
        <v>2.8890951008240136E-6</v>
      </c>
      <c r="R52" s="3">
        <f>+R17/regions!$C16</f>
        <v>3.012266039428816E-6</v>
      </c>
      <c r="S52" s="3">
        <f>+S17/regions!$C16</f>
        <v>5.404720364206066E-6</v>
      </c>
      <c r="T52" s="3">
        <f>+T17/regions!$C16</f>
        <v>8.0398590800670533E-6</v>
      </c>
      <c r="U52" s="3">
        <f>+U17/regions!$C16</f>
        <v>1.5630332444387961E-5</v>
      </c>
      <c r="V52" s="3">
        <f>+V17/regions!$C16</f>
        <v>2.7841218534674752E-5</v>
      </c>
      <c r="W52" s="3">
        <f>+W17/regions!$C16</f>
        <v>3.9192837924250507E-4</v>
      </c>
      <c r="X52" s="3">
        <f>+X17/regions!$C16</f>
        <v>1.9783604396793101E-3</v>
      </c>
      <c r="Y52" s="3">
        <f>+Y17/regions!$C16</f>
        <v>1.8931104530492654E-3</v>
      </c>
      <c r="Z52" s="3">
        <f>+Z17/regions!$C16</f>
        <v>1.7999646135791933E-3</v>
      </c>
      <c r="AA52" s="3">
        <f>+AA17/regions!$C16</f>
        <v>5.0009234667390077E-3</v>
      </c>
      <c r="AB52" s="3">
        <f>+AB17/regions!$C16</f>
        <v>8.910226784755608E-3</v>
      </c>
      <c r="AC52" s="3">
        <f>+AC17/regions!$C16</f>
        <v>1.6363005983070059E-2</v>
      </c>
      <c r="AD52" s="3">
        <f>+AD17/regions!$C16</f>
        <v>1.9831602838723417E-2</v>
      </c>
      <c r="AE52" s="3">
        <f>+AE17/regions!$C16</f>
        <v>2.1651893422115494E-2</v>
      </c>
      <c r="AF52" s="3">
        <f>+AF17/regions!$C16</f>
        <v>2.3625092634688809E-2</v>
      </c>
      <c r="AG52" s="3">
        <f>+AG17/regions!$C16</f>
        <v>2.5751734061952431E-2</v>
      </c>
      <c r="AH52" s="3">
        <f>+AH17/regions!$C16</f>
        <v>2.780957933937506E-2</v>
      </c>
      <c r="AI52" s="3">
        <f>+AI17/regions!$C16</f>
        <v>2.9970721920577981E-2</v>
      </c>
      <c r="AJ52" s="3">
        <f>+AJ17/regions!$C16</f>
        <v>3.2136242328344028E-2</v>
      </c>
      <c r="AK52" s="3">
        <f>+AK17/regions!$C16</f>
        <v>3.4268450022622812E-2</v>
      </c>
      <c r="AL52" s="3">
        <f>+AL17/regions!$C16</f>
        <v>3.6357388782892665E-2</v>
      </c>
      <c r="AM52" s="3">
        <f>+AM17/regions!$C16</f>
        <v>3.842810074725013E-2</v>
      </c>
      <c r="AN52" s="3">
        <f>+AN17/regions!$C16</f>
        <v>4.0538334420109574E-2</v>
      </c>
      <c r="AO52" s="3">
        <f>+AO17/regions!$C16</f>
        <v>4.3111708187906016E-2</v>
      </c>
      <c r="AP52" s="3">
        <f>+AP17/regions!$C16</f>
        <v>4.5811068770561986E-2</v>
      </c>
      <c r="AQ52" s="3">
        <f>+AQ17/regions!$C16</f>
        <v>4.9067929194658182E-2</v>
      </c>
      <c r="AR52" s="3">
        <f>+AR17/regions!$C16</f>
        <v>5.1074768548190229E-2</v>
      </c>
      <c r="AS52" s="3">
        <f>+AS17/regions!$C16</f>
        <v>5.6193624113990363E-2</v>
      </c>
      <c r="AT52" s="3">
        <f>+AT17/regions!$C16</f>
        <v>6.1050913637851388E-2</v>
      </c>
      <c r="AU52" s="3">
        <f>+AU17/regions!$C16</f>
        <v>6.8291584107446665E-2</v>
      </c>
      <c r="AV52" s="3">
        <f>+AV17/regions!$C16</f>
        <v>7.6259410356482413E-2</v>
      </c>
      <c r="AW52" s="3">
        <f>+AW17/regions!$C16</f>
        <v>8.7080754892524356E-2</v>
      </c>
      <c r="AX52" s="3">
        <f>+AX17/regions!$C16</f>
        <v>0.10034010012732079</v>
      </c>
      <c r="AY52" s="3">
        <f>+AY17/regions!$C16</f>
        <v>9.9997041025813305E-2</v>
      </c>
      <c r="AZ52" s="3">
        <f>+AZ17/regions!$C16</f>
        <v>9.4080074934808591E-2</v>
      </c>
      <c r="BA52" s="3">
        <f>+BA17/regions!$C16</f>
        <v>9.5853992086684367E-2</v>
      </c>
      <c r="BB52" s="3">
        <f>+BB17/regions!$C16</f>
        <v>0.10451512781616427</v>
      </c>
      <c r="BC52" s="3">
        <f>+BC17/regions!$C16</f>
        <v>0.10993245171263365</v>
      </c>
      <c r="BD52" s="3">
        <f>+BD17/regions!$C16</f>
        <v>0.11475306935968889</v>
      </c>
      <c r="BE52" s="3">
        <f>+BE17/regions!$C16</f>
        <v>0.11718038622131842</v>
      </c>
      <c r="BF52" s="3">
        <f>+BF17/regions!$C16</f>
        <v>0.11876724527143191</v>
      </c>
      <c r="BG52" s="3">
        <f>+BG17/regions!$C16</f>
        <v>0.13043667546638102</v>
      </c>
      <c r="BH52" s="3">
        <f>+BH17/regions!$C16</f>
        <v>0.13329984680032417</v>
      </c>
      <c r="BI52" s="3">
        <f>+BI17/regions!$C16</f>
        <v>0.13383476627317564</v>
      </c>
      <c r="BJ52" s="3">
        <f>+BJ17/regions!$C16</f>
        <v>0.13407002897490583</v>
      </c>
      <c r="BK52" s="3">
        <f>+BK17/regions!$C16</f>
        <v>0.13373484025965726</v>
      </c>
      <c r="BL52" s="3">
        <f>+BL17/regions!$C16</f>
        <v>0.13317675832493442</v>
      </c>
      <c r="BM52" s="3">
        <f>+BM17/regions!$C16</f>
        <v>0.13291590777265522</v>
      </c>
      <c r="BN52" s="3">
        <f>+BN17/regions!$C16</f>
        <v>0.13238959842960935</v>
      </c>
      <c r="BO52" s="3">
        <f>+BO17/regions!$C16</f>
        <v>0.13205719891134005</v>
      </c>
      <c r="BP52" s="3">
        <f>+BP17/regions!$C16</f>
        <v>0.13142526389138334</v>
      </c>
      <c r="BQ52" s="3">
        <f>+BQ17/regions!$C16</f>
        <v>0.13091023260568843</v>
      </c>
      <c r="BR52" s="3">
        <f>+BR17/regions!$C16</f>
        <v>0.13035033162945736</v>
      </c>
      <c r="BS52" s="3">
        <f>+BS17/regions!$C16</f>
        <v>0.12932524110485671</v>
      </c>
      <c r="BT52" s="3">
        <f>+BT17/regions!$C16</f>
        <v>0.1290309201888262</v>
      </c>
      <c r="BU52" s="3">
        <f>+BU17/regions!$C16</f>
        <v>0.12844409739827345</v>
      </c>
      <c r="BV52" s="3">
        <f>+BV17/regions!$C16</f>
        <v>0.12788928973826541</v>
      </c>
      <c r="BW52" s="3">
        <f>+BW17/regions!$C16</f>
        <v>0.12732732718165835</v>
      </c>
    </row>
    <row r="53" spans="1:75" x14ac:dyDescent="0.25">
      <c r="A53">
        <v>15</v>
      </c>
      <c r="B53" s="3">
        <f>+B18/regions!$C17</f>
        <v>0</v>
      </c>
      <c r="C53" s="3">
        <f>+C18/regions!$C17</f>
        <v>0</v>
      </c>
      <c r="D53" s="3">
        <f>+D18/regions!$C17</f>
        <v>0</v>
      </c>
      <c r="E53" s="3">
        <f>+E18/regions!$C17</f>
        <v>0</v>
      </c>
      <c r="F53" s="3">
        <f>+F18/regions!$C17</f>
        <v>9.4529216249750876E-6</v>
      </c>
      <c r="G53" s="3">
        <f>+G18/regions!$C17</f>
        <v>1.3065105723671946E-5</v>
      </c>
      <c r="H53" s="3">
        <f>+H18/regions!$C17</f>
        <v>1.6491067008685478E-5</v>
      </c>
      <c r="I53" s="3">
        <f>+I18/regions!$C17</f>
        <v>2.0740280429709349E-5</v>
      </c>
      <c r="J53" s="3">
        <f>+J18/regions!$C17</f>
        <v>2.3363104399313389E-5</v>
      </c>
      <c r="K53" s="3">
        <f>+K18/regions!$C17</f>
        <v>2.7895748551884641E-5</v>
      </c>
      <c r="L53" s="3">
        <f>+L18/regions!$C17</f>
        <v>4.0343304596038499E-5</v>
      </c>
      <c r="M53" s="3">
        <f>+M18/regions!$C17</f>
        <v>4.9303477405543021E-5</v>
      </c>
      <c r="N53" s="3">
        <f>+N18/regions!$C17</f>
        <v>5.9193247057159575E-5</v>
      </c>
      <c r="O53" s="3">
        <f>+O18/regions!$C17</f>
        <v>7.7565417526535393E-5</v>
      </c>
      <c r="P53" s="3">
        <f>+P18/regions!$C17</f>
        <v>8.7736876956804051E-5</v>
      </c>
      <c r="Q53" s="3">
        <f>+Q18/regions!$C17</f>
        <v>1.028017512391753E-4</v>
      </c>
      <c r="R53" s="3">
        <f>+R18/regions!$C17</f>
        <v>1.1626345734729695E-4</v>
      </c>
      <c r="S53" s="3">
        <f>+S18/regions!$C17</f>
        <v>1.2809620243399103E-4</v>
      </c>
      <c r="T53" s="3">
        <f>+T18/regions!$C17</f>
        <v>1.4615641574572315E-4</v>
      </c>
      <c r="U53" s="3">
        <f>+U18/regions!$C17</f>
        <v>1.4918168784997462E-4</v>
      </c>
      <c r="V53" s="3">
        <f>+V18/regions!$C17</f>
        <v>1.6722570027065774E-4</v>
      </c>
      <c r="W53" s="3">
        <f>+W18/regions!$C17</f>
        <v>1.9041056400959195E-4</v>
      </c>
      <c r="X53" s="3">
        <f>+X18/regions!$C17</f>
        <v>2.4758163127543446E-4</v>
      </c>
      <c r="Y53" s="3">
        <f>+Y18/regions!$C17</f>
        <v>2.8639549460934637E-4</v>
      </c>
      <c r="Z53" s="3">
        <f>+Z18/regions!$C17</f>
        <v>3.4940693166695595E-4</v>
      </c>
      <c r="AA53" s="3">
        <f>+AA18/regions!$C17</f>
        <v>3.9680739583534237E-4</v>
      </c>
      <c r="AB53" s="3">
        <f>+AB18/regions!$C17</f>
        <v>4.9866059776144825E-4</v>
      </c>
      <c r="AC53" s="3">
        <f>+AC18/regions!$C17</f>
        <v>5.5020206111336119E-4</v>
      </c>
      <c r="AD53" s="3">
        <f>+AD18/regions!$C17</f>
        <v>6.819551646769144E-4</v>
      </c>
      <c r="AE53" s="3">
        <f>+AE18/regions!$C17</f>
        <v>8.2344551807492271E-4</v>
      </c>
      <c r="AF53" s="3">
        <f>+AF18/regions!$C17</f>
        <v>1.1242371759018174E-3</v>
      </c>
      <c r="AG53" s="3">
        <f>+AG18/regions!$C17</f>
        <v>1.3808688049271281E-3</v>
      </c>
      <c r="AH53" s="3">
        <f>+AH18/regions!$C17</f>
        <v>1.6682654117405027E-3</v>
      </c>
      <c r="AI53" s="3">
        <f>+AI18/regions!$C17</f>
        <v>1.9962938533047889E-3</v>
      </c>
      <c r="AJ53" s="3">
        <f>+AJ18/regions!$C17</f>
        <v>2.2219748371874741E-3</v>
      </c>
      <c r="AK53" s="3">
        <f>+AK18/regions!$C17</f>
        <v>2.468128604216089E-3</v>
      </c>
      <c r="AL53" s="3">
        <f>+AL18/regions!$C17</f>
        <v>2.6809028782297313E-3</v>
      </c>
      <c r="AM53" s="3">
        <f>+AM18/regions!$C17</f>
        <v>2.9135528168334974E-3</v>
      </c>
      <c r="AN53" s="3">
        <f>+AN18/regions!$C17</f>
        <v>3.1447163879727673E-3</v>
      </c>
      <c r="AO53" s="3">
        <f>+AO18/regions!$C17</f>
        <v>3.3597665014432937E-3</v>
      </c>
      <c r="AP53" s="3">
        <f>+AP18/regions!$C17</f>
        <v>3.5816261322944194E-3</v>
      </c>
      <c r="AQ53" s="3">
        <f>+AQ18/regions!$C17</f>
        <v>3.7958533433624566E-3</v>
      </c>
      <c r="AR53" s="3">
        <f>+AR18/regions!$C17</f>
        <v>4.0674882832841515E-3</v>
      </c>
      <c r="AS53" s="3">
        <f>+AS18/regions!$C17</f>
        <v>4.2460323889242473E-3</v>
      </c>
      <c r="AT53" s="3">
        <f>+AT18/regions!$C17</f>
        <v>4.4681363189261122E-3</v>
      </c>
      <c r="AU53" s="3">
        <f>+AU18/regions!$C17</f>
        <v>4.7478434171022259E-3</v>
      </c>
      <c r="AV53" s="3">
        <f>+AV18/regions!$C17</f>
        <v>5.1021157592239007E-3</v>
      </c>
      <c r="AW53" s="3">
        <f>+AW18/regions!$C17</f>
        <v>5.6654413135579602E-3</v>
      </c>
      <c r="AX53" s="3">
        <f>+AX18/regions!$C17</f>
        <v>6.4814544799963996E-3</v>
      </c>
      <c r="AY53" s="3">
        <f>+AY18/regions!$C17</f>
        <v>8.4858955813998348E-3</v>
      </c>
      <c r="AZ53" s="3">
        <f>+AZ18/regions!$C17</f>
        <v>9.343218448443236E-3</v>
      </c>
      <c r="BA53" s="3">
        <f>+BA18/regions!$C17</f>
        <v>1.3692915967521072E-2</v>
      </c>
      <c r="BB53" s="3">
        <f>+BB18/regions!$C17</f>
        <v>1.0608330601040199E-2</v>
      </c>
      <c r="BC53" s="3">
        <f>+BC18/regions!$C17</f>
        <v>1.8660194024957086E-2</v>
      </c>
      <c r="BD53" s="3">
        <f>+BD18/regions!$C17</f>
        <v>2.2390233177110454E-2</v>
      </c>
      <c r="BE53" s="3">
        <f>+BE18/regions!$C17</f>
        <v>2.3489610214276074E-2</v>
      </c>
      <c r="BF53" s="3">
        <f>+BF18/regions!$C17</f>
        <v>2.433598590779636E-2</v>
      </c>
      <c r="BG53" s="3">
        <f>+BG18/regions!$C17</f>
        <v>2.366378265090294E-2</v>
      </c>
      <c r="BH53" s="3">
        <f>+BH18/regions!$C17</f>
        <v>2.3686088449150419E-2</v>
      </c>
      <c r="BI53" s="3">
        <f>+BI18/regions!$C17</f>
        <v>2.3654311558564289E-2</v>
      </c>
      <c r="BJ53" s="3">
        <f>+BJ18/regions!$C17</f>
        <v>2.366872006531788E-2</v>
      </c>
      <c r="BK53" s="3">
        <f>+BK18/regions!$C17</f>
        <v>2.3659187255299041E-2</v>
      </c>
      <c r="BL53" s="3">
        <f>+BL18/regions!$C17</f>
        <v>2.3673621477752704E-2</v>
      </c>
      <c r="BM53" s="3">
        <f>+BM18/regions!$C17</f>
        <v>2.3663813509743038E-2</v>
      </c>
      <c r="BN53" s="3">
        <f>+BN18/regions!$C17</f>
        <v>2.3646481127890605E-2</v>
      </c>
      <c r="BO53" s="3">
        <f>+BO18/regions!$C17</f>
        <v>2.3624494204324095E-2</v>
      </c>
      <c r="BP53" s="3">
        <f>+BP18/regions!$C17</f>
        <v>2.3510928529640557E-2</v>
      </c>
      <c r="BQ53" s="3">
        <f>+BQ18/regions!$C17</f>
        <v>2.3468178749831238E-2</v>
      </c>
      <c r="BR53" s="3">
        <f>+BR18/regions!$C17</f>
        <v>2.3476706075977037E-2</v>
      </c>
      <c r="BS53" s="3">
        <f>+BS18/regions!$C17</f>
        <v>2.3472326692253787E-2</v>
      </c>
      <c r="BT53" s="3">
        <f>+BT18/regions!$C17</f>
        <v>2.3433683709746893E-2</v>
      </c>
      <c r="BU53" s="3">
        <f>+BU18/regions!$C17</f>
        <v>2.3650019608221311E-2</v>
      </c>
      <c r="BV53" s="3">
        <f>+BV18/regions!$C17</f>
        <v>2.3772434055301613E-2</v>
      </c>
      <c r="BW53" s="3">
        <f>+BW18/regions!$C17</f>
        <v>2.3907192038419258E-2</v>
      </c>
    </row>
    <row r="54" spans="1:75" x14ac:dyDescent="0.25">
      <c r="A54">
        <v>16</v>
      </c>
      <c r="B54" s="3">
        <f>+B19/regions!$C18</f>
        <v>0</v>
      </c>
      <c r="C54" s="3">
        <f>+C19/regions!$C18</f>
        <v>0</v>
      </c>
      <c r="D54" s="3">
        <f>+D19/regions!$C18</f>
        <v>0</v>
      </c>
      <c r="E54" s="3">
        <f>+E19/regions!$C18</f>
        <v>0</v>
      </c>
      <c r="F54" s="3">
        <f>+F19/regions!$C18</f>
        <v>0</v>
      </c>
      <c r="G54" s="3">
        <f>+G19/regions!$C18</f>
        <v>6.0697445875200216E-7</v>
      </c>
      <c r="H54" s="3">
        <f>+H19/regions!$C18</f>
        <v>1.7750993846035892E-6</v>
      </c>
      <c r="I54" s="3">
        <f>+I19/regions!$C18</f>
        <v>3.4355800646541469E-6</v>
      </c>
      <c r="J54" s="3">
        <f>+J19/regions!$C18</f>
        <v>7.9011725493112525E-6</v>
      </c>
      <c r="K54" s="3">
        <f>+K19/regions!$C18</f>
        <v>1.5201111806640749E-5</v>
      </c>
      <c r="L54" s="3">
        <f>+L19/regions!$C18</f>
        <v>2.4644020416492319E-5</v>
      </c>
      <c r="M54" s="3">
        <f>+M19/regions!$C18</f>
        <v>3.0753389528436316E-5</v>
      </c>
      <c r="N54" s="3">
        <f>+N19/regions!$C18</f>
        <v>4.1580317088703064E-5</v>
      </c>
      <c r="O54" s="3">
        <f>+O19/regions!$C18</f>
        <v>5.5377049780583656E-5</v>
      </c>
      <c r="P54" s="3">
        <f>+P19/regions!$C18</f>
        <v>7.7345981925501723E-5</v>
      </c>
      <c r="Q54" s="3">
        <f>+Q19/regions!$C18</f>
        <v>9.8469152964613085E-5</v>
      </c>
      <c r="R54" s="3">
        <f>+R19/regions!$C18</f>
        <v>1.1530621578199825E-4</v>
      </c>
      <c r="S54" s="3">
        <f>+S19/regions!$C18</f>
        <v>1.5184353871788866E-4</v>
      </c>
      <c r="T54" s="3">
        <f>+T19/regions!$C18</f>
        <v>1.8774632438794608E-4</v>
      </c>
      <c r="U54" s="3">
        <f>+U19/regions!$C18</f>
        <v>2.1202492737965883E-4</v>
      </c>
      <c r="V54" s="3">
        <f>+V19/regions!$C18</f>
        <v>2.3344275473713763E-4</v>
      </c>
      <c r="W54" s="3">
        <f>+W19/regions!$C18</f>
        <v>4.450313582855916E-4</v>
      </c>
      <c r="X54" s="3">
        <f>+X19/regions!$C18</f>
        <v>6.8250745976321768E-4</v>
      </c>
      <c r="Y54" s="3">
        <f>+Y19/regions!$C18</f>
        <v>8.3773146382909946E-4</v>
      </c>
      <c r="Z54" s="3">
        <f>+Z19/regions!$C18</f>
        <v>6.4768328452423363E-4</v>
      </c>
      <c r="AA54" s="3">
        <f>+AA19/regions!$C18</f>
        <v>1.0686446664203509E-3</v>
      </c>
      <c r="AB54" s="3">
        <f>+AB19/regions!$C18</f>
        <v>1.737651333293505E-3</v>
      </c>
      <c r="AC54" s="3">
        <f>+AC19/regions!$C18</f>
        <v>2.3937480939968062E-3</v>
      </c>
      <c r="AD54" s="3">
        <f>+AD19/regions!$C18</f>
        <v>2.5064996933806473E-3</v>
      </c>
      <c r="AE54" s="3">
        <f>+AE19/regions!$C18</f>
        <v>3.2287134088252465E-3</v>
      </c>
      <c r="AF54" s="3">
        <f>+AF19/regions!$C18</f>
        <v>4.0659454038590856E-3</v>
      </c>
      <c r="AG54" s="3">
        <f>+AG19/regions!$C18</f>
        <v>5.0185086789271954E-3</v>
      </c>
      <c r="AH54" s="3">
        <f>+AH19/regions!$C18</f>
        <v>5.9627262844890467E-3</v>
      </c>
      <c r="AI54" s="3">
        <f>+AI19/regions!$C18</f>
        <v>6.9167710142747337E-3</v>
      </c>
      <c r="AJ54" s="3">
        <f>+AJ19/regions!$C18</f>
        <v>7.8674024045844483E-3</v>
      </c>
      <c r="AK54" s="3">
        <f>+AK19/regions!$C18</f>
        <v>8.820752115973822E-3</v>
      </c>
      <c r="AL54" s="3">
        <f>+AL19/regions!$C18</f>
        <v>9.759390201030076E-3</v>
      </c>
      <c r="AM54" s="3">
        <f>+AM19/regions!$C18</f>
        <v>1.0660244228495798E-2</v>
      </c>
      <c r="AN54" s="3">
        <f>+AN19/regions!$C18</f>
        <v>1.151124218894373E-2</v>
      </c>
      <c r="AO54" s="3">
        <f>+AO19/regions!$C18</f>
        <v>1.2539494057120487E-2</v>
      </c>
      <c r="AP54" s="3">
        <f>+AP19/regions!$C18</f>
        <v>1.358492159768698E-2</v>
      </c>
      <c r="AQ54" s="3">
        <f>+AQ19/regions!$C18</f>
        <v>1.7348107180360978E-2</v>
      </c>
      <c r="AR54" s="3">
        <f>+AR19/regions!$C18</f>
        <v>1.8923244081427967E-2</v>
      </c>
      <c r="AS54" s="3">
        <f>+AS19/regions!$C18</f>
        <v>2.2557748339941296E-2</v>
      </c>
      <c r="AT54" s="3">
        <f>+AT19/regions!$C18</f>
        <v>2.4264454402930642E-2</v>
      </c>
      <c r="AU54" s="3">
        <f>+AU19/regions!$C18</f>
        <v>2.8331280688119551E-2</v>
      </c>
      <c r="AV54" s="3">
        <f>+AV19/regions!$C18</f>
        <v>3.2880478800352719E-2</v>
      </c>
      <c r="AW54" s="3">
        <f>+AW19/regions!$C18</f>
        <v>3.6581360948214327E-2</v>
      </c>
      <c r="AX54" s="3">
        <f>+AX19/regions!$C18</f>
        <v>4.6146067294102797E-2</v>
      </c>
      <c r="AY54" s="3">
        <f>+AY19/regions!$C18</f>
        <v>3.7022673413204595E-2</v>
      </c>
      <c r="AZ54" s="3">
        <f>+AZ19/regions!$C18</f>
        <v>3.818905716056506E-2</v>
      </c>
      <c r="BA54" s="3">
        <f>+BA19/regions!$C18</f>
        <v>4.2222294926043624E-2</v>
      </c>
      <c r="BB54" s="3">
        <f>+BB19/regions!$C18</f>
        <v>3.0919860964354732E-2</v>
      </c>
      <c r="BC54" s="3">
        <f>+BC19/regions!$C18</f>
        <v>2.2669078420862989E-2</v>
      </c>
      <c r="BD54" s="3">
        <f>+BD19/regions!$C18</f>
        <v>2.3799003973253078E-2</v>
      </c>
      <c r="BE54" s="3">
        <f>+BE19/regions!$C18</f>
        <v>2.4158488314161682E-2</v>
      </c>
      <c r="BF54" s="3">
        <f>+BF19/regions!$C18</f>
        <v>2.4344623685195316E-2</v>
      </c>
      <c r="BG54" s="3">
        <f>+BG19/regions!$C18</f>
        <v>2.6605219452542968E-2</v>
      </c>
      <c r="BH54" s="3">
        <f>+BH19/regions!$C18</f>
        <v>2.651260280248369E-2</v>
      </c>
      <c r="BI54" s="3">
        <f>+BI19/regions!$C18</f>
        <v>2.6427160340574515E-2</v>
      </c>
      <c r="BJ54" s="3">
        <f>+BJ19/regions!$C18</f>
        <v>2.6421711590080766E-2</v>
      </c>
      <c r="BK54" s="3">
        <f>+BK19/regions!$C18</f>
        <v>2.6329990956769349E-2</v>
      </c>
      <c r="BL54" s="3">
        <f>+BL19/regions!$C18</f>
        <v>2.6257147216835156E-2</v>
      </c>
      <c r="BM54" s="3">
        <f>+BM19/regions!$C18</f>
        <v>2.6151302211410501E-2</v>
      </c>
      <c r="BN54" s="3">
        <f>+BN19/regions!$C18</f>
        <v>2.5997550580811372E-2</v>
      </c>
      <c r="BO54" s="3">
        <f>+BO19/regions!$C18</f>
        <v>2.581516879345121E-2</v>
      </c>
      <c r="BP54" s="3">
        <f>+BP19/regions!$C18</f>
        <v>2.564449576548539E-2</v>
      </c>
      <c r="BQ54" s="3">
        <f>+BQ19/regions!$C18</f>
        <v>2.5807050155215529E-2</v>
      </c>
      <c r="BR54" s="3">
        <f>+BR19/regions!$C18</f>
        <v>2.5585570555979119E-2</v>
      </c>
      <c r="BS54" s="3">
        <f>+BS19/regions!$C18</f>
        <v>2.5419480532595261E-2</v>
      </c>
      <c r="BT54" s="3">
        <f>+BT19/regions!$C18</f>
        <v>2.5380903379099526E-2</v>
      </c>
      <c r="BU54" s="3">
        <f>+BU19/regions!$C18</f>
        <v>2.5429203525142993E-2</v>
      </c>
      <c r="BV54" s="3">
        <f>+BV19/regions!$C18</f>
        <v>2.5407929181548515E-2</v>
      </c>
      <c r="BW54" s="3">
        <f>+BW19/regions!$C18</f>
        <v>2.5474258637559068E-2</v>
      </c>
    </row>
    <row r="55" spans="1:75" x14ac:dyDescent="0.25">
      <c r="A55">
        <v>17</v>
      </c>
      <c r="B55" s="3">
        <f>+B20/regions!$C19</f>
        <v>0</v>
      </c>
      <c r="C55" s="3">
        <f>+C20/regions!$C19</f>
        <v>0</v>
      </c>
      <c r="D55" s="3">
        <f>+D20/regions!$C19</f>
        <v>0</v>
      </c>
      <c r="E55" s="3">
        <f>+E20/regions!$C19</f>
        <v>1.8469694283624429E-5</v>
      </c>
      <c r="F55" s="3">
        <f>+F20/regions!$C19</f>
        <v>4.1009632924985046E-5</v>
      </c>
      <c r="G55" s="3">
        <f>+G20/regions!$C19</f>
        <v>6.0434279934843322E-5</v>
      </c>
      <c r="H55" s="3">
        <f>+H20/regions!$C19</f>
        <v>9.1976735771857424E-5</v>
      </c>
      <c r="I55" s="3">
        <f>+I20/regions!$C19</f>
        <v>1.4711066078659281E-4</v>
      </c>
      <c r="J55" s="3">
        <f>+J20/regions!$C19</f>
        <v>2.5520666994982116E-4</v>
      </c>
      <c r="K55" s="3">
        <f>+K20/regions!$C19</f>
        <v>4.0207414641868071E-4</v>
      </c>
      <c r="L55" s="3">
        <f>+L20/regions!$C19</f>
        <v>8.9586918246890108E-4</v>
      </c>
      <c r="M55" s="3">
        <f>+M20/regions!$C19</f>
        <v>9.9014466729825017E-4</v>
      </c>
      <c r="N55" s="3">
        <f>+N20/regions!$C19</f>
        <v>1.0685288881978872E-3</v>
      </c>
      <c r="O55" s="3">
        <f>+O20/regions!$C19</f>
        <v>1.014072805639536E-3</v>
      </c>
      <c r="P55" s="3">
        <f>+P20/regions!$C19</f>
        <v>1.1258639405845377E-3</v>
      </c>
      <c r="Q55" s="3">
        <f>+Q20/regions!$C19</f>
        <v>1.1354142410879501E-3</v>
      </c>
      <c r="R55" s="3">
        <f>+R20/regions!$C19</f>
        <v>1.0911701600819787E-3</v>
      </c>
      <c r="S55" s="3">
        <f>+S20/regions!$C19</f>
        <v>9.4282328012853058E-4</v>
      </c>
      <c r="T55" s="3">
        <f>+T20/regions!$C19</f>
        <v>8.42449822880346E-4</v>
      </c>
      <c r="U55" s="3">
        <f>+U20/regions!$C19</f>
        <v>9.0016415001373175E-4</v>
      </c>
      <c r="V55" s="3">
        <f>+V20/regions!$C19</f>
        <v>8.2378204356462197E-4</v>
      </c>
      <c r="W55" s="3">
        <f>+W20/regions!$C19</f>
        <v>8.8333939079758539E-4</v>
      </c>
      <c r="X55" s="3">
        <f>+X20/regions!$C19</f>
        <v>9.3053744601602202E-4</v>
      </c>
      <c r="Y55" s="3">
        <f>+Y20/regions!$C19</f>
        <v>6.9577952288532423E-4</v>
      </c>
      <c r="Z55" s="3">
        <f>+Z20/regions!$C19</f>
        <v>6.5509486385266133E-4</v>
      </c>
      <c r="AA55" s="3">
        <f>+AA20/regions!$C19</f>
        <v>6.9534747443529739E-4</v>
      </c>
      <c r="AB55" s="3">
        <f>+AB20/regions!$C19</f>
        <v>9.1443392741153134E-4</v>
      </c>
      <c r="AC55" s="3">
        <f>+AC20/regions!$C19</f>
        <v>8.8133727634705824E-4</v>
      </c>
      <c r="AD55" s="3">
        <f>+AD20/regions!$C19</f>
        <v>9.0997174648447545E-4</v>
      </c>
      <c r="AE55" s="3">
        <f>+AE20/regions!$C19</f>
        <v>9.2610116866494098E-4</v>
      </c>
      <c r="AF55" s="3">
        <f>+AF20/regions!$C19</f>
        <v>9.425733299514011E-4</v>
      </c>
      <c r="AG55" s="3">
        <f>+AG20/regions!$C19</f>
        <v>9.5730859847567248E-4</v>
      </c>
      <c r="AH55" s="3">
        <f>+AH20/regions!$C19</f>
        <v>9.85596076681189E-4</v>
      </c>
      <c r="AI55" s="3">
        <f>+AI20/regions!$C19</f>
        <v>1.0191976541669015E-3</v>
      </c>
      <c r="AJ55" s="3">
        <f>+AJ20/regions!$C19</f>
        <v>1.0650837125932434E-3</v>
      </c>
      <c r="AK55" s="3">
        <f>+AK20/regions!$C19</f>
        <v>1.1136144488025012E-3</v>
      </c>
      <c r="AL55" s="3">
        <f>+AL20/regions!$C19</f>
        <v>1.1640148819283852E-3</v>
      </c>
      <c r="AM55" s="3">
        <f>+AM20/regions!$C19</f>
        <v>1.1898678106128109E-3</v>
      </c>
      <c r="AN55" s="3">
        <f>+AN20/regions!$C19</f>
        <v>1.2300432903983281E-3</v>
      </c>
      <c r="AO55" s="3">
        <f>+AO20/regions!$C19</f>
        <v>1.2654652706822075E-3</v>
      </c>
      <c r="AP55" s="3">
        <f>+AP20/regions!$C19</f>
        <v>1.3904892667449442E-3</v>
      </c>
      <c r="AQ55" s="3">
        <f>+AQ20/regions!$C19</f>
        <v>1.502517786699625E-3</v>
      </c>
      <c r="AR55" s="3">
        <f>+AR20/regions!$C19</f>
        <v>1.656489802155235E-3</v>
      </c>
      <c r="AS55" s="3">
        <f>+AS20/regions!$C19</f>
        <v>1.7708075023091182E-3</v>
      </c>
      <c r="AT55" s="3">
        <f>+AT20/regions!$C19</f>
        <v>1.8945477248789569E-3</v>
      </c>
      <c r="AU55" s="3">
        <f>+AU20/regions!$C19</f>
        <v>2.3280703590131493E-3</v>
      </c>
      <c r="AV55" s="3">
        <f>+AV20/regions!$C19</f>
        <v>2.7765849777081392E-3</v>
      </c>
      <c r="AW55" s="3">
        <f>+AW20/regions!$C19</f>
        <v>3.1183362682307217E-3</v>
      </c>
      <c r="AX55" s="3">
        <f>+AX20/regions!$C19</f>
        <v>3.3932157375820339E-3</v>
      </c>
      <c r="AY55" s="3">
        <f>+AY20/regions!$C19</f>
        <v>3.6896724990997882E-3</v>
      </c>
      <c r="AZ55" s="3">
        <f>+AZ20/regions!$C19</f>
        <v>3.9906894498507109E-3</v>
      </c>
      <c r="BA55" s="3">
        <f>+BA20/regions!$C19</f>
        <v>4.4207468041123389E-3</v>
      </c>
      <c r="BB55" s="3">
        <f>+BB20/regions!$C19</f>
        <v>4.8212760148654207E-3</v>
      </c>
      <c r="BC55" s="3">
        <f>+BC20/regions!$C19</f>
        <v>6.6252590388285468E-3</v>
      </c>
      <c r="BD55" s="3">
        <f>+BD20/regions!$C19</f>
        <v>7.0330528494706706E-3</v>
      </c>
      <c r="BE55" s="3">
        <f>+BE20/regions!$C19</f>
        <v>7.892800268483836E-3</v>
      </c>
      <c r="BF55" s="3">
        <f>+BF20/regions!$C19</f>
        <v>7.7123895942303421E-3</v>
      </c>
      <c r="BG55" s="3">
        <f>+BG20/regions!$C19</f>
        <v>7.8714588148449272E-3</v>
      </c>
      <c r="BH55" s="3">
        <f>+BH20/regions!$C19</f>
        <v>7.6894475315685135E-3</v>
      </c>
      <c r="BI55" s="3">
        <f>+BI20/regions!$C19</f>
        <v>7.6499465113096833E-3</v>
      </c>
      <c r="BJ55" s="3">
        <f>+BJ20/regions!$C19</f>
        <v>7.6111298094012304E-3</v>
      </c>
      <c r="BK55" s="3">
        <f>+BK20/regions!$C19</f>
        <v>7.5788295966428458E-3</v>
      </c>
      <c r="BL55" s="3">
        <f>+BL20/regions!$C19</f>
        <v>6.112207787005385E-3</v>
      </c>
      <c r="BM55" s="3">
        <f>+BM20/regions!$C19</f>
        <v>6.1711964154285148E-3</v>
      </c>
      <c r="BN55" s="3">
        <f>+BN20/regions!$C19</f>
        <v>6.1634388743548778E-3</v>
      </c>
      <c r="BO55" s="3">
        <f>+BO20/regions!$C19</f>
        <v>6.16890375564448E-3</v>
      </c>
      <c r="BP55" s="3">
        <f>+BP20/regions!$C19</f>
        <v>6.1681150497491285E-3</v>
      </c>
      <c r="BQ55" s="3">
        <f>+BQ20/regions!$C19</f>
        <v>6.1658436540946247E-3</v>
      </c>
      <c r="BR55" s="3">
        <f>+BR20/regions!$C19</f>
        <v>6.1593097670203933E-3</v>
      </c>
      <c r="BS55" s="3">
        <f>+BS20/regions!$C19</f>
        <v>6.1567445397578179E-3</v>
      </c>
      <c r="BT55" s="3">
        <f>+BT20/regions!$C19</f>
        <v>6.16972532428547E-3</v>
      </c>
      <c r="BU55" s="3">
        <f>+BU20/regions!$C19</f>
        <v>6.1745812782293963E-3</v>
      </c>
      <c r="BV55" s="3">
        <f>+BV20/regions!$C19</f>
        <v>6.1890853476725795E-3</v>
      </c>
      <c r="BW55" s="3">
        <f>+BW20/regions!$C19</f>
        <v>6.1900403003988134E-3</v>
      </c>
    </row>
    <row r="56" spans="1:75" x14ac:dyDescent="0.25">
      <c r="A56">
        <v>18</v>
      </c>
      <c r="B56" s="3">
        <f>+B21/regions!$C20</f>
        <v>0</v>
      </c>
      <c r="C56" s="3">
        <f>+C21/regions!$C20</f>
        <v>0</v>
      </c>
      <c r="D56" s="3">
        <f>+D21/regions!$C20</f>
        <v>0</v>
      </c>
      <c r="E56" s="3">
        <f>+E21/regions!$C20</f>
        <v>0</v>
      </c>
      <c r="F56" s="3">
        <f>+F21/regions!$C20</f>
        <v>0</v>
      </c>
      <c r="G56" s="3">
        <f>+G21/regions!$C20</f>
        <v>0</v>
      </c>
      <c r="H56" s="3">
        <f>+H21/regions!$C20</f>
        <v>0</v>
      </c>
      <c r="I56" s="3">
        <f>+I21/regions!$C20</f>
        <v>3.947702759419293E-5</v>
      </c>
      <c r="J56" s="3">
        <f>+J21/regions!$C20</f>
        <v>1.8780302034294269E-4</v>
      </c>
      <c r="K56" s="3">
        <f>+K21/regions!$C20</f>
        <v>6.077368792317923E-4</v>
      </c>
      <c r="L56" s="3">
        <f>+L21/regions!$C20</f>
        <v>1.358778551165813E-3</v>
      </c>
      <c r="M56" s="3">
        <f>+M21/regions!$C20</f>
        <v>2.7582581576565414E-3</v>
      </c>
      <c r="N56" s="3">
        <f>+N21/regions!$C20</f>
        <v>2.912636087358856E-3</v>
      </c>
      <c r="O56" s="3">
        <f>+O21/regions!$C20</f>
        <v>3.0632543904449356E-3</v>
      </c>
      <c r="P56" s="3">
        <f>+P21/regions!$C20</f>
        <v>3.2138897597580891E-3</v>
      </c>
      <c r="Q56" s="3">
        <f>+Q21/regions!$C20</f>
        <v>3.3634784004773488E-3</v>
      </c>
      <c r="R56" s="3">
        <f>+R21/regions!$C20</f>
        <v>3.5152666882417487E-3</v>
      </c>
      <c r="S56" s="3">
        <f>+S21/regions!$C20</f>
        <v>3.6717039426777034E-3</v>
      </c>
      <c r="T56" s="3">
        <f>+T21/regions!$C20</f>
        <v>3.8241527566381301E-3</v>
      </c>
      <c r="U56" s="3">
        <f>+U21/regions!$C20</f>
        <v>3.9823219170808909E-3</v>
      </c>
      <c r="V56" s="3">
        <f>+V21/regions!$C20</f>
        <v>4.1365279203474936E-3</v>
      </c>
      <c r="W56" s="3">
        <f>+W21/regions!$C20</f>
        <v>4.2881961124398883E-3</v>
      </c>
      <c r="X56" s="3">
        <f>+X21/regions!$C20</f>
        <v>4.4424969280791272E-3</v>
      </c>
      <c r="Y56" s="3">
        <f>+Y21/regions!$C20</f>
        <v>4.5916873568333178E-3</v>
      </c>
      <c r="Z56" s="3">
        <f>+Z21/regions!$C20</f>
        <v>4.7434345592362419E-3</v>
      </c>
      <c r="AA56" s="3">
        <f>+AA21/regions!$C20</f>
        <v>4.8943410919351331E-3</v>
      </c>
      <c r="AB56" s="3">
        <f>+AB21/regions!$C20</f>
        <v>5.0502853220333842E-3</v>
      </c>
      <c r="AC56" s="3">
        <f>+AC21/regions!$C20</f>
        <v>6.2234841397863054E-3</v>
      </c>
      <c r="AD56" s="3">
        <f>+AD21/regions!$C20</f>
        <v>6.3645207044938533E-3</v>
      </c>
      <c r="AE56" s="3">
        <f>+AE21/regions!$C20</f>
        <v>6.5108699224814045E-3</v>
      </c>
      <c r="AF56" s="3">
        <f>+AF21/regions!$C20</f>
        <v>6.6514893127493568E-3</v>
      </c>
      <c r="AG56" s="3">
        <f>+AG21/regions!$C20</f>
        <v>6.7851842394025044E-3</v>
      </c>
      <c r="AH56" s="3">
        <f>+AH21/regions!$C20</f>
        <v>6.9097171304466545E-3</v>
      </c>
      <c r="AI56" s="3">
        <f>+AI21/regions!$C20</f>
        <v>7.0373282631890329E-3</v>
      </c>
      <c r="AJ56" s="3">
        <f>+AJ21/regions!$C20</f>
        <v>7.151927977993416E-3</v>
      </c>
      <c r="AK56" s="3">
        <f>+AK21/regions!$C20</f>
        <v>7.2561583796439096E-3</v>
      </c>
      <c r="AL56" s="3">
        <f>+AL21/regions!$C20</f>
        <v>7.3721233926142427E-3</v>
      </c>
      <c r="AM56" s="3">
        <f>+AM21/regions!$C20</f>
        <v>7.4817580995049536E-3</v>
      </c>
      <c r="AN56" s="3">
        <f>+AN21/regions!$C20</f>
        <v>7.5897620335863341E-3</v>
      </c>
      <c r="AO56" s="3">
        <f>+AO21/regions!$C20</f>
        <v>7.5436958621352256E-3</v>
      </c>
      <c r="AP56" s="3">
        <f>+AP21/regions!$C20</f>
        <v>7.9433047294939791E-3</v>
      </c>
      <c r="AQ56" s="3">
        <f>+AQ21/regions!$C20</f>
        <v>7.7631675423116015E-3</v>
      </c>
      <c r="AR56" s="3">
        <f>+AR21/regions!$C20</f>
        <v>8.5060604068588532E-3</v>
      </c>
      <c r="AS56" s="3">
        <f>+AS21/regions!$C20</f>
        <v>8.9433666735774346E-3</v>
      </c>
      <c r="AT56" s="3">
        <f>+AT21/regions!$C20</f>
        <v>9.3743584362785005E-3</v>
      </c>
      <c r="AU56" s="3">
        <f>+AU21/regions!$C20</f>
        <v>9.3916806567589852E-3</v>
      </c>
      <c r="AV56" s="3">
        <f>+AV21/regions!$C20</f>
        <v>1.0217174060346178E-2</v>
      </c>
      <c r="AW56" s="3">
        <f>+AW21/regions!$C20</f>
        <v>1.0382390940488168E-2</v>
      </c>
      <c r="AX56" s="3">
        <f>+AX21/regions!$C20</f>
        <v>9.5696624426701189E-3</v>
      </c>
      <c r="AY56" s="3">
        <f>+AY21/regions!$C20</f>
        <v>9.6006502864597817E-3</v>
      </c>
      <c r="AZ56" s="3">
        <f>+AZ21/regions!$C20</f>
        <v>1.0609848982852865E-2</v>
      </c>
      <c r="BA56" s="3">
        <f>+BA21/regions!$C20</f>
        <v>1.1972163719476738E-2</v>
      </c>
      <c r="BB56" s="3">
        <f>+BB21/regions!$C20</f>
        <v>1.3924865619263852E-2</v>
      </c>
      <c r="BC56" s="3">
        <f>+BC21/regions!$C20</f>
        <v>2.9145503491623644E-2</v>
      </c>
      <c r="BD56" s="3">
        <f>+BD21/regions!$C20</f>
        <v>2.7294250830556387E-2</v>
      </c>
      <c r="BE56" s="3">
        <f>+BE21/regions!$C20</f>
        <v>2.552648046359458E-2</v>
      </c>
      <c r="BF56" s="3">
        <f>+BF21/regions!$C20</f>
        <v>2.4545788687240531E-2</v>
      </c>
      <c r="BG56" s="3">
        <f>+BG21/regions!$C20</f>
        <v>2.3016136433740057E-2</v>
      </c>
      <c r="BH56" s="3">
        <f>+BH21/regions!$C20</f>
        <v>2.2629924554634681E-2</v>
      </c>
      <c r="BI56" s="3">
        <f>+BI21/regions!$C20</f>
        <v>2.2347108728300608E-2</v>
      </c>
      <c r="BJ56" s="3">
        <f>+BJ21/regions!$C20</f>
        <v>2.2188121021040765E-2</v>
      </c>
      <c r="BK56" s="3">
        <f>+BK21/regions!$C20</f>
        <v>2.2270348631415002E-2</v>
      </c>
      <c r="BL56" s="3">
        <f>+BL21/regions!$C20</f>
        <v>2.2202545143331025E-2</v>
      </c>
      <c r="BM56" s="3">
        <f>+BM21/regions!$C20</f>
        <v>2.2187488938556526E-2</v>
      </c>
      <c r="BN56" s="3">
        <f>+BN21/regions!$C20</f>
        <v>2.2135354775256751E-2</v>
      </c>
      <c r="BO56" s="3">
        <f>+BO21/regions!$C20</f>
        <v>2.2017869603911833E-2</v>
      </c>
      <c r="BP56" s="3">
        <f>+BP21/regions!$C20</f>
        <v>2.1980791645386556E-2</v>
      </c>
      <c r="BQ56" s="3">
        <f>+BQ21/regions!$C20</f>
        <v>2.197157904317882E-2</v>
      </c>
      <c r="BR56" s="3">
        <f>+BR21/regions!$C20</f>
        <v>2.1892262172644481E-2</v>
      </c>
      <c r="BS56" s="3">
        <f>+BS21/regions!$C20</f>
        <v>2.1887452024939448E-2</v>
      </c>
      <c r="BT56" s="3">
        <f>+BT21/regions!$C20</f>
        <v>2.1878179374895709E-2</v>
      </c>
      <c r="BU56" s="3">
        <f>+BU21/regions!$C20</f>
        <v>2.1850927138587876E-2</v>
      </c>
      <c r="BV56" s="3">
        <f>+BV21/regions!$C20</f>
        <v>2.1818049368170347E-2</v>
      </c>
      <c r="BW56" s="3">
        <f>+BW21/regions!$C20</f>
        <v>2.1797076871343402E-2</v>
      </c>
    </row>
    <row r="57" spans="1:75" x14ac:dyDescent="0.25">
      <c r="A57">
        <v>19</v>
      </c>
      <c r="B57" s="3">
        <f>+B22/regions!$C21</f>
        <v>0</v>
      </c>
      <c r="C57" s="3">
        <f>+C22/regions!$C21</f>
        <v>0</v>
      </c>
      <c r="D57" s="3">
        <f>+D22/regions!$C21</f>
        <v>0</v>
      </c>
      <c r="E57" s="3">
        <f>+E22/regions!$C21</f>
        <v>0</v>
      </c>
      <c r="F57" s="3">
        <f>+F22/regions!$C21</f>
        <v>0</v>
      </c>
      <c r="G57" s="3">
        <f>+G22/regions!$C21</f>
        <v>3.3034610667005037E-6</v>
      </c>
      <c r="H57" s="3">
        <f>+H22/regions!$C21</f>
        <v>3.6552759802055576E-6</v>
      </c>
      <c r="I57" s="3">
        <f>+I22/regions!$C21</f>
        <v>5.0324578099225987E-6</v>
      </c>
      <c r="J57" s="3">
        <f>+J22/regions!$C21</f>
        <v>8.1954235926066903E-6</v>
      </c>
      <c r="K57" s="3">
        <f>+K22/regions!$C21</f>
        <v>2.48710738907922E-5</v>
      </c>
      <c r="L57" s="3">
        <f>+L22/regions!$C21</f>
        <v>3.6722256058875775E-5</v>
      </c>
      <c r="M57" s="3">
        <f>+M22/regions!$C21</f>
        <v>6.33036839656558E-5</v>
      </c>
      <c r="N57" s="3">
        <f>+N22/regions!$C21</f>
        <v>2.7615366070295649E-4</v>
      </c>
      <c r="O57" s="3">
        <f>+O22/regions!$C21</f>
        <v>5.5497906357061279E-4</v>
      </c>
      <c r="P57" s="3">
        <f>+P22/regions!$C21</f>
        <v>1.2678513724992599E-3</v>
      </c>
      <c r="Q57" s="3">
        <f>+Q22/regions!$C21</f>
        <v>3.7316761832254792E-3</v>
      </c>
      <c r="R57" s="3">
        <f>+R22/regions!$C21</f>
        <v>6.6737935118216804E-3</v>
      </c>
      <c r="S57" s="3">
        <f>+S22/regions!$C21</f>
        <v>1.0890166222560589E-2</v>
      </c>
      <c r="T57" s="3">
        <f>+T22/regions!$C21</f>
        <v>1.5059214143721186E-2</v>
      </c>
      <c r="U57" s="3">
        <f>+U22/regions!$C21</f>
        <v>1.6848221460897518E-2</v>
      </c>
      <c r="V57" s="3">
        <f>+V22/regions!$C21</f>
        <v>1.8358605083957195E-2</v>
      </c>
      <c r="W57" s="3">
        <f>+W22/regions!$C21</f>
        <v>2.13844478281098E-2</v>
      </c>
      <c r="X57" s="3">
        <f>+X22/regions!$C21</f>
        <v>2.8990593410311721E-2</v>
      </c>
      <c r="Y57" s="3">
        <f>+Y22/regions!$C21</f>
        <v>1.9689015776339719E-2</v>
      </c>
      <c r="Z57" s="3">
        <f>+Z22/regions!$C21</f>
        <v>2.1987823034301909E-2</v>
      </c>
      <c r="AA57" s="3">
        <f>+AA22/regions!$C21</f>
        <v>2.4681859324112845E-2</v>
      </c>
      <c r="AB57" s="3">
        <f>+AB22/regions!$C21</f>
        <v>3.0006318995051389E-2</v>
      </c>
      <c r="AC57" s="3">
        <f>+AC22/regions!$C21</f>
        <v>3.4122069957281224E-2</v>
      </c>
      <c r="AD57" s="3">
        <f>+AD22/regions!$C21</f>
        <v>3.7048703633210674E-2</v>
      </c>
      <c r="AE57" s="3">
        <f>+AE22/regions!$C21</f>
        <v>3.8921748509072457E-2</v>
      </c>
      <c r="AF57" s="3">
        <f>+AF22/regions!$C21</f>
        <v>4.0886249629911608E-2</v>
      </c>
      <c r="AG57" s="3">
        <f>+AG22/regions!$C21</f>
        <v>4.2925432474728249E-2</v>
      </c>
      <c r="AH57" s="3">
        <f>+AH22/regions!$C21</f>
        <v>4.5016833735143591E-2</v>
      </c>
      <c r="AI57" s="3">
        <f>+AI22/regions!$C21</f>
        <v>4.7182379562661254E-2</v>
      </c>
      <c r="AJ57" s="3">
        <f>+AJ22/regions!$C21</f>
        <v>4.9438226959353723E-2</v>
      </c>
      <c r="AK57" s="3">
        <f>+AK22/regions!$C21</f>
        <v>5.175062386329992E-2</v>
      </c>
      <c r="AL57" s="3">
        <f>+AL22/regions!$C21</f>
        <v>5.4089497948652872E-2</v>
      </c>
      <c r="AM57" s="3">
        <f>+AM22/regions!$C21</f>
        <v>5.640282536057184E-2</v>
      </c>
      <c r="AN57" s="3">
        <f>+AN22/regions!$C21</f>
        <v>5.8735904919003511E-2</v>
      </c>
      <c r="AO57" s="3">
        <f>+AO22/regions!$C21</f>
        <v>6.1045383411580591E-2</v>
      </c>
      <c r="AP57" s="3">
        <f>+AP22/regions!$C21</f>
        <v>6.0325043353212364E-2</v>
      </c>
      <c r="AQ57" s="3">
        <f>+AQ22/regions!$C21</f>
        <v>5.8671446093981304E-2</v>
      </c>
      <c r="AR57" s="3">
        <f>+AR22/regions!$C21</f>
        <v>5.7205346191261684E-2</v>
      </c>
      <c r="AS57" s="3">
        <f>+AS22/regions!$C21</f>
        <v>5.5960876369327076E-2</v>
      </c>
      <c r="AT57" s="3">
        <f>+AT22/regions!$C21</f>
        <v>5.4381973522818594E-2</v>
      </c>
      <c r="AU57" s="3">
        <f>+AU22/regions!$C21</f>
        <v>5.2335997969800784E-2</v>
      </c>
      <c r="AV57" s="3">
        <f>+AV22/regions!$C21</f>
        <v>5.0217231315822869E-2</v>
      </c>
      <c r="AW57" s="3">
        <f>+AW22/regions!$C21</f>
        <v>4.7906737723639133E-2</v>
      </c>
      <c r="AX57" s="3">
        <f>+AX22/regions!$C21</f>
        <v>4.5827433066869684E-2</v>
      </c>
      <c r="AY57" s="3">
        <f>+AY22/regions!$C21</f>
        <v>5.0216935245104261E-2</v>
      </c>
      <c r="AZ57" s="3">
        <f>+AZ22/regions!$C21</f>
        <v>5.3834496468299284E-2</v>
      </c>
      <c r="BA57" s="3">
        <f>+BA22/regions!$C21</f>
        <v>5.3075836399780058E-2</v>
      </c>
      <c r="BB57" s="3">
        <f>+BB22/regions!$C21</f>
        <v>5.1196802436239051E-2</v>
      </c>
      <c r="BC57" s="3">
        <f>+BC22/regions!$C21</f>
        <v>2.6430964767584484E-3</v>
      </c>
      <c r="BD57" s="3">
        <f>+BD22/regions!$C21</f>
        <v>2.9581157213551578E-3</v>
      </c>
      <c r="BE57" s="3">
        <f>+BE22/regions!$C21</f>
        <v>3.9328080192868927E-3</v>
      </c>
      <c r="BF57" s="3">
        <f>+BF22/regions!$C21</f>
        <v>4.673357864907161E-3</v>
      </c>
      <c r="BG57" s="3">
        <f>+BG22/regions!$C21</f>
        <v>4.0692627839106713E-3</v>
      </c>
      <c r="BH57" s="3">
        <f>+BH22/regions!$C21</f>
        <v>4.104178403755869E-3</v>
      </c>
      <c r="BI57" s="3">
        <f>+BI22/regions!$C21</f>
        <v>4.103992725119486E-3</v>
      </c>
      <c r="BJ57" s="3">
        <f>+BJ22/regions!$C21</f>
        <v>4.1039935710358248E-3</v>
      </c>
      <c r="BK57" s="3">
        <f>+BK22/regions!$C21</f>
        <v>4.1422848200312994E-3</v>
      </c>
      <c r="BL57" s="3">
        <f>+BL22/regions!$C21</f>
        <v>4.1418914689337226E-3</v>
      </c>
      <c r="BM57" s="3">
        <f>+BM22/regions!$C21</f>
        <v>4.1806505096645945E-3</v>
      </c>
      <c r="BN57" s="3">
        <f>+BN22/regions!$C21</f>
        <v>4.1802973395931144E-3</v>
      </c>
      <c r="BO57" s="3">
        <f>+BO22/regions!$C21</f>
        <v>4.1794598824176294E-3</v>
      </c>
      <c r="BP57" s="3">
        <f>+BP22/regions!$C21</f>
        <v>4.1793706382438778E-3</v>
      </c>
      <c r="BQ57" s="3">
        <f>+BQ22/regions!$C21</f>
        <v>4.1770274499851965E-3</v>
      </c>
      <c r="BR57" s="3">
        <f>+BR22/regions!$C21</f>
        <v>4.176608721397454E-3</v>
      </c>
      <c r="BS57" s="3">
        <f>+BS22/regions!$C21</f>
        <v>4.1739618491731167E-3</v>
      </c>
      <c r="BT57" s="3">
        <f>+BT22/regions!$C21</f>
        <v>4.4371568751850445E-3</v>
      </c>
      <c r="BU57" s="3">
        <f>+BU22/regions!$C21</f>
        <v>4.4375544558643149E-3</v>
      </c>
      <c r="BV57" s="3">
        <f>+BV22/regions!$C21</f>
        <v>4.4375544558643149E-3</v>
      </c>
      <c r="BW57" s="3">
        <f>+BW22/regions!$C21</f>
        <v>4.4375544558643149E-3</v>
      </c>
    </row>
    <row r="58" spans="1:75" x14ac:dyDescent="0.25">
      <c r="A58">
        <v>20</v>
      </c>
      <c r="B58" s="3">
        <f>+B23/regions!$C22</f>
        <v>0</v>
      </c>
      <c r="C58" s="3">
        <f>+C23/regions!$C22</f>
        <v>0</v>
      </c>
      <c r="D58" s="3">
        <f>+D23/regions!$C22</f>
        <v>0</v>
      </c>
      <c r="E58" s="3">
        <f>+E23/regions!$C22</f>
        <v>0</v>
      </c>
      <c r="F58" s="3">
        <f>+F23/regions!$C22</f>
        <v>0</v>
      </c>
      <c r="G58" s="3">
        <f>+G23/regions!$C22</f>
        <v>6.7444211093066318E-7</v>
      </c>
      <c r="H58" s="3">
        <f>+H23/regions!$C22</f>
        <v>2.8136987252629426E-5</v>
      </c>
      <c r="I58" s="3">
        <f>+I23/regions!$C22</f>
        <v>2.5028312732445449E-4</v>
      </c>
      <c r="J58" s="3">
        <f>+J23/regions!$C22</f>
        <v>1.3221013599541847E-3</v>
      </c>
      <c r="K58" s="3">
        <f>+K23/regions!$C22</f>
        <v>1.3315582738164591E-3</v>
      </c>
      <c r="L58" s="3">
        <f>+L23/regions!$C22</f>
        <v>1.0020387930488157E-2</v>
      </c>
      <c r="M58" s="3">
        <f>+M23/regions!$C22</f>
        <v>3.3853528632135457E-3</v>
      </c>
      <c r="N58" s="3">
        <f>+N23/regions!$C22</f>
        <v>2.5724146851014958E-3</v>
      </c>
      <c r="O58" s="3">
        <f>+O23/regions!$C22</f>
        <v>7.8353199861307891E-4</v>
      </c>
      <c r="P58" s="3">
        <f>+P23/regions!$C22</f>
        <v>1.4084803243179667E-3</v>
      </c>
      <c r="Q58" s="3">
        <f>+Q23/regions!$C22</f>
        <v>2.0130228437169446E-3</v>
      </c>
      <c r="R58" s="3">
        <f>+R23/regions!$C22</f>
        <v>3.278570113448225E-3</v>
      </c>
      <c r="S58" s="3">
        <f>+S23/regions!$C22</f>
        <v>2.4375386088038827E-3</v>
      </c>
      <c r="T58" s="3">
        <f>+T23/regions!$C22</f>
        <v>1.6379439110962423E-3</v>
      </c>
      <c r="U58" s="3">
        <f>+U23/regions!$C22</f>
        <v>2.2503036560384895E-3</v>
      </c>
      <c r="V58" s="3">
        <f>+V23/regions!$C22</f>
        <v>1.9948916571396178E-3</v>
      </c>
      <c r="W58" s="3">
        <f>+W23/regions!$C22</f>
        <v>7.5255327993578548E-3</v>
      </c>
      <c r="X58" s="3">
        <f>+X23/regions!$C22</f>
        <v>9.157799806358044E-3</v>
      </c>
      <c r="Y58" s="3">
        <f>+Y23/regions!$C22</f>
        <v>6.3539125718151549E-3</v>
      </c>
      <c r="Z58" s="3">
        <f>+Z23/regions!$C22</f>
        <v>5.366861540454234E-3</v>
      </c>
      <c r="AA58" s="3">
        <f>+AA23/regions!$C22</f>
        <v>7.6519826230222821E-3</v>
      </c>
      <c r="AB58" s="3">
        <f>+AB23/regions!$C22</f>
        <v>8.5107815514572135E-3</v>
      </c>
      <c r="AC58" s="3">
        <f>+AC23/regions!$C22</f>
        <v>8.7924947021486687E-3</v>
      </c>
      <c r="AD58" s="3">
        <f>+AD23/regions!$C22</f>
        <v>9.3138981343273558E-3</v>
      </c>
      <c r="AE58" s="3">
        <f>+AE23/regions!$C22</f>
        <v>1.1253056923292915E-2</v>
      </c>
      <c r="AF58" s="3">
        <f>+AF23/regions!$C22</f>
        <v>1.2202698258972328E-2</v>
      </c>
      <c r="AG58" s="3">
        <f>+AG23/regions!$C22</f>
        <v>1.4136474093568493E-2</v>
      </c>
      <c r="AH58" s="3">
        <f>+AH23/regions!$C22</f>
        <v>1.831672397042055E-2</v>
      </c>
      <c r="AI58" s="3">
        <f>+AI23/regions!$C22</f>
        <v>2.040573281847818E-2</v>
      </c>
      <c r="AJ58" s="3">
        <f>+AJ23/regions!$C22</f>
        <v>2.3032632922601236E-2</v>
      </c>
      <c r="AK58" s="3">
        <f>+AK23/regions!$C22</f>
        <v>2.9585791967887281E-2</v>
      </c>
      <c r="AL58" s="3">
        <f>+AL23/regions!$C22</f>
        <v>3.2325559581117443E-2</v>
      </c>
      <c r="AM58" s="3">
        <f>+AM23/regions!$C22</f>
        <v>3.1416437378071829E-2</v>
      </c>
      <c r="AN58" s="3">
        <f>+AN23/regions!$C22</f>
        <v>3.7518971492393575E-2</v>
      </c>
      <c r="AO58" s="3">
        <f>+AO23/regions!$C22</f>
        <v>3.8719204970047591E-2</v>
      </c>
      <c r="AP58" s="3">
        <f>+AP23/regions!$C22</f>
        <v>4.308078508453083E-2</v>
      </c>
      <c r="AQ58" s="3">
        <f>+AQ23/regions!$C22</f>
        <v>4.5759153948605635E-2</v>
      </c>
      <c r="AR58" s="3">
        <f>+AR23/regions!$C22</f>
        <v>4.7908872601146776E-2</v>
      </c>
      <c r="AS58" s="3">
        <f>+AS23/regions!$C22</f>
        <v>4.6734763905449353E-2</v>
      </c>
      <c r="AT58" s="3">
        <f>+AT23/regions!$C22</f>
        <v>3.7594516572144278E-2</v>
      </c>
      <c r="AU58" s="3">
        <f>+AU23/regions!$C22</f>
        <v>3.7068612953369065E-2</v>
      </c>
      <c r="AV58" s="3">
        <f>+AV23/regions!$C22</f>
        <v>3.7377921553243279E-2</v>
      </c>
      <c r="AW58" s="3">
        <f>+AW23/regions!$C22</f>
        <v>3.9103764699945857E-2</v>
      </c>
      <c r="AX58" s="3">
        <f>+AX23/regions!$C22</f>
        <v>4.0598067321332754E-2</v>
      </c>
      <c r="AY58" s="3">
        <f>+AY23/regions!$C22</f>
        <v>4.4728768297385285E-2</v>
      </c>
      <c r="AZ58" s="3">
        <f>+AZ23/regions!$C22</f>
        <v>4.5090739827975797E-2</v>
      </c>
      <c r="BA58" s="3">
        <f>+BA23/regions!$C22</f>
        <v>4.7008881211485422E-2</v>
      </c>
      <c r="BB58" s="3">
        <f>+BB23/regions!$C22</f>
        <v>4.7016533090307448E-2</v>
      </c>
      <c r="BC58" s="3">
        <f>+BC23/regions!$C22</f>
        <v>5.7242924663608016E-2</v>
      </c>
      <c r="BD58" s="3">
        <f>+BD23/regions!$C22</f>
        <v>6.8066925217130037E-2</v>
      </c>
      <c r="BE58" s="3">
        <f>+BE23/regions!$C22</f>
        <v>8.5117616900770326E-2</v>
      </c>
      <c r="BF58" s="3">
        <f>+BF23/regions!$C22</f>
        <v>0.10370031944417016</v>
      </c>
      <c r="BG58" s="3">
        <f>+BG23/regions!$C22</f>
        <v>0.10244423551845142</v>
      </c>
      <c r="BH58" s="3">
        <f>+BH23/regions!$C22</f>
        <v>0.1024193416509752</v>
      </c>
      <c r="BI58" s="3">
        <f>+BI23/regions!$C22</f>
        <v>0.10242696597201036</v>
      </c>
      <c r="BJ58" s="3">
        <f>+BJ23/regions!$C22</f>
        <v>0.10228972819337763</v>
      </c>
      <c r="BK58" s="3">
        <f>+BK23/regions!$C22</f>
        <v>0.10225041241743733</v>
      </c>
      <c r="BL58" s="3">
        <f>+BL23/regions!$C22</f>
        <v>0.10222882548438601</v>
      </c>
      <c r="BM58" s="3">
        <f>+BM23/regions!$C22</f>
        <v>0.10220953503357418</v>
      </c>
      <c r="BN58" s="3">
        <f>+BN23/regions!$C22</f>
        <v>0.10220172699395987</v>
      </c>
      <c r="BO58" s="3">
        <f>+BO23/regions!$C22</f>
        <v>0.10214909162103045</v>
      </c>
      <c r="BP58" s="3">
        <f>+BP23/regions!$C22</f>
        <v>0.10210702006640275</v>
      </c>
      <c r="BQ58" s="3">
        <f>+BQ23/regions!$C22</f>
        <v>0.10228384919884451</v>
      </c>
      <c r="BR58" s="3">
        <f>+BR23/regions!$C22</f>
        <v>0.10201736539977255</v>
      </c>
      <c r="BS58" s="3">
        <f>+BS23/regions!$C22</f>
        <v>0.10192256661292584</v>
      </c>
      <c r="BT58" s="3">
        <f>+BT23/regions!$C22</f>
        <v>0.10199063434650472</v>
      </c>
      <c r="BU58" s="3">
        <f>+BU23/regions!$C22</f>
        <v>0.10206357062243135</v>
      </c>
      <c r="BV58" s="3">
        <f>+BV23/regions!$C22</f>
        <v>0.10213319996393309</v>
      </c>
      <c r="BW58" s="3">
        <f>+BW23/regions!$C22</f>
        <v>0.10224177764421681</v>
      </c>
    </row>
    <row r="59" spans="1:75" x14ac:dyDescent="0.25">
      <c r="A59">
        <v>21</v>
      </c>
      <c r="B59" s="3">
        <f>+B24/regions!$C23</f>
        <v>0</v>
      </c>
      <c r="C59" s="3">
        <f>+C24/regions!$C23</f>
        <v>0</v>
      </c>
      <c r="D59" s="3">
        <f>+D24/regions!$C23</f>
        <v>0</v>
      </c>
      <c r="E59" s="3">
        <f>+E24/regions!$C23</f>
        <v>0</v>
      </c>
      <c r="F59" s="3">
        <f>+F24/regions!$C23</f>
        <v>0</v>
      </c>
      <c r="G59" s="3">
        <f>+G24/regions!$C23</f>
        <v>2.0244262650593416E-7</v>
      </c>
      <c r="H59" s="3">
        <f>+H24/regions!$C23</f>
        <v>6.4946830961677796E-7</v>
      </c>
      <c r="I59" s="3">
        <f>+I24/regions!$C23</f>
        <v>2.3250923262278263E-6</v>
      </c>
      <c r="J59" s="3">
        <f>+J24/regions!$C23</f>
        <v>8.0231118211679081E-6</v>
      </c>
      <c r="K59" s="3">
        <f>+K24/regions!$C23</f>
        <v>2.1931462403502187E-5</v>
      </c>
      <c r="L59" s="3">
        <f>+L24/regions!$C23</f>
        <v>1.1542358407783484E-4</v>
      </c>
      <c r="M59" s="3">
        <f>+M24/regions!$C23</f>
        <v>1.4186348317901543E-4</v>
      </c>
      <c r="N59" s="3">
        <f>+N24/regions!$C23</f>
        <v>1.7987073626862034E-4</v>
      </c>
      <c r="O59" s="3">
        <f>+O24/regions!$C23</f>
        <v>2.1537144603639132E-4</v>
      </c>
      <c r="P59" s="3">
        <f>+P24/regions!$C23</f>
        <v>2.5373250243092212E-4</v>
      </c>
      <c r="Q59" s="3">
        <f>+Q24/regions!$C23</f>
        <v>2.9295309479131909E-4</v>
      </c>
      <c r="R59" s="3">
        <f>+R24/regions!$C23</f>
        <v>3.2559260417860557E-4</v>
      </c>
      <c r="S59" s="3">
        <f>+S24/regions!$C23</f>
        <v>3.595675008123331E-4</v>
      </c>
      <c r="T59" s="3">
        <f>+T24/regions!$C23</f>
        <v>4.0286736727648023E-4</v>
      </c>
      <c r="U59" s="3">
        <f>+U24/regions!$C23</f>
        <v>4.377241915078544E-4</v>
      </c>
      <c r="V59" s="3">
        <f>+V24/regions!$C23</f>
        <v>4.7746681546393662E-4</v>
      </c>
      <c r="W59" s="3">
        <f>+W24/regions!$C23</f>
        <v>7.0173394843515795E-4</v>
      </c>
      <c r="X59" s="3">
        <f>+X24/regions!$C23</f>
        <v>9.152546504312708E-4</v>
      </c>
      <c r="Y59" s="3">
        <f>+Y24/regions!$C23</f>
        <v>9.56794425977911E-4</v>
      </c>
      <c r="Z59" s="3">
        <f>+Z24/regions!$C23</f>
        <v>1.1703069785066514E-3</v>
      </c>
      <c r="AA59" s="3">
        <f>+AA24/regions!$C23</f>
        <v>1.3743145355900167E-3</v>
      </c>
      <c r="AB59" s="3">
        <f>+AB24/regions!$C23</f>
        <v>1.7441676344010411E-3</v>
      </c>
      <c r="AC59" s="3">
        <f>+AC24/regions!$C23</f>
        <v>1.3022538405240091E-3</v>
      </c>
      <c r="AD59" s="3">
        <f>+AD24/regions!$C23</f>
        <v>1.4336345085939203E-3</v>
      </c>
      <c r="AE59" s="3">
        <f>+AE24/regions!$C23</f>
        <v>1.588870219942428E-3</v>
      </c>
      <c r="AF59" s="3">
        <f>+AF24/regions!$C23</f>
        <v>1.7209606678134904E-3</v>
      </c>
      <c r="AG59" s="3">
        <f>+AG24/regions!$C23</f>
        <v>1.8744807222451643E-3</v>
      </c>
      <c r="AH59" s="3">
        <f>+AH24/regions!$C23</f>
        <v>2.0324662967270545E-3</v>
      </c>
      <c r="AI59" s="3">
        <f>+AI24/regions!$C23</f>
        <v>2.1803643828813778E-3</v>
      </c>
      <c r="AJ59" s="3">
        <f>+AJ24/regions!$C23</f>
        <v>2.326341523155057E-3</v>
      </c>
      <c r="AK59" s="3">
        <f>+AK24/regions!$C23</f>
        <v>2.4710349282826422E-3</v>
      </c>
      <c r="AL59" s="3">
        <f>+AL24/regions!$C23</f>
        <v>2.6142680264710631E-3</v>
      </c>
      <c r="AM59" s="3">
        <f>+AM24/regions!$C23</f>
        <v>2.7343349054087945E-3</v>
      </c>
      <c r="AN59" s="3">
        <f>+AN24/regions!$C23</f>
        <v>3.0066994186723366E-3</v>
      </c>
      <c r="AO59" s="3">
        <f>+AO24/regions!$C23</f>
        <v>3.2819651423204627E-3</v>
      </c>
      <c r="AP59" s="3">
        <f>+AP24/regions!$C23</f>
        <v>3.7532084812009888E-3</v>
      </c>
      <c r="AQ59" s="3">
        <f>+AQ24/regions!$C23</f>
        <v>4.2718421370618077E-3</v>
      </c>
      <c r="AR59" s="3">
        <f>+AR24/regions!$C23</f>
        <v>4.7915724783890315E-3</v>
      </c>
      <c r="AS59" s="3">
        <f>+AS24/regions!$C23</f>
        <v>5.4480159559368579E-3</v>
      </c>
      <c r="AT59" s="3">
        <f>+AT24/regions!$C23</f>
        <v>5.9381055202209357E-3</v>
      </c>
      <c r="AU59" s="3">
        <f>+AU24/regions!$C23</f>
        <v>6.7783699361007492E-3</v>
      </c>
      <c r="AV59" s="3">
        <f>+AV24/regions!$C23</f>
        <v>7.5755741186641513E-3</v>
      </c>
      <c r="AW59" s="3">
        <f>+AW24/regions!$C23</f>
        <v>8.3490517090775412E-3</v>
      </c>
      <c r="AX59" s="3">
        <f>+AX24/regions!$C23</f>
        <v>9.1982921811632704E-3</v>
      </c>
      <c r="AY59" s="3">
        <f>+AY24/regions!$C23</f>
        <v>1.0251028734237277E-2</v>
      </c>
      <c r="AZ59" s="3">
        <f>+AZ24/regions!$C23</f>
        <v>1.1476914304084139E-2</v>
      </c>
      <c r="BA59" s="3">
        <f>+BA24/regions!$C23</f>
        <v>1.0519817571673699E-2</v>
      </c>
      <c r="BB59" s="3">
        <f>+BB24/regions!$C23</f>
        <v>1.1297047797777156E-2</v>
      </c>
      <c r="BC59" s="3">
        <f>+BC24/regions!$C23</f>
        <v>1.0895934894404996E-2</v>
      </c>
      <c r="BD59" s="3">
        <f>+BD24/regions!$C23</f>
        <v>1.1928165835290475E-2</v>
      </c>
      <c r="BE59" s="3">
        <f>+BE24/regions!$C23</f>
        <v>1.3488412409331811E-2</v>
      </c>
      <c r="BF59" s="3">
        <f>+BF24/regions!$C23</f>
        <v>1.5668484187527532E-2</v>
      </c>
      <c r="BG59" s="3">
        <f>+BG24/regions!$C23</f>
        <v>1.8815750276278007E-2</v>
      </c>
      <c r="BH59" s="3">
        <f>+BH24/regions!$C23</f>
        <v>1.9171637516431937E-2</v>
      </c>
      <c r="BI59" s="3">
        <f>+BI24/regions!$C23</f>
        <v>1.9464696243843196E-2</v>
      </c>
      <c r="BJ59" s="3">
        <f>+BJ24/regions!$C23</f>
        <v>1.9751316892030239E-2</v>
      </c>
      <c r="BK59" s="3">
        <f>+BK24/regions!$C23</f>
        <v>2.0127178088644119E-2</v>
      </c>
      <c r="BL59" s="3">
        <f>+BL24/regions!$C23</f>
        <v>2.047502064029184E-2</v>
      </c>
      <c r="BM59" s="3">
        <f>+BM24/regions!$C23</f>
        <v>2.0473445076599837E-2</v>
      </c>
      <c r="BN59" s="3">
        <f>+BN24/regions!$C23</f>
        <v>2.0472032502255284E-2</v>
      </c>
      <c r="BO59" s="3">
        <f>+BO24/regions!$C23</f>
        <v>2.0481489765106047E-2</v>
      </c>
      <c r="BP59" s="3">
        <f>+BP24/regions!$C23</f>
        <v>2.0490450298516968E-2</v>
      </c>
      <c r="BQ59" s="3">
        <f>+BQ24/regions!$C23</f>
        <v>2.0501529693444726E-2</v>
      </c>
      <c r="BR59" s="3">
        <f>+BR24/regions!$C23</f>
        <v>2.0503660197057801E-2</v>
      </c>
      <c r="BS59" s="3">
        <f>+BS24/regions!$C23</f>
        <v>2.0510218577943232E-2</v>
      </c>
      <c r="BT59" s="3">
        <f>+BT24/regions!$C23</f>
        <v>2.0788239597702988E-2</v>
      </c>
      <c r="BU59" s="3">
        <f>+BU24/regions!$C23</f>
        <v>2.0812315452740392E-2</v>
      </c>
      <c r="BV59" s="3">
        <f>+BV24/regions!$C23</f>
        <v>2.081716244547761E-2</v>
      </c>
      <c r="BW59" s="3">
        <f>+BW24/regions!$C23</f>
        <v>2.0836596984811478E-2</v>
      </c>
    </row>
    <row r="60" spans="1:75" x14ac:dyDescent="0.25">
      <c r="A60">
        <v>22</v>
      </c>
      <c r="B60" s="3">
        <f>+B25/regions!$C24</f>
        <v>0</v>
      </c>
      <c r="C60" s="3">
        <f>+C25/regions!$C24</f>
        <v>0</v>
      </c>
      <c r="D60" s="3">
        <f>+D25/regions!$C24</f>
        <v>0</v>
      </c>
      <c r="E60" s="3">
        <f>+E25/regions!$C24</f>
        <v>0</v>
      </c>
      <c r="F60" s="3">
        <f>+F25/regions!$C24</f>
        <v>0</v>
      </c>
      <c r="G60" s="3">
        <f>+G25/regions!$C24</f>
        <v>1.3406648906993544E-7</v>
      </c>
      <c r="H60" s="3">
        <f>+H25/regions!$C24</f>
        <v>2.6306778689220209E-7</v>
      </c>
      <c r="I60" s="3">
        <f>+I25/regions!$C24</f>
        <v>2.1875524976351484E-7</v>
      </c>
      <c r="J60" s="3">
        <f>+J25/regions!$C24</f>
        <v>5.1911069161300469E-6</v>
      </c>
      <c r="K60" s="3">
        <f>+K25/regions!$C24</f>
        <v>1.8751552936452245E-4</v>
      </c>
      <c r="L60" s="3">
        <f>+L25/regions!$C24</f>
        <v>3.3991219518253343E-4</v>
      </c>
      <c r="M60" s="3">
        <f>+M25/regions!$C24</f>
        <v>3.6571621367080851E-4</v>
      </c>
      <c r="N60" s="3">
        <f>+N25/regions!$C24</f>
        <v>3.9089011564486447E-4</v>
      </c>
      <c r="O60" s="3">
        <f>+O25/regions!$C24</f>
        <v>4.1309070059633585E-4</v>
      </c>
      <c r="P60" s="3">
        <f>+P25/regions!$C24</f>
        <v>4.3839277028131899E-4</v>
      </c>
      <c r="Q60" s="3">
        <f>+Q25/regions!$C24</f>
        <v>4.6768795136581821E-4</v>
      </c>
      <c r="R60" s="3">
        <f>+R25/regions!$C24</f>
        <v>4.9612371330340268E-4</v>
      </c>
      <c r="S60" s="3">
        <f>+S25/regions!$C24</f>
        <v>5.2973586108540993E-4</v>
      </c>
      <c r="T60" s="3">
        <f>+T25/regions!$C24</f>
        <v>5.7204445299999793E-4</v>
      </c>
      <c r="U60" s="3">
        <f>+U25/regions!$C24</f>
        <v>6.1729146355851683E-4</v>
      </c>
      <c r="V60" s="3">
        <f>+V25/regions!$C24</f>
        <v>6.6914267144397742E-4</v>
      </c>
      <c r="W60" s="3">
        <f>+W25/regions!$C24</f>
        <v>7.9281706087759281E-4</v>
      </c>
      <c r="X60" s="3">
        <f>+X25/regions!$C24</f>
        <v>9.080558125671421E-4</v>
      </c>
      <c r="Y60" s="3">
        <f>+Y25/regions!$C24</f>
        <v>1.0233972308985194E-3</v>
      </c>
      <c r="Z60" s="3">
        <f>+Z25/regions!$C24</f>
        <v>1.4791969647104119E-3</v>
      </c>
      <c r="AA60" s="3">
        <f>+AA25/regions!$C24</f>
        <v>2.1841872672665216E-3</v>
      </c>
      <c r="AB60" s="3">
        <f>+AB25/regions!$C24</f>
        <v>2.6208872798928621E-3</v>
      </c>
      <c r="AC60" s="3">
        <f>+AC25/regions!$C24</f>
        <v>3.2794350022872306E-3</v>
      </c>
      <c r="AD60" s="3">
        <f>+AD25/regions!$C24</f>
        <v>3.2826391950604096E-3</v>
      </c>
      <c r="AE60" s="3">
        <f>+AE25/regions!$C24</f>
        <v>3.3189248153138889E-3</v>
      </c>
      <c r="AF60" s="3">
        <f>+AF25/regions!$C24</f>
        <v>3.3314277907835988E-3</v>
      </c>
      <c r="AG60" s="3">
        <f>+AG25/regions!$C24</f>
        <v>3.3596251011659703E-3</v>
      </c>
      <c r="AH60" s="3">
        <f>+AH25/regions!$C24</f>
        <v>3.3567313921886418E-3</v>
      </c>
      <c r="AI60" s="3">
        <f>+AI25/regions!$C24</f>
        <v>3.5559733977483712E-3</v>
      </c>
      <c r="AJ60" s="3">
        <f>+AJ25/regions!$C24</f>
        <v>3.7576255855206915E-3</v>
      </c>
      <c r="AK60" s="3">
        <f>+AK25/regions!$C24</f>
        <v>3.9555089139897788E-3</v>
      </c>
      <c r="AL60" s="3">
        <f>+AL25/regions!$C24</f>
        <v>4.1202623795064128E-3</v>
      </c>
      <c r="AM60" s="3">
        <f>+AM25/regions!$C24</f>
        <v>4.2698145583781981E-3</v>
      </c>
      <c r="AN60" s="3">
        <f>+AN25/regions!$C24</f>
        <v>4.5379028268514665E-3</v>
      </c>
      <c r="AO60" s="3">
        <f>+AO25/regions!$C24</f>
        <v>4.8094395353506505E-3</v>
      </c>
      <c r="AP60" s="3">
        <f>+AP25/regions!$C24</f>
        <v>5.0534011429943472E-3</v>
      </c>
      <c r="AQ60" s="3">
        <f>+AQ25/regions!$C24</f>
        <v>5.2850800116741904E-3</v>
      </c>
      <c r="AR60" s="3">
        <f>+AR25/regions!$C24</f>
        <v>5.545480701362196E-3</v>
      </c>
      <c r="AS60" s="3">
        <f>+AS25/regions!$C24</f>
        <v>7.7449603305203502E-3</v>
      </c>
      <c r="AT60" s="3">
        <f>+AT25/regions!$C24</f>
        <v>9.9006783035993345E-3</v>
      </c>
      <c r="AU60" s="3">
        <f>+AU25/regions!$C24</f>
        <v>1.2038653162691438E-2</v>
      </c>
      <c r="AV60" s="3">
        <f>+AV25/regions!$C24</f>
        <v>1.4027521283664204E-2</v>
      </c>
      <c r="AW60" s="3">
        <f>+AW25/regions!$C24</f>
        <v>1.5932778188306355E-2</v>
      </c>
      <c r="AX60" s="3">
        <f>+AX25/regions!$C24</f>
        <v>1.9378870956724768E-2</v>
      </c>
      <c r="AY60" s="3">
        <f>+AY25/regions!$C24</f>
        <v>2.2828689530693391E-2</v>
      </c>
      <c r="AZ60" s="3">
        <f>+AZ25/regions!$C24</f>
        <v>2.6144283889823788E-2</v>
      </c>
      <c r="BA60" s="3">
        <f>+BA25/regions!$C24</f>
        <v>2.9277202002827477E-2</v>
      </c>
      <c r="BB60" s="3">
        <f>+BB25/regions!$C24</f>
        <v>3.2351807119186449E-2</v>
      </c>
      <c r="BC60" s="3">
        <f>+BC25/regions!$C24</f>
        <v>3.9285787914728733E-2</v>
      </c>
      <c r="BD60" s="3">
        <f>+BD25/regions!$C24</f>
        <v>3.9505730495925415E-2</v>
      </c>
      <c r="BE60" s="3">
        <f>+BE25/regions!$C24</f>
        <v>4.0163513186246814E-2</v>
      </c>
      <c r="BF60" s="3">
        <f>+BF25/regions!$C24</f>
        <v>4.5463065882591587E-2</v>
      </c>
      <c r="BG60" s="3">
        <f>+BG25/regions!$C24</f>
        <v>3.973610533266269E-2</v>
      </c>
      <c r="BH60" s="3">
        <f>+BH25/regions!$C24</f>
        <v>3.9503598507193913E-2</v>
      </c>
      <c r="BI60" s="3">
        <f>+BI25/regions!$C24</f>
        <v>3.952033565368223E-2</v>
      </c>
      <c r="BJ60" s="3">
        <f>+BJ25/regions!$C24</f>
        <v>3.9190883367797039E-2</v>
      </c>
      <c r="BK60" s="3">
        <f>+BK25/regions!$C24</f>
        <v>3.9236056690201339E-2</v>
      </c>
      <c r="BL60" s="3">
        <f>+BL25/regions!$C24</f>
        <v>3.9249328837527971E-2</v>
      </c>
      <c r="BM60" s="3">
        <f>+BM25/regions!$C24</f>
        <v>3.9250632869470545E-2</v>
      </c>
      <c r="BN60" s="3">
        <f>+BN25/regions!$C24</f>
        <v>3.9277015712549962E-2</v>
      </c>
      <c r="BO60" s="3">
        <f>+BO25/regions!$C24</f>
        <v>3.9295735815547787E-2</v>
      </c>
      <c r="BP60" s="3">
        <f>+BP25/regions!$C24</f>
        <v>3.929566543922073E-2</v>
      </c>
      <c r="BQ60" s="3">
        <f>+BQ25/regions!$C24</f>
        <v>3.9295669579004669E-2</v>
      </c>
      <c r="BR60" s="3">
        <f>+BR25/regions!$C24</f>
        <v>3.9300144685448866E-2</v>
      </c>
      <c r="BS60" s="3">
        <f>+BS25/regions!$C24</f>
        <v>3.9290780494166011E-2</v>
      </c>
      <c r="BT60" s="3">
        <f>+BT25/regions!$C24</f>
        <v>3.9996940699664883E-2</v>
      </c>
      <c r="BU60" s="3">
        <f>+BU25/regions!$C24</f>
        <v>4.0034956335628841E-2</v>
      </c>
      <c r="BV60" s="3">
        <f>+BV25/regions!$C24</f>
        <v>4.0086471807036388E-2</v>
      </c>
      <c r="BW60" s="3">
        <f>+BW25/regions!$C24</f>
        <v>4.0132800129161261E-2</v>
      </c>
    </row>
    <row r="61" spans="1:75" x14ac:dyDescent="0.25">
      <c r="A61">
        <v>23</v>
      </c>
      <c r="B61" s="3">
        <f>+B26/regions!$C25</f>
        <v>0</v>
      </c>
      <c r="C61" s="3">
        <f>+C26/regions!$C25</f>
        <v>0</v>
      </c>
      <c r="D61" s="3">
        <f>+D26/regions!$C25</f>
        <v>0</v>
      </c>
      <c r="E61" s="3">
        <f>+E26/regions!$C25</f>
        <v>0</v>
      </c>
      <c r="F61" s="3">
        <f>+F26/regions!$C25</f>
        <v>0</v>
      </c>
      <c r="G61" s="3">
        <f>+G26/regions!$C25</f>
        <v>0</v>
      </c>
      <c r="H61" s="3">
        <f>+H26/regions!$C25</f>
        <v>0</v>
      </c>
      <c r="I61" s="3">
        <f>+I26/regions!$C25</f>
        <v>0</v>
      </c>
      <c r="J61" s="3">
        <f>+J26/regions!$C25</f>
        <v>1.3755811000372644E-6</v>
      </c>
      <c r="K61" s="3">
        <f>+K26/regions!$C25</f>
        <v>3.9775914818674004E-6</v>
      </c>
      <c r="L61" s="3">
        <f>+L26/regions!$C25</f>
        <v>1.1421601042455372E-5</v>
      </c>
      <c r="M61" s="3">
        <f>+M26/regions!$C25</f>
        <v>5.5056383259002215E-5</v>
      </c>
      <c r="N61" s="3">
        <f>+N26/regions!$C25</f>
        <v>2.3461699496573805E-4</v>
      </c>
      <c r="O61" s="3">
        <f>+O26/regions!$C25</f>
        <v>1.0704583053454319E-3</v>
      </c>
      <c r="P61" s="3">
        <f>+P26/regions!$C25</f>
        <v>2.6291332097514203E-3</v>
      </c>
      <c r="Q61" s="3">
        <f>+Q26/regions!$C25</f>
        <v>5.4790595115745298E-3</v>
      </c>
      <c r="R61" s="3">
        <f>+R26/regions!$C25</f>
        <v>8.2576540481779578E-3</v>
      </c>
      <c r="S61" s="3">
        <f>+S26/regions!$C25</f>
        <v>1.3651800442901121E-2</v>
      </c>
      <c r="T61" s="3">
        <f>+T26/regions!$C25</f>
        <v>1.7625710576222427E-2</v>
      </c>
      <c r="U61" s="3">
        <f>+U26/regions!$C25</f>
        <v>2.1587173906335671E-2</v>
      </c>
      <c r="V61" s="3">
        <f>+V26/regions!$C25</f>
        <v>1.8914097120193301E-2</v>
      </c>
      <c r="W61" s="3">
        <f>+W26/regions!$C25</f>
        <v>1.9143532243249082E-2</v>
      </c>
      <c r="X61" s="3">
        <f>+X26/regions!$C25</f>
        <v>1.9302967152686958E-2</v>
      </c>
      <c r="Y61" s="3">
        <f>+Y26/regions!$C25</f>
        <v>2.2806134631497249E-2</v>
      </c>
      <c r="Z61" s="3">
        <f>+Z26/regions!$C25</f>
        <v>3.0332389458668497E-2</v>
      </c>
      <c r="AA61" s="3">
        <f>+AA26/regions!$C25</f>
        <v>4.0042794786773729E-2</v>
      </c>
      <c r="AB61" s="3">
        <f>+AB26/regions!$C25</f>
        <v>5.278218331739111E-2</v>
      </c>
      <c r="AC61" s="3">
        <f>+AC26/regions!$C25</f>
        <v>7.6090744885631348E-2</v>
      </c>
      <c r="AD61" s="3">
        <f>+AD26/regions!$C25</f>
        <v>8.2442720732567004E-2</v>
      </c>
      <c r="AE61" s="3">
        <f>+AE26/regions!$C25</f>
        <v>8.145834569548055E-2</v>
      </c>
      <c r="AF61" s="3">
        <f>+AF26/regions!$C25</f>
        <v>8.0165933640784878E-2</v>
      </c>
      <c r="AG61" s="3">
        <f>+AG26/regions!$C25</f>
        <v>7.8684659623605255E-2</v>
      </c>
      <c r="AH61" s="3">
        <f>+AH26/regions!$C25</f>
        <v>7.7021857858646667E-2</v>
      </c>
      <c r="AI61" s="3">
        <f>+AI26/regions!$C25</f>
        <v>7.473984899587717E-2</v>
      </c>
      <c r="AJ61" s="3">
        <f>+AJ26/regions!$C25</f>
        <v>7.2515374555259388E-2</v>
      </c>
      <c r="AK61" s="3">
        <f>+AK26/regions!$C25</f>
        <v>6.9810520919126637E-2</v>
      </c>
      <c r="AL61" s="3">
        <f>+AL26/regions!$C25</f>
        <v>6.717725301616613E-2</v>
      </c>
      <c r="AM61" s="3">
        <f>+AM26/regions!$C25</f>
        <v>6.4624447857056386E-2</v>
      </c>
      <c r="AN61" s="3">
        <f>+AN26/regions!$C25</f>
        <v>6.4502828063696116E-2</v>
      </c>
      <c r="AO61" s="3">
        <f>+AO26/regions!$C25</f>
        <v>6.4134883091668191E-2</v>
      </c>
      <c r="AP61" s="3">
        <f>+AP26/regions!$C25</f>
        <v>6.3802090132514311E-2</v>
      </c>
      <c r="AQ61" s="3">
        <f>+AQ26/regions!$C25</f>
        <v>6.3312833926320811E-2</v>
      </c>
      <c r="AR61" s="3">
        <f>+AR26/regions!$C25</f>
        <v>6.2595979711046176E-2</v>
      </c>
      <c r="AS61" s="3">
        <f>+AS26/regions!$C25</f>
        <v>6.2320887321302684E-2</v>
      </c>
      <c r="AT61" s="3">
        <f>+AT26/regions!$C25</f>
        <v>6.1828355640580757E-2</v>
      </c>
      <c r="AU61" s="3">
        <f>+AU26/regions!$C25</f>
        <v>6.3449952885384506E-2</v>
      </c>
      <c r="AV61" s="3">
        <f>+AV26/regions!$C25</f>
        <v>6.5920064180312501E-2</v>
      </c>
      <c r="AW61" s="3">
        <f>+AW26/regions!$C25</f>
        <v>6.9900454056722683E-2</v>
      </c>
      <c r="AX61" s="3">
        <f>+AX26/regions!$C25</f>
        <v>7.374533897601071E-2</v>
      </c>
      <c r="AY61" s="3">
        <f>+AY26/regions!$C25</f>
        <v>7.5512101454263222E-2</v>
      </c>
      <c r="AZ61" s="3">
        <f>+AZ26/regions!$C25</f>
        <v>7.877174452248091E-2</v>
      </c>
      <c r="BA61" s="3">
        <f>+BA26/regions!$C25</f>
        <v>7.7755160652531491E-2</v>
      </c>
      <c r="BB61" s="3">
        <f>+BB26/regions!$C25</f>
        <v>7.0124847797243373E-2</v>
      </c>
      <c r="BC61" s="3">
        <f>+BC26/regions!$C25</f>
        <v>1.9457194532331069E-2</v>
      </c>
      <c r="BD61" s="3">
        <f>+BD26/regions!$C25</f>
        <v>1.5744171198135353E-2</v>
      </c>
      <c r="BE61" s="3">
        <f>+BE26/regions!$C25</f>
        <v>1.0382976551874736E-2</v>
      </c>
      <c r="BF61" s="3">
        <f>+BF26/regions!$C25</f>
        <v>7.7203765371588349E-3</v>
      </c>
      <c r="BG61" s="3">
        <f>+BG26/regions!$C25</f>
        <v>7.2578724131465199E-3</v>
      </c>
      <c r="BH61" s="3">
        <f>+BH26/regions!$C25</f>
        <v>0</v>
      </c>
      <c r="BI61" s="3">
        <f>+BI26/regions!$C25</f>
        <v>0</v>
      </c>
      <c r="BJ61" s="3">
        <f>+BJ26/regions!$C25</f>
        <v>0</v>
      </c>
      <c r="BK61" s="3">
        <f>+BK26/regions!$C25</f>
        <v>0</v>
      </c>
      <c r="BL61" s="3">
        <f>+BL26/regions!$C25</f>
        <v>0</v>
      </c>
      <c r="BM61" s="3">
        <f>+BM26/regions!$C25</f>
        <v>0</v>
      </c>
      <c r="BN61" s="3">
        <f>+BN26/regions!$C25</f>
        <v>0</v>
      </c>
      <c r="BO61" s="3">
        <f>+BO26/regions!$C25</f>
        <v>0</v>
      </c>
      <c r="BP61" s="3">
        <f>+BP26/regions!$C25</f>
        <v>0</v>
      </c>
      <c r="BQ61" s="3">
        <f>+BQ26/regions!$C25</f>
        <v>0</v>
      </c>
      <c r="BR61" s="3">
        <f>+BR26/regions!$C25</f>
        <v>0</v>
      </c>
      <c r="BS61" s="3">
        <f>+BS26/regions!$C25</f>
        <v>0</v>
      </c>
      <c r="BT61" s="3">
        <f>+BT26/regions!$C25</f>
        <v>0</v>
      </c>
      <c r="BU61" s="3">
        <f>+BU26/regions!$C25</f>
        <v>0</v>
      </c>
      <c r="BV61" s="3">
        <f>+BV26/regions!$C25</f>
        <v>0</v>
      </c>
      <c r="BW61" s="3">
        <f>+BW26/regions!$C25</f>
        <v>0</v>
      </c>
    </row>
    <row r="62" spans="1:75" x14ac:dyDescent="0.25">
      <c r="A62">
        <v>24</v>
      </c>
      <c r="B62" s="3">
        <f>+B27/regions!$C26</f>
        <v>0</v>
      </c>
      <c r="C62" s="3">
        <f>+C27/regions!$C26</f>
        <v>0</v>
      </c>
      <c r="D62" s="3">
        <f>+D27/regions!$C26</f>
        <v>0</v>
      </c>
      <c r="E62" s="3">
        <f>+E27/regions!$C26</f>
        <v>0</v>
      </c>
      <c r="F62" s="3">
        <f>+F27/regions!$C26</f>
        <v>0</v>
      </c>
      <c r="G62" s="3">
        <f>+G27/regions!$C26</f>
        <v>0</v>
      </c>
      <c r="H62" s="3">
        <f>+H27/regions!$C26</f>
        <v>0</v>
      </c>
      <c r="I62" s="3">
        <f>+I27/regions!$C26</f>
        <v>0</v>
      </c>
      <c r="J62" s="3">
        <f>+J27/regions!$C26</f>
        <v>0</v>
      </c>
      <c r="K62" s="3">
        <f>+K27/regions!$C26</f>
        <v>4.6745914951115579E-9</v>
      </c>
      <c r="L62" s="3">
        <f>+L27/regions!$C26</f>
        <v>1.1471318559002844E-9</v>
      </c>
      <c r="M62" s="3">
        <f>+M27/regions!$C26</f>
        <v>1.1954204427801965E-9</v>
      </c>
      <c r="N62" s="3">
        <f>+N27/regions!$C26</f>
        <v>1.2416648547472546E-9</v>
      </c>
      <c r="O62" s="3">
        <f>+O27/regions!$C26</f>
        <v>1.2850176949909165E-9</v>
      </c>
      <c r="P62" s="3">
        <f>+P27/regions!$C26</f>
        <v>9.7114832125394396E-9</v>
      </c>
      <c r="Q62" s="3">
        <f>+Q27/regions!$C26</f>
        <v>9.8775095857350437E-9</v>
      </c>
      <c r="R62" s="3">
        <f>+R27/regions!$C26</f>
        <v>1.0023891522528793E-8</v>
      </c>
      <c r="S62" s="3">
        <f>+S27/regions!$C26</f>
        <v>1.0146752858348874E-8</v>
      </c>
      <c r="T62" s="3">
        <f>+T27/regions!$C26</f>
        <v>3.8146223846706656E-7</v>
      </c>
      <c r="U62" s="3">
        <f>+U27/regions!$C26</f>
        <v>4.8250837121872192E-7</v>
      </c>
      <c r="V62" s="3">
        <f>+V27/regions!$C26</f>
        <v>4.9217096507185555E-7</v>
      </c>
      <c r="W62" s="3">
        <f>+W27/regions!$C26</f>
        <v>5.0019474895430363E-7</v>
      </c>
      <c r="X62" s="3">
        <f>+X27/regions!$C26</f>
        <v>5.8201252654751523E-7</v>
      </c>
      <c r="Y62" s="3">
        <f>+Y27/regions!$C26</f>
        <v>8.3784635823921224E-7</v>
      </c>
      <c r="Z62" s="3">
        <f>+Z27/regions!$C26</f>
        <v>1.2504990075700943E-6</v>
      </c>
      <c r="AA62" s="3">
        <f>+AA27/regions!$C26</f>
        <v>3.1430899101482312E-6</v>
      </c>
      <c r="AB62" s="3">
        <f>+AB27/regions!$C26</f>
        <v>1.5189243065280166E-5</v>
      </c>
      <c r="AC62" s="3">
        <f>+AC27/regions!$C26</f>
        <v>4.0390224794946971E-5</v>
      </c>
      <c r="AD62" s="3">
        <f>+AD27/regions!$C26</f>
        <v>3.9187721374898397E-5</v>
      </c>
      <c r="AE62" s="3">
        <f>+AE27/regions!$C26</f>
        <v>3.7272478128227845E-5</v>
      </c>
      <c r="AF62" s="3">
        <f>+AF27/regions!$C26</f>
        <v>3.4436666021058895E-5</v>
      </c>
      <c r="AG62" s="3">
        <f>+AG27/regions!$C26</f>
        <v>3.513922473918219E-5</v>
      </c>
      <c r="AH62" s="3">
        <f>+AH27/regions!$C26</f>
        <v>3.5607381481320653E-5</v>
      </c>
      <c r="AI62" s="3">
        <f>+AI27/regions!$C26</f>
        <v>3.6693412024436924E-5</v>
      </c>
      <c r="AJ62" s="3">
        <f>+AJ27/regions!$C26</f>
        <v>3.9368666308093722E-5</v>
      </c>
      <c r="AK62" s="3">
        <f>+AK27/regions!$C26</f>
        <v>4.289563628328231E-5</v>
      </c>
      <c r="AL62" s="3">
        <f>+AL27/regions!$C26</f>
        <v>4.2443448199094707E-5</v>
      </c>
      <c r="AM62" s="3">
        <f>+AM27/regions!$C26</f>
        <v>4.7910093592082096E-5</v>
      </c>
      <c r="AN62" s="3">
        <f>+AN27/regions!$C26</f>
        <v>5.0784887645238644E-5</v>
      </c>
      <c r="AO62" s="3">
        <f>+AO27/regions!$C26</f>
        <v>6.5158173362161475E-5</v>
      </c>
      <c r="AP62" s="3">
        <f>+AP27/regions!$C26</f>
        <v>8.1682249365287203E-5</v>
      </c>
      <c r="AQ62" s="3">
        <f>+AQ27/regions!$C26</f>
        <v>1.0481695147709588E-4</v>
      </c>
      <c r="AR62" s="3">
        <f>+AR27/regions!$C26</f>
        <v>1.4190187566404428E-4</v>
      </c>
      <c r="AS62" s="3">
        <f>+AS27/regions!$C26</f>
        <v>2.180783483342416E-4</v>
      </c>
      <c r="AT62" s="3">
        <f>+AT27/regions!$C26</f>
        <v>3.3783494391594228E-4</v>
      </c>
      <c r="AU62" s="3">
        <f>+AU27/regions!$C26</f>
        <v>5.177927576552391E-4</v>
      </c>
      <c r="AV62" s="3">
        <f>+AV27/regions!$C26</f>
        <v>9.5771223271164444E-4</v>
      </c>
      <c r="AW62" s="3">
        <f>+AW27/regions!$C26</f>
        <v>1.4944722212511191E-3</v>
      </c>
      <c r="AX62" s="3">
        <f>+AX27/regions!$C26</f>
        <v>2.165856584292949E-3</v>
      </c>
      <c r="AY62" s="3">
        <f>+AY27/regions!$C26</f>
        <v>3.154432262440218E-3</v>
      </c>
      <c r="AZ62" s="3">
        <f>+AZ27/regions!$C26</f>
        <v>4.3566755539220202E-3</v>
      </c>
      <c r="BA62" s="3">
        <f>+BA27/regions!$C26</f>
        <v>5.3302882386253893E-3</v>
      </c>
      <c r="BB62" s="3">
        <f>+BB27/regions!$C26</f>
        <v>6.7691638907411249E-3</v>
      </c>
      <c r="BC62" s="3">
        <f>+BC27/regions!$C26</f>
        <v>9.5474776275783629E-3</v>
      </c>
      <c r="BD62" s="3">
        <f>+BD27/regions!$C26</f>
        <v>1.0545721624896502E-2</v>
      </c>
      <c r="BE62" s="3">
        <f>+BE27/regions!$C26</f>
        <v>1.1170282845918741E-2</v>
      </c>
      <c r="BF62" s="3">
        <f>+BF27/regions!$C26</f>
        <v>1.0646761036622989E-2</v>
      </c>
      <c r="BG62" s="3">
        <f>+BG27/regions!$C26</f>
        <v>1.1475965027737229E-2</v>
      </c>
      <c r="BH62" s="3">
        <f>+BH27/regions!$C26</f>
        <v>1.1414833569910696E-2</v>
      </c>
      <c r="BI62" s="3">
        <f>+BI27/regions!$C26</f>
        <v>1.0962229777869972E-2</v>
      </c>
      <c r="BJ62" s="3">
        <f>+BJ27/regions!$C26</f>
        <v>1.0820835588533141E-2</v>
      </c>
      <c r="BK62" s="3">
        <f>+BK27/regions!$C26</f>
        <v>1.0836829139169817E-2</v>
      </c>
      <c r="BL62" s="3">
        <f>+BL27/regions!$C26</f>
        <v>1.0825292623928466E-2</v>
      </c>
      <c r="BM62" s="3">
        <f>+BM27/regions!$C26</f>
        <v>1.0616322260407382E-2</v>
      </c>
      <c r="BN62" s="3">
        <f>+BN27/regions!$C26</f>
        <v>1.0606803297351405E-2</v>
      </c>
      <c r="BO62" s="3">
        <f>+BO27/regions!$C26</f>
        <v>1.0458903404576607E-2</v>
      </c>
      <c r="BP62" s="3">
        <f>+BP27/regions!$C26</f>
        <v>1.0313765355293074E-2</v>
      </c>
      <c r="BQ62" s="3">
        <f>+BQ27/regions!$C26</f>
        <v>1.0197297456897934E-2</v>
      </c>
      <c r="BR62" s="3">
        <f>+BR27/regions!$C26</f>
        <v>1.0260323248115051E-2</v>
      </c>
      <c r="BS62" s="3">
        <f>+BS27/regions!$C26</f>
        <v>1.0141664793368116E-2</v>
      </c>
      <c r="BT62" s="3">
        <f>+BT27/regions!$C26</f>
        <v>1.006559647941779E-2</v>
      </c>
      <c r="BU62" s="3">
        <f>+BU27/regions!$C26</f>
        <v>1.0099350961384064E-2</v>
      </c>
      <c r="BV62" s="3">
        <f>+BV27/regions!$C26</f>
        <v>1.0122976609491878E-2</v>
      </c>
      <c r="BW62" s="3">
        <f>+BW27/regions!$C26</f>
        <v>1.0085867838111917E-2</v>
      </c>
    </row>
    <row r="63" spans="1:75" x14ac:dyDescent="0.25">
      <c r="A63">
        <v>25</v>
      </c>
      <c r="B63" s="3">
        <f>+B28/regions!$C27</f>
        <v>0</v>
      </c>
      <c r="C63" s="3">
        <f>+C28/regions!$C27</f>
        <v>0</v>
      </c>
      <c r="D63" s="3">
        <f>+D28/regions!$C27</f>
        <v>0</v>
      </c>
      <c r="E63" s="3">
        <f>+E28/regions!$C27</f>
        <v>0</v>
      </c>
      <c r="F63" s="3">
        <f>+F28/regions!$C27</f>
        <v>0</v>
      </c>
      <c r="G63" s="3">
        <f>+G28/regions!$C27</f>
        <v>6.1586402871769648E-7</v>
      </c>
      <c r="H63" s="3">
        <f>+H28/regions!$C27</f>
        <v>2.6222512240786334E-6</v>
      </c>
      <c r="I63" s="3">
        <f>+I28/regions!$C27</f>
        <v>1.1432500334028259E-5</v>
      </c>
      <c r="J63" s="3">
        <f>+J28/regions!$C27</f>
        <v>5.3638352986527266E-5</v>
      </c>
      <c r="K63" s="3">
        <f>+K28/regions!$C27</f>
        <v>1.6122159464630406E-4</v>
      </c>
      <c r="L63" s="3">
        <f>+L28/regions!$C27</f>
        <v>4.6509308389808019E-4</v>
      </c>
      <c r="M63" s="3">
        <f>+M28/regions!$C27</f>
        <v>9.8464099271842781E-4</v>
      </c>
      <c r="N63" s="3">
        <f>+N28/regions!$C27</f>
        <v>1.3330811553325527E-3</v>
      </c>
      <c r="O63" s="3">
        <f>+O28/regions!$C27</f>
        <v>1.8355258407679821E-3</v>
      </c>
      <c r="P63" s="3">
        <f>+P28/regions!$C27</f>
        <v>2.8533971528478053E-3</v>
      </c>
      <c r="Q63" s="3">
        <f>+Q28/regions!$C27</f>
        <v>4.8277442164288299E-3</v>
      </c>
      <c r="R63" s="3">
        <f>+R28/regions!$C27</f>
        <v>4.8819617632981614E-3</v>
      </c>
      <c r="S63" s="3">
        <f>+S28/regions!$C27</f>
        <v>4.8082704909046389E-3</v>
      </c>
      <c r="T63" s="3">
        <f>+T28/regions!$C27</f>
        <v>4.6803513646390266E-3</v>
      </c>
      <c r="U63" s="3">
        <f>+U28/regions!$C27</f>
        <v>4.6755672879384355E-3</v>
      </c>
      <c r="V63" s="3">
        <f>+V28/regions!$C27</f>
        <v>4.6620537223767567E-3</v>
      </c>
      <c r="W63" s="3">
        <f>+W28/regions!$C27</f>
        <v>5.0662949129679389E-3</v>
      </c>
      <c r="X63" s="3">
        <f>+X28/regions!$C27</f>
        <v>5.4462853534941189E-3</v>
      </c>
      <c r="Y63" s="3">
        <f>+Y28/regions!$C27</f>
        <v>3.6164484357740002E-3</v>
      </c>
      <c r="Z63" s="3">
        <f>+Z28/regions!$C27</f>
        <v>3.9947154369444965E-3</v>
      </c>
      <c r="AA63" s="3">
        <f>+AA28/regions!$C27</f>
        <v>4.3571335227181795E-3</v>
      </c>
      <c r="AB63" s="3">
        <f>+AB28/regions!$C27</f>
        <v>6.2230753286211509E-3</v>
      </c>
      <c r="AC63" s="3">
        <f>+AC28/regions!$C27</f>
        <v>6.9235229617508748E-3</v>
      </c>
      <c r="AD63" s="3">
        <f>+AD28/regions!$C27</f>
        <v>7.0294030037535375E-3</v>
      </c>
      <c r="AE63" s="3">
        <f>+AE28/regions!$C27</f>
        <v>7.1082624243187969E-3</v>
      </c>
      <c r="AF63" s="3">
        <f>+AF28/regions!$C27</f>
        <v>7.1648641436678996E-3</v>
      </c>
      <c r="AG63" s="3">
        <f>+AG28/regions!$C27</f>
        <v>7.2341706000991959E-3</v>
      </c>
      <c r="AH63" s="3">
        <f>+AH28/regions!$C27</f>
        <v>7.3195234324011683E-3</v>
      </c>
      <c r="AI63" s="3">
        <f>+AI28/regions!$C27</f>
        <v>7.4063409440422497E-3</v>
      </c>
      <c r="AJ63" s="3">
        <f>+AJ28/regions!$C27</f>
        <v>7.546011680871976E-3</v>
      </c>
      <c r="AK63" s="3">
        <f>+AK28/regions!$C27</f>
        <v>7.7508443740771484E-3</v>
      </c>
      <c r="AL63" s="3">
        <f>+AL28/regions!$C27</f>
        <v>7.8420179505675047E-3</v>
      </c>
      <c r="AM63" s="3">
        <f>+AM28/regions!$C27</f>
        <v>7.9425871737813271E-3</v>
      </c>
      <c r="AN63" s="3">
        <f>+AN28/regions!$C27</f>
        <v>8.1364022235134292E-3</v>
      </c>
      <c r="AO63" s="3">
        <f>+AO28/regions!$C27</f>
        <v>8.232468913944066E-3</v>
      </c>
      <c r="AP63" s="3">
        <f>+AP28/regions!$C27</f>
        <v>8.6757676777709774E-3</v>
      </c>
      <c r="AQ63" s="3">
        <f>+AQ28/regions!$C27</f>
        <v>9.3500355238987087E-3</v>
      </c>
      <c r="AR63" s="3">
        <f>+AR28/regions!$C27</f>
        <v>1.0066431887609835E-2</v>
      </c>
      <c r="AS63" s="3">
        <f>+AS28/regions!$C27</f>
        <v>1.090605118164633E-2</v>
      </c>
      <c r="AT63" s="3">
        <f>+AT28/regions!$C27</f>
        <v>1.1639654815222833E-2</v>
      </c>
      <c r="AU63" s="3">
        <f>+AU28/regions!$C27</f>
        <v>1.2668158071883096E-2</v>
      </c>
      <c r="AV63" s="3">
        <f>+AV28/regions!$C27</f>
        <v>1.4042575190534437E-2</v>
      </c>
      <c r="AW63" s="3">
        <f>+AW28/regions!$C27</f>
        <v>1.5445114152496661E-2</v>
      </c>
      <c r="AX63" s="3">
        <f>+AX28/regions!$C27</f>
        <v>1.7013330046665224E-2</v>
      </c>
      <c r="AY63" s="3">
        <f>+AY28/regions!$C27</f>
        <v>1.9299103198539613E-2</v>
      </c>
      <c r="AZ63" s="3">
        <f>+AZ28/regions!$C27</f>
        <v>2.1921866517913103E-2</v>
      </c>
      <c r="BA63" s="3">
        <f>+BA28/regions!$C27</f>
        <v>2.4840321472161132E-2</v>
      </c>
      <c r="BB63" s="3">
        <f>+BB28/regions!$C27</f>
        <v>2.9019181820356642E-2</v>
      </c>
      <c r="BC63" s="3">
        <f>+BC28/regions!$C27</f>
        <v>3.5709902138263666E-2</v>
      </c>
      <c r="BD63" s="3">
        <f>+BD28/regions!$C27</f>
        <v>3.8312360662206481E-2</v>
      </c>
      <c r="BE63" s="3">
        <f>+BE28/regions!$C27</f>
        <v>4.0445177893171598E-2</v>
      </c>
      <c r="BF63" s="3">
        <f>+BF28/regions!$C27</f>
        <v>3.9380578427909749E-2</v>
      </c>
      <c r="BG63" s="3">
        <f>+BG28/regions!$C27</f>
        <v>4.3944519248571755E-2</v>
      </c>
      <c r="BH63" s="3">
        <f>+BH28/regions!$C27</f>
        <v>4.418066895594238E-2</v>
      </c>
      <c r="BI63" s="3">
        <f>+BI28/regions!$C27</f>
        <v>4.4355275007378993E-2</v>
      </c>
      <c r="BJ63" s="3">
        <f>+BJ28/regions!$C27</f>
        <v>4.4537345498706762E-2</v>
      </c>
      <c r="BK63" s="3">
        <f>+BK28/regions!$C27</f>
        <v>4.4694017365346728E-2</v>
      </c>
      <c r="BL63" s="3">
        <f>+BL28/regions!$C27</f>
        <v>4.4983193889531384E-2</v>
      </c>
      <c r="BM63" s="3">
        <f>+BM28/regions!$C27</f>
        <v>4.514060894531749E-2</v>
      </c>
      <c r="BN63" s="3">
        <f>+BN28/regions!$C27</f>
        <v>4.5572597129803508E-2</v>
      </c>
      <c r="BO63" s="3">
        <f>+BO28/regions!$C27</f>
        <v>4.5710097971316033E-2</v>
      </c>
      <c r="BP63" s="3">
        <f>+BP28/regions!$C27</f>
        <v>4.5788452891220049E-2</v>
      </c>
      <c r="BQ63" s="3">
        <f>+BQ28/regions!$C27</f>
        <v>4.5851021822691441E-2</v>
      </c>
      <c r="BR63" s="3">
        <f>+BR28/regions!$C27</f>
        <v>4.6056456661847135E-2</v>
      </c>
      <c r="BS63" s="3">
        <f>+BS28/regions!$C27</f>
        <v>4.623833728733466E-2</v>
      </c>
      <c r="BT63" s="3">
        <f>+BT28/regions!$C27</f>
        <v>4.6411321342021652E-2</v>
      </c>
      <c r="BU63" s="3">
        <f>+BU28/regions!$C27</f>
        <v>4.6557436667943458E-2</v>
      </c>
      <c r="BV63" s="3">
        <f>+BV28/regions!$C27</f>
        <v>4.6700709430999736E-2</v>
      </c>
      <c r="BW63" s="3">
        <f>+BW28/regions!$C27</f>
        <v>4.7009360765656233E-2</v>
      </c>
    </row>
    <row r="64" spans="1:75" x14ac:dyDescent="0.25">
      <c r="A64">
        <v>26</v>
      </c>
      <c r="B64" s="3">
        <f>+B29/regions!$C28</f>
        <v>0</v>
      </c>
      <c r="C64" s="3">
        <f>+C29/regions!$C28</f>
        <v>0</v>
      </c>
      <c r="D64" s="3">
        <f>+D29/regions!$C28</f>
        <v>0</v>
      </c>
      <c r="E64" s="3">
        <f>+E29/regions!$C28</f>
        <v>0</v>
      </c>
      <c r="F64" s="3">
        <f>+F29/regions!$C28</f>
        <v>0</v>
      </c>
      <c r="G64" s="3">
        <f>+G29/regions!$C28</f>
        <v>4.0900307965734269E-7</v>
      </c>
      <c r="H64" s="3">
        <f>+H29/regions!$C28</f>
        <v>5.1143071617367322E-7</v>
      </c>
      <c r="I64" s="3">
        <f>+I29/regions!$C28</f>
        <v>8.6896338261367199E-7</v>
      </c>
      <c r="J64" s="3">
        <f>+J29/regions!$C28</f>
        <v>1.5890966891411355E-6</v>
      </c>
      <c r="K64" s="3">
        <f>+K29/regions!$C28</f>
        <v>2.9139741382636856E-6</v>
      </c>
      <c r="L64" s="3">
        <f>+L29/regions!$C28</f>
        <v>4.7857656187360678E-6</v>
      </c>
      <c r="M64" s="3">
        <f>+M29/regions!$C28</f>
        <v>6.1002210627177554E-6</v>
      </c>
      <c r="N64" s="3">
        <f>+N29/regions!$C28</f>
        <v>7.2570982745658568E-6</v>
      </c>
      <c r="O64" s="3">
        <f>+O29/regions!$C28</f>
        <v>9.42487391536177E-6</v>
      </c>
      <c r="P64" s="3">
        <f>+P29/regions!$C28</f>
        <v>1.2024930816231424E-5</v>
      </c>
      <c r="Q64" s="3">
        <f>+Q29/regions!$C28</f>
        <v>1.4279884460486063E-5</v>
      </c>
      <c r="R64" s="3">
        <f>+R29/regions!$C28</f>
        <v>1.7585468575697451E-5</v>
      </c>
      <c r="S64" s="3">
        <f>+S29/regions!$C28</f>
        <v>2.2422667466557261E-5</v>
      </c>
      <c r="T64" s="3">
        <f>+T29/regions!$C28</f>
        <v>3.2692179848103286E-5</v>
      </c>
      <c r="U64" s="3">
        <f>+U29/regions!$C28</f>
        <v>5.1021523817288757E-5</v>
      </c>
      <c r="V64" s="3">
        <f>+V29/regions!$C28</f>
        <v>7.6552400842252872E-5</v>
      </c>
      <c r="W64" s="3">
        <f>+W29/regions!$C28</f>
        <v>3.9131141969526843E-4</v>
      </c>
      <c r="X64" s="3">
        <f>+X29/regions!$C28</f>
        <v>8.0672365931767649E-4</v>
      </c>
      <c r="Y64" s="3">
        <f>+Y29/regions!$C28</f>
        <v>1.3050858888682413E-3</v>
      </c>
      <c r="Z64" s="3">
        <f>+Z29/regions!$C28</f>
        <v>2.2688797687266957E-3</v>
      </c>
      <c r="AA64" s="3">
        <f>+AA29/regions!$C28</f>
        <v>1.1002852560982866E-3</v>
      </c>
      <c r="AB64" s="3">
        <f>+AB29/regions!$C28</f>
        <v>1.6777439085526281E-3</v>
      </c>
      <c r="AC64" s="3">
        <f>+AC29/regions!$C28</f>
        <v>5.0370501157811099E-3</v>
      </c>
      <c r="AD64" s="3">
        <f>+AD29/regions!$C28</f>
        <v>2.8678870408635421E-3</v>
      </c>
      <c r="AE64" s="3">
        <f>+AE29/regions!$C28</f>
        <v>3.3622099979217063E-3</v>
      </c>
      <c r="AF64" s="3">
        <f>+AF29/regions!$C28</f>
        <v>3.8830424105398284E-3</v>
      </c>
      <c r="AG64" s="3">
        <f>+AG29/regions!$C28</f>
        <v>4.4227757114175606E-3</v>
      </c>
      <c r="AH64" s="3">
        <f>+AH29/regions!$C28</f>
        <v>4.9805242283228017E-3</v>
      </c>
      <c r="AI64" s="3">
        <f>+AI29/regions!$C28</f>
        <v>5.6217241399198568E-3</v>
      </c>
      <c r="AJ64" s="3">
        <f>+AJ29/regions!$C28</f>
        <v>6.2959956954901026E-3</v>
      </c>
      <c r="AK64" s="3">
        <f>+AK29/regions!$C28</f>
        <v>6.95693395558236E-3</v>
      </c>
      <c r="AL64" s="3">
        <f>+AL29/regions!$C28</f>
        <v>7.7912925527339697E-3</v>
      </c>
      <c r="AM64" s="3">
        <f>+AM29/regions!$C28</f>
        <v>8.6387433853810421E-3</v>
      </c>
      <c r="AN64" s="3">
        <f>+AN29/regions!$C28</f>
        <v>9.6479222531201617E-3</v>
      </c>
      <c r="AO64" s="3">
        <f>+AO29/regions!$C28</f>
        <v>1.0682492772352115E-2</v>
      </c>
      <c r="AP64" s="3">
        <f>+AP29/regions!$C28</f>
        <v>1.2147137513595561E-2</v>
      </c>
      <c r="AQ64" s="3">
        <f>+AQ29/regions!$C28</f>
        <v>1.4366980324987785E-2</v>
      </c>
      <c r="AR64" s="3">
        <f>+AR29/regions!$C28</f>
        <v>1.7020675750413924E-2</v>
      </c>
      <c r="AS64" s="3">
        <f>+AS29/regions!$C28</f>
        <v>2.0017120972773812E-2</v>
      </c>
      <c r="AT64" s="3">
        <f>+AT29/regions!$C28</f>
        <v>2.1810607242773956E-2</v>
      </c>
      <c r="AU64" s="3">
        <f>+AU29/regions!$C28</f>
        <v>2.3735747975823795E-2</v>
      </c>
      <c r="AV64" s="3">
        <f>+AV29/regions!$C28</f>
        <v>2.5565786081693017E-2</v>
      </c>
      <c r="AW64" s="3">
        <f>+AW29/regions!$C28</f>
        <v>2.7590457803083959E-2</v>
      </c>
      <c r="AX64" s="3">
        <f>+AX29/regions!$C28</f>
        <v>2.9981612123095802E-2</v>
      </c>
      <c r="AY64" s="3">
        <f>+AY29/regions!$C28</f>
        <v>3.5459976998592158E-2</v>
      </c>
      <c r="AZ64" s="3">
        <f>+AZ29/regions!$C28</f>
        <v>4.2615583663625695E-2</v>
      </c>
      <c r="BA64" s="3">
        <f>+BA29/regions!$C28</f>
        <v>5.708907500267086E-2</v>
      </c>
      <c r="BB64" s="3">
        <f>+BB29/regions!$C28</f>
        <v>7.5303817270533535E-2</v>
      </c>
      <c r="BC64" s="3">
        <f>+BC29/regions!$C28</f>
        <v>9.5118769271294798E-2</v>
      </c>
      <c r="BD64" s="3">
        <f>+BD29/regions!$C28</f>
        <v>0.1065352271934088</v>
      </c>
      <c r="BE64" s="3">
        <f>+BE29/regions!$C28</f>
        <v>0.12278888400638265</v>
      </c>
      <c r="BF64" s="3">
        <f>+BF29/regions!$C28</f>
        <v>0.13220825818288379</v>
      </c>
      <c r="BG64" s="3">
        <f>+BG29/regions!$C28</f>
        <v>0.14724968684076234</v>
      </c>
      <c r="BH64" s="3">
        <f>+BH29/regions!$C28</f>
        <v>0.14871283165322563</v>
      </c>
      <c r="BI64" s="3">
        <f>+BI29/regions!$C28</f>
        <v>0.15021590314131336</v>
      </c>
      <c r="BJ64" s="3">
        <f>+BJ29/regions!$C28</f>
        <v>0.15145434433747157</v>
      </c>
      <c r="BK64" s="3">
        <f>+BK29/regions!$C28</f>
        <v>0.15253215030379183</v>
      </c>
      <c r="BL64" s="3">
        <f>+BL29/regions!$C28</f>
        <v>0.15349715805458453</v>
      </c>
      <c r="BM64" s="3">
        <f>+BM29/regions!$C28</f>
        <v>0.15428603131147758</v>
      </c>
      <c r="BN64" s="3">
        <f>+BN29/regions!$C28</f>
        <v>0.15504599522676238</v>
      </c>
      <c r="BO64" s="3">
        <f>+BO29/regions!$C28</f>
        <v>0.15591773954875968</v>
      </c>
      <c r="BP64" s="3">
        <f>+BP29/regions!$C28</f>
        <v>0.15673696850715607</v>
      </c>
      <c r="BQ64" s="3">
        <f>+BQ29/regions!$C28</f>
        <v>0.15742518582912288</v>
      </c>
      <c r="BR64" s="3">
        <f>+BR29/regions!$C28</f>
        <v>0.15821057710849054</v>
      </c>
      <c r="BS64" s="3">
        <f>+BS29/regions!$C28</f>
        <v>0.15899818256843842</v>
      </c>
      <c r="BT64" s="3">
        <f>+BT29/regions!$C28</f>
        <v>0.15975405739216778</v>
      </c>
      <c r="BU64" s="3">
        <f>+BU29/regions!$C28</f>
        <v>0.16071088695984953</v>
      </c>
      <c r="BV64" s="3">
        <f>+BV29/regions!$C28</f>
        <v>0.1615295445168059</v>
      </c>
      <c r="BW64" s="3">
        <f>+BW29/regions!$C28</f>
        <v>0.16229159761860595</v>
      </c>
    </row>
    <row r="65" spans="1:75" x14ac:dyDescent="0.25">
      <c r="A65">
        <v>27</v>
      </c>
      <c r="B65" s="3">
        <f>+B30/regions!$C29</f>
        <v>0</v>
      </c>
      <c r="C65" s="3">
        <f>+C30/regions!$C29</f>
        <v>0</v>
      </c>
      <c r="D65" s="3">
        <f>+D30/regions!$C29</f>
        <v>0</v>
      </c>
      <c r="E65" s="3">
        <f>+E30/regions!$C29</f>
        <v>0</v>
      </c>
      <c r="F65" s="3">
        <f>+F30/regions!$C29</f>
        <v>0</v>
      </c>
      <c r="G65" s="3">
        <f>+G30/regions!$C29</f>
        <v>0</v>
      </c>
      <c r="H65" s="3">
        <f>+H30/regions!$C29</f>
        <v>0</v>
      </c>
      <c r="I65" s="3">
        <f>+I30/regions!$C29</f>
        <v>0</v>
      </c>
      <c r="J65" s="3">
        <f>+J30/regions!$C29</f>
        <v>0</v>
      </c>
      <c r="K65" s="3">
        <f>+K30/regions!$C29</f>
        <v>0</v>
      </c>
      <c r="L65" s="3">
        <f>+L30/regions!$C29</f>
        <v>0</v>
      </c>
      <c r="M65" s="3">
        <f>+M30/regions!$C29</f>
        <v>0</v>
      </c>
      <c r="N65" s="3">
        <f>+N30/regions!$C29</f>
        <v>0</v>
      </c>
      <c r="O65" s="3">
        <f>+O30/regions!$C29</f>
        <v>0</v>
      </c>
      <c r="P65" s="3">
        <f>+P30/regions!$C29</f>
        <v>0</v>
      </c>
      <c r="Q65" s="3">
        <f>+Q30/regions!$C29</f>
        <v>0</v>
      </c>
      <c r="R65" s="3">
        <f>+R30/regions!$C29</f>
        <v>0</v>
      </c>
      <c r="S65" s="3">
        <f>+S30/regions!$C29</f>
        <v>0</v>
      </c>
      <c r="T65" s="3">
        <f>+T30/regions!$C29</f>
        <v>0</v>
      </c>
      <c r="U65" s="3">
        <f>+U30/regions!$C29</f>
        <v>0</v>
      </c>
      <c r="V65" s="3">
        <f>+V30/regions!$C29</f>
        <v>0</v>
      </c>
      <c r="W65" s="3">
        <f>+W30/regions!$C29</f>
        <v>0</v>
      </c>
      <c r="X65" s="3">
        <f>+X30/regions!$C29</f>
        <v>0</v>
      </c>
      <c r="Y65" s="3">
        <f>+Y30/regions!$C29</f>
        <v>0</v>
      </c>
      <c r="Z65" s="3">
        <f>+Z30/regions!$C29</f>
        <v>0</v>
      </c>
      <c r="AA65" s="3">
        <f>+AA30/regions!$C29</f>
        <v>0</v>
      </c>
      <c r="AB65" s="3">
        <f>+AB30/regions!$C29</f>
        <v>0</v>
      </c>
      <c r="AC65" s="3">
        <f>+AC30/regions!$C29</f>
        <v>0</v>
      </c>
      <c r="AD65" s="3">
        <f>+AD30/regions!$C29</f>
        <v>0</v>
      </c>
      <c r="AE65" s="3">
        <f>+AE30/regions!$C29</f>
        <v>0</v>
      </c>
      <c r="AF65" s="3">
        <f>+AF30/regions!$C29</f>
        <v>0</v>
      </c>
      <c r="AG65" s="3">
        <f>+AG30/regions!$C29</f>
        <v>0</v>
      </c>
      <c r="AH65" s="3">
        <f>+AH30/regions!$C29</f>
        <v>0</v>
      </c>
      <c r="AI65" s="3">
        <f>+AI30/regions!$C29</f>
        <v>0</v>
      </c>
      <c r="AJ65" s="3">
        <f>+AJ30/regions!$C29</f>
        <v>0</v>
      </c>
      <c r="AK65" s="3">
        <f>+AK30/regions!$C29</f>
        <v>0</v>
      </c>
      <c r="AL65" s="3">
        <f>+AL30/regions!$C29</f>
        <v>0</v>
      </c>
      <c r="AM65" s="3">
        <f>+AM30/regions!$C29</f>
        <v>0</v>
      </c>
      <c r="AN65" s="3">
        <f>+AN30/regions!$C29</f>
        <v>0</v>
      </c>
      <c r="AO65" s="3">
        <f>+AO30/regions!$C29</f>
        <v>0</v>
      </c>
      <c r="AP65" s="3">
        <f>+AP30/regions!$C29</f>
        <v>0</v>
      </c>
      <c r="AQ65" s="3">
        <f>+AQ30/regions!$C29</f>
        <v>0</v>
      </c>
      <c r="AR65" s="3">
        <f>+AR30/regions!$C29</f>
        <v>0</v>
      </c>
      <c r="AS65" s="3">
        <f>+AS30/regions!$C29</f>
        <v>0</v>
      </c>
      <c r="AT65" s="3">
        <f>+AT30/regions!$C29</f>
        <v>0</v>
      </c>
      <c r="AU65" s="3">
        <f>+AU30/regions!$C29</f>
        <v>0</v>
      </c>
      <c r="AV65" s="3">
        <f>+AV30/regions!$C29</f>
        <v>0</v>
      </c>
      <c r="AW65" s="3">
        <f>+AW30/regions!$C29</f>
        <v>0</v>
      </c>
      <c r="AX65" s="3">
        <f>+AX30/regions!$C29</f>
        <v>0</v>
      </c>
      <c r="AY65" s="3">
        <f>+AY30/regions!$C29</f>
        <v>0</v>
      </c>
      <c r="AZ65" s="3">
        <f>+AZ30/regions!$C29</f>
        <v>0</v>
      </c>
      <c r="BA65" s="3">
        <f>+BA30/regions!$C29</f>
        <v>0</v>
      </c>
      <c r="BB65" s="3">
        <f>+BB30/regions!$C29</f>
        <v>0</v>
      </c>
      <c r="BC65" s="3">
        <f>+BC30/regions!$C29</f>
        <v>0</v>
      </c>
      <c r="BD65" s="3">
        <f>+BD30/regions!$C29</f>
        <v>0</v>
      </c>
      <c r="BE65" s="3">
        <f>+BE30/regions!$C29</f>
        <v>0</v>
      </c>
      <c r="BF65" s="3">
        <f>+BF30/regions!$C29</f>
        <v>0</v>
      </c>
      <c r="BG65" s="3">
        <f>+BG30/regions!$C29</f>
        <v>0</v>
      </c>
      <c r="BH65" s="3">
        <f>+BH30/regions!$C29</f>
        <v>0</v>
      </c>
      <c r="BI65" s="3">
        <f>+BI30/regions!$C29</f>
        <v>0</v>
      </c>
      <c r="BJ65" s="3">
        <f>+BJ30/regions!$C29</f>
        <v>0</v>
      </c>
      <c r="BK65" s="3">
        <f>+BK30/regions!$C29</f>
        <v>0</v>
      </c>
      <c r="BL65" s="3">
        <f>+BL30/regions!$C29</f>
        <v>0</v>
      </c>
      <c r="BM65" s="3">
        <f>+BM30/regions!$C29</f>
        <v>0</v>
      </c>
      <c r="BN65" s="3">
        <f>+BN30/regions!$C29</f>
        <v>0</v>
      </c>
      <c r="BO65" s="3">
        <f>+BO30/regions!$C29</f>
        <v>0</v>
      </c>
      <c r="BP65" s="3">
        <f>+BP30/regions!$C29</f>
        <v>0</v>
      </c>
      <c r="BQ65" s="3">
        <f>+BQ30/regions!$C29</f>
        <v>0</v>
      </c>
      <c r="BR65" s="3">
        <f>+BR30/regions!$C29</f>
        <v>0</v>
      </c>
      <c r="BS65" s="3">
        <f>+BS30/regions!$C29</f>
        <v>0</v>
      </c>
      <c r="BT65" s="3">
        <f>+BT30/regions!$C29</f>
        <v>0</v>
      </c>
      <c r="BU65" s="3">
        <f>+BU30/regions!$C29</f>
        <v>0</v>
      </c>
      <c r="BV65" s="3">
        <f>+BV30/regions!$C29</f>
        <v>0</v>
      </c>
      <c r="BW65" s="3">
        <f>+BW30/regions!$C29</f>
        <v>0</v>
      </c>
    </row>
    <row r="66" spans="1:75" x14ac:dyDescent="0.25"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</row>
    <row r="67" spans="1:75" x14ac:dyDescent="0.25">
      <c r="A67" t="s">
        <v>1</v>
      </c>
      <c r="B67" s="3">
        <f>+B32/regions!$C32</f>
        <v>0</v>
      </c>
      <c r="C67" s="3">
        <f>+C32/regions!$C32</f>
        <v>0</v>
      </c>
      <c r="D67" s="3">
        <f>+D32/regions!$C32</f>
        <v>0</v>
      </c>
      <c r="E67" s="3">
        <f>+E32/regions!$C32</f>
        <v>7.3287367626587879E-7</v>
      </c>
      <c r="F67" s="3">
        <f>+F32/regions!$C32</f>
        <v>1.9092167623607436E-6</v>
      </c>
      <c r="G67" s="3">
        <f>+G32/regions!$C32</f>
        <v>3.1578117170613401E-6</v>
      </c>
      <c r="H67" s="3">
        <f>+H32/regions!$C32</f>
        <v>7.3429714498489921E-6</v>
      </c>
      <c r="I67" s="3">
        <f>+I32/regions!$C32</f>
        <v>3.2032744726158211E-5</v>
      </c>
      <c r="J67" s="3">
        <f>+J32/regions!$C32</f>
        <v>1.6173589045223683E-4</v>
      </c>
      <c r="K67" s="3">
        <f>+K32/regions!$C32</f>
        <v>3.0946439444743068E-4</v>
      </c>
      <c r="L67" s="3">
        <f>+L32/regions!$C32</f>
        <v>1.8312229327446263E-3</v>
      </c>
      <c r="M67" s="3">
        <f>+M32/regions!$C32</f>
        <v>1.3973211294698727E-3</v>
      </c>
      <c r="N67" s="3">
        <f>+N32/regions!$C32</f>
        <v>1.4159700919523417E-3</v>
      </c>
      <c r="O67" s="3">
        <f>+O32/regions!$C32</f>
        <v>1.1842161209714773E-3</v>
      </c>
      <c r="P67" s="3">
        <f>+P32/regions!$C32</f>
        <v>1.1788922202003106E-3</v>
      </c>
      <c r="Q67" s="3">
        <f>+Q32/regions!$C32</f>
        <v>1.1353713197650554E-3</v>
      </c>
      <c r="R67" s="3">
        <f>+R32/regions!$C32</f>
        <v>1.1737922166177714E-3</v>
      </c>
      <c r="S67" s="3">
        <f>+S32/regions!$C32</f>
        <v>1.6276965716853016E-3</v>
      </c>
      <c r="T67" s="3">
        <f>+T32/regions!$C32</f>
        <v>2.4082064354792074E-3</v>
      </c>
      <c r="U67" s="3">
        <f>+U32/regions!$C32</f>
        <v>3.5369524814771718E-3</v>
      </c>
      <c r="V67" s="3">
        <f>+V32/regions!$C32</f>
        <v>4.3508958490545181E-3</v>
      </c>
      <c r="W67" s="3">
        <f>+W32/regions!$C32</f>
        <v>6.8027930365712214E-3</v>
      </c>
      <c r="X67" s="3">
        <f>+X32/regions!$C32</f>
        <v>8.3694775803425259E-3</v>
      </c>
      <c r="Y67" s="3">
        <f>+Y32/regions!$C32</f>
        <v>8.9287971444354883E-3</v>
      </c>
      <c r="Z67" s="3">
        <f>+Z32/regions!$C32</f>
        <v>7.4236204385812309E-3</v>
      </c>
      <c r="AA67" s="3">
        <f>+AA32/regions!$C32</f>
        <v>8.2407944565289423E-3</v>
      </c>
      <c r="AB67" s="3">
        <f>+AB32/regions!$C32</f>
        <v>9.5752310556944716E-3</v>
      </c>
      <c r="AC67" s="3">
        <f>+AC32/regions!$C32</f>
        <v>1.1405138664703458E-2</v>
      </c>
      <c r="AD67" s="3">
        <f>+AD32/regions!$C32</f>
        <v>1.1460171247647968E-2</v>
      </c>
      <c r="AE67" s="3">
        <f>+AE32/regions!$C32</f>
        <v>1.1634293246557527E-2</v>
      </c>
      <c r="AF67" s="3">
        <f>+AF32/regions!$C32</f>
        <v>1.1719619559130768E-2</v>
      </c>
      <c r="AG67" s="3">
        <f>+AG32/regions!$C32</f>
        <v>1.1860508337673593E-2</v>
      </c>
      <c r="AH67" s="3">
        <f>+AH32/regions!$C32</f>
        <v>1.2153496089614701E-2</v>
      </c>
      <c r="AI67" s="3">
        <f>+AI32/regions!$C32</f>
        <v>1.2595668013587588E-2</v>
      </c>
      <c r="AJ67" s="3">
        <f>+AJ32/regions!$C32</f>
        <v>1.3070926295960433E-2</v>
      </c>
      <c r="AK67" s="3">
        <f>+AK32/regions!$C32</f>
        <v>1.3887286145430638E-2</v>
      </c>
      <c r="AL67" s="3">
        <f>+AL32/regions!$C32</f>
        <v>1.439743801044454E-2</v>
      </c>
      <c r="AM67" s="3">
        <f>+AM32/regions!$C32</f>
        <v>1.4580886810593203E-2</v>
      </c>
      <c r="AN67" s="3">
        <f>+AN32/regions!$C32</f>
        <v>1.5476321686855069E-2</v>
      </c>
      <c r="AO67" s="3">
        <f>+AO32/regions!$C32</f>
        <v>1.6100354468897085E-2</v>
      </c>
      <c r="AP67" s="3">
        <f>+AP32/regions!$C32</f>
        <v>1.7251782706344077E-2</v>
      </c>
      <c r="AQ67" s="3">
        <f>+AQ32/regions!$C32</f>
        <v>1.8631277541945327E-2</v>
      </c>
      <c r="AR67" s="3">
        <f>+AR32/regions!$C32</f>
        <v>1.9745285513946088E-2</v>
      </c>
      <c r="AS67" s="3">
        <f>+AS32/regions!$C32</f>
        <v>2.0981198885843513E-2</v>
      </c>
      <c r="AT67" s="3">
        <f>+AT32/regions!$C32</f>
        <v>2.0979569322439627E-2</v>
      </c>
      <c r="AU67" s="3">
        <f>+AU32/regions!$C32</f>
        <v>2.2755249406988639E-2</v>
      </c>
      <c r="AV67" s="3">
        <f>+AV32/regions!$C32</f>
        <v>2.4602054889374711E-2</v>
      </c>
      <c r="AW67" s="3">
        <f>+AW32/regions!$C32</f>
        <v>2.7282490837575637E-2</v>
      </c>
      <c r="AX67" s="3">
        <f>+AX32/regions!$C32</f>
        <v>3.0279878774719864E-2</v>
      </c>
      <c r="AY67" s="3">
        <f>+AY32/regions!$C32</f>
        <v>3.1129335201468225E-2</v>
      </c>
      <c r="AZ67" s="3">
        <f>+AZ32/regions!$C32</f>
        <v>3.3919508919553851E-2</v>
      </c>
      <c r="BA67" s="3">
        <f>+BA32/regions!$C32</f>
        <v>3.7833426362963239E-2</v>
      </c>
      <c r="BB67" s="3">
        <f>+BB32/regions!$C32</f>
        <v>4.1092676742661503E-2</v>
      </c>
      <c r="BC67" s="3">
        <f>+BC32/regions!$C32</f>
        <v>4.6759602628003813E-2</v>
      </c>
      <c r="BD67" s="3">
        <f>+BD32/regions!$C32</f>
        <v>5.0657262222315348E-2</v>
      </c>
      <c r="BE67" s="3">
        <f>+BE32/regions!$C32</f>
        <v>5.4723850728122685E-2</v>
      </c>
      <c r="BF67" s="3">
        <f>+BF32/regions!$C32</f>
        <v>5.8975715802409408E-2</v>
      </c>
      <c r="BG67" s="3">
        <f>+BG32/regions!$C32</f>
        <v>6.014175696780516E-2</v>
      </c>
      <c r="BH67" s="3">
        <f>+BH32/regions!$C32</f>
        <v>6.0229470413396005E-2</v>
      </c>
      <c r="BI67" s="3">
        <f>+BI32/regions!$C32</f>
        <v>6.0298070838309986E-2</v>
      </c>
      <c r="BJ67" s="3">
        <f>+BJ32/regions!$C32</f>
        <v>6.0385107139560683E-2</v>
      </c>
      <c r="BK67" s="3">
        <f>+BK32/regions!$C32</f>
        <v>6.0513517360472634E-2</v>
      </c>
      <c r="BL67" s="3">
        <f>+BL32/regions!$C32</f>
        <v>6.0635042482476247E-2</v>
      </c>
      <c r="BM67" s="3">
        <f>+BM32/regions!$C32</f>
        <v>6.0726255174875968E-2</v>
      </c>
      <c r="BN67" s="3">
        <f>+BN32/regions!$C32</f>
        <v>6.0831404517498723E-2</v>
      </c>
      <c r="BO67" s="3">
        <f>+BO32/regions!$C32</f>
        <v>6.0906242877943176E-2</v>
      </c>
      <c r="BP67" s="3">
        <f>+BP32/regions!$C32</f>
        <v>6.0902775721487265E-2</v>
      </c>
      <c r="BQ67" s="3">
        <f>+BQ32/regions!$C32</f>
        <v>6.1031373354478863E-2</v>
      </c>
      <c r="BR67" s="3">
        <f>+BR32/regions!$C32</f>
        <v>6.0972741197576612E-2</v>
      </c>
      <c r="BS67" s="3">
        <f>+BS32/regions!$C32</f>
        <v>6.1062032813375529E-2</v>
      </c>
      <c r="BT67" s="3">
        <f>+BT32/regions!$C32</f>
        <v>6.1123021797912673E-2</v>
      </c>
      <c r="BU67" s="3">
        <f>+BU32/regions!$C32</f>
        <v>6.132817465131276E-2</v>
      </c>
      <c r="BV67" s="3">
        <f>+BV32/regions!$C32</f>
        <v>6.1478877655992456E-2</v>
      </c>
      <c r="BW67" s="3">
        <f>+BW32/regions!$C32</f>
        <v>6.1646181795853058E-2</v>
      </c>
    </row>
    <row r="69" spans="1:75" x14ac:dyDescent="0.25">
      <c r="A69" s="6" t="s">
        <v>288</v>
      </c>
    </row>
    <row r="71" spans="1:75" x14ac:dyDescent="0.25">
      <c r="A71" s="2" t="s">
        <v>0</v>
      </c>
      <c r="B71" s="2">
        <v>-10000</v>
      </c>
      <c r="C71" s="2">
        <v>-9000</v>
      </c>
      <c r="D71" s="2">
        <v>-8000</v>
      </c>
      <c r="E71" s="2">
        <v>-7000</v>
      </c>
      <c r="F71" s="2">
        <v>-6000</v>
      </c>
      <c r="G71" s="2">
        <v>-5000</v>
      </c>
      <c r="H71" s="2">
        <v>-4000</v>
      </c>
      <c r="I71" s="2">
        <v>-3000</v>
      </c>
      <c r="J71" s="2">
        <v>-2000</v>
      </c>
      <c r="K71" s="2">
        <v>-1000</v>
      </c>
      <c r="L71" s="2">
        <v>0</v>
      </c>
      <c r="M71" s="2">
        <v>100</v>
      </c>
      <c r="N71" s="2">
        <v>200</v>
      </c>
      <c r="O71" s="2">
        <v>300</v>
      </c>
      <c r="P71" s="2">
        <v>400</v>
      </c>
      <c r="Q71" s="2">
        <v>500</v>
      </c>
      <c r="R71" s="2">
        <v>600</v>
      </c>
      <c r="S71" s="2">
        <v>700</v>
      </c>
      <c r="T71" s="2">
        <v>800</v>
      </c>
      <c r="U71" s="2">
        <v>900</v>
      </c>
      <c r="V71" s="2">
        <v>1000</v>
      </c>
      <c r="W71" s="2">
        <v>1100</v>
      </c>
      <c r="X71" s="2">
        <v>1200</v>
      </c>
      <c r="Y71" s="2">
        <v>1300</v>
      </c>
      <c r="Z71" s="2">
        <v>1400</v>
      </c>
      <c r="AA71" s="2">
        <v>1500</v>
      </c>
      <c r="AB71" s="2">
        <v>1600</v>
      </c>
      <c r="AC71" s="2">
        <v>1700</v>
      </c>
      <c r="AD71" s="2">
        <v>1710</v>
      </c>
      <c r="AE71" s="2">
        <v>1720</v>
      </c>
      <c r="AF71" s="2">
        <v>1730</v>
      </c>
      <c r="AG71" s="2">
        <v>1740</v>
      </c>
      <c r="AH71" s="2">
        <v>1750</v>
      </c>
      <c r="AI71" s="2">
        <v>1760</v>
      </c>
      <c r="AJ71" s="2">
        <v>1770</v>
      </c>
      <c r="AK71" s="2">
        <v>1780</v>
      </c>
      <c r="AL71" s="2">
        <v>1790</v>
      </c>
      <c r="AM71" s="2">
        <v>1800</v>
      </c>
      <c r="AN71" s="2">
        <v>1810</v>
      </c>
      <c r="AO71" s="2">
        <v>1820</v>
      </c>
      <c r="AP71" s="2">
        <v>1830</v>
      </c>
      <c r="AQ71" s="2">
        <v>1840</v>
      </c>
      <c r="AR71" s="2">
        <v>1850</v>
      </c>
      <c r="AS71" s="2">
        <v>1860</v>
      </c>
      <c r="AT71" s="2">
        <v>1870</v>
      </c>
      <c r="AU71" s="2">
        <v>1880</v>
      </c>
      <c r="AV71" s="2">
        <v>1890</v>
      </c>
      <c r="AW71" s="2">
        <v>1900</v>
      </c>
      <c r="AX71" s="2">
        <v>1910</v>
      </c>
      <c r="AY71" s="2">
        <v>1920</v>
      </c>
      <c r="AZ71" s="2">
        <v>1930</v>
      </c>
      <c r="BA71" s="2">
        <v>1940</v>
      </c>
      <c r="BB71" s="2">
        <v>1950</v>
      </c>
      <c r="BC71" s="2">
        <v>1960</v>
      </c>
      <c r="BD71" s="2">
        <v>1970</v>
      </c>
      <c r="BE71" s="2">
        <v>1980</v>
      </c>
      <c r="BF71" s="2">
        <v>1990</v>
      </c>
      <c r="BG71" s="2">
        <v>2000</v>
      </c>
      <c r="BH71" s="2">
        <v>2001</v>
      </c>
      <c r="BI71" s="2">
        <v>2002</v>
      </c>
      <c r="BJ71" s="2">
        <v>2003</v>
      </c>
      <c r="BK71" s="2">
        <v>2004</v>
      </c>
      <c r="BL71" s="2">
        <v>2005</v>
      </c>
      <c r="BM71" s="2">
        <v>2006</v>
      </c>
      <c r="BN71" s="2">
        <v>2007</v>
      </c>
      <c r="BO71" s="2">
        <v>2008</v>
      </c>
      <c r="BP71" s="2">
        <v>2009</v>
      </c>
      <c r="BQ71" s="2">
        <v>2010</v>
      </c>
      <c r="BR71" s="2">
        <v>2011</v>
      </c>
      <c r="BS71" s="2">
        <v>2012</v>
      </c>
      <c r="BT71" s="2">
        <v>2013</v>
      </c>
      <c r="BU71" s="2">
        <v>2014</v>
      </c>
      <c r="BV71" s="2">
        <v>2015</v>
      </c>
      <c r="BW71" s="2">
        <v>2016</v>
      </c>
    </row>
    <row r="72" spans="1:75" x14ac:dyDescent="0.25">
      <c r="A72">
        <v>1</v>
      </c>
      <c r="B72" s="4">
        <f>+B4*100/'total population'!B4</f>
        <v>0</v>
      </c>
      <c r="C72" s="4">
        <f>+C4*100/'total population'!C4</f>
        <v>0</v>
      </c>
      <c r="D72" s="4">
        <f>+D4*100/'total population'!D4</f>
        <v>0</v>
      </c>
      <c r="E72" s="4">
        <f>+E4*100/'total population'!E4</f>
        <v>0</v>
      </c>
      <c r="F72" s="4">
        <f>+F4*100/'total population'!F4</f>
        <v>0</v>
      </c>
      <c r="G72" s="4">
        <f>+G4*100/'total population'!G4</f>
        <v>0</v>
      </c>
      <c r="H72" s="4">
        <f>+H4*100/'total population'!H4</f>
        <v>0</v>
      </c>
      <c r="I72" s="4">
        <f>+I4*100/'total population'!I4</f>
        <v>0</v>
      </c>
      <c r="J72" s="4">
        <f>+J4*100/'total population'!J4</f>
        <v>0</v>
      </c>
      <c r="K72" s="4">
        <f>+K4*100/'total population'!K4</f>
        <v>0</v>
      </c>
      <c r="L72" s="4">
        <f>+L4*100/'total population'!L4</f>
        <v>0</v>
      </c>
      <c r="M72" s="4">
        <f>+M4*100/'total population'!M4</f>
        <v>0</v>
      </c>
      <c r="N72" s="4">
        <f>+N4*100/'total population'!N4</f>
        <v>0</v>
      </c>
      <c r="O72" s="4">
        <f>+O4*100/'total population'!O4</f>
        <v>0</v>
      </c>
      <c r="P72" s="4">
        <f>+P4*100/'total population'!P4</f>
        <v>0</v>
      </c>
      <c r="Q72" s="4">
        <f>+Q4*100/'total population'!Q4</f>
        <v>0</v>
      </c>
      <c r="R72" s="4">
        <f>+R4*100/'total population'!R4</f>
        <v>0</v>
      </c>
      <c r="S72" s="4">
        <f>+S4*100/'total population'!S4</f>
        <v>0</v>
      </c>
      <c r="T72" s="4">
        <f>+T4*100/'total population'!T4</f>
        <v>0</v>
      </c>
      <c r="U72" s="4">
        <f>+U4*100/'total population'!U4</f>
        <v>0</v>
      </c>
      <c r="V72" s="4">
        <f>+V4*100/'total population'!V4</f>
        <v>0</v>
      </c>
      <c r="W72" s="4">
        <f>+W4*100/'total population'!W4</f>
        <v>0</v>
      </c>
      <c r="X72" s="4">
        <f>+X4*100/'total population'!X4</f>
        <v>0</v>
      </c>
      <c r="Y72" s="4">
        <f>+Y4*100/'total population'!Y4</f>
        <v>0</v>
      </c>
      <c r="Z72" s="4">
        <f>+Z4*100/'total population'!Z4</f>
        <v>0</v>
      </c>
      <c r="AA72" s="4">
        <f>+AA4*100/'total population'!AA4</f>
        <v>0</v>
      </c>
      <c r="AB72" s="4">
        <f>+AB4*100/'total population'!AB4</f>
        <v>0</v>
      </c>
      <c r="AC72" s="4">
        <f>+AC4*100/'total population'!AC4</f>
        <v>0</v>
      </c>
      <c r="AD72" s="4">
        <f>+AD4*100/'total population'!AD4</f>
        <v>0</v>
      </c>
      <c r="AE72" s="4">
        <f>+AE4*100/'total population'!AE4</f>
        <v>0</v>
      </c>
      <c r="AF72" s="4">
        <f>+AF4*100/'total population'!AF4</f>
        <v>0</v>
      </c>
      <c r="AG72" s="4">
        <f>+AG4*100/'total population'!AG4</f>
        <v>0</v>
      </c>
      <c r="AH72" s="4">
        <f>+AH4*100/'total population'!AH4</f>
        <v>0</v>
      </c>
      <c r="AI72" s="4">
        <f>+AI4*100/'total population'!AI4</f>
        <v>0</v>
      </c>
      <c r="AJ72" s="4">
        <f>+AJ4*100/'total population'!AJ4</f>
        <v>3.2269690125860083E-5</v>
      </c>
      <c r="AK72" s="4">
        <f>+AK4*100/'total population'!AK4</f>
        <v>1.1434094157079856E-4</v>
      </c>
      <c r="AL72" s="4">
        <f>+AL4*100/'total population'!AL4</f>
        <v>2.7732102211703251E-4</v>
      </c>
      <c r="AM72" s="4">
        <f>+AM4*100/'total population'!AM4</f>
        <v>4.9313552161444609E-4</v>
      </c>
      <c r="AN72" s="4">
        <f>+AN4*100/'total population'!AN4</f>
        <v>1.6120805790201063E-3</v>
      </c>
      <c r="AO72" s="4">
        <f>+AO4*100/'total population'!AO4</f>
        <v>2.8104925505116614E-3</v>
      </c>
      <c r="AP72" s="4">
        <f>+AP4*100/'total population'!AP4</f>
        <v>4.8148686828564128E-3</v>
      </c>
      <c r="AQ72" s="4">
        <f>+AQ4*100/'total population'!AQ4</f>
        <v>7.8238498621861965E-3</v>
      </c>
      <c r="AR72" s="4">
        <f>+AR4*100/'total population'!AR4</f>
        <v>1.2029123375228698E-2</v>
      </c>
      <c r="AS72" s="4">
        <f>+AS4*100/'total population'!AS4</f>
        <v>1.7835681422722016E-2</v>
      </c>
      <c r="AT72" s="4">
        <f>+AT4*100/'total population'!AT4</f>
        <v>2.523480853180312E-2</v>
      </c>
      <c r="AU72" s="4">
        <f>+AU4*100/'total population'!AU4</f>
        <v>2.7813059869933841E-2</v>
      </c>
      <c r="AV72" s="4">
        <f>+AV4*100/'total population'!AV4</f>
        <v>3.2588197873234151E-2</v>
      </c>
      <c r="AW72" s="4">
        <f>+AW4*100/'total population'!AW4</f>
        <v>3.1173502422226707E-2</v>
      </c>
      <c r="AX72" s="4">
        <f>+AX4*100/'total population'!AX4</f>
        <v>4.8163120289139966E-2</v>
      </c>
      <c r="AY72" s="4">
        <f>+AY4*100/'total population'!AY4</f>
        <v>7.769295044651861E-2</v>
      </c>
      <c r="AZ72" s="4">
        <f>+AZ4*100/'total population'!AZ4</f>
        <v>9.1783158592660272E-2</v>
      </c>
      <c r="BA72" s="4">
        <f>+BA4*100/'total population'!BA4</f>
        <v>0.10503940918599003</v>
      </c>
      <c r="BB72" s="4">
        <f>+BB4*100/'total population'!BB4</f>
        <v>9.0543256920862014E-2</v>
      </c>
      <c r="BC72" s="4">
        <f>+BC4*100/'total population'!BC4</f>
        <v>8.3903782784254907E-2</v>
      </c>
      <c r="BD72" s="4">
        <f>+BD4*100/'total population'!BD4</f>
        <v>6.7476085356880058E-2</v>
      </c>
      <c r="BE72" s="4">
        <f>+BE4*100/'total population'!BE4</f>
        <v>6.1549524205839763E-2</v>
      </c>
      <c r="BF72" s="4">
        <f>+BF4*100/'total population'!BF4</f>
        <v>5.4144795300036658E-2</v>
      </c>
      <c r="BG72" s="4">
        <f>+BG4*100/'total population'!BG4</f>
        <v>4.6886725643286296E-2</v>
      </c>
      <c r="BH72" s="4">
        <f>+BH4*100/'total population'!BH4</f>
        <v>4.6206504811904157E-2</v>
      </c>
      <c r="BI72" s="4">
        <f>+BI4*100/'total population'!BI4</f>
        <v>4.5756655695448463E-2</v>
      </c>
      <c r="BJ72" s="4">
        <f>+BJ4*100/'total population'!BJ4</f>
        <v>4.5301057419869756E-2</v>
      </c>
      <c r="BK72" s="4">
        <f>+BK4*100/'total population'!BK4</f>
        <v>4.483109816141715E-2</v>
      </c>
      <c r="BL72" s="4">
        <f>+BL4*100/'total population'!BL4</f>
        <v>4.4347996978774618E-2</v>
      </c>
      <c r="BM72" s="4">
        <f>+BM4*100/'total population'!BM4</f>
        <v>4.3885818272268923E-2</v>
      </c>
      <c r="BN72" s="4">
        <f>+BN4*100/'total population'!BN4</f>
        <v>4.3022582621778736E-2</v>
      </c>
      <c r="BO72" s="4">
        <f>+BO4*100/'total population'!BO4</f>
        <v>4.2184273935384618E-2</v>
      </c>
      <c r="BP72" s="4">
        <f>+BP4*100/'total population'!BP4</f>
        <v>4.1309156291547237E-2</v>
      </c>
      <c r="BQ72" s="4">
        <f>+BQ4*100/'total population'!BQ4</f>
        <v>4.0463465499227726E-2</v>
      </c>
      <c r="BR72" s="4">
        <f>+BR4*100/'total population'!BR4</f>
        <v>3.9601298242104357E-2</v>
      </c>
      <c r="BS72" s="4">
        <f>+BS4*100/'total population'!BS4</f>
        <v>3.8921975010179535E-2</v>
      </c>
      <c r="BT72" s="4">
        <f>+BT4*100/'total population'!BT4</f>
        <v>3.8217133458165201E-2</v>
      </c>
      <c r="BU72" s="4">
        <f>+BU4*100/'total population'!BU4</f>
        <v>3.7705567027958187E-2</v>
      </c>
      <c r="BV72" s="4">
        <f>+BV4*100/'total population'!BV4</f>
        <v>3.712581927784965E-2</v>
      </c>
      <c r="BW72" s="4">
        <f>+BW4*100/'total population'!BW4</f>
        <v>3.6506395288172365E-2</v>
      </c>
    </row>
    <row r="73" spans="1:75" x14ac:dyDescent="0.25">
      <c r="A73">
        <v>2</v>
      </c>
      <c r="B73" s="4">
        <f>+B5*100/'total population'!B5</f>
        <v>0</v>
      </c>
      <c r="C73" s="4">
        <f>+C5*100/'total population'!C5</f>
        <v>0</v>
      </c>
      <c r="D73" s="4">
        <f>+D5*100/'total population'!D5</f>
        <v>0</v>
      </c>
      <c r="E73" s="4">
        <f>+E5*100/'total population'!E5</f>
        <v>0</v>
      </c>
      <c r="F73" s="4">
        <f>+F5*100/'total population'!F5</f>
        <v>0</v>
      </c>
      <c r="G73" s="4">
        <f>+G5*100/'total population'!G5</f>
        <v>0</v>
      </c>
      <c r="H73" s="4">
        <f>+H5*100/'total population'!H5</f>
        <v>0</v>
      </c>
      <c r="I73" s="4">
        <f>+I5*100/'total population'!I5</f>
        <v>0</v>
      </c>
      <c r="J73" s="4">
        <f>+J5*100/'total population'!J5</f>
        <v>0</v>
      </c>
      <c r="K73" s="4">
        <f>+K5*100/'total population'!K5</f>
        <v>0</v>
      </c>
      <c r="L73" s="4">
        <f>+L5*100/'total population'!L5</f>
        <v>0</v>
      </c>
      <c r="M73" s="4">
        <f>+M5*100/'total population'!M5</f>
        <v>0</v>
      </c>
      <c r="N73" s="4">
        <f>+N5*100/'total population'!N5</f>
        <v>0</v>
      </c>
      <c r="O73" s="4">
        <f>+O5*100/'total population'!O5</f>
        <v>0</v>
      </c>
      <c r="P73" s="4">
        <f>+P5*100/'total population'!P5</f>
        <v>0</v>
      </c>
      <c r="Q73" s="4">
        <f>+Q5*100/'total population'!Q5</f>
        <v>0</v>
      </c>
      <c r="R73" s="4">
        <f>+R5*100/'total population'!R5</f>
        <v>0</v>
      </c>
      <c r="S73" s="4">
        <f>+S5*100/'total population'!S5</f>
        <v>0</v>
      </c>
      <c r="T73" s="4">
        <f>+T5*100/'total population'!T5</f>
        <v>0</v>
      </c>
      <c r="U73" s="4">
        <f>+U5*100/'total population'!U5</f>
        <v>0</v>
      </c>
      <c r="V73" s="4">
        <f>+V5*100/'total population'!V5</f>
        <v>0</v>
      </c>
      <c r="W73" s="4">
        <f>+W5*100/'total population'!W5</f>
        <v>0</v>
      </c>
      <c r="X73" s="4">
        <f>+X5*100/'total population'!X5</f>
        <v>0</v>
      </c>
      <c r="Y73" s="4">
        <f>+Y5*100/'total population'!Y5</f>
        <v>0</v>
      </c>
      <c r="Z73" s="4">
        <f>+Z5*100/'total population'!Z5</f>
        <v>0</v>
      </c>
      <c r="AA73" s="4">
        <f>+AA5*100/'total population'!AA5</f>
        <v>0</v>
      </c>
      <c r="AB73" s="4">
        <f>+AB5*100/'total population'!AB5</f>
        <v>0</v>
      </c>
      <c r="AC73" s="4">
        <f>+AC5*100/'total population'!AC5</f>
        <v>4.3202135035701143E-3</v>
      </c>
      <c r="AD73" s="4">
        <f>+AD5*100/'total population'!AD5</f>
        <v>3.6639034797943779E-3</v>
      </c>
      <c r="AE73" s="4">
        <f>+AE5*100/'total population'!AE5</f>
        <v>4.2021998193029148E-3</v>
      </c>
      <c r="AF73" s="4">
        <f>+AF5*100/'total population'!AF5</f>
        <v>5.6347640593842957E-3</v>
      </c>
      <c r="AG73" s="4">
        <f>+AG5*100/'total population'!AG5</f>
        <v>8.7561223567267973E-3</v>
      </c>
      <c r="AH73" s="4">
        <f>+AH5*100/'total population'!AH5</f>
        <v>1.2702699962036637E-2</v>
      </c>
      <c r="AI73" s="4">
        <f>+AI5*100/'total population'!AI5</f>
        <v>1.8097348499152559E-2</v>
      </c>
      <c r="AJ73" s="4">
        <f>+AJ5*100/'total population'!AJ5</f>
        <v>2.4389065049258328E-2</v>
      </c>
      <c r="AK73" s="4">
        <f>+AK5*100/'total population'!AK5</f>
        <v>3.0400259793042523E-2</v>
      </c>
      <c r="AL73" s="4">
        <f>+AL5*100/'total population'!AL5</f>
        <v>3.6643835755127037E-2</v>
      </c>
      <c r="AM73" s="4">
        <f>+AM5*100/'total population'!AM5</f>
        <v>4.4777997622885181E-2</v>
      </c>
      <c r="AN73" s="4">
        <f>+AN5*100/'total population'!AN5</f>
        <v>5.3513656063495729E-2</v>
      </c>
      <c r="AO73" s="4">
        <f>+AO5*100/'total population'!AO5</f>
        <v>6.4678598228749815E-2</v>
      </c>
      <c r="AP73" s="4">
        <f>+AP5*100/'total population'!AP5</f>
        <v>8.2104071196529349E-2</v>
      </c>
      <c r="AQ73" s="4">
        <f>+AQ5*100/'total population'!AQ5</f>
        <v>9.6575725567772192E-2</v>
      </c>
      <c r="AR73" s="4">
        <f>+AR5*100/'total population'!AR5</f>
        <v>0.12350958765041153</v>
      </c>
      <c r="AS73" s="4">
        <f>+AS5*100/'total population'!AS5</f>
        <v>0.162817801971888</v>
      </c>
      <c r="AT73" s="4">
        <f>+AT5*100/'total population'!AT5</f>
        <v>0.13968885271413173</v>
      </c>
      <c r="AU73" s="4">
        <f>+AU5*100/'total population'!AU5</f>
        <v>0.24442448422727664</v>
      </c>
      <c r="AV73" s="4">
        <f>+AV5*100/'total population'!AV5</f>
        <v>0.25226426036041366</v>
      </c>
      <c r="AW73" s="4">
        <f>+AW5*100/'total population'!AW5</f>
        <v>0.39777845038670584</v>
      </c>
      <c r="AX73" s="4">
        <f>+AX5*100/'total population'!AX5</f>
        <v>0.37326417924460331</v>
      </c>
      <c r="AY73" s="4">
        <f>+AY5*100/'total population'!AY5</f>
        <v>0.35146756679920521</v>
      </c>
      <c r="AZ73" s="4">
        <f>+AZ5*100/'total population'!AZ5</f>
        <v>0.35479643411695855</v>
      </c>
      <c r="BA73" s="4">
        <f>+BA5*100/'total population'!BA5</f>
        <v>0.39289058185851322</v>
      </c>
      <c r="BB73" s="4">
        <f>+BB5*100/'total population'!BB5</f>
        <v>0.36637954442724963</v>
      </c>
      <c r="BC73" s="4">
        <f>+BC5*100/'total population'!BC5</f>
        <v>0.31602488469779799</v>
      </c>
      <c r="BD73" s="4">
        <f>+BD5*100/'total population'!BD5</f>
        <v>0.25821265670392191</v>
      </c>
      <c r="BE73" s="4">
        <f>+BE5*100/'total population'!BE5</f>
        <v>0.23150024831005356</v>
      </c>
      <c r="BF73" s="4">
        <f>+BF5*100/'total population'!BF5</f>
        <v>0.20885639955070029</v>
      </c>
      <c r="BG73" s="4">
        <f>+BG5*100/'total population'!BG5</f>
        <v>0.18612476286191987</v>
      </c>
      <c r="BH73" s="4">
        <f>+BH5*100/'total population'!BH5</f>
        <v>0.18457767088664923</v>
      </c>
      <c r="BI73" s="4">
        <f>+BI5*100/'total population'!BI5</f>
        <v>0.18306352994465952</v>
      </c>
      <c r="BJ73" s="4">
        <f>+BJ5*100/'total population'!BJ5</f>
        <v>0.18293953551826891</v>
      </c>
      <c r="BK73" s="4">
        <f>+BK5*100/'total population'!BK5</f>
        <v>0.18272830941180293</v>
      </c>
      <c r="BL73" s="4">
        <f>+BL5*100/'total population'!BL5</f>
        <v>0.18250915616530874</v>
      </c>
      <c r="BM73" s="4">
        <f>+BM5*100/'total population'!BM5</f>
        <v>0.1823196786613859</v>
      </c>
      <c r="BN73" s="4">
        <f>+BN5*100/'total population'!BN5</f>
        <v>0.1821438740441276</v>
      </c>
      <c r="BO73" s="4">
        <f>+BO5*100/'total population'!BO5</f>
        <v>0.18078019084385469</v>
      </c>
      <c r="BP73" s="4">
        <f>+BP5*100/'total population'!BP5</f>
        <v>0.17936760611662922</v>
      </c>
      <c r="BQ73" s="4">
        <f>+BQ5*100/'total population'!BQ5</f>
        <v>0.1778638680587791</v>
      </c>
      <c r="BR73" s="4">
        <f>+BR5*100/'total population'!BR5</f>
        <v>0.17664397040672064</v>
      </c>
      <c r="BS73" s="4">
        <f>+BS5*100/'total population'!BS5</f>
        <v>0.17541968908237757</v>
      </c>
      <c r="BT73" s="4">
        <f>+BT5*100/'total population'!BT5</f>
        <v>0.1741596814529974</v>
      </c>
      <c r="BU73" s="4">
        <f>+BU5*100/'total population'!BU5</f>
        <v>0.1738318656846386</v>
      </c>
      <c r="BV73" s="4">
        <f>+BV5*100/'total population'!BV5</f>
        <v>0.17326481480117178</v>
      </c>
      <c r="BW73" s="4">
        <f>+BW5*100/'total population'!BW5</f>
        <v>0.17274415852709182</v>
      </c>
    </row>
    <row r="74" spans="1:75" x14ac:dyDescent="0.25">
      <c r="A74">
        <v>3</v>
      </c>
      <c r="B74" s="4">
        <f>+B6*100/'total population'!B6</f>
        <v>0</v>
      </c>
      <c r="C74" s="4">
        <f>+C6*100/'total population'!C6</f>
        <v>0</v>
      </c>
      <c r="D74" s="4">
        <f>+D6*100/'total population'!D6</f>
        <v>0</v>
      </c>
      <c r="E74" s="4">
        <f>+E6*100/'total population'!E6</f>
        <v>0</v>
      </c>
      <c r="F74" s="4">
        <f>+F6*100/'total population'!F6</f>
        <v>0</v>
      </c>
      <c r="G74" s="4">
        <f>+G6*100/'total population'!G6</f>
        <v>0</v>
      </c>
      <c r="H74" s="4">
        <f>+H6*100/'total population'!H6</f>
        <v>0</v>
      </c>
      <c r="I74" s="4">
        <f>+I6*100/'total population'!I6</f>
        <v>0</v>
      </c>
      <c r="J74" s="4">
        <f>+J6*100/'total population'!J6</f>
        <v>0</v>
      </c>
      <c r="K74" s="4">
        <f>+K6*100/'total population'!K6</f>
        <v>0</v>
      </c>
      <c r="L74" s="4">
        <f>+L6*100/'total population'!L6</f>
        <v>0</v>
      </c>
      <c r="M74" s="4">
        <f>+M6*100/'total population'!M6</f>
        <v>0</v>
      </c>
      <c r="N74" s="4">
        <f>+N6*100/'total population'!N6</f>
        <v>0</v>
      </c>
      <c r="O74" s="4">
        <f>+O6*100/'total population'!O6</f>
        <v>0</v>
      </c>
      <c r="P74" s="4">
        <f>+P6*100/'total population'!P6</f>
        <v>0</v>
      </c>
      <c r="Q74" s="4">
        <f>+Q6*100/'total population'!Q6</f>
        <v>0</v>
      </c>
      <c r="R74" s="4">
        <f>+R6*100/'total population'!R6</f>
        <v>0</v>
      </c>
      <c r="S74" s="4">
        <f>+S6*100/'total population'!S6</f>
        <v>0</v>
      </c>
      <c r="T74" s="4">
        <f>+T6*100/'total population'!T6</f>
        <v>0</v>
      </c>
      <c r="U74" s="4">
        <f>+U6*100/'total population'!U6</f>
        <v>0</v>
      </c>
      <c r="V74" s="4">
        <f>+V6*100/'total population'!V6</f>
        <v>0</v>
      </c>
      <c r="W74" s="4">
        <f>+W6*100/'total population'!W6</f>
        <v>0</v>
      </c>
      <c r="X74" s="4">
        <f>+X6*100/'total population'!X6</f>
        <v>0</v>
      </c>
      <c r="Y74" s="4">
        <f>+Y6*100/'total population'!Y6</f>
        <v>0</v>
      </c>
      <c r="Z74" s="4">
        <f>+Z6*100/'total population'!Z6</f>
        <v>0</v>
      </c>
      <c r="AA74" s="4">
        <f>+AA6*100/'total population'!AA6</f>
        <v>0</v>
      </c>
      <c r="AB74" s="4">
        <f>+AB6*100/'total population'!AB6</f>
        <v>2.950125E-2</v>
      </c>
      <c r="AC74" s="4">
        <f>+AC6*100/'total population'!AC6</f>
        <v>0.26404549999999999</v>
      </c>
      <c r="AD74" s="4">
        <f>+AD6*100/'total population'!AD6</f>
        <v>0.2873048034974785</v>
      </c>
      <c r="AE74" s="4">
        <f>+AE6*100/'total population'!AE6</f>
        <v>0.30678102598858831</v>
      </c>
      <c r="AF74" s="4">
        <f>+AF6*100/'total population'!AF6</f>
        <v>0.32346708181588507</v>
      </c>
      <c r="AG74" s="4">
        <f>+AG6*100/'total population'!AG6</f>
        <v>0.33963977993289579</v>
      </c>
      <c r="AH74" s="4">
        <f>+AH6*100/'total population'!AH6</f>
        <v>0.35095147845547342</v>
      </c>
      <c r="AI74" s="4">
        <f>+AI6*100/'total population'!AI6</f>
        <v>0.36463973566049296</v>
      </c>
      <c r="AJ74" s="4">
        <f>+AJ6*100/'total population'!AJ6</f>
        <v>0.37456049589197721</v>
      </c>
      <c r="AK74" s="4">
        <f>+AK6*100/'total population'!AK6</f>
        <v>0.38171325353395263</v>
      </c>
      <c r="AL74" s="4">
        <f>+AL6*100/'total population'!AL6</f>
        <v>0.38290062523776314</v>
      </c>
      <c r="AM74" s="4">
        <f>+AM6*100/'total population'!AM6</f>
        <v>0.38431299627447524</v>
      </c>
      <c r="AN74" s="4">
        <f>+AN6*100/'total population'!AN6</f>
        <v>0.38502448491970742</v>
      </c>
      <c r="AO74" s="4">
        <f>+AO6*100/'total population'!AO6</f>
        <v>0.38221611817656059</v>
      </c>
      <c r="AP74" s="4">
        <f>+AP6*100/'total population'!AP6</f>
        <v>0.37751751394623517</v>
      </c>
      <c r="AQ74" s="4">
        <f>+AQ6*100/'total population'!AQ6</f>
        <v>0.37307140332374467</v>
      </c>
      <c r="AR74" s="4">
        <f>+AR6*100/'total population'!AR6</f>
        <v>0.36628624775392726</v>
      </c>
      <c r="AS74" s="4">
        <f>+AS6*100/'total population'!AS6</f>
        <v>0.3591016458905027</v>
      </c>
      <c r="AT74" s="4">
        <f>+AT6*100/'total population'!AT6</f>
        <v>0.3511071541234117</v>
      </c>
      <c r="AU74" s="4">
        <f>+AU6*100/'total population'!AU6</f>
        <v>0.34200867394650425</v>
      </c>
      <c r="AV74" s="4">
        <f>+AV6*100/'total population'!AV6</f>
        <v>0.34300852859192782</v>
      </c>
      <c r="AW74" s="4">
        <f>+AW6*100/'total population'!AW6</f>
        <v>0.36407989720346567</v>
      </c>
      <c r="AX74" s="4">
        <f>+AX6*100/'total population'!AX6</f>
        <v>0.36197602912246779</v>
      </c>
      <c r="AY74" s="4">
        <f>+AY6*100/'total population'!AY6</f>
        <v>0.33543271405043634</v>
      </c>
      <c r="AZ74" s="4">
        <f>+AZ6*100/'total population'!AZ6</f>
        <v>0.32841601694049521</v>
      </c>
      <c r="BA74" s="4">
        <f>+BA6*100/'total population'!BA6</f>
        <v>0.32322703578669937</v>
      </c>
      <c r="BB74" s="4">
        <f>+BB6*100/'total population'!BB6</f>
        <v>0.32914672458387029</v>
      </c>
      <c r="BC74" s="4">
        <f>+BC6*100/'total population'!BC6</f>
        <v>0.32893542188053448</v>
      </c>
      <c r="BD74" s="4">
        <f>+BD6*100/'total population'!BD6</f>
        <v>0.25270361186442791</v>
      </c>
      <c r="BE74" s="4">
        <f>+BE6*100/'total population'!BE6</f>
        <v>0.19760871932056662</v>
      </c>
      <c r="BF74" s="4">
        <f>+BF6*100/'total population'!BF6</f>
        <v>0.17218889511907182</v>
      </c>
      <c r="BG74" s="4">
        <f>+BG6*100/'total population'!BG6</f>
        <v>0.15319421888690515</v>
      </c>
      <c r="BH74" s="4">
        <f>+BH6*100/'total population'!BH6</f>
        <v>0.15107045224862786</v>
      </c>
      <c r="BI74" s="4">
        <f>+BI6*100/'total population'!BI6</f>
        <v>0.14895108941628346</v>
      </c>
      <c r="BJ74" s="4">
        <f>+BJ6*100/'total population'!BJ6</f>
        <v>0.14685968004098529</v>
      </c>
      <c r="BK74" s="4">
        <f>+BK6*100/'total population'!BK6</f>
        <v>0.14487718411935477</v>
      </c>
      <c r="BL74" s="4">
        <f>+BL6*100/'total population'!BL6</f>
        <v>0.14291308526886201</v>
      </c>
      <c r="BM74" s="4">
        <f>+BM6*100/'total population'!BM6</f>
        <v>0.14105464919954278</v>
      </c>
      <c r="BN74" s="4">
        <f>+BN6*100/'total population'!BN6</f>
        <v>0.13918860236542607</v>
      </c>
      <c r="BO74" s="4">
        <f>+BO6*100/'total population'!BO6</f>
        <v>0.13681410072664923</v>
      </c>
      <c r="BP74" s="4">
        <f>+BP6*100/'total population'!BP6</f>
        <v>0.13513829417994705</v>
      </c>
      <c r="BQ74" s="4">
        <f>+BQ6*100/'total population'!BQ6</f>
        <v>0.1340782196786687</v>
      </c>
      <c r="BR74" s="4">
        <f>+BR6*100/'total population'!BR6</f>
        <v>0.1333954668404545</v>
      </c>
      <c r="BS74" s="4">
        <f>+BS6*100/'total population'!BS6</f>
        <v>0.13164245021983206</v>
      </c>
      <c r="BT74" s="4">
        <f>+BT6*100/'total population'!BT6</f>
        <v>0.13074174147256279</v>
      </c>
      <c r="BU74" s="4">
        <f>+BU6*100/'total population'!BU6</f>
        <v>0.12997519888308917</v>
      </c>
      <c r="BV74" s="4">
        <f>+BV6*100/'total population'!BV6</f>
        <v>0.12910997157503551</v>
      </c>
      <c r="BW74" s="4">
        <f>+BW6*100/'total population'!BW6</f>
        <v>0.12823871512521423</v>
      </c>
    </row>
    <row r="75" spans="1:75" x14ac:dyDescent="0.25">
      <c r="A75">
        <v>4</v>
      </c>
      <c r="B75" s="4">
        <f>+B7*100/'total population'!B7</f>
        <v>0</v>
      </c>
      <c r="C75" s="4">
        <f>+C7*100/'total population'!C7</f>
        <v>0</v>
      </c>
      <c r="D75" s="4">
        <f>+D7*100/'total population'!D7</f>
        <v>0</v>
      </c>
      <c r="E75" s="4">
        <f>+E7*100/'total population'!E7</f>
        <v>0</v>
      </c>
      <c r="F75" s="4">
        <f>+F7*100/'total population'!F7</f>
        <v>0</v>
      </c>
      <c r="G75" s="4">
        <f>+G7*100/'total population'!G7</f>
        <v>0</v>
      </c>
      <c r="H75" s="4">
        <f>+H7*100/'total population'!H7</f>
        <v>0</v>
      </c>
      <c r="I75" s="4">
        <f>+I7*100/'total population'!I7</f>
        <v>0</v>
      </c>
      <c r="J75" s="4">
        <f>+J7*100/'total population'!J7</f>
        <v>0</v>
      </c>
      <c r="K75" s="4">
        <f>+K7*100/'total population'!K7</f>
        <v>0</v>
      </c>
      <c r="L75" s="4">
        <f>+L7*100/'total population'!L7</f>
        <v>0</v>
      </c>
      <c r="M75" s="4">
        <f>+M7*100/'total population'!M7</f>
        <v>0</v>
      </c>
      <c r="N75" s="4">
        <f>+N7*100/'total population'!N7</f>
        <v>0</v>
      </c>
      <c r="O75" s="4">
        <f>+O7*100/'total population'!O7</f>
        <v>0</v>
      </c>
      <c r="P75" s="4">
        <f>+P7*100/'total population'!P7</f>
        <v>0</v>
      </c>
      <c r="Q75" s="4">
        <f>+Q7*100/'total population'!Q7</f>
        <v>0</v>
      </c>
      <c r="R75" s="4">
        <f>+R7*100/'total population'!R7</f>
        <v>0</v>
      </c>
      <c r="S75" s="4">
        <f>+S7*100/'total population'!S7</f>
        <v>0</v>
      </c>
      <c r="T75" s="4">
        <f>+T7*100/'total population'!T7</f>
        <v>0</v>
      </c>
      <c r="U75" s="4">
        <f>+U7*100/'total population'!U7</f>
        <v>0</v>
      </c>
      <c r="V75" s="4">
        <f>+V7*100/'total population'!V7</f>
        <v>0</v>
      </c>
      <c r="W75" s="4">
        <f>+W7*100/'total population'!W7</f>
        <v>0</v>
      </c>
      <c r="X75" s="4">
        <f>+X7*100/'total population'!X7</f>
        <v>0</v>
      </c>
      <c r="Y75" s="4">
        <f>+Y7*100/'total population'!Y7</f>
        <v>0</v>
      </c>
      <c r="Z75" s="4">
        <f>+Z7*100/'total population'!Z7</f>
        <v>0</v>
      </c>
      <c r="AA75" s="4">
        <f>+AA7*100/'total population'!AA7</f>
        <v>3.4742353005655373E-3</v>
      </c>
      <c r="AB75" s="4">
        <f>+AB7*100/'total population'!AB7</f>
        <v>7.762404148152674E-2</v>
      </c>
      <c r="AC75" s="4">
        <f>+AC7*100/'total population'!AC7</f>
        <v>8.1589221269137743E-2</v>
      </c>
      <c r="AD75" s="4">
        <f>+AD7*100/'total population'!AD7</f>
        <v>8.2329420130190609E-2</v>
      </c>
      <c r="AE75" s="4">
        <f>+AE7*100/'total population'!AE7</f>
        <v>8.2798291048423275E-2</v>
      </c>
      <c r="AF75" s="4">
        <f>+AF7*100/'total population'!AF7</f>
        <v>8.2401812488916773E-2</v>
      </c>
      <c r="AG75" s="4">
        <f>+AG7*100/'total population'!AG7</f>
        <v>8.192568731396116E-2</v>
      </c>
      <c r="AH75" s="4">
        <f>+AH7*100/'total population'!AH7</f>
        <v>8.4142791374015369E-2</v>
      </c>
      <c r="AI75" s="4">
        <f>+AI7*100/'total population'!AI7</f>
        <v>8.8897379461088138E-2</v>
      </c>
      <c r="AJ75" s="4">
        <f>+AJ7*100/'total population'!AJ7</f>
        <v>9.4766211623999966E-2</v>
      </c>
      <c r="AK75" s="4">
        <f>+AK7*100/'total population'!AK7</f>
        <v>0.10224401586600088</v>
      </c>
      <c r="AL75" s="4">
        <f>+AL7*100/'total population'!AL7</f>
        <v>0.11010958075473454</v>
      </c>
      <c r="AM75" s="4">
        <f>+AM7*100/'total population'!AM7</f>
        <v>0.11820573922160491</v>
      </c>
      <c r="AN75" s="4">
        <f>+AN7*100/'total population'!AN7</f>
        <v>0.12668604091780006</v>
      </c>
      <c r="AO75" s="4">
        <f>+AO7*100/'total population'!AO7</f>
        <v>0.13378298688959026</v>
      </c>
      <c r="AP75" s="4">
        <f>+AP7*100/'total population'!AP7</f>
        <v>0.15437238917819554</v>
      </c>
      <c r="AQ75" s="4">
        <f>+AQ7*100/'total population'!AQ7</f>
        <v>0.17043465868762864</v>
      </c>
      <c r="AR75" s="4">
        <f>+AR7*100/'total population'!AR7</f>
        <v>0.18734979333261248</v>
      </c>
      <c r="AS75" s="4">
        <f>+AS7*100/'total population'!AS7</f>
        <v>0.18383076821861688</v>
      </c>
      <c r="AT75" s="4">
        <f>+AT7*100/'total population'!AT7</f>
        <v>0.17864924530991655</v>
      </c>
      <c r="AU75" s="4">
        <f>+AU7*100/'total population'!AU7</f>
        <v>0.17537077697330444</v>
      </c>
      <c r="AV75" s="4">
        <f>+AV7*100/'total population'!AV7</f>
        <v>0.17312930053551109</v>
      </c>
      <c r="AW75" s="4">
        <f>+AW7*100/'total population'!AW7</f>
        <v>0.16898321296052091</v>
      </c>
      <c r="AX75" s="4">
        <f>+AX7*100/'total population'!AX7</f>
        <v>0.17014843797304857</v>
      </c>
      <c r="AY75" s="4">
        <f>+AY7*100/'total population'!AY7</f>
        <v>0.17515872040781072</v>
      </c>
      <c r="AZ75" s="4">
        <f>+AZ7*100/'total population'!AZ7</f>
        <v>0.19714087815853124</v>
      </c>
      <c r="BA75" s="4">
        <f>+BA7*100/'total population'!BA7</f>
        <v>0.21372801661829716</v>
      </c>
      <c r="BB75" s="4">
        <f>+BB7*100/'total population'!BB7</f>
        <v>0.23981281754167039</v>
      </c>
      <c r="BC75" s="4">
        <f>+BC7*100/'total population'!BC7</f>
        <v>0.26482876593551968</v>
      </c>
      <c r="BD75" s="4">
        <f>+BD7*100/'total population'!BD7</f>
        <v>0.24358989657433602</v>
      </c>
      <c r="BE75" s="4">
        <f>+BE7*100/'total population'!BE7</f>
        <v>0.22693040734085124</v>
      </c>
      <c r="BF75" s="4">
        <f>+BF7*100/'total population'!BF7</f>
        <v>0.21436913894340648</v>
      </c>
      <c r="BG75" s="4">
        <f>+BG7*100/'total population'!BG7</f>
        <v>0.1784801028227232</v>
      </c>
      <c r="BH75" s="4">
        <f>+BH7*100/'total population'!BH7</f>
        <v>0.17489726625988214</v>
      </c>
      <c r="BI75" s="4">
        <f>+BI7*100/'total population'!BI7</f>
        <v>0.17387297046668831</v>
      </c>
      <c r="BJ75" s="4">
        <f>+BJ7*100/'total population'!BJ7</f>
        <v>0.17310168549885735</v>
      </c>
      <c r="BK75" s="4">
        <f>+BK7*100/'total population'!BK7</f>
        <v>0.17024894783631983</v>
      </c>
      <c r="BL75" s="4">
        <f>+BL7*100/'total population'!BL7</f>
        <v>0.16793134152622699</v>
      </c>
      <c r="BM75" s="4">
        <f>+BM7*100/'total population'!BM7</f>
        <v>0.16272399592076378</v>
      </c>
      <c r="BN75" s="4">
        <f>+BN7*100/'total population'!BN7</f>
        <v>0.1618453921937944</v>
      </c>
      <c r="BO75" s="4">
        <f>+BO7*100/'total population'!BO7</f>
        <v>0.16030390231900934</v>
      </c>
      <c r="BP75" s="4">
        <f>+BP7*100/'total population'!BP7</f>
        <v>0.15919452678612686</v>
      </c>
      <c r="BQ75" s="4">
        <f>+BQ7*100/'total population'!BQ7</f>
        <v>0.15852643795744678</v>
      </c>
      <c r="BR75" s="4">
        <f>+BR7*100/'total population'!BR7</f>
        <v>0.15509867600290284</v>
      </c>
      <c r="BS75" s="4">
        <f>+BS7*100/'total population'!BS7</f>
        <v>0.15828119494746287</v>
      </c>
      <c r="BT75" s="4">
        <f>+BT7*100/'total population'!BT7</f>
        <v>0.15656139207059533</v>
      </c>
      <c r="BU75" s="4">
        <f>+BU7*100/'total population'!BU7</f>
        <v>0.15637269207313895</v>
      </c>
      <c r="BV75" s="4">
        <f>+BV7*100/'total population'!BV7</f>
        <v>0.1561257735324785</v>
      </c>
      <c r="BW75" s="4">
        <f>+BW7*100/'total population'!BW7</f>
        <v>0.1565090779825429</v>
      </c>
    </row>
    <row r="76" spans="1:75" x14ac:dyDescent="0.25">
      <c r="A76">
        <v>5</v>
      </c>
      <c r="B76" s="4">
        <f>+B8*100/'total population'!B8</f>
        <v>0</v>
      </c>
      <c r="C76" s="4">
        <f>+C8*100/'total population'!C8</f>
        <v>0</v>
      </c>
      <c r="D76" s="4">
        <f>+D8*100/'total population'!D8</f>
        <v>0</v>
      </c>
      <c r="E76" s="4">
        <f>+E8*100/'total population'!E8</f>
        <v>0</v>
      </c>
      <c r="F76" s="4">
        <f>+F8*100/'total population'!F8</f>
        <v>0</v>
      </c>
      <c r="G76" s="4">
        <f>+G8*100/'total population'!G8</f>
        <v>0</v>
      </c>
      <c r="H76" s="4">
        <f>+H8*100/'total population'!H8</f>
        <v>0</v>
      </c>
      <c r="I76" s="4">
        <f>+I8*100/'total population'!I8</f>
        <v>0</v>
      </c>
      <c r="J76" s="4">
        <f>+J8*100/'total population'!J8</f>
        <v>0</v>
      </c>
      <c r="K76" s="4">
        <f>+K8*100/'total population'!K8</f>
        <v>0</v>
      </c>
      <c r="L76" s="4">
        <f>+L8*100/'total population'!L8</f>
        <v>0</v>
      </c>
      <c r="M76" s="4">
        <f>+M8*100/'total population'!M8</f>
        <v>0</v>
      </c>
      <c r="N76" s="4">
        <f>+N8*100/'total population'!N8</f>
        <v>0</v>
      </c>
      <c r="O76" s="4">
        <f>+O8*100/'total population'!O8</f>
        <v>0</v>
      </c>
      <c r="P76" s="4">
        <f>+P8*100/'total population'!P8</f>
        <v>0</v>
      </c>
      <c r="Q76" s="4">
        <f>+Q8*100/'total population'!Q8</f>
        <v>0</v>
      </c>
      <c r="R76" s="4">
        <f>+R8*100/'total population'!R8</f>
        <v>0</v>
      </c>
      <c r="S76" s="4">
        <f>+S8*100/'total population'!S8</f>
        <v>0</v>
      </c>
      <c r="T76" s="4">
        <f>+T8*100/'total population'!T8</f>
        <v>0</v>
      </c>
      <c r="U76" s="4">
        <f>+U8*100/'total population'!U8</f>
        <v>0</v>
      </c>
      <c r="V76" s="4">
        <f>+V8*100/'total population'!V8</f>
        <v>0</v>
      </c>
      <c r="W76" s="4">
        <f>+W8*100/'total population'!W8</f>
        <v>0</v>
      </c>
      <c r="X76" s="4">
        <f>+X8*100/'total population'!X8</f>
        <v>0</v>
      </c>
      <c r="Y76" s="4">
        <f>+Y8*100/'total population'!Y8</f>
        <v>0</v>
      </c>
      <c r="Z76" s="4">
        <f>+Z8*100/'total population'!Z8</f>
        <v>0</v>
      </c>
      <c r="AA76" s="4">
        <f>+AA8*100/'total population'!AA8</f>
        <v>0</v>
      </c>
      <c r="AB76" s="4">
        <f>+AB8*100/'total population'!AB8</f>
        <v>0</v>
      </c>
      <c r="AC76" s="4">
        <f>+AC8*100/'total population'!AC8</f>
        <v>0</v>
      </c>
      <c r="AD76" s="4">
        <f>+AD8*100/'total population'!AD8</f>
        <v>0</v>
      </c>
      <c r="AE76" s="4">
        <f>+AE8*100/'total population'!AE8</f>
        <v>0</v>
      </c>
      <c r="AF76" s="4">
        <f>+AF8*100/'total population'!AF8</f>
        <v>5.1869775694018703E-5</v>
      </c>
      <c r="AG76" s="4">
        <f>+AG8*100/'total population'!AG8</f>
        <v>9.2749902154841987E-4</v>
      </c>
      <c r="AH76" s="4">
        <f>+AH8*100/'total population'!AH8</f>
        <v>3.0884438536207788E-3</v>
      </c>
      <c r="AI76" s="4">
        <f>+AI8*100/'total population'!AI8</f>
        <v>5.7478496474665909E-3</v>
      </c>
      <c r="AJ76" s="4">
        <f>+AJ8*100/'total population'!AJ8</f>
        <v>8.8130591816507689E-3</v>
      </c>
      <c r="AK76" s="4">
        <f>+AK8*100/'total population'!AK8</f>
        <v>1.2056652295667566E-2</v>
      </c>
      <c r="AL76" s="4">
        <f>+AL8*100/'total population'!AL8</f>
        <v>1.5036774267419731E-2</v>
      </c>
      <c r="AM76" s="4">
        <f>+AM8*100/'total population'!AM8</f>
        <v>2.2992813003856333E-2</v>
      </c>
      <c r="AN76" s="4">
        <f>+AN8*100/'total population'!AN8</f>
        <v>3.1046616662500574E-2</v>
      </c>
      <c r="AO76" s="4">
        <f>+AO8*100/'total population'!AO8</f>
        <v>3.9874057283043114E-2</v>
      </c>
      <c r="AP76" s="4">
        <f>+AP8*100/'total population'!AP8</f>
        <v>5.0498258703915271E-2</v>
      </c>
      <c r="AQ76" s="4">
        <f>+AQ8*100/'total population'!AQ8</f>
        <v>6.6739221358360232E-2</v>
      </c>
      <c r="AR76" s="4">
        <f>+AR8*100/'total population'!AR8</f>
        <v>8.8897363446048941E-2</v>
      </c>
      <c r="AS76" s="4">
        <f>+AS8*100/'total population'!AS8</f>
        <v>0.11259495923210029</v>
      </c>
      <c r="AT76" s="4">
        <f>+AT8*100/'total population'!AT8</f>
        <v>0.13961096614502247</v>
      </c>
      <c r="AU76" s="4">
        <f>+AU8*100/'total population'!AU8</f>
        <v>0.1829584111209405</v>
      </c>
      <c r="AV76" s="4">
        <f>+AV8*100/'total population'!AV8</f>
        <v>0.22990686260291698</v>
      </c>
      <c r="AW76" s="4">
        <f>+AW8*100/'total population'!AW8</f>
        <v>0.27350646557822361</v>
      </c>
      <c r="AX76" s="4">
        <f>+AX8*100/'total population'!AX8</f>
        <v>0.32239631169241167</v>
      </c>
      <c r="AY76" s="4">
        <f>+AY8*100/'total population'!AY8</f>
        <v>0.37377946552620755</v>
      </c>
      <c r="AZ76" s="4">
        <f>+AZ8*100/'total population'!AZ8</f>
        <v>0.42248444605717222</v>
      </c>
      <c r="BA76" s="4">
        <f>+BA8*100/'total population'!BA8</f>
        <v>0.51395954871544602</v>
      </c>
      <c r="BB76" s="4">
        <f>+BB8*100/'total population'!BB8</f>
        <v>0.5170851689830307</v>
      </c>
      <c r="BC76" s="4">
        <f>+BC8*100/'total population'!BC8</f>
        <v>0.50073012793350258</v>
      </c>
      <c r="BD76" s="4">
        <f>+BD8*100/'total population'!BD8</f>
        <v>0.50247221822316035</v>
      </c>
      <c r="BE76" s="4">
        <f>+BE8*100/'total population'!BE8</f>
        <v>0.42757250915936307</v>
      </c>
      <c r="BF76" s="4">
        <f>+BF8*100/'total population'!BF8</f>
        <v>0.38692917984455821</v>
      </c>
      <c r="BG76" s="4">
        <f>+BG8*100/'total population'!BG8</f>
        <v>0.35195202625855798</v>
      </c>
      <c r="BH76" s="4">
        <f>+BH8*100/'total population'!BH8</f>
        <v>0.34920451976248634</v>
      </c>
      <c r="BI76" s="4">
        <f>+BI8*100/'total population'!BI8</f>
        <v>0.34516567252119401</v>
      </c>
      <c r="BJ76" s="4">
        <f>+BJ8*100/'total population'!BJ8</f>
        <v>0.3401680779113147</v>
      </c>
      <c r="BK76" s="4">
        <f>+BK8*100/'total population'!BK8</f>
        <v>0.33610152758986411</v>
      </c>
      <c r="BL76" s="4">
        <f>+BL8*100/'total population'!BL8</f>
        <v>0.33137406116478946</v>
      </c>
      <c r="BM76" s="4">
        <f>+BM8*100/'total population'!BM8</f>
        <v>0.32758413688742494</v>
      </c>
      <c r="BN76" s="4">
        <f>+BN8*100/'total population'!BN8</f>
        <v>0.32380607732357203</v>
      </c>
      <c r="BO76" s="4">
        <f>+BO8*100/'total population'!BO8</f>
        <v>0.32023761703033837</v>
      </c>
      <c r="BP76" s="4">
        <f>+BP8*100/'total population'!BP8</f>
        <v>0.31655503762574533</v>
      </c>
      <c r="BQ76" s="4">
        <f>+BQ8*100/'total population'!BQ8</f>
        <v>0.31258515967416461</v>
      </c>
      <c r="BR76" s="4">
        <f>+BR8*100/'total population'!BR8</f>
        <v>0.30908732032984293</v>
      </c>
      <c r="BS76" s="4">
        <f>+BS8*100/'total population'!BS8</f>
        <v>0.30613460411130067</v>
      </c>
      <c r="BT76" s="4">
        <f>+BT8*100/'total population'!BT8</f>
        <v>0.30271801381637908</v>
      </c>
      <c r="BU76" s="4">
        <f>+BU8*100/'total population'!BU8</f>
        <v>0.30138574302877785</v>
      </c>
      <c r="BV76" s="4">
        <f>+BV8*100/'total population'!BV8</f>
        <v>0.30031253278453823</v>
      </c>
      <c r="BW76" s="4">
        <f>+BW8*100/'total population'!BW8</f>
        <v>0.29951285526534766</v>
      </c>
    </row>
    <row r="77" spans="1:75" x14ac:dyDescent="0.25">
      <c r="A77">
        <v>6</v>
      </c>
      <c r="B77" s="4">
        <f>+B9*100/'total population'!B9</f>
        <v>0</v>
      </c>
      <c r="C77" s="4">
        <f>+C9*100/'total population'!C9</f>
        <v>0</v>
      </c>
      <c r="D77" s="4">
        <f>+D9*100/'total population'!D9</f>
        <v>0</v>
      </c>
      <c r="E77" s="4">
        <f>+E9*100/'total population'!E9</f>
        <v>0</v>
      </c>
      <c r="F77" s="4">
        <f>+F9*100/'total population'!F9</f>
        <v>0</v>
      </c>
      <c r="G77" s="4">
        <f>+G9*100/'total population'!G9</f>
        <v>0</v>
      </c>
      <c r="H77" s="4">
        <f>+H9*100/'total population'!H9</f>
        <v>0</v>
      </c>
      <c r="I77" s="4">
        <f>+I9*100/'total population'!I9</f>
        <v>0</v>
      </c>
      <c r="J77" s="4">
        <f>+J9*100/'total population'!J9</f>
        <v>0</v>
      </c>
      <c r="K77" s="4">
        <f>+K9*100/'total population'!K9</f>
        <v>0</v>
      </c>
      <c r="L77" s="4">
        <f>+L9*100/'total population'!L9</f>
        <v>0</v>
      </c>
      <c r="M77" s="4">
        <f>+M9*100/'total population'!M9</f>
        <v>0</v>
      </c>
      <c r="N77" s="4">
        <f>+N9*100/'total population'!N9</f>
        <v>0</v>
      </c>
      <c r="O77" s="4">
        <f>+O9*100/'total population'!O9</f>
        <v>0</v>
      </c>
      <c r="P77" s="4">
        <f>+P9*100/'total population'!P9</f>
        <v>0</v>
      </c>
      <c r="Q77" s="4">
        <f>+Q9*100/'total population'!Q9</f>
        <v>0</v>
      </c>
      <c r="R77" s="4">
        <f>+R9*100/'total population'!R9</f>
        <v>0</v>
      </c>
      <c r="S77" s="4">
        <f>+S9*100/'total population'!S9</f>
        <v>0</v>
      </c>
      <c r="T77" s="4">
        <f>+T9*100/'total population'!T9</f>
        <v>0</v>
      </c>
      <c r="U77" s="4">
        <f>+U9*100/'total population'!U9</f>
        <v>0</v>
      </c>
      <c r="V77" s="4">
        <f>+V9*100/'total population'!V9</f>
        <v>0</v>
      </c>
      <c r="W77" s="4">
        <f>+W9*100/'total population'!W9</f>
        <v>0</v>
      </c>
      <c r="X77" s="4">
        <f>+X9*100/'total population'!X9</f>
        <v>0</v>
      </c>
      <c r="Y77" s="4">
        <f>+Y9*100/'total population'!Y9</f>
        <v>0</v>
      </c>
      <c r="Z77" s="4">
        <f>+Z9*100/'total population'!Z9</f>
        <v>0</v>
      </c>
      <c r="AA77" s="4">
        <f>+AA9*100/'total population'!AA9</f>
        <v>0</v>
      </c>
      <c r="AB77" s="4">
        <f>+AB9*100/'total population'!AB9</f>
        <v>6.1400036924434909E-2</v>
      </c>
      <c r="AC77" s="4">
        <f>+AC9*100/'total population'!AC9</f>
        <v>0.10835437970038647</v>
      </c>
      <c r="AD77" s="4">
        <f>+AD9*100/'total population'!AD9</f>
        <v>0.11262936357884858</v>
      </c>
      <c r="AE77" s="4">
        <f>+AE9*100/'total population'!AE9</f>
        <v>0.11625294932395613</v>
      </c>
      <c r="AF77" s="4">
        <f>+AF9*100/'total population'!AF9</f>
        <v>0.12091952050301369</v>
      </c>
      <c r="AG77" s="4">
        <f>+AG9*100/'total population'!AG9</f>
        <v>0.12759481842050568</v>
      </c>
      <c r="AH77" s="4">
        <f>+AH9*100/'total population'!AH9</f>
        <v>0.13566329320305115</v>
      </c>
      <c r="AI77" s="4">
        <f>+AI9*100/'total population'!AI9</f>
        <v>0.14243318515308614</v>
      </c>
      <c r="AJ77" s="4">
        <f>+AJ9*100/'total population'!AJ9</f>
        <v>0.15063258517012867</v>
      </c>
      <c r="AK77" s="4">
        <f>+AK9*100/'total population'!AK9</f>
        <v>0.16443207813646785</v>
      </c>
      <c r="AL77" s="4">
        <f>+AL9*100/'total population'!AL9</f>
        <v>0.17678687138606403</v>
      </c>
      <c r="AM77" s="4">
        <f>+AM9*100/'total population'!AM9</f>
        <v>0.18827370342562266</v>
      </c>
      <c r="AN77" s="4">
        <f>+AN9*100/'total population'!AN9</f>
        <v>0.18751847896682078</v>
      </c>
      <c r="AO77" s="4">
        <f>+AO9*100/'total population'!AO9</f>
        <v>0.20917428300840604</v>
      </c>
      <c r="AP77" s="4">
        <f>+AP9*100/'total population'!AP9</f>
        <v>0.27428657075795715</v>
      </c>
      <c r="AQ77" s="4">
        <f>+AQ9*100/'total population'!AQ9</f>
        <v>0.30428898219290146</v>
      </c>
      <c r="AR77" s="4">
        <f>+AR9*100/'total population'!AR9</f>
        <v>0.33934275067970149</v>
      </c>
      <c r="AS77" s="4">
        <f>+AS9*100/'total population'!AS9</f>
        <v>0.37574281127227893</v>
      </c>
      <c r="AT77" s="4">
        <f>+AT9*100/'total population'!AT9</f>
        <v>0.35358764993080344</v>
      </c>
      <c r="AU77" s="4">
        <f>+AU9*100/'total population'!AU9</f>
        <v>0.37300520720770203</v>
      </c>
      <c r="AV77" s="4">
        <f>+AV9*100/'total population'!AV9</f>
        <v>0.47603743446884583</v>
      </c>
      <c r="AW77" s="4">
        <f>+AW9*100/'total population'!AW9</f>
        <v>0.48781453501361161</v>
      </c>
      <c r="AX77" s="4">
        <f>+AX9*100/'total population'!AX9</f>
        <v>0.52072951980550375</v>
      </c>
      <c r="AY77" s="4">
        <f>+AY9*100/'total population'!AY9</f>
        <v>0.57237687764721012</v>
      </c>
      <c r="AZ77" s="4">
        <f>+AZ9*100/'total population'!AZ9</f>
        <v>0.59627793251268957</v>
      </c>
      <c r="BA77" s="4">
        <f>+BA9*100/'total population'!BA9</f>
        <v>0.61609692265309757</v>
      </c>
      <c r="BB77" s="4">
        <f>+BB9*100/'total population'!BB9</f>
        <v>0.59819534967840493</v>
      </c>
      <c r="BC77" s="4">
        <f>+BC9*100/'total population'!BC9</f>
        <v>0.62673655333374034</v>
      </c>
      <c r="BD77" s="4">
        <f>+BD9*100/'total population'!BD9</f>
        <v>0.54471940580200018</v>
      </c>
      <c r="BE77" s="4">
        <f>+BE9*100/'total population'!BE9</f>
        <v>0.49484440914782418</v>
      </c>
      <c r="BF77" s="4">
        <f>+BF9*100/'total population'!BF9</f>
        <v>0.45588331316579511</v>
      </c>
      <c r="BG77" s="4">
        <f>+BG9*100/'total population'!BG9</f>
        <v>0.38832971541280409</v>
      </c>
      <c r="BH77" s="4">
        <f>+BH9*100/'total population'!BH9</f>
        <v>0.37263857447117243</v>
      </c>
      <c r="BI77" s="4">
        <f>+BI9*100/'total population'!BI9</f>
        <v>0.36637857527089851</v>
      </c>
      <c r="BJ77" s="4">
        <f>+BJ9*100/'total population'!BJ9</f>
        <v>0.35977644534431863</v>
      </c>
      <c r="BK77" s="4">
        <f>+BK9*100/'total population'!BK9</f>
        <v>0.35914950743724666</v>
      </c>
      <c r="BL77" s="4">
        <f>+BL9*100/'total population'!BL9</f>
        <v>0.35712255774180823</v>
      </c>
      <c r="BM77" s="4">
        <f>+BM9*100/'total population'!BM9</f>
        <v>0.35348143920451164</v>
      </c>
      <c r="BN77" s="4">
        <f>+BN9*100/'total population'!BN9</f>
        <v>0.35046876326290322</v>
      </c>
      <c r="BO77" s="4">
        <f>+BO9*100/'total population'!BO9</f>
        <v>0.3483121501699184</v>
      </c>
      <c r="BP77" s="4">
        <f>+BP9*100/'total population'!BP9</f>
        <v>0.34485623146673872</v>
      </c>
      <c r="BQ77" s="4">
        <f>+BQ9*100/'total population'!BQ9</f>
        <v>0.3404389643485502</v>
      </c>
      <c r="BR77" s="4">
        <f>+BR9*100/'total population'!BR9</f>
        <v>0.3340038963769264</v>
      </c>
      <c r="BS77" s="4">
        <f>+BS9*100/'total population'!BS9</f>
        <v>0.33415794886835415</v>
      </c>
      <c r="BT77" s="4">
        <f>+BT9*100/'total population'!BT9</f>
        <v>0.32882910725553549</v>
      </c>
      <c r="BU77" s="4">
        <f>+BU9*100/'total population'!BU9</f>
        <v>0.32569346118879505</v>
      </c>
      <c r="BV77" s="4">
        <f>+BV9*100/'total population'!BV9</f>
        <v>0.32307835123119305</v>
      </c>
      <c r="BW77" s="4">
        <f>+BW9*100/'total population'!BW9</f>
        <v>0.31990266282466312</v>
      </c>
    </row>
    <row r="78" spans="1:75" x14ac:dyDescent="0.25">
      <c r="A78">
        <v>7</v>
      </c>
      <c r="B78" s="4">
        <f>+B10*100/'total population'!B10</f>
        <v>0</v>
      </c>
      <c r="C78" s="4">
        <f>+C10*100/'total population'!C10</f>
        <v>0</v>
      </c>
      <c r="D78" s="4">
        <f>+D10*100/'total population'!D10</f>
        <v>0</v>
      </c>
      <c r="E78" s="4">
        <f>+E10*100/'total population'!E10</f>
        <v>0</v>
      </c>
      <c r="F78" s="4">
        <f>+F10*100/'total population'!F10</f>
        <v>0</v>
      </c>
      <c r="G78" s="4">
        <f>+G10*100/'total population'!G10</f>
        <v>0</v>
      </c>
      <c r="H78" s="4">
        <f>+H10*100/'total population'!H10</f>
        <v>6.2599851843712071E-4</v>
      </c>
      <c r="I78" s="4">
        <f>+I10*100/'total population'!I10</f>
        <v>2.0268678117525201E-3</v>
      </c>
      <c r="J78" s="4">
        <f>+J10*100/'total population'!J10</f>
        <v>1.1426166858711281E-2</v>
      </c>
      <c r="K78" s="4">
        <f>+K10*100/'total population'!K10</f>
        <v>2.3616277194552244E-2</v>
      </c>
      <c r="L78" s="4">
        <f>+L10*100/'total population'!L10</f>
        <v>2.6920834003035552E-2</v>
      </c>
      <c r="M78" s="4">
        <f>+M10*100/'total population'!M10</f>
        <v>2.7611747508624145E-2</v>
      </c>
      <c r="N78" s="4">
        <f>+N10*100/'total population'!N10</f>
        <v>2.7340226884062027E-2</v>
      </c>
      <c r="O78" s="4">
        <f>+O10*100/'total population'!O10</f>
        <v>2.8838746134754678E-2</v>
      </c>
      <c r="P78" s="4">
        <f>+P10*100/'total population'!P10</f>
        <v>2.9959263866076204E-2</v>
      </c>
      <c r="Q78" s="4">
        <f>+Q10*100/'total population'!Q10</f>
        <v>3.1733861962535914E-2</v>
      </c>
      <c r="R78" s="4">
        <f>+R10*100/'total population'!R10</f>
        <v>3.2717752723409155E-2</v>
      </c>
      <c r="S78" s="4">
        <f>+S10*100/'total population'!S10</f>
        <v>3.1409634800605671E-2</v>
      </c>
      <c r="T78" s="4">
        <f>+T10*100/'total population'!T10</f>
        <v>3.2771673762053859E-2</v>
      </c>
      <c r="U78" s="4">
        <f>+U10*100/'total population'!U10</f>
        <v>3.1942581595067909E-2</v>
      </c>
      <c r="V78" s="4">
        <f>+V10*100/'total population'!V10</f>
        <v>3.1296423986377095E-2</v>
      </c>
      <c r="W78" s="4">
        <f>+W10*100/'total population'!W10</f>
        <v>3.2425828426561908E-2</v>
      </c>
      <c r="X78" s="4">
        <f>+X10*100/'total population'!X10</f>
        <v>3.281737969137162E-2</v>
      </c>
      <c r="Y78" s="4">
        <f>+Y10*100/'total population'!Y10</f>
        <v>3.0209526489339771E-2</v>
      </c>
      <c r="Z78" s="4">
        <f>+Z10*100/'total population'!Z10</f>
        <v>2.6913408019575185E-2</v>
      </c>
      <c r="AA78" s="4">
        <f>+AA10*100/'total population'!AA10</f>
        <v>2.3226331499067807E-2</v>
      </c>
      <c r="AB78" s="4">
        <f>+AB10*100/'total population'!AB10</f>
        <v>3.0890268865057122E-2</v>
      </c>
      <c r="AC78" s="4">
        <f>+AC10*100/'total population'!AC10</f>
        <v>2.4857389505695444E-2</v>
      </c>
      <c r="AD78" s="4">
        <f>+AD10*100/'total population'!AD10</f>
        <v>2.5655244968497162E-2</v>
      </c>
      <c r="AE78" s="4">
        <f>+AE10*100/'total population'!AE10</f>
        <v>2.6723021016060083E-2</v>
      </c>
      <c r="AF78" s="4">
        <f>+AF10*100/'total population'!AF10</f>
        <v>2.7764028598855506E-2</v>
      </c>
      <c r="AG78" s="4">
        <f>+AG10*100/'total population'!AG10</f>
        <v>2.9132315668583143E-2</v>
      </c>
      <c r="AH78" s="4">
        <f>+AH10*100/'total population'!AH10</f>
        <v>3.0087000005304305E-2</v>
      </c>
      <c r="AI78" s="4">
        <f>+AI10*100/'total population'!AI10</f>
        <v>3.154767795624195E-2</v>
      </c>
      <c r="AJ78" s="4">
        <f>+AJ10*100/'total population'!AJ10</f>
        <v>3.2776308816145253E-2</v>
      </c>
      <c r="AK78" s="4">
        <f>+AK10*100/'total population'!AK10</f>
        <v>3.3862534585061041E-2</v>
      </c>
      <c r="AL78" s="4">
        <f>+AL10*100/'total population'!AL10</f>
        <v>3.498226798837805E-2</v>
      </c>
      <c r="AM78" s="4">
        <f>+AM10*100/'total population'!AM10</f>
        <v>3.6342802663605858E-2</v>
      </c>
      <c r="AN78" s="4">
        <f>+AN10*100/'total population'!AN10</f>
        <v>3.5736532889326274E-2</v>
      </c>
      <c r="AO78" s="4">
        <f>+AO10*100/'total population'!AO10</f>
        <v>3.5287898587007198E-2</v>
      </c>
      <c r="AP78" s="4">
        <f>+AP10*100/'total population'!AP10</f>
        <v>3.8686570274532456E-2</v>
      </c>
      <c r="AQ78" s="4">
        <f>+AQ10*100/'total population'!AQ10</f>
        <v>4.221811681126434E-2</v>
      </c>
      <c r="AR78" s="4">
        <f>+AR10*100/'total population'!AR10</f>
        <v>4.545532941720417E-2</v>
      </c>
      <c r="AS78" s="4">
        <f>+AS10*100/'total population'!AS10</f>
        <v>5.0677634565572921E-2</v>
      </c>
      <c r="AT78" s="4">
        <f>+AT10*100/'total population'!AT10</f>
        <v>5.1416756213442549E-2</v>
      </c>
      <c r="AU78" s="4">
        <f>+AU10*100/'total population'!AU10</f>
        <v>5.1535808344988658E-2</v>
      </c>
      <c r="AV78" s="4">
        <f>+AV10*100/'total population'!AV10</f>
        <v>4.7818567794353284E-2</v>
      </c>
      <c r="AW78" s="4">
        <f>+AW10*100/'total population'!AW10</f>
        <v>4.6088526555728572E-2</v>
      </c>
      <c r="AX78" s="4">
        <f>+AX10*100/'total population'!AX10</f>
        <v>4.4991289201667471E-2</v>
      </c>
      <c r="AY78" s="4">
        <f>+AY10*100/'total population'!AY10</f>
        <v>4.4153314311680014E-2</v>
      </c>
      <c r="AZ78" s="4">
        <f>+AZ10*100/'total population'!AZ10</f>
        <v>4.3667360428785995E-2</v>
      </c>
      <c r="BA78" s="4">
        <f>+BA10*100/'total population'!BA10</f>
        <v>4.204615967297249E-2</v>
      </c>
      <c r="BB78" s="4">
        <f>+BB10*100/'total population'!BB10</f>
        <v>3.9694822298915099E-2</v>
      </c>
      <c r="BC78" s="4">
        <f>+BC10*100/'total population'!BC10</f>
        <v>5.9954062011448053E-2</v>
      </c>
      <c r="BD78" s="4">
        <f>+BD10*100/'total population'!BD10</f>
        <v>4.9000052649225918E-2</v>
      </c>
      <c r="BE78" s="4">
        <f>+BE10*100/'total population'!BE10</f>
        <v>3.7862228922399335E-2</v>
      </c>
      <c r="BF78" s="4">
        <f>+BF10*100/'total population'!BF10</f>
        <v>2.3152083120265992E-2</v>
      </c>
      <c r="BG78" s="4">
        <f>+BG10*100/'total population'!BG10</f>
        <v>2.00587344932204E-2</v>
      </c>
      <c r="BH78" s="4">
        <f>+BH10*100/'total population'!BH10</f>
        <v>1.9751113139979359E-2</v>
      </c>
      <c r="BI78" s="4">
        <f>+BI10*100/'total population'!BI10</f>
        <v>1.9471717349543359E-2</v>
      </c>
      <c r="BJ78" s="4">
        <f>+BJ10*100/'total population'!BJ10</f>
        <v>1.9155980057065359E-2</v>
      </c>
      <c r="BK78" s="4">
        <f>+BK10*100/'total population'!BK10</f>
        <v>1.9021117735628153E-2</v>
      </c>
      <c r="BL78" s="4">
        <f>+BL10*100/'total population'!BL10</f>
        <v>1.8737073584861336E-2</v>
      </c>
      <c r="BM78" s="4">
        <f>+BM10*100/'total population'!BM10</f>
        <v>1.8423530620609325E-2</v>
      </c>
      <c r="BN78" s="4">
        <f>+BN10*100/'total population'!BN10</f>
        <v>1.8154479764648058E-2</v>
      </c>
      <c r="BO78" s="4">
        <f>+BO10*100/'total population'!BO10</f>
        <v>1.7880632685232017E-2</v>
      </c>
      <c r="BP78" s="4">
        <f>+BP10*100/'total population'!BP10</f>
        <v>1.7629926938719009E-2</v>
      </c>
      <c r="BQ78" s="4">
        <f>+BQ10*100/'total population'!BQ10</f>
        <v>1.7372271255361761E-2</v>
      </c>
      <c r="BR78" s="4">
        <f>+BR10*100/'total population'!BR10</f>
        <v>1.7124572381054706E-2</v>
      </c>
      <c r="BS78" s="4">
        <f>+BS10*100/'total population'!BS10</f>
        <v>1.6847236473830768E-2</v>
      </c>
      <c r="BT78" s="4">
        <f>+BT10*100/'total population'!BT10</f>
        <v>1.6648001927983977E-2</v>
      </c>
      <c r="BU78" s="4">
        <f>+BU10*100/'total population'!BU10</f>
        <v>1.6530340617568026E-2</v>
      </c>
      <c r="BV78" s="4">
        <f>+BV10*100/'total population'!BV10</f>
        <v>1.6309547273716526E-2</v>
      </c>
      <c r="BW78" s="4">
        <f>+BW10*100/'total population'!BW10</f>
        <v>1.6093905273304312E-2</v>
      </c>
    </row>
    <row r="79" spans="1:75" x14ac:dyDescent="0.25">
      <c r="A79">
        <v>8</v>
      </c>
      <c r="B79" s="4">
        <f>+B11*100/'total population'!B11</f>
        <v>0</v>
      </c>
      <c r="C79" s="4">
        <f>+C11*100/'total population'!C11</f>
        <v>0</v>
      </c>
      <c r="D79" s="4">
        <f>+D11*100/'total population'!D11</f>
        <v>0</v>
      </c>
      <c r="E79" s="4">
        <f>+E11*100/'total population'!E11</f>
        <v>0</v>
      </c>
      <c r="F79" s="4">
        <f>+F11*100/'total population'!F11</f>
        <v>0</v>
      </c>
      <c r="G79" s="4">
        <f>+G11*100/'total population'!G11</f>
        <v>2.0974818293749661E-6</v>
      </c>
      <c r="H79" s="4">
        <f>+H11*100/'total population'!H11</f>
        <v>3.4793627203913506E-4</v>
      </c>
      <c r="I79" s="4">
        <f>+I11*100/'total population'!I11</f>
        <v>5.0479214410142029E-3</v>
      </c>
      <c r="J79" s="4">
        <f>+J11*100/'total population'!J11</f>
        <v>1.2831106849157397E-2</v>
      </c>
      <c r="K79" s="4">
        <f>+K11*100/'total population'!K11</f>
        <v>2.2623998586513289E-2</v>
      </c>
      <c r="L79" s="4">
        <f>+L11*100/'total population'!L11</f>
        <v>3.0702043310000308E-2</v>
      </c>
      <c r="M79" s="4">
        <f>+M11*100/'total population'!M11</f>
        <v>3.2846643361690596E-2</v>
      </c>
      <c r="N79" s="4">
        <f>+N11*100/'total population'!N11</f>
        <v>3.9744918546778904E-2</v>
      </c>
      <c r="O79" s="4">
        <f>+O11*100/'total population'!O11</f>
        <v>5.7020275554696395E-2</v>
      </c>
      <c r="P79" s="4">
        <f>+P11*100/'total population'!P11</f>
        <v>7.3705796827534018E-2</v>
      </c>
      <c r="Q79" s="4">
        <f>+Q11*100/'total population'!Q11</f>
        <v>9.5259371948262464E-2</v>
      </c>
      <c r="R79" s="4">
        <f>+R11*100/'total population'!R11</f>
        <v>0.13635730023659942</v>
      </c>
      <c r="S79" s="4">
        <f>+S11*100/'total population'!S11</f>
        <v>0.19677786850553505</v>
      </c>
      <c r="T79" s="4">
        <f>+T11*100/'total population'!T11</f>
        <v>0.30868485000974849</v>
      </c>
      <c r="U79" s="4">
        <f>+U11*100/'total population'!U11</f>
        <v>0.38516604728604392</v>
      </c>
      <c r="V79" s="4">
        <f>+V11*100/'total population'!V11</f>
        <v>0.4501050491767814</v>
      </c>
      <c r="W79" s="4">
        <f>+W11*100/'total population'!W11</f>
        <v>0.46357227922878991</v>
      </c>
      <c r="X79" s="4">
        <f>+X11*100/'total population'!X11</f>
        <v>0.47894471896246338</v>
      </c>
      <c r="Y79" s="4">
        <f>+Y11*100/'total population'!Y11</f>
        <v>0.5150222495634067</v>
      </c>
      <c r="Z79" s="4">
        <f>+Z11*100/'total population'!Z11</f>
        <v>0.53046016989861977</v>
      </c>
      <c r="AA79" s="4">
        <f>+AA11*100/'total population'!AA11</f>
        <v>0.55086285116534239</v>
      </c>
      <c r="AB79" s="4">
        <f>+AB11*100/'total population'!AB11</f>
        <v>0.63223474083018127</v>
      </c>
      <c r="AC79" s="4">
        <f>+AC11*100/'total population'!AC11</f>
        <v>0.69879973685717423</v>
      </c>
      <c r="AD79" s="4">
        <f>+AD11*100/'total population'!AD11</f>
        <v>0.70427577495939098</v>
      </c>
      <c r="AE79" s="4">
        <f>+AE11*100/'total population'!AE11</f>
        <v>0.71027921575327524</v>
      </c>
      <c r="AF79" s="4">
        <f>+AF11*100/'total population'!AF11</f>
        <v>0.71651192150928367</v>
      </c>
      <c r="AG79" s="4">
        <f>+AG11*100/'total population'!AG11</f>
        <v>0.72305537378955254</v>
      </c>
      <c r="AH79" s="4">
        <f>+AH11*100/'total population'!AH11</f>
        <v>0.72687433371818022</v>
      </c>
      <c r="AI79" s="4">
        <f>+AI11*100/'total population'!AI11</f>
        <v>0.73153979388929291</v>
      </c>
      <c r="AJ79" s="4">
        <f>+AJ11*100/'total population'!AJ11</f>
        <v>0.73426996935114053</v>
      </c>
      <c r="AK79" s="4">
        <f>+AK11*100/'total population'!AK11</f>
        <v>0.73571288827011361</v>
      </c>
      <c r="AL79" s="4">
        <f>+AL11*100/'total population'!AL11</f>
        <v>0.73392800343421893</v>
      </c>
      <c r="AM79" s="4">
        <f>+AM11*100/'total population'!AM11</f>
        <v>0.73121352539231088</v>
      </c>
      <c r="AN79" s="4">
        <f>+AN11*100/'total population'!AN11</f>
        <v>0.72899890947123702</v>
      </c>
      <c r="AO79" s="4">
        <f>+AO11*100/'total population'!AO11</f>
        <v>0.72436957595884865</v>
      </c>
      <c r="AP79" s="4">
        <f>+AP11*100/'total population'!AP11</f>
        <v>0.72010609098328582</v>
      </c>
      <c r="AQ79" s="4">
        <f>+AQ11*100/'total population'!AQ11</f>
        <v>0.71407471270143519</v>
      </c>
      <c r="AR79" s="4">
        <f>+AR11*100/'total population'!AR11</f>
        <v>0.70828399182504775</v>
      </c>
      <c r="AS79" s="4">
        <f>+AS11*100/'total population'!AS11</f>
        <v>0.70160042933507494</v>
      </c>
      <c r="AT79" s="4">
        <f>+AT11*100/'total population'!AT11</f>
        <v>0.69405740763548629</v>
      </c>
      <c r="AU79" s="4">
        <f>+AU11*100/'total population'!AU11</f>
        <v>0.68741656815109364</v>
      </c>
      <c r="AV79" s="4">
        <f>+AV11*100/'total population'!AV11</f>
        <v>0.67917680109536172</v>
      </c>
      <c r="AW79" s="4">
        <f>+AW11*100/'total population'!AW11</f>
        <v>0.67195944160058951</v>
      </c>
      <c r="AX79" s="4">
        <f>+AX11*100/'total population'!AX11</f>
        <v>0.66903660145133326</v>
      </c>
      <c r="AY79" s="4">
        <f>+AY11*100/'total population'!AY11</f>
        <v>0.66485287107930524</v>
      </c>
      <c r="AZ79" s="4">
        <f>+AZ11*100/'total population'!AZ11</f>
        <v>0.66812470229182874</v>
      </c>
      <c r="BA79" s="4">
        <f>+BA11*100/'total population'!BA11</f>
        <v>0.67576208189560938</v>
      </c>
      <c r="BB79" s="4">
        <f>+BB11*100/'total population'!BB11</f>
        <v>0.72957988643496663</v>
      </c>
      <c r="BC79" s="4">
        <f>+BC11*100/'total population'!BC11</f>
        <v>0.73556268559495674</v>
      </c>
      <c r="BD79" s="4">
        <f>+BD11*100/'total population'!BD11</f>
        <v>0.63069684772474222</v>
      </c>
      <c r="BE79" s="4">
        <f>+BE11*100/'total population'!BE11</f>
        <v>0.51824135981124275</v>
      </c>
      <c r="BF79" s="4">
        <f>+BF11*100/'total population'!BF11</f>
        <v>0.41568904469602352</v>
      </c>
      <c r="BG79" s="4">
        <f>+BG11*100/'total population'!BG11</f>
        <v>0.32057080328922305</v>
      </c>
      <c r="BH79" s="4">
        <f>+BH11*100/'total population'!BH11</f>
        <v>0.31348642310335489</v>
      </c>
      <c r="BI79" s="4">
        <f>+BI11*100/'total population'!BI11</f>
        <v>0.30597139787780592</v>
      </c>
      <c r="BJ79" s="4">
        <f>+BJ11*100/'total population'!BJ11</f>
        <v>0.29894193529896329</v>
      </c>
      <c r="BK79" s="4">
        <f>+BK11*100/'total population'!BK11</f>
        <v>0.29251060900834303</v>
      </c>
      <c r="BL79" s="4">
        <f>+BL11*100/'total population'!BL11</f>
        <v>0.28607512180919542</v>
      </c>
      <c r="BM79" s="4">
        <f>+BM11*100/'total population'!BM11</f>
        <v>0.2799360048869734</v>
      </c>
      <c r="BN79" s="4">
        <f>+BN11*100/'total population'!BN11</f>
        <v>0.27415208252307416</v>
      </c>
      <c r="BO79" s="4">
        <f>+BO11*100/'total population'!BO11</f>
        <v>0.26879950355154658</v>
      </c>
      <c r="BP79" s="4">
        <f>+BP11*100/'total population'!BP11</f>
        <v>0.26350066253969173</v>
      </c>
      <c r="BQ79" s="4">
        <f>+BQ11*100/'total population'!BQ11</f>
        <v>0.25835428314353215</v>
      </c>
      <c r="BR79" s="4">
        <f>+BR11*100/'total population'!BR11</f>
        <v>0.25254004582933848</v>
      </c>
      <c r="BS79" s="4">
        <f>+BS11*100/'total population'!BS11</f>
        <v>0.24678820998521014</v>
      </c>
      <c r="BT79" s="4">
        <f>+BT11*100/'total population'!BT11</f>
        <v>0.24112608302729982</v>
      </c>
      <c r="BU79" s="4">
        <f>+BU11*100/'total population'!BU11</f>
        <v>0.23667441278326051</v>
      </c>
      <c r="BV79" s="4">
        <f>+BV11*100/'total population'!BV11</f>
        <v>0.23211153892211037</v>
      </c>
      <c r="BW79" s="4">
        <f>+BW11*100/'total population'!BW11</f>
        <v>0.22785928686283835</v>
      </c>
    </row>
    <row r="80" spans="1:75" x14ac:dyDescent="0.25">
      <c r="A80">
        <v>9</v>
      </c>
      <c r="B80" s="4">
        <f>+B12*100/'total population'!B12</f>
        <v>0</v>
      </c>
      <c r="C80" s="4">
        <f>+C12*100/'total population'!C12</f>
        <v>0</v>
      </c>
      <c r="D80" s="4">
        <f>+D12*100/'total population'!D12</f>
        <v>0</v>
      </c>
      <c r="E80" s="4">
        <f>+E12*100/'total population'!E12</f>
        <v>0</v>
      </c>
      <c r="F80" s="4">
        <f>+F12*100/'total population'!F12</f>
        <v>0</v>
      </c>
      <c r="G80" s="4">
        <f>+G12*100/'total population'!G12</f>
        <v>5.6334547904450176E-5</v>
      </c>
      <c r="H80" s="4">
        <f>+H12*100/'total population'!H12</f>
        <v>2.2219547807381524E-5</v>
      </c>
      <c r="I80" s="4">
        <f>+I12*100/'total population'!I12</f>
        <v>1.5206403796767197E-5</v>
      </c>
      <c r="J80" s="4">
        <f>+J12*100/'total population'!J12</f>
        <v>9.863946198223785E-6</v>
      </c>
      <c r="K80" s="4">
        <f>+K12*100/'total population'!K12</f>
        <v>1.926875452404144E-4</v>
      </c>
      <c r="L80" s="4">
        <f>+L12*100/'total population'!L12</f>
        <v>3.8556727977394323E-4</v>
      </c>
      <c r="M80" s="4">
        <f>+M12*100/'total population'!M12</f>
        <v>4.40223078846671E-4</v>
      </c>
      <c r="N80" s="4">
        <f>+N12*100/'total population'!N12</f>
        <v>5.2013783850035666E-4</v>
      </c>
      <c r="O80" s="4">
        <f>+O12*100/'total population'!O12</f>
        <v>7.6139891535795831E-4</v>
      </c>
      <c r="P80" s="4">
        <f>+P12*100/'total population'!P12</f>
        <v>6.6078993645573882E-3</v>
      </c>
      <c r="Q80" s="4">
        <f>+Q12*100/'total population'!Q12</f>
        <v>2.3837310426000072E-2</v>
      </c>
      <c r="R80" s="4">
        <f>+R12*100/'total population'!R12</f>
        <v>6.6918941946043517E-2</v>
      </c>
      <c r="S80" s="4">
        <f>+S12*100/'total population'!S12</f>
        <v>0.1232666063150635</v>
      </c>
      <c r="T80" s="4">
        <f>+T12*100/'total population'!T12</f>
        <v>0.20011269076866534</v>
      </c>
      <c r="U80" s="4">
        <f>+U12*100/'total population'!U12</f>
        <v>0.194350739061839</v>
      </c>
      <c r="V80" s="4">
        <f>+V12*100/'total population'!V12</f>
        <v>0.19365705082538551</v>
      </c>
      <c r="W80" s="4">
        <f>+W12*100/'total population'!W12</f>
        <v>0.19797025524999773</v>
      </c>
      <c r="X80" s="4">
        <f>+X12*100/'total population'!X12</f>
        <v>0.20122999925068677</v>
      </c>
      <c r="Y80" s="4">
        <f>+Y12*100/'total population'!Y12</f>
        <v>0.20226968072521251</v>
      </c>
      <c r="Z80" s="4">
        <f>+Z12*100/'total population'!Z12</f>
        <v>0.20658558207895739</v>
      </c>
      <c r="AA80" s="4">
        <f>+AA12*100/'total population'!AA12</f>
        <v>0.23309705597221683</v>
      </c>
      <c r="AB80" s="4">
        <f>+AB12*100/'total population'!AB12</f>
        <v>0.28290178606416877</v>
      </c>
      <c r="AC80" s="4">
        <f>+AC12*100/'total population'!AC12</f>
        <v>0.3123349368416638</v>
      </c>
      <c r="AD80" s="4">
        <f>+AD12*100/'total population'!AD12</f>
        <v>0.32421054300526225</v>
      </c>
      <c r="AE80" s="4">
        <f>+AE12*100/'total population'!AE12</f>
        <v>0.32954783084596029</v>
      </c>
      <c r="AF80" s="4">
        <f>+AF12*100/'total population'!AF12</f>
        <v>0.33995893547975736</v>
      </c>
      <c r="AG80" s="4">
        <f>+AG12*100/'total population'!AG12</f>
        <v>0.34405084090816684</v>
      </c>
      <c r="AH80" s="4">
        <f>+AH12*100/'total population'!AH12</f>
        <v>0.35631288816920759</v>
      </c>
      <c r="AI80" s="4">
        <f>+AI12*100/'total population'!AI12</f>
        <v>0.36697838208347672</v>
      </c>
      <c r="AJ80" s="4">
        <f>+AJ12*100/'total population'!AJ12</f>
        <v>0.38281217517366234</v>
      </c>
      <c r="AK80" s="4">
        <f>+AK12*100/'total population'!AK12</f>
        <v>0.39297077950017961</v>
      </c>
      <c r="AL80" s="4">
        <f>+AL12*100/'total population'!AL12</f>
        <v>0.41007546409574908</v>
      </c>
      <c r="AM80" s="4">
        <f>+AM12*100/'total population'!AM12</f>
        <v>0.42677588690583756</v>
      </c>
      <c r="AN80" s="4">
        <f>+AN12*100/'total population'!AN12</f>
        <v>0.43817202313229731</v>
      </c>
      <c r="AO80" s="4">
        <f>+AO12*100/'total population'!AO12</f>
        <v>0.44759567847882453</v>
      </c>
      <c r="AP80" s="4">
        <f>+AP12*100/'total population'!AP12</f>
        <v>0.51001381972582349</v>
      </c>
      <c r="AQ80" s="4">
        <f>+AQ12*100/'total population'!AQ12</f>
        <v>0.57433120900654522</v>
      </c>
      <c r="AR80" s="4">
        <f>+AR12*100/'total population'!AR12</f>
        <v>0.62231151610006108</v>
      </c>
      <c r="AS80" s="4">
        <f>+AS12*100/'total population'!AS12</f>
        <v>0.65359423799557181</v>
      </c>
      <c r="AT80" s="4">
        <f>+AT12*100/'total population'!AT12</f>
        <v>0.6751117498174467</v>
      </c>
      <c r="AU80" s="4">
        <f>+AU12*100/'total population'!AU12</f>
        <v>0.68811394339485732</v>
      </c>
      <c r="AV80" s="4">
        <f>+AV12*100/'total population'!AV12</f>
        <v>0.70020942025687594</v>
      </c>
      <c r="AW80" s="4">
        <f>+AW12*100/'total population'!AW12</f>
        <v>0.71014877590330538</v>
      </c>
      <c r="AX80" s="4">
        <f>+AX12*100/'total population'!AX12</f>
        <v>0.7118613652204111</v>
      </c>
      <c r="AY80" s="4">
        <f>+AY12*100/'total population'!AY12</f>
        <v>0.71037409795670192</v>
      </c>
      <c r="AZ80" s="4">
        <f>+AZ12*100/'total population'!AZ12</f>
        <v>0.71461174533434113</v>
      </c>
      <c r="BA80" s="4">
        <f>+BA12*100/'total population'!BA12</f>
        <v>0.72794624187490165</v>
      </c>
      <c r="BB80" s="4">
        <f>+BB12*100/'total population'!BB12</f>
        <v>0.78545079055482936</v>
      </c>
      <c r="BC80" s="4">
        <f>+BC12*100/'total population'!BC12</f>
        <v>0.83232879922448522</v>
      </c>
      <c r="BD80" s="4">
        <f>+BD12*100/'total population'!BD12</f>
        <v>0.71585231030353558</v>
      </c>
      <c r="BE80" s="4">
        <f>+BE12*100/'total population'!BE12</f>
        <v>0.6010562114918292</v>
      </c>
      <c r="BF80" s="4">
        <f>+BF12*100/'total population'!BF12</f>
        <v>0.51113385756623653</v>
      </c>
      <c r="BG80" s="4">
        <f>+BG12*100/'total population'!BG12</f>
        <v>0.40208306872864247</v>
      </c>
      <c r="BH80" s="4">
        <f>+BH12*100/'total population'!BH12</f>
        <v>0.39449745580912277</v>
      </c>
      <c r="BI80" s="4">
        <f>+BI12*100/'total population'!BI12</f>
        <v>0.38589283233935523</v>
      </c>
      <c r="BJ80" s="4">
        <f>+BJ12*100/'total population'!BJ12</f>
        <v>0.37794533493728127</v>
      </c>
      <c r="BK80" s="4">
        <f>+BK12*100/'total population'!BK12</f>
        <v>0.36960285468132476</v>
      </c>
      <c r="BL80" s="4">
        <f>+BL12*100/'total population'!BL12</f>
        <v>0.36170086778131949</v>
      </c>
      <c r="BM80" s="4">
        <f>+BM12*100/'total population'!BM12</f>
        <v>0.35511665207221221</v>
      </c>
      <c r="BN80" s="4">
        <f>+BN12*100/'total population'!BN12</f>
        <v>0.34774458237338518</v>
      </c>
      <c r="BO80" s="4">
        <f>+BO12*100/'total population'!BO12</f>
        <v>0.34080333784630096</v>
      </c>
      <c r="BP80" s="4">
        <f>+BP12*100/'total population'!BP12</f>
        <v>0.33387244798496607</v>
      </c>
      <c r="BQ80" s="4">
        <f>+BQ12*100/'total population'!BQ12</f>
        <v>0.32724240998586446</v>
      </c>
      <c r="BR80" s="4">
        <f>+BR12*100/'total population'!BR12</f>
        <v>0.31960718666030014</v>
      </c>
      <c r="BS80" s="4">
        <f>+BS12*100/'total population'!BS12</f>
        <v>0.31338781847852182</v>
      </c>
      <c r="BT80" s="4">
        <f>+BT12*100/'total population'!BT12</f>
        <v>0.30681522150483803</v>
      </c>
      <c r="BU80" s="4">
        <f>+BU12*100/'total population'!BU12</f>
        <v>0.30149971906979989</v>
      </c>
      <c r="BV80" s="4">
        <f>+BV12*100/'total population'!BV12</f>
        <v>0.29613289303638241</v>
      </c>
      <c r="BW80" s="4">
        <f>+BW12*100/'total population'!BW12</f>
        <v>0.2905529113964852</v>
      </c>
    </row>
    <row r="81" spans="1:75" x14ac:dyDescent="0.25">
      <c r="A81">
        <v>10</v>
      </c>
      <c r="B81" s="4">
        <f>+B13*100/'total population'!B13</f>
        <v>0</v>
      </c>
      <c r="C81" s="4">
        <f>+C13*100/'total population'!C13</f>
        <v>0</v>
      </c>
      <c r="D81" s="4">
        <f>+D13*100/'total population'!D13</f>
        <v>0</v>
      </c>
      <c r="E81" s="4">
        <f>+E13*100/'total population'!E13</f>
        <v>0</v>
      </c>
      <c r="F81" s="4">
        <f>+F13*100/'total population'!F13</f>
        <v>0</v>
      </c>
      <c r="G81" s="4">
        <f>+G13*100/'total population'!G13</f>
        <v>0</v>
      </c>
      <c r="H81" s="4">
        <f>+H13*100/'total population'!H13</f>
        <v>0</v>
      </c>
      <c r="I81" s="4">
        <f>+I13*100/'total population'!I13</f>
        <v>0</v>
      </c>
      <c r="J81" s="4">
        <f>+J13*100/'total population'!J13</f>
        <v>0</v>
      </c>
      <c r="K81" s="4">
        <f>+K13*100/'total population'!K13</f>
        <v>0</v>
      </c>
      <c r="L81" s="4">
        <f>+L13*100/'total population'!L13</f>
        <v>0</v>
      </c>
      <c r="M81" s="4">
        <f>+M13*100/'total population'!M13</f>
        <v>0</v>
      </c>
      <c r="N81" s="4">
        <f>+N13*100/'total population'!N13</f>
        <v>0</v>
      </c>
      <c r="O81" s="4">
        <f>+O13*100/'total population'!O13</f>
        <v>0</v>
      </c>
      <c r="P81" s="4">
        <f>+P13*100/'total population'!P13</f>
        <v>0</v>
      </c>
      <c r="Q81" s="4">
        <f>+Q13*100/'total population'!Q13</f>
        <v>0</v>
      </c>
      <c r="R81" s="4">
        <f>+R13*100/'total population'!R13</f>
        <v>0</v>
      </c>
      <c r="S81" s="4">
        <f>+S13*100/'total population'!S13</f>
        <v>0</v>
      </c>
      <c r="T81" s="4">
        <f>+T13*100/'total population'!T13</f>
        <v>0</v>
      </c>
      <c r="U81" s="4">
        <f>+U13*100/'total population'!U13</f>
        <v>0</v>
      </c>
      <c r="V81" s="4">
        <f>+V13*100/'total population'!V13</f>
        <v>0</v>
      </c>
      <c r="W81" s="4">
        <f>+W13*100/'total population'!W13</f>
        <v>1.305812738262715E-4</v>
      </c>
      <c r="X81" s="4">
        <f>+X13*100/'total population'!X13</f>
        <v>3.8844355885945934E-4</v>
      </c>
      <c r="Y81" s="4">
        <f>+Y13*100/'total population'!Y13</f>
        <v>8.7419779661874997E-4</v>
      </c>
      <c r="Z81" s="4">
        <f>+Z13*100/'total population'!Z13</f>
        <v>1.1937812018052076E-3</v>
      </c>
      <c r="AA81" s="4">
        <f>+AA13*100/'total population'!AA13</f>
        <v>1.8951465619356936E-3</v>
      </c>
      <c r="AB81" s="4">
        <f>+AB13*100/'total population'!AB13</f>
        <v>3.4066518134016227E-3</v>
      </c>
      <c r="AC81" s="4">
        <f>+AC13*100/'total population'!AC13</f>
        <v>1.6266619445665598E-2</v>
      </c>
      <c r="AD81" s="4">
        <f>+AD13*100/'total population'!AD13</f>
        <v>1.7542666257736761E-2</v>
      </c>
      <c r="AE81" s="4">
        <f>+AE13*100/'total population'!AE13</f>
        <v>1.9054596801507402E-2</v>
      </c>
      <c r="AF81" s="4">
        <f>+AF13*100/'total population'!AF13</f>
        <v>2.0263621383047825E-2</v>
      </c>
      <c r="AG81" s="4">
        <f>+AG13*100/'total population'!AG13</f>
        <v>2.1467580264387609E-2</v>
      </c>
      <c r="AH81" s="4">
        <f>+AH13*100/'total population'!AH13</f>
        <v>2.0673868871494517E-2</v>
      </c>
      <c r="AI81" s="4">
        <f>+AI13*100/'total population'!AI13</f>
        <v>1.8686773721417953E-2</v>
      </c>
      <c r="AJ81" s="4">
        <f>+AJ13*100/'total population'!AJ13</f>
        <v>1.6479642508469644E-2</v>
      </c>
      <c r="AK81" s="4">
        <f>+AK13*100/'total population'!AK13</f>
        <v>1.3793282435137121E-2</v>
      </c>
      <c r="AL81" s="4">
        <f>+AL13*100/'total population'!AL13</f>
        <v>1.2828954795810343E-2</v>
      </c>
      <c r="AM81" s="4">
        <f>+AM13*100/'total population'!AM13</f>
        <v>1.2776679552971541E-2</v>
      </c>
      <c r="AN81" s="4">
        <f>+AN13*100/'total population'!AN13</f>
        <v>1.3628307376965585E-2</v>
      </c>
      <c r="AO81" s="4">
        <f>+AO13*100/'total population'!AO13</f>
        <v>1.4591934338252703E-2</v>
      </c>
      <c r="AP81" s="4">
        <f>+AP13*100/'total population'!AP13</f>
        <v>1.464734830554857E-2</v>
      </c>
      <c r="AQ81" s="4">
        <f>+AQ13*100/'total population'!AQ13</f>
        <v>1.3778287643976709E-2</v>
      </c>
      <c r="AR81" s="4">
        <f>+AR13*100/'total population'!AR13</f>
        <v>1.7918384187525414E-2</v>
      </c>
      <c r="AS81" s="4">
        <f>+AS13*100/'total population'!AS13</f>
        <v>2.5667974897733301E-2</v>
      </c>
      <c r="AT81" s="4">
        <f>+AT13*100/'total population'!AT13</f>
        <v>5.2602975603467467E-2</v>
      </c>
      <c r="AU81" s="4">
        <f>+AU13*100/'total population'!AU13</f>
        <v>0.31350437805553089</v>
      </c>
      <c r="AV81" s="4">
        <f>+AV13*100/'total population'!AV13</f>
        <v>0.40698108372878855</v>
      </c>
      <c r="AW81" s="4">
        <f>+AW13*100/'total population'!AW13</f>
        <v>0.56642258704364734</v>
      </c>
      <c r="AX81" s="4">
        <f>+AX13*100/'total population'!AX13</f>
        <v>0.672414391190713</v>
      </c>
      <c r="AY81" s="4">
        <f>+AY13*100/'total population'!AY13</f>
        <v>0.7156612943964189</v>
      </c>
      <c r="AZ81" s="4">
        <f>+AZ13*100/'total population'!AZ13</f>
        <v>0.7544167404329517</v>
      </c>
      <c r="BA81" s="4">
        <f>+BA13*100/'total population'!BA13</f>
        <v>0.76272515604601621</v>
      </c>
      <c r="BB81" s="4">
        <f>+BB13*100/'total population'!BB13</f>
        <v>0.78818145829647368</v>
      </c>
      <c r="BC81" s="4">
        <f>+BC13*100/'total population'!BC13</f>
        <v>0.7810412918218208</v>
      </c>
      <c r="BD81" s="4">
        <f>+BD13*100/'total population'!BD13</f>
        <v>0.59557485970312607</v>
      </c>
      <c r="BE81" s="4">
        <f>+BE13*100/'total population'!BE13</f>
        <v>0.47135926613434387</v>
      </c>
      <c r="BF81" s="4">
        <f>+BF13*100/'total population'!BF13</f>
        <v>0.38597361305487993</v>
      </c>
      <c r="BG81" s="4">
        <f>+BG13*100/'total population'!BG13</f>
        <v>0.33644142376381264</v>
      </c>
      <c r="BH81" s="4">
        <f>+BH13*100/'total population'!BH13</f>
        <v>0.33150324635194378</v>
      </c>
      <c r="BI81" s="4">
        <f>+BI13*100/'total population'!BI13</f>
        <v>0.32656706348276549</v>
      </c>
      <c r="BJ81" s="4">
        <f>+BJ13*100/'total population'!BJ13</f>
        <v>0.32186210192313464</v>
      </c>
      <c r="BK81" s="4">
        <f>+BK13*100/'total population'!BK13</f>
        <v>0.31718079846282604</v>
      </c>
      <c r="BL81" s="4">
        <f>+BL13*100/'total population'!BL13</f>
        <v>0.3123419330838712</v>
      </c>
      <c r="BM81" s="4">
        <f>+BM13*100/'total population'!BM13</f>
        <v>0.30781362309657523</v>
      </c>
      <c r="BN81" s="4">
        <f>+BN13*100/'total population'!BN13</f>
        <v>0.30348474230639211</v>
      </c>
      <c r="BO81" s="4">
        <f>+BO13*100/'total population'!BO13</f>
        <v>0.2992616174071574</v>
      </c>
      <c r="BP81" s="4">
        <f>+BP13*100/'total population'!BP13</f>
        <v>0.29513867942421168</v>
      </c>
      <c r="BQ81" s="4">
        <f>+BQ13*100/'total population'!BQ13</f>
        <v>0.29095510650981693</v>
      </c>
      <c r="BR81" s="4">
        <f>+BR13*100/'total population'!BR13</f>
        <v>0.28934781506901119</v>
      </c>
      <c r="BS81" s="4">
        <f>+BS13*100/'total population'!BS13</f>
        <v>0.28777637873996997</v>
      </c>
      <c r="BT81" s="4">
        <f>+BT13*100/'total population'!BT13</f>
        <v>0.28646014639286388</v>
      </c>
      <c r="BU81" s="4">
        <f>+BU13*100/'total population'!BU13</f>
        <v>0.28528741016083758</v>
      </c>
      <c r="BV81" s="4">
        <f>+BV13*100/'total population'!BV13</f>
        <v>0.28430802053048354</v>
      </c>
      <c r="BW81" s="4">
        <f>+BW13*100/'total population'!BW13</f>
        <v>0.28339462511127872</v>
      </c>
    </row>
    <row r="82" spans="1:75" x14ac:dyDescent="0.25">
      <c r="A82">
        <v>11</v>
      </c>
      <c r="B82" s="4">
        <f>+B14*100/'total population'!B14</f>
        <v>0</v>
      </c>
      <c r="C82" s="4">
        <f>+C14*100/'total population'!C14</f>
        <v>0</v>
      </c>
      <c r="D82" s="4">
        <f>+D14*100/'total population'!D14</f>
        <v>0</v>
      </c>
      <c r="E82" s="4">
        <f>+E14*100/'total population'!E14</f>
        <v>0</v>
      </c>
      <c r="F82" s="4">
        <f>+F14*100/'total population'!F14</f>
        <v>0</v>
      </c>
      <c r="G82" s="4">
        <f>+G14*100/'total population'!G14</f>
        <v>4.1612767455470826E-3</v>
      </c>
      <c r="H82" s="4">
        <f>+H14*100/'total population'!H14</f>
        <v>3.849230694899476E-3</v>
      </c>
      <c r="I82" s="4">
        <f>+I14*100/'total population'!I14</f>
        <v>6.0910221539268146E-3</v>
      </c>
      <c r="J82" s="4">
        <f>+J14*100/'total population'!J14</f>
        <v>2.6724866883929124E-2</v>
      </c>
      <c r="K82" s="4">
        <f>+K14*100/'total population'!K14</f>
        <v>0.11762160173384152</v>
      </c>
      <c r="L82" s="4">
        <f>+L14*100/'total population'!L14</f>
        <v>0.36246698019107737</v>
      </c>
      <c r="M82" s="4">
        <f>+M14*100/'total population'!M14</f>
        <v>0.37423922901711476</v>
      </c>
      <c r="N82" s="4">
        <f>+N14*100/'total population'!N14</f>
        <v>0.38352688409676089</v>
      </c>
      <c r="O82" s="4">
        <f>+O14*100/'total population'!O14</f>
        <v>0.3612299616205577</v>
      </c>
      <c r="P82" s="4">
        <f>+P14*100/'total population'!P14</f>
        <v>0.33678228494013057</v>
      </c>
      <c r="Q82" s="4">
        <f>+Q14*100/'total population'!Q14</f>
        <v>0.29946109723938896</v>
      </c>
      <c r="R82" s="4">
        <f>+R14*100/'total population'!R14</f>
        <v>0.26570307029305273</v>
      </c>
      <c r="S82" s="4">
        <f>+S14*100/'total population'!S14</f>
        <v>0.4554565348438438</v>
      </c>
      <c r="T82" s="4">
        <f>+T14*100/'total population'!T14</f>
        <v>0.71921966834440088</v>
      </c>
      <c r="U82" s="4">
        <f>+U14*100/'total population'!U14</f>
        <v>1.0271266479960299</v>
      </c>
      <c r="V82" s="4">
        <f>+V14*100/'total population'!V14</f>
        <v>1.1726083772135487</v>
      </c>
      <c r="W82" s="4">
        <f>+W14*100/'total population'!W14</f>
        <v>1.5826211927519331</v>
      </c>
      <c r="X82" s="4">
        <f>+X14*100/'total population'!X14</f>
        <v>1.4230629580714591</v>
      </c>
      <c r="Y82" s="4">
        <f>+Y14*100/'total population'!Y14</f>
        <v>1.1333160195519139</v>
      </c>
      <c r="Z82" s="4">
        <f>+Z14*100/'total population'!Z14</f>
        <v>1.243700935490426</v>
      </c>
      <c r="AA82" s="4">
        <f>+AA14*100/'total population'!AA14</f>
        <v>1.0104502727688793</v>
      </c>
      <c r="AB82" s="4">
        <f>+AB14*100/'total population'!AB14</f>
        <v>0.82881841434326042</v>
      </c>
      <c r="AC82" s="4">
        <f>+AC14*100/'total population'!AC14</f>
        <v>0.8496727783336645</v>
      </c>
      <c r="AD82" s="4">
        <f>+AD14*100/'total population'!AD14</f>
        <v>0.78821324251445091</v>
      </c>
      <c r="AE82" s="4">
        <f>+AE14*100/'total population'!AE14</f>
        <v>0.73203203826389074</v>
      </c>
      <c r="AF82" s="4">
        <f>+AF14*100/'total population'!AF14</f>
        <v>0.6748628371761618</v>
      </c>
      <c r="AG82" s="4">
        <f>+AG14*100/'total population'!AG14</f>
        <v>0.61770102155030104</v>
      </c>
      <c r="AH82" s="4">
        <f>+AH14*100/'total population'!AH14</f>
        <v>0.5603392792116324</v>
      </c>
      <c r="AI82" s="4">
        <f>+AI14*100/'total population'!AI14</f>
        <v>0.53834603363080757</v>
      </c>
      <c r="AJ82" s="4">
        <f>+AJ14*100/'total population'!AJ14</f>
        <v>0.51595102288376782</v>
      </c>
      <c r="AK82" s="4">
        <f>+AK14*100/'total population'!AK14</f>
        <v>0.49472771118470338</v>
      </c>
      <c r="AL82" s="4">
        <f>+AL14*100/'total population'!AL14</f>
        <v>0.4734960275914909</v>
      </c>
      <c r="AM82" s="4">
        <f>+AM14*100/'total population'!AM14</f>
        <v>0.45145745811842047</v>
      </c>
      <c r="AN82" s="4">
        <f>+AN14*100/'total population'!AN14</f>
        <v>0.43694062225061114</v>
      </c>
      <c r="AO82" s="4">
        <f>+AO14*100/'total population'!AO14</f>
        <v>0.42196438095593308</v>
      </c>
      <c r="AP82" s="4">
        <f>+AP14*100/'total population'!AP14</f>
        <v>0.39931606235529232</v>
      </c>
      <c r="AQ82" s="4">
        <f>+AQ14*100/'total population'!AQ14</f>
        <v>0.37881254929754132</v>
      </c>
      <c r="AR82" s="4">
        <f>+AR14*100/'total population'!AR14</f>
        <v>0.3646698176681864</v>
      </c>
      <c r="AS82" s="4">
        <f>+AS14*100/'total population'!AS14</f>
        <v>0.3470010960656098</v>
      </c>
      <c r="AT82" s="4">
        <f>+AT14*100/'total population'!AT14</f>
        <v>0.32845213829602155</v>
      </c>
      <c r="AU82" s="4">
        <f>+AU14*100/'total population'!AU14</f>
        <v>0.30884499324869563</v>
      </c>
      <c r="AV82" s="4">
        <f>+AV14*100/'total population'!AV14</f>
        <v>0.28745270580842613</v>
      </c>
      <c r="AW82" s="4">
        <f>+AW14*100/'total population'!AW14</f>
        <v>0.2658034347534442</v>
      </c>
      <c r="AX82" s="4">
        <f>+AX14*100/'total population'!AX14</f>
        <v>0.25063347802608138</v>
      </c>
      <c r="AY82" s="4">
        <f>+AY14*100/'total population'!AY14</f>
        <v>0.24111913250327971</v>
      </c>
      <c r="AZ82" s="4">
        <f>+AZ14*100/'total population'!AZ14</f>
        <v>0.22538692848595998</v>
      </c>
      <c r="BA82" s="4">
        <f>+BA14*100/'total population'!BA14</f>
        <v>0.21455875041270087</v>
      </c>
      <c r="BB82" s="4">
        <f>+BB14*100/'total population'!BB14</f>
        <v>0.1989127206110908</v>
      </c>
      <c r="BC82" s="4">
        <f>+BC14*100/'total population'!BC14</f>
        <v>0.16866851021440307</v>
      </c>
      <c r="BD82" s="4">
        <f>+BD14*100/'total population'!BD14</f>
        <v>0.15346501915947944</v>
      </c>
      <c r="BE82" s="4">
        <f>+BE14*100/'total population'!BE14</f>
        <v>0.14141753122389128</v>
      </c>
      <c r="BF82" s="4">
        <f>+BF14*100/'total population'!BF14</f>
        <v>0.1303379785393593</v>
      </c>
      <c r="BG82" s="4">
        <f>+BG14*100/'total population'!BG14</f>
        <v>0.11654280577532765</v>
      </c>
      <c r="BH82" s="4">
        <f>+BH14*100/'total population'!BH14</f>
        <v>0.11589916066520735</v>
      </c>
      <c r="BI82" s="4">
        <f>+BI14*100/'total population'!BI14</f>
        <v>0.11489273993495364</v>
      </c>
      <c r="BJ82" s="4">
        <f>+BJ14*100/'total population'!BJ14</f>
        <v>0.11400145573487608</v>
      </c>
      <c r="BK82" s="4">
        <f>+BK14*100/'total population'!BK14</f>
        <v>0.11207275522566719</v>
      </c>
      <c r="BL82" s="4">
        <f>+BL14*100/'total population'!BL14</f>
        <v>0.11247516619776218</v>
      </c>
      <c r="BM82" s="4">
        <f>+BM14*100/'total population'!BM14</f>
        <v>0.11179060206999082</v>
      </c>
      <c r="BN82" s="4">
        <f>+BN14*100/'total population'!BN14</f>
        <v>0.11094421153843857</v>
      </c>
      <c r="BO82" s="4">
        <f>+BO14*100/'total population'!BO14</f>
        <v>0.10979184446305608</v>
      </c>
      <c r="BP82" s="4">
        <f>+BP14*100/'total population'!BP14</f>
        <v>0.10789716352915391</v>
      </c>
      <c r="BQ82" s="4">
        <f>+BQ14*100/'total population'!BQ14</f>
        <v>0.10788652623438306</v>
      </c>
      <c r="BR82" s="4">
        <f>+BR14*100/'total population'!BR14</f>
        <v>0.10622130263782066</v>
      </c>
      <c r="BS82" s="4">
        <f>+BS14*100/'total population'!BS14</f>
        <v>0.10412835574138425</v>
      </c>
      <c r="BT82" s="4">
        <f>+BT14*100/'total population'!BT14</f>
        <v>0.10392516040544947</v>
      </c>
      <c r="BU82" s="4">
        <f>+BU14*100/'total population'!BU14</f>
        <v>0.10276985959760232</v>
      </c>
      <c r="BV82" s="4">
        <f>+BV14*100/'total population'!BV14</f>
        <v>0.10122462473862168</v>
      </c>
      <c r="BW82" s="4">
        <f>+BW14*100/'total population'!BW14</f>
        <v>0.10007021740465098</v>
      </c>
    </row>
    <row r="83" spans="1:75" x14ac:dyDescent="0.25">
      <c r="A83">
        <v>12</v>
      </c>
      <c r="B83" s="4">
        <f>+B15*100/'total population'!B15</f>
        <v>0</v>
      </c>
      <c r="C83" s="4">
        <f>+C15*100/'total population'!C15</f>
        <v>0</v>
      </c>
      <c r="D83" s="4">
        <f>+D15*100/'total population'!D15</f>
        <v>0</v>
      </c>
      <c r="E83" s="4">
        <f>+E15*100/'total population'!E15</f>
        <v>0</v>
      </c>
      <c r="F83" s="4">
        <f>+F15*100/'total population'!F15</f>
        <v>0</v>
      </c>
      <c r="G83" s="4">
        <f>+G15*100/'total population'!G15</f>
        <v>0</v>
      </c>
      <c r="H83" s="4">
        <f>+H15*100/'total population'!H15</f>
        <v>0</v>
      </c>
      <c r="I83" s="4">
        <f>+I15*100/'total population'!I15</f>
        <v>1.6478085859187844E-3</v>
      </c>
      <c r="J83" s="4">
        <f>+J15*100/'total population'!J15</f>
        <v>1.0426970409864166E-2</v>
      </c>
      <c r="K83" s="4">
        <f>+K15*100/'total population'!K15</f>
        <v>8.1867329459156743E-2</v>
      </c>
      <c r="L83" s="4">
        <f>+L15*100/'total population'!L15</f>
        <v>0.26548178148346818</v>
      </c>
      <c r="M83" s="4">
        <f>+M15*100/'total population'!M15</f>
        <v>0.27663044996967678</v>
      </c>
      <c r="N83" s="4">
        <f>+N15*100/'total population'!N15</f>
        <v>0.29109477381395676</v>
      </c>
      <c r="O83" s="4">
        <f>+O15*100/'total population'!O15</f>
        <v>0.26882823078851986</v>
      </c>
      <c r="P83" s="4">
        <f>+P15*100/'total population'!P15</f>
        <v>0.24844227341515496</v>
      </c>
      <c r="Q83" s="4">
        <f>+Q15*100/'total population'!Q15</f>
        <v>0.23440597582131001</v>
      </c>
      <c r="R83" s="4">
        <f>+R15*100/'total population'!R15</f>
        <v>0.22302036131807279</v>
      </c>
      <c r="S83" s="4">
        <f>+S15*100/'total population'!S15</f>
        <v>0.40018506139128401</v>
      </c>
      <c r="T83" s="4">
        <f>+T15*100/'total population'!T15</f>
        <v>0.64465117616712209</v>
      </c>
      <c r="U83" s="4">
        <f>+U15*100/'total population'!U15</f>
        <v>1.0205986539930818</v>
      </c>
      <c r="V83" s="4">
        <f>+V15*100/'total population'!V15</f>
        <v>1.2462106364175203</v>
      </c>
      <c r="W83" s="4">
        <f>+W15*100/'total population'!W15</f>
        <v>1.7269724541941918</v>
      </c>
      <c r="X83" s="4">
        <f>+X15*100/'total population'!X15</f>
        <v>1.6603785677814928</v>
      </c>
      <c r="Y83" s="4">
        <f>+Y15*100/'total population'!Y15</f>
        <v>1.2639274770571862</v>
      </c>
      <c r="Z83" s="4">
        <f>+Z15*100/'total population'!Z15</f>
        <v>1.259201127585817</v>
      </c>
      <c r="AA83" s="4">
        <f>+AA15*100/'total population'!AA15</f>
        <v>1.0779239335671182</v>
      </c>
      <c r="AB83" s="4">
        <f>+AB15*100/'total population'!AB15</f>
        <v>0.945294957849527</v>
      </c>
      <c r="AC83" s="4">
        <f>+AC15*100/'total population'!AC15</f>
        <v>0.86864397271867011</v>
      </c>
      <c r="AD83" s="4">
        <f>+AD15*100/'total population'!AD15</f>
        <v>0.83079042484579624</v>
      </c>
      <c r="AE83" s="4">
        <f>+AE15*100/'total population'!AE15</f>
        <v>0.78071787175541552</v>
      </c>
      <c r="AF83" s="4">
        <f>+AF15*100/'total population'!AF15</f>
        <v>0.73063227404242148</v>
      </c>
      <c r="AG83" s="4">
        <f>+AG15*100/'total population'!AG15</f>
        <v>0.67954004957480796</v>
      </c>
      <c r="AH83" s="4">
        <f>+AH15*100/'total population'!AH15</f>
        <v>0.6292721354603642</v>
      </c>
      <c r="AI83" s="4">
        <f>+AI15*100/'total population'!AI15</f>
        <v>0.61210596291867903</v>
      </c>
      <c r="AJ83" s="4">
        <f>+AJ15*100/'total population'!AJ15</f>
        <v>0.5953922921058914</v>
      </c>
      <c r="AK83" s="4">
        <f>+AK15*100/'total population'!AK15</f>
        <v>0.58128125061007618</v>
      </c>
      <c r="AL83" s="4">
        <f>+AL15*100/'total population'!AL15</f>
        <v>0.57076117455863062</v>
      </c>
      <c r="AM83" s="4">
        <f>+AM15*100/'total population'!AM15</f>
        <v>0.56364925704496927</v>
      </c>
      <c r="AN83" s="4">
        <f>+AN15*100/'total population'!AN15</f>
        <v>0.56067663644511256</v>
      </c>
      <c r="AO83" s="4">
        <f>+AO15*100/'total population'!AO15</f>
        <v>0.55364430249761665</v>
      </c>
      <c r="AP83" s="4">
        <f>+AP15*100/'total population'!AP15</f>
        <v>0.54404076927363476</v>
      </c>
      <c r="AQ83" s="4">
        <f>+AQ15*100/'total population'!AQ15</f>
        <v>0.53191972469638571</v>
      </c>
      <c r="AR83" s="4">
        <f>+AR15*100/'total population'!AR15</f>
        <v>0.52020827112029144</v>
      </c>
      <c r="AS83" s="4">
        <f>+AS15*100/'total population'!AS15</f>
        <v>0.50425040785949349</v>
      </c>
      <c r="AT83" s="4">
        <f>+AT15*100/'total population'!AT15</f>
        <v>0.48229836705481383</v>
      </c>
      <c r="AU83" s="4">
        <f>+AU15*100/'total population'!AU15</f>
        <v>0.45246924270491606</v>
      </c>
      <c r="AV83" s="4">
        <f>+AV15*100/'total population'!AV15</f>
        <v>0.42194350747388626</v>
      </c>
      <c r="AW83" s="4">
        <f>+AW15*100/'total population'!AW15</f>
        <v>0.396545301120801</v>
      </c>
      <c r="AX83" s="4">
        <f>+AX15*100/'total population'!AX15</f>
        <v>0.36587593820034325</v>
      </c>
      <c r="AY83" s="4">
        <f>+AY15*100/'total population'!AY15</f>
        <v>0.34208806511433054</v>
      </c>
      <c r="AZ83" s="4">
        <f>+AZ15*100/'total population'!AZ15</f>
        <v>0.3102699813557897</v>
      </c>
      <c r="BA83" s="4">
        <f>+BA15*100/'total population'!BA15</f>
        <v>0.27745750279577491</v>
      </c>
      <c r="BB83" s="4">
        <f>+BB15*100/'total population'!BB15</f>
        <v>0.25109820943135513</v>
      </c>
      <c r="BC83" s="4">
        <f>+BC15*100/'total population'!BC15</f>
        <v>0.18609994348868203</v>
      </c>
      <c r="BD83" s="4">
        <f>+BD15*100/'total population'!BD15</f>
        <v>0.17381030655973415</v>
      </c>
      <c r="BE83" s="4">
        <f>+BE15*100/'total population'!BE15</f>
        <v>0.16199042653100121</v>
      </c>
      <c r="BF83" s="4">
        <f>+BF15*100/'total population'!BF15</f>
        <v>0.15470104505566598</v>
      </c>
      <c r="BG83" s="4">
        <f>+BG15*100/'total population'!BG15</f>
        <v>0.14310265176451537</v>
      </c>
      <c r="BH83" s="4">
        <f>+BH15*100/'total population'!BH15</f>
        <v>0.1466123111705965</v>
      </c>
      <c r="BI83" s="4">
        <f>+BI15*100/'total population'!BI15</f>
        <v>0.1444418703534823</v>
      </c>
      <c r="BJ83" s="4">
        <f>+BJ15*100/'total population'!BJ15</f>
        <v>0.14217665883556413</v>
      </c>
      <c r="BK83" s="4">
        <f>+BK15*100/'total population'!BK15</f>
        <v>0.13892088672538475</v>
      </c>
      <c r="BL83" s="4">
        <f>+BL15*100/'total population'!BL15</f>
        <v>0.13841659368236905</v>
      </c>
      <c r="BM83" s="4">
        <f>+BM15*100/'total population'!BM15</f>
        <v>0.1364860413033557</v>
      </c>
      <c r="BN83" s="4">
        <f>+BN15*100/'total population'!BN15</f>
        <v>0.13469553601051756</v>
      </c>
      <c r="BO83" s="4">
        <f>+BO15*100/'total population'!BO15</f>
        <v>0.13413728463724625</v>
      </c>
      <c r="BP83" s="4">
        <f>+BP15*100/'total population'!BP15</f>
        <v>0.13134489175982422</v>
      </c>
      <c r="BQ83" s="4">
        <f>+BQ15*100/'total population'!BQ15</f>
        <v>0.13205441214378141</v>
      </c>
      <c r="BR83" s="4">
        <f>+BR15*100/'total population'!BR15</f>
        <v>0.13179091147616354</v>
      </c>
      <c r="BS83" s="4">
        <f>+BS15*100/'total population'!BS15</f>
        <v>0.1315161460096208</v>
      </c>
      <c r="BT83" s="4">
        <f>+BT15*100/'total population'!BT15</f>
        <v>0.13078388313649517</v>
      </c>
      <c r="BU83" s="4">
        <f>+BU15*100/'total population'!BU15</f>
        <v>0.1310558166212307</v>
      </c>
      <c r="BV83" s="4">
        <f>+BV15*100/'total population'!BV15</f>
        <v>0.13052714210875493</v>
      </c>
      <c r="BW83" s="4">
        <f>+BW15*100/'total population'!BW15</f>
        <v>0.13022867902404914</v>
      </c>
    </row>
    <row r="84" spans="1:75" x14ac:dyDescent="0.25">
      <c r="A84">
        <v>13</v>
      </c>
      <c r="B84" s="4">
        <f>+B16*100/'total population'!B16</f>
        <v>0</v>
      </c>
      <c r="C84" s="4">
        <f>+C16*100/'total population'!C16</f>
        <v>0</v>
      </c>
      <c r="D84" s="4">
        <f>+D16*100/'total population'!D16</f>
        <v>0</v>
      </c>
      <c r="E84" s="4">
        <f>+E16*100/'total population'!E16</f>
        <v>0</v>
      </c>
      <c r="F84" s="4">
        <f>+F16*100/'total population'!F16</f>
        <v>0</v>
      </c>
      <c r="G84" s="4">
        <f>+G16*100/'total population'!G16</f>
        <v>1.0869321235646577E-3</v>
      </c>
      <c r="H84" s="4">
        <f>+H16*100/'total population'!H16</f>
        <v>2.7798746560541497E-3</v>
      </c>
      <c r="I84" s="4">
        <f>+I16*100/'total population'!I16</f>
        <v>1.2363808605716122E-2</v>
      </c>
      <c r="J84" s="4">
        <f>+J16*100/'total population'!J16</f>
        <v>8.5793637883632298E-2</v>
      </c>
      <c r="K84" s="4">
        <f>+K16*100/'total population'!K16</f>
        <v>0.14427156064750163</v>
      </c>
      <c r="L84" s="4">
        <f>+L16*100/'total population'!L16</f>
        <v>0.16230898794569479</v>
      </c>
      <c r="M84" s="4">
        <f>+M16*100/'total population'!M16</f>
        <v>0.16486179376110385</v>
      </c>
      <c r="N84" s="4">
        <f>+N16*100/'total population'!N16</f>
        <v>0.16716647676168772</v>
      </c>
      <c r="O84" s="4">
        <f>+O16*100/'total population'!O16</f>
        <v>0.16469163981023988</v>
      </c>
      <c r="P84" s="4">
        <f>+P16*100/'total population'!P16</f>
        <v>0.16179842247034756</v>
      </c>
      <c r="Q84" s="4">
        <f>+Q16*100/'total population'!Q16</f>
        <v>0.15766869235921668</v>
      </c>
      <c r="R84" s="4">
        <f>+R16*100/'total population'!R16</f>
        <v>0.15166592133273707</v>
      </c>
      <c r="S84" s="4">
        <f>+S16*100/'total population'!S16</f>
        <v>0.15721176608341944</v>
      </c>
      <c r="T84" s="4">
        <f>+T16*100/'total population'!T16</f>
        <v>0.16109684077403821</v>
      </c>
      <c r="U84" s="4">
        <f>+U16*100/'total population'!U16</f>
        <v>0.16473162088901513</v>
      </c>
      <c r="V84" s="4">
        <f>+V16*100/'total population'!V16</f>
        <v>0.16784675862068965</v>
      </c>
      <c r="W84" s="4">
        <f>+W16*100/'total population'!W16</f>
        <v>0.15412230499796603</v>
      </c>
      <c r="X84" s="4">
        <f>+X16*100/'total population'!X16</f>
        <v>0.16130320521282085</v>
      </c>
      <c r="Y84" s="4">
        <f>+Y16*100/'total population'!Y16</f>
        <v>0.16771250174305846</v>
      </c>
      <c r="Z84" s="4">
        <f>+Z16*100/'total population'!Z16</f>
        <v>0.1585990689655172</v>
      </c>
      <c r="AA84" s="4">
        <f>+AA16*100/'total population'!AA16</f>
        <v>0.16038320153280614</v>
      </c>
      <c r="AB84" s="4">
        <f>+AB16*100/'total population'!AB16</f>
        <v>0.18258198806350895</v>
      </c>
      <c r="AC84" s="4">
        <f>+AC16*100/'total population'!AC16</f>
        <v>0.18536203097961323</v>
      </c>
      <c r="AD84" s="4">
        <f>+AD16*100/'total population'!AD16</f>
        <v>0.18654063657576725</v>
      </c>
      <c r="AE84" s="4">
        <f>+AE16*100/'total population'!AE16</f>
        <v>0.18804059638259363</v>
      </c>
      <c r="AF84" s="4">
        <f>+AF16*100/'total population'!AF16</f>
        <v>0.18972963060426945</v>
      </c>
      <c r="AG84" s="4">
        <f>+AG16*100/'total population'!AG16</f>
        <v>0.19154892870567597</v>
      </c>
      <c r="AH84" s="4">
        <f>+AH16*100/'total population'!AH16</f>
        <v>0.19298449196669185</v>
      </c>
      <c r="AI84" s="4">
        <f>+AI16*100/'total population'!AI16</f>
        <v>0.19460679906146106</v>
      </c>
      <c r="AJ84" s="4">
        <f>+AJ16*100/'total population'!AJ16</f>
        <v>0.19630890828368633</v>
      </c>
      <c r="AK84" s="4">
        <f>+AK16*100/'total population'!AK16</f>
        <v>0.19795968558427429</v>
      </c>
      <c r="AL84" s="4">
        <f>+AL16*100/'total population'!AL16</f>
        <v>0.20003803739480122</v>
      </c>
      <c r="AM84" s="4">
        <f>+AM16*100/'total population'!AM16</f>
        <v>0.20169323492687044</v>
      </c>
      <c r="AN84" s="4">
        <f>+AN16*100/'total population'!AN16</f>
        <v>0.20316783843893046</v>
      </c>
      <c r="AO84" s="4">
        <f>+AO16*100/'total population'!AO16</f>
        <v>0.20406398367600895</v>
      </c>
      <c r="AP84" s="4">
        <f>+AP16*100/'total population'!AP16</f>
        <v>0.20626781324407673</v>
      </c>
      <c r="AQ84" s="4">
        <f>+AQ16*100/'total population'!AQ16</f>
        <v>0.20821242325615799</v>
      </c>
      <c r="AR84" s="4">
        <f>+AR16*100/'total population'!AR16</f>
        <v>0.20928741979649454</v>
      </c>
      <c r="AS84" s="4">
        <f>+AS16*100/'total population'!AS16</f>
        <v>0.2106039814762494</v>
      </c>
      <c r="AT84" s="4">
        <f>+AT16*100/'total population'!AT16</f>
        <v>0.21112289133602785</v>
      </c>
      <c r="AU84" s="4">
        <f>+AU16*100/'total population'!AU16</f>
        <v>0.21022656223821032</v>
      </c>
      <c r="AV84" s="4">
        <f>+AV16*100/'total population'!AV16</f>
        <v>0.20843020131185661</v>
      </c>
      <c r="AW84" s="4">
        <f>+AW16*100/'total population'!AW16</f>
        <v>0.20705355673916073</v>
      </c>
      <c r="AX84" s="4">
        <f>+AX16*100/'total population'!AX16</f>
        <v>0.20592701572372932</v>
      </c>
      <c r="AY84" s="4">
        <f>+AY16*100/'total population'!AY16</f>
        <v>0.20949481409669737</v>
      </c>
      <c r="AZ84" s="4">
        <f>+AZ16*100/'total population'!AZ16</f>
        <v>0.21375089637673858</v>
      </c>
      <c r="BA84" s="4">
        <f>+BA16*100/'total population'!BA16</f>
        <v>0.21966750206900928</v>
      </c>
      <c r="BB84" s="4">
        <f>+BB16*100/'total population'!BB16</f>
        <v>0.22687842505174319</v>
      </c>
      <c r="BC84" s="4">
        <f>+BC16*100/'total population'!BC16</f>
        <v>0.23932760109406478</v>
      </c>
      <c r="BD84" s="4">
        <f>+BD16*100/'total population'!BD16</f>
        <v>0.18634685171103177</v>
      </c>
      <c r="BE84" s="4">
        <f>+BE16*100/'total population'!BE16</f>
        <v>0.14192689049436216</v>
      </c>
      <c r="BF84" s="4">
        <f>+BF16*100/'total population'!BF16</f>
        <v>0.13774703947237157</v>
      </c>
      <c r="BG84" s="4">
        <f>+BG16*100/'total population'!BG16</f>
        <v>0.13813175341256323</v>
      </c>
      <c r="BH84" s="4">
        <f>+BH16*100/'total population'!BH16</f>
        <v>0.14078852310241713</v>
      </c>
      <c r="BI84" s="4">
        <f>+BI16*100/'total population'!BI16</f>
        <v>0.13840328618624487</v>
      </c>
      <c r="BJ84" s="4">
        <f>+BJ16*100/'total population'!BJ16</f>
        <v>0.13602729239850256</v>
      </c>
      <c r="BK84" s="4">
        <f>+BK16*100/'total population'!BK16</f>
        <v>0.13377422189605648</v>
      </c>
      <c r="BL84" s="4">
        <f>+BL16*100/'total population'!BL16</f>
        <v>0.13158821104415089</v>
      </c>
      <c r="BM84" s="4">
        <f>+BM16*100/'total population'!BM16</f>
        <v>0.12943390387734241</v>
      </c>
      <c r="BN84" s="4">
        <f>+BN16*100/'total population'!BN16</f>
        <v>0.12731263108687599</v>
      </c>
      <c r="BO84" s="4">
        <f>+BO16*100/'total population'!BO16</f>
        <v>0.12533857534306986</v>
      </c>
      <c r="BP84" s="4">
        <f>+BP16*100/'total population'!BP16</f>
        <v>0.12337416081779251</v>
      </c>
      <c r="BQ84" s="4">
        <f>+BQ16*100/'total population'!BQ16</f>
        <v>0.12154942282820468</v>
      </c>
      <c r="BR84" s="4">
        <f>+BR16*100/'total population'!BR16</f>
        <v>0.12029125279789404</v>
      </c>
      <c r="BS84" s="4">
        <f>+BS16*100/'total population'!BS16</f>
        <v>0.11903355413188373</v>
      </c>
      <c r="BT84" s="4">
        <f>+BT16*100/'total population'!BT16</f>
        <v>0.11804522572429944</v>
      </c>
      <c r="BU84" s="4">
        <f>+BU16*100/'total population'!BU16</f>
        <v>0.11688840329569451</v>
      </c>
      <c r="BV84" s="4">
        <f>+BV16*100/'total population'!BV16</f>
        <v>0.11578150321391642</v>
      </c>
      <c r="BW84" s="4">
        <f>+BW16*100/'total population'!BW16</f>
        <v>0.11463744010871244</v>
      </c>
    </row>
    <row r="85" spans="1:75" x14ac:dyDescent="0.25">
      <c r="A85">
        <v>14</v>
      </c>
      <c r="B85" s="4">
        <f>+B17*100/'total population'!B17</f>
        <v>0</v>
      </c>
      <c r="C85" s="4">
        <f>+C17*100/'total population'!C17</f>
        <v>0</v>
      </c>
      <c r="D85" s="4">
        <f>+D17*100/'total population'!D17</f>
        <v>0</v>
      </c>
      <c r="E85" s="4">
        <f>+E17*100/'total population'!E17</f>
        <v>0</v>
      </c>
      <c r="F85" s="4">
        <f>+F17*100/'total population'!F17</f>
        <v>0</v>
      </c>
      <c r="G85" s="4">
        <f>+G17*100/'total population'!G17</f>
        <v>0</v>
      </c>
      <c r="H85" s="4">
        <f>+H17*100/'total population'!H17</f>
        <v>0</v>
      </c>
      <c r="I85" s="4">
        <f>+I17*100/'total population'!I17</f>
        <v>0</v>
      </c>
      <c r="J85" s="4">
        <f>+J17*100/'total population'!J17</f>
        <v>1.2125926054862349E-4</v>
      </c>
      <c r="K85" s="4">
        <f>+K17*100/'total population'!K17</f>
        <v>2.3139003571570667E-4</v>
      </c>
      <c r="L85" s="4">
        <f>+L17*100/'total population'!L17</f>
        <v>2.2600883347703845E-4</v>
      </c>
      <c r="M85" s="4">
        <f>+M17*100/'total population'!M17</f>
        <v>2.2375569396276728E-4</v>
      </c>
      <c r="N85" s="4">
        <f>+N17*100/'total population'!N17</f>
        <v>2.1805891623459273E-4</v>
      </c>
      <c r="O85" s="4">
        <f>+O17*100/'total population'!O17</f>
        <v>2.2545379972571981E-4</v>
      </c>
      <c r="P85" s="4">
        <f>+P17*100/'total population'!P17</f>
        <v>2.2274799917395302E-4</v>
      </c>
      <c r="Q85" s="4">
        <f>+Q17*100/'total population'!Q17</f>
        <v>2.7395114988954569E-4</v>
      </c>
      <c r="R85" s="4">
        <f>+R17*100/'total population'!R17</f>
        <v>2.6956450585963085E-4</v>
      </c>
      <c r="S85" s="4">
        <f>+S17*100/'total population'!S17</f>
        <v>4.5063551035975317E-4</v>
      </c>
      <c r="T85" s="4">
        <f>+T17*100/'total population'!T17</f>
        <v>6.2515372480313519E-4</v>
      </c>
      <c r="U85" s="4">
        <f>+U17*100/'total population'!U17</f>
        <v>1.1343342823573934E-3</v>
      </c>
      <c r="V85" s="4">
        <f>+V17*100/'total population'!V17</f>
        <v>1.8942383615828066E-3</v>
      </c>
      <c r="W85" s="4">
        <f>+W17*100/'total population'!W17</f>
        <v>1.7777123212321232E-2</v>
      </c>
      <c r="X85" s="4">
        <f>+X17*100/'total population'!X17</f>
        <v>5.9822992623775904E-2</v>
      </c>
      <c r="Y85" s="4">
        <f>+Y17*100/'total population'!Y17</f>
        <v>5.7245146231855087E-2</v>
      </c>
      <c r="Z85" s="4">
        <f>+Z17*100/'total population'!Z17</f>
        <v>5.4428539734983981E-2</v>
      </c>
      <c r="AA85" s="4">
        <f>+AA17*100/'total population'!AA17</f>
        <v>0.11341610923206313</v>
      </c>
      <c r="AB85" s="4">
        <f>+AB17*100/'total population'!AB17</f>
        <v>0.16165964066164723</v>
      </c>
      <c r="AC85" s="4">
        <f>+AC17*100/'total population'!AC17</f>
        <v>0.22265819538792536</v>
      </c>
      <c r="AD85" s="4">
        <f>+AD17*100/'total population'!AD17</f>
        <v>0.2480791069641228</v>
      </c>
      <c r="AE85" s="4">
        <f>+AE17*100/'total population'!AE17</f>
        <v>0.25508983250772083</v>
      </c>
      <c r="AF85" s="4">
        <f>+AF17*100/'total population'!AF17</f>
        <v>0.26211009396493273</v>
      </c>
      <c r="AG85" s="4">
        <f>+AG17*100/'total population'!AG17</f>
        <v>0.26901608790478199</v>
      </c>
      <c r="AH85" s="4">
        <f>+AH17*100/'total population'!AH17</f>
        <v>0.27351068146346197</v>
      </c>
      <c r="AI85" s="4">
        <f>+AI17*100/'total population'!AI17</f>
        <v>0.27748085749270934</v>
      </c>
      <c r="AJ85" s="4">
        <f>+AJ17*100/'total population'!AJ17</f>
        <v>0.28004557684863485</v>
      </c>
      <c r="AK85" s="4">
        <f>+AK17*100/'total population'!AK17</f>
        <v>0.28104286807019141</v>
      </c>
      <c r="AL85" s="4">
        <f>+AL17*100/'total population'!AL17</f>
        <v>0.28058174395157703</v>
      </c>
      <c r="AM85" s="4">
        <f>+AM17*100/'total population'!AM17</f>
        <v>0.27902770623379253</v>
      </c>
      <c r="AN85" s="4">
        <f>+AN17*100/'total population'!AN17</f>
        <v>0.27691004220874482</v>
      </c>
      <c r="AO85" s="4">
        <f>+AO17*100/'total population'!AO17</f>
        <v>0.27410415855477982</v>
      </c>
      <c r="AP85" s="4">
        <f>+AP17*100/'total population'!AP17</f>
        <v>0.27061272541228454</v>
      </c>
      <c r="AQ85" s="4">
        <f>+AQ17*100/'total population'!AQ17</f>
        <v>0.26662567528858433</v>
      </c>
      <c r="AR85" s="4">
        <f>+AR17*100/'total population'!AR17</f>
        <v>0.26236796652595806</v>
      </c>
      <c r="AS85" s="4">
        <f>+AS17*100/'total population'!AS17</f>
        <v>0.25651088777516151</v>
      </c>
      <c r="AT85" s="4">
        <f>+AT17*100/'total population'!AT17</f>
        <v>0.2502685717154835</v>
      </c>
      <c r="AU85" s="4">
        <f>+AU17*100/'total population'!AU17</f>
        <v>0.24273942519211975</v>
      </c>
      <c r="AV85" s="4">
        <f>+AV17*100/'total population'!AV17</f>
        <v>0.23495327221526652</v>
      </c>
      <c r="AW85" s="4">
        <f>+AW17*100/'total population'!AW17</f>
        <v>0.22609859427666412</v>
      </c>
      <c r="AX85" s="4">
        <f>+AX17*100/'total population'!AX17</f>
        <v>0.21682990730305046</v>
      </c>
      <c r="AY85" s="4">
        <f>+AY17*100/'total population'!AY17</f>
        <v>0.20976350293928386</v>
      </c>
      <c r="AZ85" s="4">
        <f>+AZ17*100/'total population'!AZ17</f>
        <v>0.2030300448135223</v>
      </c>
      <c r="BA85" s="4">
        <f>+BA17*100/'total population'!BA17</f>
        <v>0.19365630810264756</v>
      </c>
      <c r="BB85" s="4">
        <f>+BB17*100/'total population'!BB17</f>
        <v>0.18188578656613366</v>
      </c>
      <c r="BC85" s="4">
        <f>+BC17*100/'total population'!BC17</f>
        <v>0.1679461189061518</v>
      </c>
      <c r="BD85" s="4">
        <f>+BD17*100/'total population'!BD17</f>
        <v>0.15784067660430406</v>
      </c>
      <c r="BE85" s="4">
        <f>+BE17*100/'total population'!BE17</f>
        <v>0.15166401703365998</v>
      </c>
      <c r="BF85" s="4">
        <f>+BF17*100/'total population'!BF17</f>
        <v>0.14778775604563618</v>
      </c>
      <c r="BG85" s="4">
        <f>+BG17*100/'total population'!BG17</f>
        <v>0.17057674864186467</v>
      </c>
      <c r="BH85" s="4">
        <f>+BH17*100/'total population'!BH17</f>
        <v>0.17555694086882992</v>
      </c>
      <c r="BI85" s="4">
        <f>+BI17*100/'total population'!BI17</f>
        <v>0.17752024002417691</v>
      </c>
      <c r="BJ85" s="4">
        <f>+BJ17*100/'total population'!BJ17</f>
        <v>0.17911129316748145</v>
      </c>
      <c r="BK85" s="4">
        <f>+BK17*100/'total population'!BK17</f>
        <v>0.17995835663063511</v>
      </c>
      <c r="BL85" s="4">
        <f>+BL17*100/'total population'!BL17</f>
        <v>0.18051475130301659</v>
      </c>
      <c r="BM85" s="4">
        <f>+BM17*100/'total population'!BM17</f>
        <v>0.18148592476424041</v>
      </c>
      <c r="BN85" s="4">
        <f>+BN17*100/'total population'!BN17</f>
        <v>0.18210598644543141</v>
      </c>
      <c r="BO85" s="4">
        <f>+BO17*100/'total population'!BO17</f>
        <v>0.18300346594354197</v>
      </c>
      <c r="BP85" s="4">
        <f>+BP17*100/'total population'!BP17</f>
        <v>0.18349711523691847</v>
      </c>
      <c r="BQ85" s="4">
        <f>+BQ17*100/'total population'!BQ17</f>
        <v>0.18416277800501729</v>
      </c>
      <c r="BR85" s="4">
        <f>+BR17*100/'total population'!BR17</f>
        <v>0.18438450327708675</v>
      </c>
      <c r="BS85" s="4">
        <f>+BS17*100/'total population'!BS17</f>
        <v>0.18394758726457713</v>
      </c>
      <c r="BT85" s="4">
        <f>+BT17*100/'total population'!BT17</f>
        <v>0.184550501733592</v>
      </c>
      <c r="BU85" s="4">
        <f>+BU17*100/'total population'!BU17</f>
        <v>0.18473845862324437</v>
      </c>
      <c r="BV85" s="4">
        <f>+BV17*100/'total population'!BV17</f>
        <v>0.18497813142808953</v>
      </c>
      <c r="BW85" s="4">
        <f>+BW17*100/'total population'!BW17</f>
        <v>0.18520785535853437</v>
      </c>
    </row>
    <row r="86" spans="1:75" x14ac:dyDescent="0.25">
      <c r="A86">
        <v>15</v>
      </c>
      <c r="B86" s="4">
        <f>+B18*100/'total population'!B18</f>
        <v>0</v>
      </c>
      <c r="C86" s="4">
        <f>+C18*100/'total population'!C18</f>
        <v>0</v>
      </c>
      <c r="D86" s="4">
        <f>+D18*100/'total population'!D18</f>
        <v>0</v>
      </c>
      <c r="E86" s="4">
        <f>+E18*100/'total population'!E18</f>
        <v>0</v>
      </c>
      <c r="F86" s="4">
        <f>+F18*100/'total population'!F18</f>
        <v>6.9988048888177242E-3</v>
      </c>
      <c r="G86" s="4">
        <f>+G18*100/'total population'!G18</f>
        <v>8.2912915079048528E-3</v>
      </c>
      <c r="H86" s="4">
        <f>+H18*100/'total population'!H18</f>
        <v>8.9703519184974306E-3</v>
      </c>
      <c r="I86" s="4">
        <f>+I18*100/'total population'!I18</f>
        <v>9.6700754197255254E-3</v>
      </c>
      <c r="J86" s="4">
        <f>+J18*100/'total population'!J18</f>
        <v>9.3368280679368507E-3</v>
      </c>
      <c r="K86" s="4">
        <f>+K18*100/'total population'!K18</f>
        <v>9.5556367928683432E-3</v>
      </c>
      <c r="L86" s="4">
        <f>+L18*100/'total population'!L18</f>
        <v>1.184530029658176E-2</v>
      </c>
      <c r="M86" s="4">
        <f>+M18*100/'total population'!M18</f>
        <v>1.3510994474398375E-2</v>
      </c>
      <c r="N86" s="4">
        <f>+N18*100/'total population'!N18</f>
        <v>1.5139793447190386E-2</v>
      </c>
      <c r="O86" s="4">
        <f>+O18*100/'total population'!O18</f>
        <v>1.8516224203277379E-2</v>
      </c>
      <c r="P86" s="4">
        <f>+P18*100/'total population'!P18</f>
        <v>1.954804273317207E-2</v>
      </c>
      <c r="Q86" s="4">
        <f>+Q18*100/'total population'!Q18</f>
        <v>2.1377553394070947E-2</v>
      </c>
      <c r="R86" s="4">
        <f>+R18*100/'total population'!R18</f>
        <v>2.256519343413976E-2</v>
      </c>
      <c r="S86" s="4">
        <f>+S18*100/'total population'!S18</f>
        <v>2.320434847015353E-2</v>
      </c>
      <c r="T86" s="4">
        <f>+T18*100/'total population'!T18</f>
        <v>2.4710863383796661E-2</v>
      </c>
      <c r="U86" s="4">
        <f>+U18*100/'total population'!U18</f>
        <v>2.4374475583680354E-2</v>
      </c>
      <c r="V86" s="4">
        <f>+V18*100/'total population'!V18</f>
        <v>2.6434084137185319E-2</v>
      </c>
      <c r="W86" s="4">
        <f>+W18*100/'total population'!W18</f>
        <v>2.8566003188982923E-2</v>
      </c>
      <c r="X86" s="4">
        <f>+X18*100/'total population'!X18</f>
        <v>3.5213794162882603E-2</v>
      </c>
      <c r="Y86" s="4">
        <f>+Y18*100/'total population'!Y18</f>
        <v>3.7547967512567136E-2</v>
      </c>
      <c r="Z86" s="4">
        <f>+Z18*100/'total population'!Z18</f>
        <v>4.2195679657796151E-2</v>
      </c>
      <c r="AA86" s="4">
        <f>+AA18*100/'total population'!AA18</f>
        <v>4.408620245331115E-2</v>
      </c>
      <c r="AB86" s="4">
        <f>+AB18*100/'total population'!AB18</f>
        <v>4.84769524799974E-2</v>
      </c>
      <c r="AC86" s="4">
        <f>+AC18*100/'total population'!AC18</f>
        <v>4.7650542304180303E-2</v>
      </c>
      <c r="AD86" s="4">
        <f>+AD18*100/'total population'!AD18</f>
        <v>5.6991200422592904E-2</v>
      </c>
      <c r="AE86" s="4">
        <f>+AE18*100/'total population'!AE18</f>
        <v>6.6700550416520163E-2</v>
      </c>
      <c r="AF86" s="4">
        <f>+AF18*100/'total population'!AF18</f>
        <v>8.8188994008835453E-2</v>
      </c>
      <c r="AG86" s="4">
        <f>+AG18*100/'total population'!AG18</f>
        <v>0.10480661206319762</v>
      </c>
      <c r="AH86" s="4">
        <f>+AH18*100/'total population'!AH18</f>
        <v>0.12240570474477765</v>
      </c>
      <c r="AI86" s="4">
        <f>+AI18*100/'total population'!AI18</f>
        <v>0.1414806396149684</v>
      </c>
      <c r="AJ86" s="4">
        <f>+AJ18*100/'total population'!AJ18</f>
        <v>0.15198183226612613</v>
      </c>
      <c r="AK86" s="4">
        <f>+AK18*100/'total population'!AK18</f>
        <v>0.16279668169722761</v>
      </c>
      <c r="AL86" s="4">
        <f>+AL18*100/'total population'!AL18</f>
        <v>0.17038912847420962</v>
      </c>
      <c r="AM86" s="4">
        <f>+AM18*100/'total population'!AM18</f>
        <v>0.17829403079001283</v>
      </c>
      <c r="AN86" s="4">
        <f>+AN18*100/'total population'!AN18</f>
        <v>0.18515017131506073</v>
      </c>
      <c r="AO86" s="4">
        <f>+AO18*100/'total population'!AO18</f>
        <v>0.19018109580949283</v>
      </c>
      <c r="AP86" s="4">
        <f>+AP18*100/'total population'!AP18</f>
        <v>0.19478099518326178</v>
      </c>
      <c r="AQ86" s="4">
        <f>+AQ18*100/'total population'!AQ18</f>
        <v>0.19819534342639838</v>
      </c>
      <c r="AR86" s="4">
        <f>+AR18*100/'total population'!AR18</f>
        <v>0.20377214103787988</v>
      </c>
      <c r="AS86" s="4">
        <f>+AS18*100/'total population'!AS18</f>
        <v>0.2039673186628026</v>
      </c>
      <c r="AT86" s="4">
        <f>+AT18*100/'total population'!AT18</f>
        <v>0.20568471604120434</v>
      </c>
      <c r="AU86" s="4">
        <f>+AU18*100/'total population'!AU18</f>
        <v>0.19958851695951393</v>
      </c>
      <c r="AV86" s="4">
        <f>+AV18*100/'total population'!AV18</f>
        <v>0.19845975273540881</v>
      </c>
      <c r="AW86" s="4">
        <f>+AW18*100/'total population'!AW18</f>
        <v>0.19648770378821304</v>
      </c>
      <c r="AX86" s="4">
        <f>+AX18*100/'total population'!AX18</f>
        <v>0.20241272028731311</v>
      </c>
      <c r="AY86" s="4">
        <f>+AY18*100/'total population'!AY18</f>
        <v>0.23106723673571677</v>
      </c>
      <c r="AZ86" s="4">
        <f>+AZ18*100/'total population'!AZ18</f>
        <v>0.23576665364953922</v>
      </c>
      <c r="BA86" s="4">
        <f>+BA18*100/'total population'!BA18</f>
        <v>0.29546492445424999</v>
      </c>
      <c r="BB86" s="4">
        <f>+BB18*100/'total population'!BB18</f>
        <v>0.23573183622525057</v>
      </c>
      <c r="BC86" s="4">
        <f>+BC18*100/'total population'!BC18</f>
        <v>0.29735371798332894</v>
      </c>
      <c r="BD86" s="4">
        <f>+BD18*100/'total population'!BD18</f>
        <v>0.26243060767814202</v>
      </c>
      <c r="BE86" s="4">
        <f>+BE18*100/'total population'!BE18</f>
        <v>0.22110494839982625</v>
      </c>
      <c r="BF86" s="4">
        <f>+BF18*100/'total population'!BF18</f>
        <v>0.18772568404661949</v>
      </c>
      <c r="BG86" s="4">
        <f>+BG18*100/'total population'!BG18</f>
        <v>0.16621763109065538</v>
      </c>
      <c r="BH86" s="4">
        <f>+BH18*100/'total population'!BH18</f>
        <v>0.1647778213730596</v>
      </c>
      <c r="BI86" s="4">
        <f>+BI18*100/'total population'!BI18</f>
        <v>0.16299205976587983</v>
      </c>
      <c r="BJ86" s="4">
        <f>+BJ18*100/'total population'!BJ18</f>
        <v>0.16155577506680063</v>
      </c>
      <c r="BK86" s="4">
        <f>+BK18*100/'total population'!BK18</f>
        <v>0.15998383588010326</v>
      </c>
      <c r="BL86" s="4">
        <f>+BL18*100/'total population'!BL18</f>
        <v>0.15860273055958796</v>
      </c>
      <c r="BM86" s="4">
        <f>+BM18*100/'total population'!BM18</f>
        <v>0.15708480162915969</v>
      </c>
      <c r="BN86" s="4">
        <f>+BN18*100/'total population'!BN18</f>
        <v>0.15554551290760685</v>
      </c>
      <c r="BO86" s="4">
        <f>+BO18*100/'total population'!BO18</f>
        <v>0.1540032126980159</v>
      </c>
      <c r="BP86" s="4">
        <f>+BP18*100/'total population'!BP18</f>
        <v>0.15189659495515093</v>
      </c>
      <c r="BQ86" s="4">
        <f>+BQ18*100/'total population'!BQ18</f>
        <v>0.15028103801607948</v>
      </c>
      <c r="BR86" s="4">
        <f>+BR18*100/'total population'!BR18</f>
        <v>0.14886371285405756</v>
      </c>
      <c r="BS86" s="4">
        <f>+BS18*100/'total population'!BS18</f>
        <v>0.14739228310919034</v>
      </c>
      <c r="BT86" s="4">
        <f>+BT18*100/'total population'!BT18</f>
        <v>0.14573575606433345</v>
      </c>
      <c r="BU86" s="4">
        <f>+BU18*100/'total population'!BU18</f>
        <v>0.14568220285071101</v>
      </c>
      <c r="BV86" s="4">
        <f>+BV18*100/'total population'!BV18</f>
        <v>0.14505618798416126</v>
      </c>
      <c r="BW86" s="4">
        <f>+BW18*100/'total population'!BW18</f>
        <v>0.14451707107542602</v>
      </c>
    </row>
    <row r="87" spans="1:75" x14ac:dyDescent="0.25">
      <c r="A87">
        <v>16</v>
      </c>
      <c r="B87" s="4">
        <f>+B19*100/'total population'!B19</f>
        <v>0</v>
      </c>
      <c r="C87" s="4">
        <f>+C19*100/'total population'!C19</f>
        <v>0</v>
      </c>
      <c r="D87" s="4">
        <f>+D19*100/'total population'!D19</f>
        <v>0</v>
      </c>
      <c r="E87" s="4">
        <f>+E19*100/'total population'!E19</f>
        <v>0</v>
      </c>
      <c r="F87" s="4">
        <f>+F19*100/'total population'!F19</f>
        <v>0</v>
      </c>
      <c r="G87" s="4">
        <f>+G19*100/'total population'!G19</f>
        <v>1.4759913081115459E-3</v>
      </c>
      <c r="H87" s="4">
        <f>+H19*100/'total population'!H19</f>
        <v>3.6998709979293798E-3</v>
      </c>
      <c r="I87" s="4">
        <f>+I19*100/'total population'!I19</f>
        <v>6.1377799390498209E-3</v>
      </c>
      <c r="J87" s="4">
        <f>+J19*100/'total population'!J19</f>
        <v>1.2098816706282841E-2</v>
      </c>
      <c r="K87" s="4">
        <f>+K19*100/'total population'!K19</f>
        <v>1.99505061420376E-2</v>
      </c>
      <c r="L87" s="4">
        <f>+L19*100/'total population'!L19</f>
        <v>2.772045474046643E-2</v>
      </c>
      <c r="M87" s="4">
        <f>+M19*100/'total population'!M19</f>
        <v>3.1003459405089744E-2</v>
      </c>
      <c r="N87" s="4">
        <f>+N19*100/'total population'!N19</f>
        <v>3.7942611381044843E-2</v>
      </c>
      <c r="O87" s="4">
        <f>+O19*100/'total population'!O19</f>
        <v>4.6105899704419986E-2</v>
      </c>
      <c r="P87" s="4">
        <f>+P19*100/'total population'!P19</f>
        <v>5.9131243751619954E-2</v>
      </c>
      <c r="Q87" s="4">
        <f>+Q19*100/'total population'!Q19</f>
        <v>7.4254225015818978E-2</v>
      </c>
      <c r="R87" s="4">
        <f>+R19*100/'total population'!R19</f>
        <v>8.5502159802973543E-2</v>
      </c>
      <c r="S87" s="4">
        <f>+S19*100/'total population'!S19</f>
        <v>0.1032670930616527</v>
      </c>
      <c r="T87" s="4">
        <f>+T19*100/'total population'!T19</f>
        <v>0.11684801776057585</v>
      </c>
      <c r="U87" s="4">
        <f>+U19*100/'total population'!U19</f>
        <v>0.12344564630806741</v>
      </c>
      <c r="V87" s="4">
        <f>+V19*100/'total population'!V19</f>
        <v>0.1276796351766335</v>
      </c>
      <c r="W87" s="4">
        <f>+W19*100/'total population'!W19</f>
        <v>0.1622730640242018</v>
      </c>
      <c r="X87" s="4">
        <f>+X19*100/'total population'!X19</f>
        <v>0.16901812409350297</v>
      </c>
      <c r="Y87" s="4">
        <f>+Y19*100/'total population'!Y19</f>
        <v>0.19437403706871073</v>
      </c>
      <c r="Z87" s="4">
        <f>+Z19*100/'total population'!Z19</f>
        <v>0.15577022256300255</v>
      </c>
      <c r="AA87" s="4">
        <f>+AA19*100/'total population'!AA19</f>
        <v>0.20033819872801503</v>
      </c>
      <c r="AB87" s="4">
        <f>+AB19*100/'total population'!AB19</f>
        <v>0.26211945895248073</v>
      </c>
      <c r="AC87" s="4">
        <f>+AC19*100/'total population'!AC19</f>
        <v>0.31721061231130676</v>
      </c>
      <c r="AD87" s="4">
        <f>+AD19*100/'total population'!AD19</f>
        <v>0.30926739271130704</v>
      </c>
      <c r="AE87" s="4">
        <f>+AE19*100/'total population'!AE19</f>
        <v>0.35783229053090665</v>
      </c>
      <c r="AF87" s="4">
        <f>+AF19*100/'total population'!AF19</f>
        <v>0.40881813823328245</v>
      </c>
      <c r="AG87" s="4">
        <f>+AG19*100/'total population'!AG19</f>
        <v>0.46155099382720111</v>
      </c>
      <c r="AH87" s="4">
        <f>+AH19*100/'total population'!AH19</f>
        <v>0.50506057365748958</v>
      </c>
      <c r="AI87" s="4">
        <f>+AI19*100/'total population'!AI19</f>
        <v>0.54274023341115984</v>
      </c>
      <c r="AJ87" s="4">
        <f>+AJ19*100/'total population'!AJ19</f>
        <v>0.57473584526639976</v>
      </c>
      <c r="AK87" s="4">
        <f>+AK19*100/'total population'!AK19</f>
        <v>0.60253408291061405</v>
      </c>
      <c r="AL87" s="4">
        <f>+AL19*100/'total population'!AL19</f>
        <v>0.62570056010651431</v>
      </c>
      <c r="AM87" s="4">
        <f>+AM19*100/'total population'!AM19</f>
        <v>0.64361281506693746</v>
      </c>
      <c r="AN87" s="4">
        <f>+AN19*100/'total population'!AN19</f>
        <v>0.65640671597066069</v>
      </c>
      <c r="AO87" s="4">
        <f>+AO19*100/'total population'!AO19</f>
        <v>0.66949670435905628</v>
      </c>
      <c r="AP87" s="4">
        <f>+AP19*100/'total population'!AP19</f>
        <v>0.67785947913811917</v>
      </c>
      <c r="AQ87" s="4">
        <f>+AQ19*100/'total population'!AQ19</f>
        <v>0.7368706845670665</v>
      </c>
      <c r="AR87" s="4">
        <f>+AR19*100/'total population'!AR19</f>
        <v>0.74183988374569065</v>
      </c>
      <c r="AS87" s="4">
        <f>+AS19*100/'total population'!AS19</f>
        <v>0.77380574110205436</v>
      </c>
      <c r="AT87" s="4">
        <f>+AT19*100/'total population'!AT19</f>
        <v>0.76782012881177886</v>
      </c>
      <c r="AU87" s="4">
        <f>+AU19*100/'total population'!AU19</f>
        <v>0.78259742111919806</v>
      </c>
      <c r="AV87" s="4">
        <f>+AV19*100/'total population'!AV19</f>
        <v>0.79378638800314438</v>
      </c>
      <c r="AW87" s="4">
        <f>+AW19*100/'total population'!AW19</f>
        <v>0.78840004663847552</v>
      </c>
      <c r="AX87" s="4">
        <f>+AX19*100/'total population'!AX19</f>
        <v>0.80636352957197033</v>
      </c>
      <c r="AY87" s="4">
        <f>+AY19*100/'total population'!AY19</f>
        <v>0.69691901530440703</v>
      </c>
      <c r="AZ87" s="4">
        <f>+AZ19*100/'total population'!AZ19</f>
        <v>0.64666385251851632</v>
      </c>
      <c r="BA87" s="4">
        <f>+BA19*100/'total population'!BA19</f>
        <v>0.57905427531615927</v>
      </c>
      <c r="BB87" s="4">
        <f>+BB19*100/'total population'!BB19</f>
        <v>0.4622834846443713</v>
      </c>
      <c r="BC87" s="4">
        <f>+BC19*100/'total population'!BC19</f>
        <v>0.2884165993582451</v>
      </c>
      <c r="BD87" s="4">
        <f>+BD19*100/'total population'!BD19</f>
        <v>0.27530285322417808</v>
      </c>
      <c r="BE87" s="4">
        <f>+BE19*100/'total population'!BE19</f>
        <v>0.26083957031959332</v>
      </c>
      <c r="BF87" s="4">
        <f>+BF19*100/'total population'!BF19</f>
        <v>0.24451213045916875</v>
      </c>
      <c r="BG87" s="4">
        <f>+BG19*100/'total population'!BG19</f>
        <v>0.27012258115316384</v>
      </c>
      <c r="BH87" s="4">
        <f>+BH19*100/'total population'!BH19</f>
        <v>0.26969570402861787</v>
      </c>
      <c r="BI87" s="4">
        <f>+BI19*100/'total population'!BI19</f>
        <v>0.26934089482910434</v>
      </c>
      <c r="BJ87" s="4">
        <f>+BJ19*100/'total population'!BJ19</f>
        <v>0.26980148639311136</v>
      </c>
      <c r="BK87" s="4">
        <f>+BK19*100/'total population'!BK19</f>
        <v>0.26937968399024947</v>
      </c>
      <c r="BL87" s="4">
        <f>+BL19*100/'total population'!BL19</f>
        <v>0.26915497292306695</v>
      </c>
      <c r="BM87" s="4">
        <f>+BM19*100/'total population'!BM19</f>
        <v>0.26858795696378712</v>
      </c>
      <c r="BN87" s="4">
        <f>+BN19*100/'total population'!BN19</f>
        <v>0.26752238283773117</v>
      </c>
      <c r="BO87" s="4">
        <f>+BO19*100/'total population'!BO19</f>
        <v>0.26616054525037564</v>
      </c>
      <c r="BP87" s="4">
        <f>+BP19*100/'total population'!BP19</f>
        <v>0.26491440556456081</v>
      </c>
      <c r="BQ87" s="4">
        <f>+BQ19*100/'total population'!BQ19</f>
        <v>0.26711056720136506</v>
      </c>
      <c r="BR87" s="4">
        <f>+BR19*100/'total population'!BR19</f>
        <v>0.26486836175121231</v>
      </c>
      <c r="BS87" s="4">
        <f>+BS19*100/'total population'!BS19</f>
        <v>0.26319836023317206</v>
      </c>
      <c r="BT87" s="4">
        <f>+BT19*100/'total population'!BT19</f>
        <v>0.26285600243976942</v>
      </c>
      <c r="BU87" s="4">
        <f>+BU19*100/'total population'!BU19</f>
        <v>0.26341049113864862</v>
      </c>
      <c r="BV87" s="4">
        <f>+BV19*100/'total population'!BV19</f>
        <v>0.26324192303600713</v>
      </c>
      <c r="BW87" s="4">
        <f>+BW19*100/'total population'!BW19</f>
        <v>0.26398101419926145</v>
      </c>
    </row>
    <row r="88" spans="1:75" x14ac:dyDescent="0.25">
      <c r="A88">
        <v>17</v>
      </c>
      <c r="B88" s="4">
        <f>+B20*100/'total population'!B20</f>
        <v>0</v>
      </c>
      <c r="C88" s="4">
        <f>+C20*100/'total population'!C20</f>
        <v>0</v>
      </c>
      <c r="D88" s="4">
        <f>+D20*100/'total population'!D20</f>
        <v>0</v>
      </c>
      <c r="E88" s="4">
        <f>+E20*100/'total population'!E20</f>
        <v>2.207579879071472E-2</v>
      </c>
      <c r="F88" s="4">
        <f>+F20*100/'total population'!F20</f>
        <v>2.8666215705658492E-2</v>
      </c>
      <c r="G88" s="4">
        <f>+G20*100/'total population'!G20</f>
        <v>2.5625740792047071E-2</v>
      </c>
      <c r="H88" s="4">
        <f>+H20*100/'total population'!H20</f>
        <v>2.2693272601531013E-2</v>
      </c>
      <c r="I88" s="4">
        <f>+I20*100/'total population'!I20</f>
        <v>2.4300722914957624E-2</v>
      </c>
      <c r="J88" s="4">
        <f>+J20*100/'total population'!J20</f>
        <v>2.8750476927177797E-2</v>
      </c>
      <c r="K88" s="4">
        <f>+K20*100/'total population'!K20</f>
        <v>3.222169017082465E-2</v>
      </c>
      <c r="L88" s="4">
        <f>+L20*100/'total population'!L20</f>
        <v>4.6435899925461828E-2</v>
      </c>
      <c r="M88" s="4">
        <f>+M20*100/'total population'!M20</f>
        <v>4.4913120424497709E-2</v>
      </c>
      <c r="N88" s="4">
        <f>+N20*100/'total population'!N20</f>
        <v>4.1862348785238007E-2</v>
      </c>
      <c r="O88" s="4">
        <f>+O20*100/'total population'!O20</f>
        <v>3.392243628667263E-2</v>
      </c>
      <c r="P88" s="4">
        <f>+P20*100/'total population'!P20</f>
        <v>3.9158428439792392E-2</v>
      </c>
      <c r="Q88" s="4">
        <f>+Q20*100/'total population'!Q20</f>
        <v>4.0254931158526096E-2</v>
      </c>
      <c r="R88" s="4">
        <f>+R20*100/'total population'!R20</f>
        <v>3.8603280582341089E-2</v>
      </c>
      <c r="S88" s="4">
        <f>+S20*100/'total population'!S20</f>
        <v>3.4111284701021802E-2</v>
      </c>
      <c r="T88" s="4">
        <f>+T20*100/'total population'!T20</f>
        <v>3.0895461853593442E-2</v>
      </c>
      <c r="U88" s="4">
        <f>+U20*100/'total population'!U20</f>
        <v>3.1867744715971834E-2</v>
      </c>
      <c r="V88" s="4">
        <f>+V20*100/'total population'!V20</f>
        <v>3.2803541392258211E-2</v>
      </c>
      <c r="W88" s="4">
        <f>+W20*100/'total population'!W20</f>
        <v>3.5402034263771899E-2</v>
      </c>
      <c r="X88" s="4">
        <f>+X20*100/'total population'!X20</f>
        <v>3.6887891118282584E-2</v>
      </c>
      <c r="Y88" s="4">
        <f>+Y20*100/'total population'!Y20</f>
        <v>3.1457534558339433E-2</v>
      </c>
      <c r="Z88" s="4">
        <f>+Z20*100/'total population'!Z20</f>
        <v>3.1302934950934815E-2</v>
      </c>
      <c r="AA88" s="4">
        <f>+AA20*100/'total population'!AA20</f>
        <v>3.130539718877054E-2</v>
      </c>
      <c r="AB88" s="4">
        <f>+AB20*100/'total population'!AB20</f>
        <v>3.4772306354457529E-2</v>
      </c>
      <c r="AC88" s="4">
        <f>+AC20*100/'total population'!AC20</f>
        <v>3.5750412183409193E-2</v>
      </c>
      <c r="AD88" s="4">
        <f>+AD20*100/'total population'!AD20</f>
        <v>3.6218411398187308E-2</v>
      </c>
      <c r="AE88" s="4">
        <f>+AE20*100/'total population'!AE20</f>
        <v>3.6359376586678947E-2</v>
      </c>
      <c r="AF88" s="4">
        <f>+AF20*100/'total population'!AF20</f>
        <v>3.6498396932074115E-2</v>
      </c>
      <c r="AG88" s="4">
        <f>+AG20*100/'total population'!AG20</f>
        <v>3.6555205059427276E-2</v>
      </c>
      <c r="AH88" s="4">
        <f>+AH20*100/'total population'!AH20</f>
        <v>3.7108607905803517E-2</v>
      </c>
      <c r="AI88" s="4">
        <f>+AI20*100/'total population'!AI20</f>
        <v>3.7830675909804073E-2</v>
      </c>
      <c r="AJ88" s="4">
        <f>+AJ20*100/'total population'!AJ20</f>
        <v>3.896805618767038E-2</v>
      </c>
      <c r="AK88" s="4">
        <f>+AK20*100/'total population'!AK20</f>
        <v>4.0153737804566936E-2</v>
      </c>
      <c r="AL88" s="4">
        <f>+AL20*100/'total population'!AL20</f>
        <v>4.1356316096695794E-2</v>
      </c>
      <c r="AM88" s="4">
        <f>+AM20*100/'total population'!AM20</f>
        <v>4.1647414597813549E-2</v>
      </c>
      <c r="AN88" s="4">
        <f>+AN20*100/'total population'!AN20</f>
        <v>4.2293154234621461E-2</v>
      </c>
      <c r="AO88" s="4">
        <f>+AO20*100/'total population'!AO20</f>
        <v>4.2713792078816426E-2</v>
      </c>
      <c r="AP88" s="4">
        <f>+AP20*100/'total population'!AP20</f>
        <v>4.4976879849186746E-2</v>
      </c>
      <c r="AQ88" s="4">
        <f>+AQ20*100/'total population'!AQ20</f>
        <v>4.6661840334576599E-2</v>
      </c>
      <c r="AR88" s="4">
        <f>+AR20*100/'total population'!AR20</f>
        <v>4.9436347365236478E-2</v>
      </c>
      <c r="AS88" s="4">
        <f>+AS20*100/'total population'!AS20</f>
        <v>5.0827420491939078E-2</v>
      </c>
      <c r="AT88" s="4">
        <f>+AT20*100/'total population'!AT20</f>
        <v>5.2105833939162328E-2</v>
      </c>
      <c r="AU88" s="4">
        <f>+AU20*100/'total population'!AU20</f>
        <v>5.7745872284323131E-2</v>
      </c>
      <c r="AV88" s="4">
        <f>+AV20*100/'total population'!AV20</f>
        <v>6.2796634852775896E-2</v>
      </c>
      <c r="AW88" s="4">
        <f>+AW20*100/'total population'!AW20</f>
        <v>6.5964358125749814E-2</v>
      </c>
      <c r="AX88" s="4">
        <f>+AX20*100/'total population'!AX20</f>
        <v>6.7425652324722488E-2</v>
      </c>
      <c r="AY88" s="4">
        <f>+AY20*100/'total population'!AY20</f>
        <v>6.8165802254642555E-2</v>
      </c>
      <c r="AZ88" s="4">
        <f>+AZ20*100/'total population'!AZ20</f>
        <v>6.8722344479108979E-2</v>
      </c>
      <c r="BA88" s="4">
        <f>+BA20*100/'total population'!BA20</f>
        <v>6.6249240131442483E-2</v>
      </c>
      <c r="BB88" s="4">
        <f>+BB20*100/'total population'!BB20</f>
        <v>6.4475656149136459E-2</v>
      </c>
      <c r="BC88" s="4">
        <f>+BC20*100/'total population'!BC20</f>
        <v>6.8202401954396821E-2</v>
      </c>
      <c r="BD88" s="4">
        <f>+BD20*100/'total population'!BD20</f>
        <v>5.4236008432995531E-2</v>
      </c>
      <c r="BE88" s="4">
        <f>+BE20*100/'total population'!BE20</f>
        <v>4.3696236004473289E-2</v>
      </c>
      <c r="BF88" s="4">
        <f>+BF20*100/'total population'!BF20</f>
        <v>3.0132768246797219E-2</v>
      </c>
      <c r="BG88" s="4">
        <f>+BG20*100/'total population'!BG20</f>
        <v>2.4072503939339088E-2</v>
      </c>
      <c r="BH88" s="4">
        <f>+BH20*100/'total population'!BH20</f>
        <v>2.2884188754494685E-2</v>
      </c>
      <c r="BI88" s="4">
        <f>+BI20*100/'total population'!BI20</f>
        <v>2.2171167505796674E-2</v>
      </c>
      <c r="BJ88" s="4">
        <f>+BJ20*100/'total population'!BJ20</f>
        <v>2.1496274080564245E-2</v>
      </c>
      <c r="BK88" s="4">
        <f>+BK20*100/'total population'!BK20</f>
        <v>2.0872986645991118E-2</v>
      </c>
      <c r="BL88" s="4">
        <f>+BL20*100/'total population'!BL20</f>
        <v>1.6425450132276795E-2</v>
      </c>
      <c r="BM88" s="4">
        <f>+BM20*100/'total population'!BM20</f>
        <v>1.6191282567076675E-2</v>
      </c>
      <c r="BN88" s="4">
        <f>+BN20*100/'total population'!BN20</f>
        <v>1.5796772972822462E-2</v>
      </c>
      <c r="BO88" s="4">
        <f>+BO20*100/'total population'!BO20</f>
        <v>1.5453256653142294E-2</v>
      </c>
      <c r="BP88" s="4">
        <f>+BP20*100/'total population'!BP20</f>
        <v>1.5109793709716143E-2</v>
      </c>
      <c r="BQ88" s="4">
        <f>+BQ20*100/'total population'!BQ20</f>
        <v>1.4777508069436465E-2</v>
      </c>
      <c r="BR88" s="4">
        <f>+BR20*100/'total population'!BR20</f>
        <v>1.4439483489918968E-2</v>
      </c>
      <c r="BS88" s="4">
        <f>+BS20*100/'total population'!BS20</f>
        <v>1.4125039366153593E-2</v>
      </c>
      <c r="BT88" s="4">
        <f>+BT20*100/'total population'!BT20</f>
        <v>1.3858570602193095E-2</v>
      </c>
      <c r="BU88" s="4">
        <f>+BU20*100/'total population'!BU20</f>
        <v>1.3585167302352048E-2</v>
      </c>
      <c r="BV88" s="4">
        <f>+BV20*100/'total population'!BV20</f>
        <v>1.3343589041698786E-2</v>
      </c>
      <c r="BW88" s="4">
        <f>+BW20*100/'total population'!BW20</f>
        <v>1.308285868654289E-2</v>
      </c>
    </row>
    <row r="89" spans="1:75" x14ac:dyDescent="0.25">
      <c r="A89">
        <v>18</v>
      </c>
      <c r="B89" s="4">
        <f>+B21*100/'total population'!B21</f>
        <v>0</v>
      </c>
      <c r="C89" s="4">
        <f>+C21*100/'total population'!C21</f>
        <v>0</v>
      </c>
      <c r="D89" s="4">
        <f>+D21*100/'total population'!D21</f>
        <v>0</v>
      </c>
      <c r="E89" s="4">
        <f>+E21*100/'total population'!E21</f>
        <v>0</v>
      </c>
      <c r="F89" s="4">
        <f>+F21*100/'total population'!F21</f>
        <v>0</v>
      </c>
      <c r="G89" s="4">
        <f>+G21*100/'total population'!G21</f>
        <v>0</v>
      </c>
      <c r="H89" s="4">
        <f>+H21*100/'total population'!H21</f>
        <v>0</v>
      </c>
      <c r="I89" s="4">
        <f>+I21*100/'total population'!I21</f>
        <v>1.275044793615579E-3</v>
      </c>
      <c r="J89" s="4">
        <f>+J21*100/'total population'!J21</f>
        <v>3.0776869742752569E-3</v>
      </c>
      <c r="K89" s="4">
        <f>+K21*100/'total population'!K21</f>
        <v>5.0533716684885051E-3</v>
      </c>
      <c r="L89" s="4">
        <f>+L21*100/'total population'!L21</f>
        <v>5.7326554867619221E-3</v>
      </c>
      <c r="M89" s="4">
        <f>+M21*100/'total population'!M21</f>
        <v>1.1082902581887643E-2</v>
      </c>
      <c r="N89" s="4">
        <f>+N21*100/'total population'!N21</f>
        <v>1.1171229739054813E-2</v>
      </c>
      <c r="O89" s="4">
        <f>+O21*100/'total population'!O21</f>
        <v>1.1238046779765783E-2</v>
      </c>
      <c r="P89" s="4">
        <f>+P21*100/'total population'!P21</f>
        <v>1.129945065958806E-2</v>
      </c>
      <c r="Q89" s="4">
        <f>+Q21*100/'total population'!Q21</f>
        <v>1.1352292588092262E-2</v>
      </c>
      <c r="R89" s="4">
        <f>+R21*100/'total population'!R21</f>
        <v>1.1408315414221541E-2</v>
      </c>
      <c r="S89" s="4">
        <f>+S21*100/'total population'!S21</f>
        <v>1.1474618562120011E-2</v>
      </c>
      <c r="T89" s="4">
        <f>+T21*100/'total population'!T21</f>
        <v>1.1524206302871315E-2</v>
      </c>
      <c r="U89" s="4">
        <f>+U21*100/'total population'!U21</f>
        <v>1.1587062837036515E-2</v>
      </c>
      <c r="V89" s="4">
        <f>+V21*100/'total population'!V21</f>
        <v>1.1634540921435423E-2</v>
      </c>
      <c r="W89" s="4">
        <f>+W21*100/'total population'!W21</f>
        <v>1.1672008983557042E-2</v>
      </c>
      <c r="X89" s="4">
        <f>+X21*100/'total population'!X21</f>
        <v>1.171410213995055E-2</v>
      </c>
      <c r="Y89" s="4">
        <f>+Y21*100/'total population'!Y21</f>
        <v>1.1740666383724513E-2</v>
      </c>
      <c r="Z89" s="4">
        <f>+Z21*100/'total population'!Z21</f>
        <v>1.1771839996134854E-2</v>
      </c>
      <c r="AA89" s="4">
        <f>+AA21*100/'total population'!AA21</f>
        <v>1.1799332714149766E-2</v>
      </c>
      <c r="AB89" s="4">
        <f>+AB21*100/'total population'!AB21</f>
        <v>1.1836932154546053E-2</v>
      </c>
      <c r="AC89" s="4">
        <f>+AC21*100/'total population'!AC21</f>
        <v>1.1934582343254516E-2</v>
      </c>
      <c r="AD89" s="4">
        <f>+AD21*100/'total population'!AD21</f>
        <v>1.1939779418713728E-2</v>
      </c>
      <c r="AE89" s="4">
        <f>+AE21*100/'total population'!AE21</f>
        <v>1.1954475884620529E-2</v>
      </c>
      <c r="AF89" s="4">
        <f>+AF21*100/'total population'!AF21</f>
        <v>1.1958207832758604E-2</v>
      </c>
      <c r="AG89" s="4">
        <f>+AG21*100/'total population'!AG21</f>
        <v>1.1949593889801449E-2</v>
      </c>
      <c r="AH89" s="4">
        <f>+AH21*100/'total population'!AH21</f>
        <v>1.1925584593014868E-2</v>
      </c>
      <c r="AI89" s="4">
        <f>+AI21*100/'total population'!AI21</f>
        <v>1.1907659053584979E-2</v>
      </c>
      <c r="AJ89" s="4">
        <f>+AJ21*100/'total population'!AJ21</f>
        <v>1.1868852596585055E-2</v>
      </c>
      <c r="AK89" s="4">
        <f>+AK21*100/'total population'!AK21</f>
        <v>1.1814634267833773E-2</v>
      </c>
      <c r="AL89" s="4">
        <f>+AL21*100/'total population'!AL21</f>
        <v>1.1781116564793954E-2</v>
      </c>
      <c r="AM89" s="4">
        <f>+AM21*100/'total population'!AM21</f>
        <v>1.1738985230168232E-2</v>
      </c>
      <c r="AN89" s="4">
        <f>+AN21*100/'total population'!AN21</f>
        <v>1.1695820705933713E-2</v>
      </c>
      <c r="AO89" s="4">
        <f>+AO21*100/'total population'!AO21</f>
        <v>1.164369408482034E-2</v>
      </c>
      <c r="AP89" s="4">
        <f>+AP21*100/'total population'!AP21</f>
        <v>1.1636144913101E-2</v>
      </c>
      <c r="AQ89" s="4">
        <f>+AQ21*100/'total population'!AQ21</f>
        <v>1.1586708901331573E-2</v>
      </c>
      <c r="AR89" s="4">
        <f>+AR21*100/'total population'!AR21</f>
        <v>1.1601136992805324E-2</v>
      </c>
      <c r="AS89" s="4">
        <f>+AS21*100/'total population'!AS21</f>
        <v>1.1597639955412891E-2</v>
      </c>
      <c r="AT89" s="4">
        <f>+AT21*100/'total population'!AT21</f>
        <v>1.1586702750169141E-2</v>
      </c>
      <c r="AU89" s="4">
        <f>+AU21*100/'total population'!AU21</f>
        <v>1.15539068764584E-2</v>
      </c>
      <c r="AV89" s="4">
        <f>+AV21*100/'total population'!AV21</f>
        <v>1.1561329356131791E-2</v>
      </c>
      <c r="AW89" s="4">
        <f>+AW21*100/'total population'!AW21</f>
        <v>1.1547045008596123E-2</v>
      </c>
      <c r="AX89" s="4">
        <f>+AX21*100/'total population'!AX21</f>
        <v>1.1467525469596153E-2</v>
      </c>
      <c r="AY89" s="4">
        <f>+AY21*100/'total population'!AY21</f>
        <v>1.1474077317361853E-2</v>
      </c>
      <c r="AZ89" s="4">
        <f>+AZ21*100/'total population'!AZ21</f>
        <v>1.1543561690373697E-2</v>
      </c>
      <c r="BA89" s="4">
        <f>+BA21*100/'total population'!BA21</f>
        <v>1.1444395996194753E-2</v>
      </c>
      <c r="BB89" s="4">
        <f>+BB21*100/'total population'!BB21</f>
        <v>1.1848617262244591E-2</v>
      </c>
      <c r="BC89" s="4">
        <f>+BC21*100/'total population'!BC21</f>
        <v>2.0570252868006844E-2</v>
      </c>
      <c r="BD89" s="4">
        <f>+BD21*100/'total population'!BD21</f>
        <v>1.5592318022484744E-2</v>
      </c>
      <c r="BE89" s="4">
        <f>+BE21*100/'total population'!BE21</f>
        <v>1.1537482613310279E-2</v>
      </c>
      <c r="BF89" s="4">
        <f>+BF21*100/'total population'!BF21</f>
        <v>8.8884927837884348E-3</v>
      </c>
      <c r="BG89" s="4">
        <f>+BG21*100/'total population'!BG21</f>
        <v>6.9102085463130401E-3</v>
      </c>
      <c r="BH89" s="4">
        <f>+BH21*100/'total population'!BH21</f>
        <v>6.6859108385117988E-3</v>
      </c>
      <c r="BI89" s="4">
        <f>+BI21*100/'total population'!BI21</f>
        <v>6.498773532266593E-3</v>
      </c>
      <c r="BJ89" s="4">
        <f>+BJ21*100/'total population'!BJ21</f>
        <v>6.35290035001104E-3</v>
      </c>
      <c r="BK89" s="4">
        <f>+BK21*100/'total population'!BK21</f>
        <v>6.2794485366849109E-3</v>
      </c>
      <c r="BL89" s="4">
        <f>+BL21*100/'total population'!BL21</f>
        <v>6.1664838865919712E-3</v>
      </c>
      <c r="BM89" s="4">
        <f>+BM21*100/'total population'!BM21</f>
        <v>6.071340515341409E-3</v>
      </c>
      <c r="BN89" s="4">
        <f>+BN21*100/'total population'!BN21</f>
        <v>5.9689560713256651E-3</v>
      </c>
      <c r="BO89" s="4">
        <f>+BO21*100/'total population'!BO21</f>
        <v>5.8521338016314277E-3</v>
      </c>
      <c r="BP89" s="4">
        <f>+BP21*100/'total population'!BP21</f>
        <v>5.7596882713529208E-3</v>
      </c>
      <c r="BQ89" s="4">
        <f>+BQ21*100/'total population'!BQ21</f>
        <v>5.6770087858146563E-3</v>
      </c>
      <c r="BR89" s="4">
        <f>+BR21*100/'total population'!BR21</f>
        <v>5.5820004515866693E-3</v>
      </c>
      <c r="BS89" s="4">
        <f>+BS21*100/'total population'!BS21</f>
        <v>5.5082354642300591E-3</v>
      </c>
      <c r="BT89" s="4">
        <f>+BT21*100/'total population'!BT21</f>
        <v>5.4352211121058902E-3</v>
      </c>
      <c r="BU89" s="4">
        <f>+BU21*100/'total population'!BU21</f>
        <v>5.3596512743104728E-3</v>
      </c>
      <c r="BV89" s="4">
        <f>+BV21*100/'total population'!BV21</f>
        <v>5.2846290216139805E-3</v>
      </c>
      <c r="BW89" s="4">
        <f>+BW21*100/'total population'!BW21</f>
        <v>5.2142804976683232E-3</v>
      </c>
    </row>
    <row r="90" spans="1:75" x14ac:dyDescent="0.25">
      <c r="A90">
        <v>19</v>
      </c>
      <c r="B90" s="4">
        <f>+B22*100/'total population'!B22</f>
        <v>0</v>
      </c>
      <c r="C90" s="4">
        <f>+C22*100/'total population'!C22</f>
        <v>0</v>
      </c>
      <c r="D90" s="4">
        <f>+D22*100/'total population'!D22</f>
        <v>0</v>
      </c>
      <c r="E90" s="4">
        <f>+E22*100/'total population'!E22</f>
        <v>0</v>
      </c>
      <c r="F90" s="4">
        <f>+F22*100/'total population'!F22</f>
        <v>0</v>
      </c>
      <c r="G90" s="4">
        <f>+G22*100/'total population'!G22</f>
        <v>1.1870515427817414E-3</v>
      </c>
      <c r="H90" s="4">
        <f>+H22*100/'total population'!H22</f>
        <v>1.050778402196354E-3</v>
      </c>
      <c r="I90" s="4">
        <f>+I22*100/'total population'!I22</f>
        <v>1.157337535381832E-3</v>
      </c>
      <c r="J90" s="4">
        <f>+J22*100/'total population'!J22</f>
        <v>1.5077944260496387E-3</v>
      </c>
      <c r="K90" s="4">
        <f>+K22*100/'total population'!K22</f>
        <v>3.6606256645475843E-3</v>
      </c>
      <c r="L90" s="4">
        <f>+L22*100/'total population'!L22</f>
        <v>4.3239381697135586E-3</v>
      </c>
      <c r="M90" s="4">
        <f>+M22*100/'total population'!M22</f>
        <v>5.6172256848753387E-3</v>
      </c>
      <c r="N90" s="4">
        <f>+N22*100/'total population'!N22</f>
        <v>1.8442855573122148E-2</v>
      </c>
      <c r="O90" s="4">
        <f>+O22*100/'total population'!O22</f>
        <v>2.786004929354971E-2</v>
      </c>
      <c r="P90" s="4">
        <f>+P22*100/'total population'!P22</f>
        <v>4.7780403215857026E-2</v>
      </c>
      <c r="Q90" s="4">
        <f>+Q22*100/'total population'!Q22</f>
        <v>0.10544149102848814</v>
      </c>
      <c r="R90" s="4">
        <f>+R22*100/'total population'!R22</f>
        <v>0.14121039914086272</v>
      </c>
      <c r="S90" s="4">
        <f>+S22*100/'total population'!S22</f>
        <v>0.17233773822456311</v>
      </c>
      <c r="T90" s="4">
        <f>+T22*100/'total population'!T22</f>
        <v>0.1780225</v>
      </c>
      <c r="U90" s="4">
        <f>+U22*100/'total population'!U22</f>
        <v>0.17704095374137446</v>
      </c>
      <c r="V90" s="4">
        <f>+V22*100/'total population'!V22</f>
        <v>0.17362099999999997</v>
      </c>
      <c r="W90" s="4">
        <f>+W22*100/'total population'!W22</f>
        <v>0.16853066480266854</v>
      </c>
      <c r="X90" s="4">
        <f>+X22*100/'total population'!X22</f>
        <v>0.17135614999999998</v>
      </c>
      <c r="Y90" s="4">
        <f>+Y22*100/'total population'!Y22</f>
        <v>0.15516897816435515</v>
      </c>
      <c r="Z90" s="4">
        <f>+Z22*100/'total population'!Z22</f>
        <v>0.14853092815169378</v>
      </c>
      <c r="AA90" s="4">
        <f>+AA22*100/'total population'!AA22</f>
        <v>0.14588830000000003</v>
      </c>
      <c r="AB90" s="4">
        <f>+AB22*100/'total population'!AB22</f>
        <v>0.14188787999999999</v>
      </c>
      <c r="AC90" s="4">
        <f>+AC22*100/'total population'!AC22</f>
        <v>0.12907969599999999</v>
      </c>
      <c r="AD90" s="4">
        <f>+AD22*100/'total population'!AD22</f>
        <v>0.12750447750591856</v>
      </c>
      <c r="AE90" s="4">
        <f>+AE22*100/'total population'!AE22</f>
        <v>0.1258145027259468</v>
      </c>
      <c r="AF90" s="4">
        <f>+AF22*100/'total population'!AF22</f>
        <v>0.12412836510119236</v>
      </c>
      <c r="AG90" s="4">
        <f>+AG22*100/'total population'!AG22</f>
        <v>0.12238621807742575</v>
      </c>
      <c r="AH90" s="4">
        <f>+AH22*100/'total population'!AH22</f>
        <v>0.12052750978045376</v>
      </c>
      <c r="AI90" s="4">
        <f>+AI22*100/'total population'!AI22</f>
        <v>0.11861898200596363</v>
      </c>
      <c r="AJ90" s="4">
        <f>+AJ22*100/'total population'!AJ22</f>
        <v>0.11669953226058144</v>
      </c>
      <c r="AK90" s="4">
        <f>+AK22*100/'total population'!AK22</f>
        <v>0.11468946370579117</v>
      </c>
      <c r="AL90" s="4">
        <f>+AL22*100/'total population'!AL22</f>
        <v>0.11253634134704145</v>
      </c>
      <c r="AM90" s="4">
        <f>+AM22*100/'total population'!AM22</f>
        <v>0.11015973894048782</v>
      </c>
      <c r="AN90" s="4">
        <f>+AN22*100/'total population'!AN22</f>
        <v>0.10768063717606861</v>
      </c>
      <c r="AO90" s="4">
        <f>+AO22*100/'total population'!AO22</f>
        <v>0.10504328526059512</v>
      </c>
      <c r="AP90" s="4">
        <f>+AP22*100/'total population'!AP22</f>
        <v>0.10240049361365082</v>
      </c>
      <c r="AQ90" s="4">
        <f>+AQ22*100/'total population'!AQ22</f>
        <v>9.929918492245049E-2</v>
      </c>
      <c r="AR90" s="4">
        <f>+AR22*100/'total population'!AR22</f>
        <v>9.6531800860024941E-2</v>
      </c>
      <c r="AS90" s="4">
        <f>+AS22*100/'total population'!AS22</f>
        <v>9.358707727713915E-2</v>
      </c>
      <c r="AT90" s="4">
        <f>+AT22*100/'total population'!AT22</f>
        <v>9.0139798210710775E-2</v>
      </c>
      <c r="AU90" s="4">
        <f>+AU22*100/'total population'!AU22</f>
        <v>8.6338199884326991E-2</v>
      </c>
      <c r="AV90" s="4">
        <f>+AV22*100/'total population'!AV22</f>
        <v>8.2307076606448856E-2</v>
      </c>
      <c r="AW90" s="4">
        <f>+AW22*100/'total population'!AW22</f>
        <v>7.8010584395293459E-2</v>
      </c>
      <c r="AX90" s="4">
        <f>+AX22*100/'total population'!AX22</f>
        <v>7.3377924980871589E-2</v>
      </c>
      <c r="AY90" s="4">
        <f>+AY22*100/'total population'!AY22</f>
        <v>6.8082843141190244E-2</v>
      </c>
      <c r="AZ90" s="4">
        <f>+AZ22*100/'total population'!AZ22</f>
        <v>6.1602426134963924E-2</v>
      </c>
      <c r="BA90" s="4">
        <f>+BA22*100/'total population'!BA22</f>
        <v>5.2856732355823506E-2</v>
      </c>
      <c r="BB90" s="4">
        <f>+BB22*100/'total population'!BB22</f>
        <v>4.1814165620085622E-2</v>
      </c>
      <c r="BC90" s="4">
        <f>+BC22*100/'total population'!BC22</f>
        <v>1.7351327598456596E-3</v>
      </c>
      <c r="BD90" s="4">
        <f>+BD22*100/'total population'!BD22</f>
        <v>1.5307270696029028E-3</v>
      </c>
      <c r="BE90" s="4">
        <f>+BE22*100/'total population'!BE22</f>
        <v>1.6999145283769738E-3</v>
      </c>
      <c r="BF90" s="4">
        <f>+BF22*100/'total population'!BF22</f>
        <v>1.7504096406125225E-3</v>
      </c>
      <c r="BG90" s="4">
        <f>+BG22*100/'total population'!BG22</f>
        <v>1.3967353792046404E-3</v>
      </c>
      <c r="BH90" s="4">
        <f>+BH22*100/'total population'!BH22</f>
        <v>1.4012978604114247E-3</v>
      </c>
      <c r="BI90" s="4">
        <f>+BI22*100/'total population'!BI22</f>
        <v>1.3938919042974485E-3</v>
      </c>
      <c r="BJ90" s="4">
        <f>+BJ22*100/'total population'!BJ22</f>
        <v>1.3866247537448165E-3</v>
      </c>
      <c r="BK90" s="4">
        <f>+BK22*100/'total population'!BK22</f>
        <v>1.39230615255311E-3</v>
      </c>
      <c r="BL90" s="4">
        <f>+BL22*100/'total population'!BL22</f>
        <v>1.3849914484927259E-3</v>
      </c>
      <c r="BM90" s="4">
        <f>+BM22*100/'total population'!BM22</f>
        <v>1.3907733682792336E-3</v>
      </c>
      <c r="BN90" s="4">
        <f>+BN22*100/'total population'!BN22</f>
        <v>1.3835569912857616E-3</v>
      </c>
      <c r="BO90" s="4">
        <f>+BO22*100/'total population'!BO22</f>
        <v>1.3762495371878157E-3</v>
      </c>
      <c r="BP90" s="4">
        <f>+BP22*100/'total population'!BP22</f>
        <v>1.3692632426829056E-3</v>
      </c>
      <c r="BQ90" s="4">
        <f>+BQ22*100/'total population'!BQ22</f>
        <v>1.3616118921355048E-3</v>
      </c>
      <c r="BR90" s="4">
        <f>+BR22*100/'total population'!BR22</f>
        <v>1.3572759706707888E-3</v>
      </c>
      <c r="BS90" s="4">
        <f>+BS22*100/'total population'!BS22</f>
        <v>1.3522470833606472E-3</v>
      </c>
      <c r="BT90" s="4">
        <f>+BT22*100/'total population'!BT22</f>
        <v>1.433107036522668E-3</v>
      </c>
      <c r="BU90" s="4">
        <f>+BU22*100/'total population'!BU22</f>
        <v>1.4288566085600412E-3</v>
      </c>
      <c r="BV90" s="4">
        <f>+BV22*100/'total population'!BV22</f>
        <v>1.4245027435605864E-3</v>
      </c>
      <c r="BW90" s="4">
        <f>+BW22*100/'total population'!BW22</f>
        <v>1.4201771767375156E-3</v>
      </c>
    </row>
    <row r="91" spans="1:75" x14ac:dyDescent="0.25">
      <c r="A91">
        <v>20</v>
      </c>
      <c r="B91" s="4">
        <f>+B23*100/'total population'!B23</f>
        <v>0</v>
      </c>
      <c r="C91" s="4">
        <f>+C23*100/'total population'!C23</f>
        <v>0</v>
      </c>
      <c r="D91" s="4">
        <f>+D23*100/'total population'!D23</f>
        <v>0</v>
      </c>
      <c r="E91" s="4">
        <f>+E23*100/'total population'!E23</f>
        <v>0</v>
      </c>
      <c r="F91" s="4">
        <f>+F23*100/'total population'!F23</f>
        <v>0</v>
      </c>
      <c r="G91" s="4">
        <f>+G23*100/'total population'!G23</f>
        <v>2.5298862397080785E-4</v>
      </c>
      <c r="H91" s="4">
        <f>+H23*100/'total population'!H23</f>
        <v>6.3700615200454856E-3</v>
      </c>
      <c r="I91" s="4">
        <f>+I23*100/'total population'!I23</f>
        <v>3.4158298541540406E-2</v>
      </c>
      <c r="J91" s="4">
        <f>+J23*100/'total population'!J23</f>
        <v>0.10866992021760742</v>
      </c>
      <c r="K91" s="4">
        <f>+K23*100/'total population'!K23</f>
        <v>0.10828124680193901</v>
      </c>
      <c r="L91" s="4">
        <f>+L23*100/'total population'!L23</f>
        <v>0.18688271744532226</v>
      </c>
      <c r="M91" s="4">
        <f>+M23*100/'total population'!M23</f>
        <v>7.1106741843588048E-2</v>
      </c>
      <c r="N91" s="4">
        <f>+N23*100/'total population'!N23</f>
        <v>6.4246053060108679E-2</v>
      </c>
      <c r="O91" s="4">
        <f>+O23*100/'total population'!O23</f>
        <v>3.8185738066467204E-2</v>
      </c>
      <c r="P91" s="4">
        <f>+P23*100/'total population'!P23</f>
        <v>5.0234420437142747E-2</v>
      </c>
      <c r="Q91" s="4">
        <f>+Q23*100/'total population'!Q23</f>
        <v>5.8053038492781608E-2</v>
      </c>
      <c r="R91" s="4">
        <f>+R23*100/'total population'!R23</f>
        <v>7.04723933391668E-2</v>
      </c>
      <c r="S91" s="4">
        <f>+S23*100/'total population'!S23</f>
        <v>6.2919173539374679E-2</v>
      </c>
      <c r="T91" s="4">
        <f>+T23*100/'total population'!T23</f>
        <v>5.3542228883276255E-2</v>
      </c>
      <c r="U91" s="4">
        <f>+U23*100/'total population'!U23</f>
        <v>6.0969490279492167E-2</v>
      </c>
      <c r="V91" s="4">
        <f>+V23*100/'total population'!V23</f>
        <v>5.8114545878037063E-2</v>
      </c>
      <c r="W91" s="4">
        <f>+W23*100/'total population'!W23</f>
        <v>8.9642887124279175E-2</v>
      </c>
      <c r="X91" s="4">
        <f>+X23*100/'total population'!X23</f>
        <v>9.5391718429710337E-2</v>
      </c>
      <c r="Y91" s="4">
        <f>+Y23*100/'total population'!Y23</f>
        <v>8.5405848437285464E-2</v>
      </c>
      <c r="Z91" s="4">
        <f>+Z23*100/'total population'!Z23</f>
        <v>8.1095515490161349E-2</v>
      </c>
      <c r="AA91" s="4">
        <f>+AA23*100/'total population'!AA23</f>
        <v>9.0475237274336318E-2</v>
      </c>
      <c r="AB91" s="4">
        <f>+AB23*100/'total population'!AB23</f>
        <v>9.3714246549603641E-2</v>
      </c>
      <c r="AC91" s="4">
        <f>+AC23*100/'total population'!AC23</f>
        <v>9.4738933670466208E-2</v>
      </c>
      <c r="AD91" s="4">
        <f>+AD23*100/'total population'!AD23</f>
        <v>9.5850071211806956E-2</v>
      </c>
      <c r="AE91" s="4">
        <f>+AE23*100/'total population'!AE23</f>
        <v>0.10099495153852926</v>
      </c>
      <c r="AF91" s="4">
        <f>+AF23*100/'total population'!AF23</f>
        <v>0.10304398202285053</v>
      </c>
      <c r="AG91" s="4">
        <f>+AG23*100/'total population'!AG23</f>
        <v>0.10620096038102214</v>
      </c>
      <c r="AH91" s="4">
        <f>+AH23*100/'total population'!AH23</f>
        <v>0.11057437567698453</v>
      </c>
      <c r="AI91" s="4">
        <f>+AI23*100/'total population'!AI23</f>
        <v>0.1115589436980912</v>
      </c>
      <c r="AJ91" s="4">
        <f>+AJ23*100/'total population'!AJ23</f>
        <v>0.11279874573588304</v>
      </c>
      <c r="AK91" s="4">
        <f>+AK23*100/'total population'!AK23</f>
        <v>0.11588690440016636</v>
      </c>
      <c r="AL91" s="4">
        <f>+AL23*100/'total population'!AL23</f>
        <v>0.11689081454631504</v>
      </c>
      <c r="AM91" s="4">
        <f>+AM23*100/'total population'!AM23</f>
        <v>0.11615864243264735</v>
      </c>
      <c r="AN91" s="4">
        <f>+AN23*100/'total population'!AN23</f>
        <v>0.11858085829469038</v>
      </c>
      <c r="AO91" s="4">
        <f>+AO23*100/'total population'!AO23</f>
        <v>0.11862324788895638</v>
      </c>
      <c r="AP91" s="4">
        <f>+AP23*100/'total population'!AP23</f>
        <v>0.11992769152413726</v>
      </c>
      <c r="AQ91" s="4">
        <f>+AQ23*100/'total population'!AQ23</f>
        <v>0.12042757125692023</v>
      </c>
      <c r="AR91" s="4">
        <f>+AR23*100/'total population'!AR23</f>
        <v>0.12071206435319098</v>
      </c>
      <c r="AS91" s="4">
        <f>+AS23*100/'total population'!AS23</f>
        <v>0.11973662140482501</v>
      </c>
      <c r="AT91" s="4">
        <f>+AT23*100/'total population'!AT23</f>
        <v>0.11332400333319248</v>
      </c>
      <c r="AU91" s="4">
        <f>+AU23*100/'total population'!AU23</f>
        <v>0.11040832900085248</v>
      </c>
      <c r="AV91" s="4">
        <f>+AV23*100/'total population'!AV23</f>
        <v>0.10791885687048441</v>
      </c>
      <c r="AW91" s="4">
        <f>+AW23*100/'total population'!AW23</f>
        <v>0.10589202298186148</v>
      </c>
      <c r="AX91" s="4">
        <f>+AX23*100/'total population'!AX23</f>
        <v>0.1038517850617115</v>
      </c>
      <c r="AY91" s="4">
        <f>+AY23*100/'total population'!AY23</f>
        <v>0.10253126798645947</v>
      </c>
      <c r="AZ91" s="4">
        <f>+AZ23*100/'total population'!AZ23</f>
        <v>9.9601850294330885E-2</v>
      </c>
      <c r="BA91" s="4">
        <f>+BA23*100/'total population'!BA23</f>
        <v>9.7163104112423071E-2</v>
      </c>
      <c r="BB91" s="4">
        <f>+BB23*100/'total population'!BB23</f>
        <v>9.3914334617660064E-2</v>
      </c>
      <c r="BC91" s="4">
        <f>+BC23*100/'total population'!BC23</f>
        <v>9.6368021516603869E-2</v>
      </c>
      <c r="BD91" s="4">
        <f>+BD23*100/'total population'!BD23</f>
        <v>8.9264780396334786E-2</v>
      </c>
      <c r="BE91" s="4">
        <f>+BE23*100/'total population'!BE23</f>
        <v>9.2435576768741548E-2</v>
      </c>
      <c r="BF91" s="4">
        <f>+BF23*100/'total population'!BF23</f>
        <v>9.6715886588281008E-2</v>
      </c>
      <c r="BG91" s="4">
        <f>+BG23*100/'total population'!BG23</f>
        <v>8.6236553835037894E-2</v>
      </c>
      <c r="BH91" s="4">
        <f>+BH23*100/'total population'!BH23</f>
        <v>8.5725733074234756E-2</v>
      </c>
      <c r="BI91" s="4">
        <f>+BI23*100/'total population'!BI23</f>
        <v>8.5247715944208657E-2</v>
      </c>
      <c r="BJ91" s="4">
        <f>+BJ23*100/'total population'!BJ23</f>
        <v>8.4654725099906888E-2</v>
      </c>
      <c r="BK91" s="4">
        <f>+BK23*100/'total population'!BK23</f>
        <v>8.4148533592056513E-2</v>
      </c>
      <c r="BL91" s="4">
        <f>+BL23*100/'total population'!BL23</f>
        <v>8.3663448435963336E-2</v>
      </c>
      <c r="BM91" s="4">
        <f>+BM23*100/'total population'!BM23</f>
        <v>8.3185479602315579E-2</v>
      </c>
      <c r="BN91" s="4">
        <f>+BN23*100/'total population'!BN23</f>
        <v>8.2721940626882706E-2</v>
      </c>
      <c r="BO91" s="4">
        <f>+BO23*100/'total population'!BO23</f>
        <v>8.2226934588290418E-2</v>
      </c>
      <c r="BP91" s="4">
        <f>+BP23*100/'total population'!BP23</f>
        <v>8.1745887697775577E-2</v>
      </c>
      <c r="BQ91" s="4">
        <f>+BQ23*100/'total population'!BQ23</f>
        <v>8.1445051266135826E-2</v>
      </c>
      <c r="BR91" s="4">
        <f>+BR23*100/'total population'!BR23</f>
        <v>8.1005933159089383E-2</v>
      </c>
      <c r="BS91" s="4">
        <f>+BS23*100/'total population'!BS23</f>
        <v>8.0705065819429711E-2</v>
      </c>
      <c r="BT91" s="4">
        <f>+BT23*100/'total population'!BT23</f>
        <v>8.0534352141693896E-2</v>
      </c>
      <c r="BU91" s="4">
        <f>+BU23*100/'total population'!BU23</f>
        <v>8.0368320262135237E-2</v>
      </c>
      <c r="BV91" s="4">
        <f>+BV23*100/'total population'!BV23</f>
        <v>8.0200477389633318E-2</v>
      </c>
      <c r="BW91" s="4">
        <f>+BW23*100/'total population'!BW23</f>
        <v>8.0064913648087321E-2</v>
      </c>
    </row>
    <row r="92" spans="1:75" x14ac:dyDescent="0.25">
      <c r="A92">
        <v>21</v>
      </c>
      <c r="B92" s="4">
        <f>+B24*100/'total population'!B24</f>
        <v>0</v>
      </c>
      <c r="C92" s="4">
        <f>+C24*100/'total population'!C24</f>
        <v>0</v>
      </c>
      <c r="D92" s="4">
        <f>+D24*100/'total population'!D24</f>
        <v>0</v>
      </c>
      <c r="E92" s="4">
        <f>+E24*100/'total population'!E24</f>
        <v>0</v>
      </c>
      <c r="F92" s="4">
        <f>+F24*100/'total population'!F24</f>
        <v>0</v>
      </c>
      <c r="G92" s="4">
        <f>+G24*100/'total population'!G24</f>
        <v>1.7674987031723234E-4</v>
      </c>
      <c r="H92" s="4">
        <f>+H24*100/'total population'!H24</f>
        <v>3.9486426781156869E-4</v>
      </c>
      <c r="I92" s="4">
        <f>+I24*100/'total population'!I24</f>
        <v>1.0267355495257062E-3</v>
      </c>
      <c r="J92" s="4">
        <f>+J24*100/'total population'!J24</f>
        <v>2.6266407929216996E-3</v>
      </c>
      <c r="K92" s="4">
        <f>+K24*100/'total population'!K24</f>
        <v>3.725191518981835E-3</v>
      </c>
      <c r="L92" s="4">
        <f>+L24*100/'total population'!L24</f>
        <v>1.1389144487063286E-2</v>
      </c>
      <c r="M92" s="4">
        <f>+M24*100/'total population'!M24</f>
        <v>1.2863651766702946E-2</v>
      </c>
      <c r="N92" s="4">
        <f>+N24*100/'total population'!N24</f>
        <v>1.5050206221519122E-2</v>
      </c>
      <c r="O92" s="4">
        <f>+O24*100/'total population'!O24</f>
        <v>1.6683659527520708E-2</v>
      </c>
      <c r="P92" s="4">
        <f>+P24*100/'total population'!P24</f>
        <v>1.8242897113756668E-2</v>
      </c>
      <c r="Q92" s="4">
        <f>+Q24*100/'total population'!Q24</f>
        <v>1.9583329658259655E-2</v>
      </c>
      <c r="R92" s="4">
        <f>+R24*100/'total population'!R24</f>
        <v>2.0254258196527392E-2</v>
      </c>
      <c r="S92" s="4">
        <f>+S24*100/'total population'!S24</f>
        <v>2.081291471802544E-2</v>
      </c>
      <c r="T92" s="4">
        <f>+T24*100/'total population'!T24</f>
        <v>2.1670383705259855E-2</v>
      </c>
      <c r="U92" s="4">
        <f>+U24*100/'total population'!U24</f>
        <v>2.2236653004737317E-2</v>
      </c>
      <c r="V92" s="4">
        <f>+V24*100/'total population'!V24</f>
        <v>2.297849809782964E-2</v>
      </c>
      <c r="W92" s="4">
        <f>+W24*100/'total population'!W24</f>
        <v>2.7618362643982226E-2</v>
      </c>
      <c r="X92" s="4">
        <f>+X24*100/'total population'!X24</f>
        <v>3.0465534564125193E-2</v>
      </c>
      <c r="Y92" s="4">
        <f>+Y24*100/'total population'!Y24</f>
        <v>2.9581854953079776E-2</v>
      </c>
      <c r="Z92" s="4">
        <f>+Z24*100/'total population'!Z24</f>
        <v>3.1487084050978865E-2</v>
      </c>
      <c r="AA92" s="4">
        <f>+AA24*100/'total population'!AA24</f>
        <v>3.2732115554929518E-2</v>
      </c>
      <c r="AB92" s="4">
        <f>+AB24*100/'total population'!AB24</f>
        <v>3.528662490392187E-2</v>
      </c>
      <c r="AC92" s="4">
        <f>+AC24*100/'total population'!AC24</f>
        <v>2.2666556521606387E-2</v>
      </c>
      <c r="AD92" s="4">
        <f>+AD24*100/'total population'!AD24</f>
        <v>2.4065969308156368E-2</v>
      </c>
      <c r="AE92" s="4">
        <f>+AE24*100/'total population'!AE24</f>
        <v>2.5711582501507641E-2</v>
      </c>
      <c r="AF92" s="4">
        <f>+AF24*100/'total population'!AF24</f>
        <v>2.687935663141398E-2</v>
      </c>
      <c r="AG92" s="4">
        <f>+AG24*100/'total population'!AG24</f>
        <v>2.829048215337868E-2</v>
      </c>
      <c r="AH92" s="4">
        <f>+AH24*100/'total population'!AH24</f>
        <v>2.9672366015299587E-2</v>
      </c>
      <c r="AI92" s="4">
        <f>+AI24*100/'total population'!AI24</f>
        <v>3.0822291824545531E-2</v>
      </c>
      <c r="AJ92" s="4">
        <f>+AJ24*100/'total population'!AJ24</f>
        <v>3.1872516442032352E-2</v>
      </c>
      <c r="AK92" s="4">
        <f>+AK24*100/'total population'!AK24</f>
        <v>3.2840342247167531E-2</v>
      </c>
      <c r="AL92" s="4">
        <f>+AL24*100/'total population'!AL24</f>
        <v>3.3730146848455676E-2</v>
      </c>
      <c r="AM92" s="4">
        <f>+AM24*100/'total population'!AM24</f>
        <v>3.4275661313374346E-2</v>
      </c>
      <c r="AN92" s="4">
        <f>+AN24*100/'total population'!AN24</f>
        <v>3.5740764352482891E-2</v>
      </c>
      <c r="AO92" s="4">
        <f>+AO24*100/'total population'!AO24</f>
        <v>3.7093391142499169E-2</v>
      </c>
      <c r="AP92" s="4">
        <f>+AP24*100/'total population'!AP24</f>
        <v>3.9161569825881926E-2</v>
      </c>
      <c r="AQ92" s="4">
        <f>+AQ24*100/'total population'!AQ24</f>
        <v>4.1111331624680988E-2</v>
      </c>
      <c r="AR92" s="4">
        <f>+AR24*100/'total population'!AR24</f>
        <v>4.2635156753871896E-2</v>
      </c>
      <c r="AS92" s="4">
        <f>+AS24*100/'total population'!AS24</f>
        <v>4.328492923825554E-2</v>
      </c>
      <c r="AT92" s="4">
        <f>+AT24*100/'total population'!AT24</f>
        <v>4.2607585431304607E-2</v>
      </c>
      <c r="AU92" s="4">
        <f>+AU24*100/'total population'!AU24</f>
        <v>4.2718473955614546E-2</v>
      </c>
      <c r="AV92" s="4">
        <f>+AV24*100/'total population'!AV24</f>
        <v>4.2532970244203182E-2</v>
      </c>
      <c r="AW92" s="4">
        <f>+AW24*100/'total population'!AW24</f>
        <v>4.216377708172564E-2</v>
      </c>
      <c r="AX92" s="4">
        <f>+AX24*100/'total population'!AX24</f>
        <v>4.0888992163653472E-2</v>
      </c>
      <c r="AY92" s="4">
        <f>+AY24*100/'total population'!AY24</f>
        <v>4.0194335724413208E-2</v>
      </c>
      <c r="AZ92" s="4">
        <f>+AZ24*100/'total population'!AZ24</f>
        <v>3.9243340971898522E-2</v>
      </c>
      <c r="BA92" s="4">
        <f>+BA24*100/'total population'!BA24</f>
        <v>3.1133799749900999E-2</v>
      </c>
      <c r="BB92" s="4">
        <f>+BB24*100/'total population'!BB24</f>
        <v>2.9610724563501379E-2</v>
      </c>
      <c r="BC92" s="4">
        <f>+BC24*100/'total population'!BC24</f>
        <v>2.2138250356568762E-2</v>
      </c>
      <c r="BD92" s="4">
        <f>+BD24*100/'total population'!BD24</f>
        <v>1.8501328559059962E-2</v>
      </c>
      <c r="BE92" s="4">
        <f>+BE24*100/'total population'!BE24</f>
        <v>1.6746129344213451E-2</v>
      </c>
      <c r="BF92" s="4">
        <f>+BF24*100/'total population'!BF24</f>
        <v>1.5516282550276171E-2</v>
      </c>
      <c r="BG92" s="4">
        <f>+BG24*100/'total population'!BG24</f>
        <v>1.5663547103707862E-2</v>
      </c>
      <c r="BH92" s="4">
        <f>+BH24*100/'total population'!BH24</f>
        <v>1.57420764706932E-2</v>
      </c>
      <c r="BI92" s="4">
        <f>+BI24*100/'total population'!BI24</f>
        <v>1.5767705071101576E-2</v>
      </c>
      <c r="BJ92" s="4">
        <f>+BJ24*100/'total population'!BJ24</f>
        <v>1.5787342213166432E-2</v>
      </c>
      <c r="BK92" s="4">
        <f>+BK24*100/'total population'!BK24</f>
        <v>1.5877042077008605E-2</v>
      </c>
      <c r="BL92" s="4">
        <f>+BL24*100/'total population'!BL24</f>
        <v>1.594243988253136E-2</v>
      </c>
      <c r="BM92" s="4">
        <f>+BM24*100/'total population'!BM24</f>
        <v>1.5737669698571318E-2</v>
      </c>
      <c r="BN92" s="4">
        <f>+BN24*100/'total population'!BN24</f>
        <v>1.553813199992825E-2</v>
      </c>
      <c r="BO92" s="4">
        <f>+BO24*100/'total population'!BO24</f>
        <v>1.5351832262936979E-2</v>
      </c>
      <c r="BP92" s="4">
        <f>+BP24*100/'total population'!BP24</f>
        <v>1.5169623570697561E-2</v>
      </c>
      <c r="BQ92" s="4">
        <f>+BQ24*100/'total population'!BQ24</f>
        <v>1.4993459063934634E-2</v>
      </c>
      <c r="BR92" s="4">
        <f>+BR24*100/'total population'!BR24</f>
        <v>1.4832953088088673E-2</v>
      </c>
      <c r="BS92" s="4">
        <f>+BS24*100/'total population'!BS24</f>
        <v>1.4679043583468531E-2</v>
      </c>
      <c r="BT92" s="4">
        <f>+BT24*100/'total population'!BT24</f>
        <v>1.4720596792099023E-2</v>
      </c>
      <c r="BU92" s="4">
        <f>+BU24*100/'total population'!BU24</f>
        <v>1.4583292261708961E-2</v>
      </c>
      <c r="BV92" s="4">
        <f>+BV24*100/'total population'!BV24</f>
        <v>1.4435545743392869E-2</v>
      </c>
      <c r="BW92" s="4">
        <f>+BW24*100/'total population'!BW24</f>
        <v>1.4300908203782022E-2</v>
      </c>
    </row>
    <row r="93" spans="1:75" x14ac:dyDescent="0.25">
      <c r="A93">
        <v>22</v>
      </c>
      <c r="B93" s="4">
        <f>+B25*100/'total population'!B25</f>
        <v>0</v>
      </c>
      <c r="C93" s="4">
        <f>+C25*100/'total population'!C25</f>
        <v>0</v>
      </c>
      <c r="D93" s="4">
        <f>+D25*100/'total population'!D25</f>
        <v>0</v>
      </c>
      <c r="E93" s="4">
        <f>+E25*100/'total population'!E25</f>
        <v>0</v>
      </c>
      <c r="F93" s="4">
        <f>+F25*100/'total population'!F25</f>
        <v>0</v>
      </c>
      <c r="G93" s="4">
        <f>+G25*100/'total population'!G25</f>
        <v>2.2449432298306287E-4</v>
      </c>
      <c r="H93" s="4">
        <f>+H25*100/'total population'!H25</f>
        <v>3.1758822650395995E-4</v>
      </c>
      <c r="I93" s="4">
        <f>+I25*100/'total population'!I25</f>
        <v>1.8888069947302182E-4</v>
      </c>
      <c r="J93" s="4">
        <f>+J25*100/'total population'!J25</f>
        <v>1.250805221646672E-3</v>
      </c>
      <c r="K93" s="4">
        <f>+K25*100/'total population'!K25</f>
        <v>2.5592794281168358E-2</v>
      </c>
      <c r="L93" s="4">
        <f>+L25*100/'total population'!L25</f>
        <v>3.1530782464440417E-2</v>
      </c>
      <c r="M93" s="4">
        <f>+M25*100/'total population'!M25</f>
        <v>3.1454357782404088E-2</v>
      </c>
      <c r="N93" s="4">
        <f>+N25*100/'total population'!N25</f>
        <v>3.1321116407434312E-2</v>
      </c>
      <c r="O93" s="4">
        <f>+O25*100/'total population'!O25</f>
        <v>3.0965756168677919E-2</v>
      </c>
      <c r="P93" s="4">
        <f>+P25*100/'total population'!P25</f>
        <v>3.0855105781025551E-2</v>
      </c>
      <c r="Q93" s="4">
        <f>+Q25*100/'total population'!Q25</f>
        <v>3.1004990482296192E-2</v>
      </c>
      <c r="R93" s="4">
        <f>+R25*100/'total population'!R25</f>
        <v>3.1066876677542231E-2</v>
      </c>
      <c r="S93" s="4">
        <f>+S25*100/'total population'!S25</f>
        <v>3.1410947346819651E-2</v>
      </c>
      <c r="T93" s="4">
        <f>+T25*100/'total population'!T25</f>
        <v>3.2189901086001664E-2</v>
      </c>
      <c r="U93" s="4">
        <f>+U25*100/'total population'!U25</f>
        <v>3.3028934872669419E-2</v>
      </c>
      <c r="V93" s="4">
        <f>+V25*100/'total population'!V25</f>
        <v>3.4102272787210362E-2</v>
      </c>
      <c r="W93" s="4">
        <f>+W25*100/'total population'!W25</f>
        <v>3.6756014471196752E-2</v>
      </c>
      <c r="X93" s="4">
        <f>+X25*100/'total population'!X25</f>
        <v>3.8582212914666889E-2</v>
      </c>
      <c r="Y93" s="4">
        <f>+Y25*100/'total population'!Y25</f>
        <v>4.0099137417846424E-2</v>
      </c>
      <c r="Z93" s="4">
        <f>+Z25*100/'total population'!Z25</f>
        <v>4.696068741818641E-2</v>
      </c>
      <c r="AA93" s="4">
        <f>+AA25*100/'total population'!AA25</f>
        <v>5.824075518293588E-2</v>
      </c>
      <c r="AB93" s="4">
        <f>+AB25*100/'total population'!AB25</f>
        <v>6.3999424195068474E-2</v>
      </c>
      <c r="AC93" s="4">
        <f>+AC25*100/'total population'!AC25</f>
        <v>7.2117893931876426E-2</v>
      </c>
      <c r="AD93" s="4">
        <f>+AD25*100/'total population'!AD25</f>
        <v>7.1489527513323783E-2</v>
      </c>
      <c r="AE93" s="4">
        <f>+AE25*100/'total population'!AE25</f>
        <v>7.1586324071687177E-2</v>
      </c>
      <c r="AF93" s="4">
        <f>+AF25*100/'total population'!AF25</f>
        <v>7.1172020051124538E-2</v>
      </c>
      <c r="AG93" s="4">
        <f>+AG25*100/'total population'!AG25</f>
        <v>7.1098200366938785E-2</v>
      </c>
      <c r="AH93" s="4">
        <f>+AH25*100/'total population'!AH25</f>
        <v>7.0373067597536948E-2</v>
      </c>
      <c r="AI93" s="4">
        <f>+AI25*100/'total population'!AI25</f>
        <v>7.1403588369147258E-2</v>
      </c>
      <c r="AJ93" s="4">
        <f>+AJ25*100/'total population'!AJ25</f>
        <v>7.2396327217159773E-2</v>
      </c>
      <c r="AK93" s="4">
        <f>+AK25*100/'total population'!AK25</f>
        <v>7.324207957028267E-2</v>
      </c>
      <c r="AL93" s="4">
        <f>+AL25*100/'total population'!AL25</f>
        <v>7.3433050776802955E-2</v>
      </c>
      <c r="AM93" s="4">
        <f>+AM25*100/'total population'!AM25</f>
        <v>7.3348967307187388E-2</v>
      </c>
      <c r="AN93" s="4">
        <f>+AN25*100/'total population'!AN25</f>
        <v>7.4216895498410138E-2</v>
      </c>
      <c r="AO93" s="4">
        <f>+AO25*100/'total population'!AO25</f>
        <v>7.4993472224598082E-2</v>
      </c>
      <c r="AP93" s="4">
        <f>+AP25*100/'total population'!AP25</f>
        <v>7.528321277579357E-2</v>
      </c>
      <c r="AQ93" s="4">
        <f>+AQ25*100/'total population'!AQ25</f>
        <v>7.5365998450005592E-2</v>
      </c>
      <c r="AR93" s="4">
        <f>+AR25*100/'total population'!AR25</f>
        <v>7.5827053649605541E-2</v>
      </c>
      <c r="AS93" s="4">
        <f>+AS25*100/'total population'!AS25</f>
        <v>8.467583852733658E-2</v>
      </c>
      <c r="AT93" s="4">
        <f>+AT25*100/'total population'!AT25</f>
        <v>9.0214483714457575E-2</v>
      </c>
      <c r="AU93" s="4">
        <f>+AU25*100/'total population'!AU25</f>
        <v>9.4030799265302084E-2</v>
      </c>
      <c r="AV93" s="4">
        <f>+AV25*100/'total population'!AV25</f>
        <v>9.5872651358883926E-2</v>
      </c>
      <c r="AW93" s="4">
        <f>+AW25*100/'total population'!AW25</f>
        <v>9.6796535272266351E-2</v>
      </c>
      <c r="AX93" s="4">
        <f>+AX25*100/'total population'!AX25</f>
        <v>9.8386221085327907E-2</v>
      </c>
      <c r="AY93" s="4">
        <f>+AY25*100/'total population'!AY25</f>
        <v>9.9390764610060148E-2</v>
      </c>
      <c r="AZ93" s="4">
        <f>+AZ25*100/'total population'!AZ25</f>
        <v>9.9623783557581627E-2</v>
      </c>
      <c r="BA93" s="4">
        <f>+BA25*100/'total population'!BA25</f>
        <v>9.9176931082874745E-2</v>
      </c>
      <c r="BB93" s="4">
        <f>+BB25*100/'total population'!BB25</f>
        <v>9.8444425565604329E-2</v>
      </c>
      <c r="BC93" s="4">
        <f>+BC25*100/'total population'!BC25</f>
        <v>9.9225445168064183E-2</v>
      </c>
      <c r="BD93" s="4">
        <f>+BD25*100/'total population'!BD25</f>
        <v>7.8606949642333432E-2</v>
      </c>
      <c r="BE93" s="4">
        <f>+BE25*100/'total population'!BE25</f>
        <v>6.2748142909826526E-2</v>
      </c>
      <c r="BF93" s="4">
        <f>+BF25*100/'total population'!BF25</f>
        <v>5.8030195914706421E-2</v>
      </c>
      <c r="BG93" s="4">
        <f>+BG25*100/'total population'!BG25</f>
        <v>4.3708811502638535E-2</v>
      </c>
      <c r="BH93" s="4">
        <f>+BH25*100/'total population'!BH25</f>
        <v>4.2901079253856979E-2</v>
      </c>
      <c r="BI93" s="4">
        <f>+BI25*100/'total population'!BI25</f>
        <v>4.2381111799571512E-2</v>
      </c>
      <c r="BJ93" s="4">
        <f>+BJ25*100/'total population'!BJ25</f>
        <v>4.1507135433638154E-2</v>
      </c>
      <c r="BK93" s="4">
        <f>+BK25*100/'total population'!BK25</f>
        <v>4.1046659605986316E-2</v>
      </c>
      <c r="BL93" s="4">
        <f>+BL25*100/'total population'!BL25</f>
        <v>4.0564117514577572E-2</v>
      </c>
      <c r="BM93" s="4">
        <f>+BM25*100/'total population'!BM25</f>
        <v>4.0081125043510274E-2</v>
      </c>
      <c r="BN93" s="4">
        <f>+BN25*100/'total population'!BN25</f>
        <v>3.9634756229483044E-2</v>
      </c>
      <c r="BO93" s="4">
        <f>+BO25*100/'total population'!BO25</f>
        <v>3.9191129763948257E-2</v>
      </c>
      <c r="BP93" s="4">
        <f>+BP25*100/'total population'!BP25</f>
        <v>3.873912780864943E-2</v>
      </c>
      <c r="BQ93" s="4">
        <f>+BQ25*100/'total population'!BQ25</f>
        <v>3.8297751386660021E-2</v>
      </c>
      <c r="BR93" s="4">
        <f>+BR25*100/'total population'!BR25</f>
        <v>3.7942793906568795E-2</v>
      </c>
      <c r="BS93" s="4">
        <f>+BS25*100/'total population'!BS25</f>
        <v>3.7581207649965538E-2</v>
      </c>
      <c r="BT93" s="4">
        <f>+BT25*100/'total population'!BT25</f>
        <v>3.7904456111363199E-2</v>
      </c>
      <c r="BU93" s="4">
        <f>+BU25*100/'total population'!BU25</f>
        <v>3.7594371424280834E-2</v>
      </c>
      <c r="BV93" s="4">
        <f>+BV25*100/'total population'!BV25</f>
        <v>3.7302386371971273E-2</v>
      </c>
      <c r="BW93" s="4">
        <f>+BW25*100/'total population'!BW25</f>
        <v>3.7011157156080839E-2</v>
      </c>
    </row>
    <row r="94" spans="1:75" x14ac:dyDescent="0.25">
      <c r="A94">
        <v>23</v>
      </c>
      <c r="B94" s="4">
        <f>+B26*100/'total population'!B26</f>
        <v>0</v>
      </c>
      <c r="C94" s="4">
        <f>+C26*100/'total population'!C26</f>
        <v>0</v>
      </c>
      <c r="D94" s="4">
        <f>+D26*100/'total population'!D26</f>
        <v>0</v>
      </c>
      <c r="E94" s="4">
        <f>+E26*100/'total population'!E26</f>
        <v>0</v>
      </c>
      <c r="F94" s="4">
        <f>+F26*100/'total population'!F26</f>
        <v>0</v>
      </c>
      <c r="G94" s="4">
        <f>+G26*100/'total population'!G26</f>
        <v>0</v>
      </c>
      <c r="H94" s="4">
        <f>+H26*100/'total population'!H26</f>
        <v>0</v>
      </c>
      <c r="I94" s="4">
        <f>+I26*100/'total population'!I26</f>
        <v>0</v>
      </c>
      <c r="J94" s="4">
        <f>+J26*100/'total population'!J26</f>
        <v>4.3466308466308466E-4</v>
      </c>
      <c r="K94" s="4">
        <f>+K26*100/'total population'!K26</f>
        <v>8.3790843267951434E-4</v>
      </c>
      <c r="L94" s="4">
        <f>+L26*100/'total population'!L26</f>
        <v>1.6040208613055183E-3</v>
      </c>
      <c r="M94" s="4">
        <f>+M26*100/'total population'!M26</f>
        <v>4.6392014227222755E-3</v>
      </c>
      <c r="N94" s="4">
        <f>+N26*100/'total population'!N26</f>
        <v>1.4121065471463422E-2</v>
      </c>
      <c r="O94" s="4">
        <f>+O26*100/'total population'!O26</f>
        <v>4.0999892727077679E-2</v>
      </c>
      <c r="P94" s="4">
        <f>+P26*100/'total population'!P26</f>
        <v>7.3845915897277278E-2</v>
      </c>
      <c r="Q94" s="4">
        <f>+Q26*100/'total population'!Q26</f>
        <v>0.10259587589644763</v>
      </c>
      <c r="R94" s="4">
        <f>+R26*100/'total population'!R26</f>
        <v>0.11596864397909597</v>
      </c>
      <c r="S94" s="4">
        <f>+S26*100/'total population'!S26</f>
        <v>0.12781561619232784</v>
      </c>
      <c r="T94" s="4">
        <f>+T26*100/'total population'!T26</f>
        <v>0.13501730547971705</v>
      </c>
      <c r="U94" s="4">
        <f>+U26*100/'total population'!U26</f>
        <v>0.1421092138299872</v>
      </c>
      <c r="V94" s="4">
        <f>+V26*100/'total population'!V26</f>
        <v>0.1328126497396582</v>
      </c>
      <c r="W94" s="4">
        <f>+W26*100/'total population'!W26</f>
        <v>0.13008740322580645</v>
      </c>
      <c r="X94" s="4">
        <f>+X26*100/'total population'!X26</f>
        <v>0.12707219104068657</v>
      </c>
      <c r="Y94" s="4">
        <f>+Y26*100/'total population'!Y26</f>
        <v>0.13162346715879414</v>
      </c>
      <c r="Z94" s="4">
        <f>+Z26*100/'total population'!Z26</f>
        <v>0.13741332923583921</v>
      </c>
      <c r="AA94" s="4">
        <f>+AA26*100/'total population'!AA26</f>
        <v>0.13715845244130834</v>
      </c>
      <c r="AB94" s="4">
        <f>+AB26*100/'total population'!AB26</f>
        <v>0.13081147536161977</v>
      </c>
      <c r="AC94" s="4">
        <f>+AC26*100/'total population'!AC26</f>
        <v>0.12006747264906777</v>
      </c>
      <c r="AD94" s="4">
        <f>+AD26*100/'total population'!AD26</f>
        <v>0.11977299462365851</v>
      </c>
      <c r="AE94" s="4">
        <f>+AE26*100/'total population'!AE26</f>
        <v>0.11834306345632838</v>
      </c>
      <c r="AF94" s="4">
        <f>+AF26*100/'total population'!AF26</f>
        <v>0.1164652323783963</v>
      </c>
      <c r="AG94" s="4">
        <f>+AG26*100/'total population'!AG26</f>
        <v>0.11431329752553207</v>
      </c>
      <c r="AH94" s="4">
        <f>+AH26*100/'total population'!AH26</f>
        <v>0.11189750493361558</v>
      </c>
      <c r="AI94" s="4">
        <f>+AI26*100/'total population'!AI26</f>
        <v>0.10933637694507853</v>
      </c>
      <c r="AJ94" s="4">
        <f>+AJ26*100/'total population'!AJ26</f>
        <v>0.10682418532392148</v>
      </c>
      <c r="AK94" s="4">
        <f>+AK26*100/'total population'!AK26</f>
        <v>0.10356355257371207</v>
      </c>
      <c r="AL94" s="4">
        <f>+AL26*100/'total population'!AL26</f>
        <v>0.10036400709219859</v>
      </c>
      <c r="AM94" s="4">
        <f>+AM26*100/'total population'!AM26</f>
        <v>9.7239901819810654E-2</v>
      </c>
      <c r="AN94" s="4">
        <f>+AN26*100/'total population'!AN26</f>
        <v>9.4360694444444448E-2</v>
      </c>
      <c r="AO94" s="4">
        <f>+AO26*100/'total population'!AO26</f>
        <v>9.1286683021170073E-2</v>
      </c>
      <c r="AP94" s="4">
        <f>+AP26*100/'total population'!AP26</f>
        <v>8.8423295501270982E-2</v>
      </c>
      <c r="AQ94" s="4">
        <f>+AQ26*100/'total population'!AQ26</f>
        <v>8.5495349578265573E-2</v>
      </c>
      <c r="AR94" s="4">
        <f>+AR26*100/'total population'!AR26</f>
        <v>8.2414134612367781E-2</v>
      </c>
      <c r="AS94" s="4">
        <f>+AS26*100/'total population'!AS26</f>
        <v>7.914938302813869E-2</v>
      </c>
      <c r="AT94" s="4">
        <f>+AT26*100/'total population'!AT26</f>
        <v>7.5840999801554579E-2</v>
      </c>
      <c r="AU94" s="4">
        <f>+AU26*100/'total population'!AU26</f>
        <v>7.2628395623216713E-2</v>
      </c>
      <c r="AV94" s="4">
        <f>+AV26*100/'total population'!AV26</f>
        <v>6.9298938664768453E-2</v>
      </c>
      <c r="AW94" s="4">
        <f>+AW26*100/'total population'!AW26</f>
        <v>6.5774354559733045E-2</v>
      </c>
      <c r="AX94" s="4">
        <f>+AX26*100/'total population'!AX26</f>
        <v>6.1685541952339884E-2</v>
      </c>
      <c r="AY94" s="4">
        <f>+AY26*100/'total population'!AY26</f>
        <v>5.6849697519767164E-2</v>
      </c>
      <c r="AZ94" s="4">
        <f>+AZ26*100/'total population'!AZ26</f>
        <v>5.149271266362667E-2</v>
      </c>
      <c r="BA94" s="4">
        <f>+BA26*100/'total population'!BA26</f>
        <v>4.4805527037053532E-2</v>
      </c>
      <c r="BB94" s="4">
        <f>+BB26*100/'total population'!BB26</f>
        <v>3.5671535735973758E-2</v>
      </c>
      <c r="BC94" s="4">
        <f>+BC26*100/'total population'!BC26</f>
        <v>8.7967531556657746E-3</v>
      </c>
      <c r="BD94" s="4">
        <f>+BD26*100/'total population'!BD26</f>
        <v>6.3959169336041781E-3</v>
      </c>
      <c r="BE94" s="4">
        <f>+BE26*100/'total population'!BE26</f>
        <v>3.7738772315740131E-3</v>
      </c>
      <c r="BF94" s="4">
        <f>+BF26*100/'total population'!BF26</f>
        <v>2.6606653072252305E-3</v>
      </c>
      <c r="BG94" s="4">
        <f>+BG26*100/'total population'!BG26</f>
        <v>2.4322547319754928E-3</v>
      </c>
      <c r="BH94" s="4">
        <f>+BH26*100/'total population'!BH26</f>
        <v>0</v>
      </c>
      <c r="BI94" s="4">
        <f>+BI26*100/'total population'!BI26</f>
        <v>0</v>
      </c>
      <c r="BJ94" s="4">
        <f>+BJ26*100/'total population'!BJ26</f>
        <v>0</v>
      </c>
      <c r="BK94" s="4">
        <f>+BK26*100/'total population'!BK26</f>
        <v>0</v>
      </c>
      <c r="BL94" s="4">
        <f>+BL26*100/'total population'!BL26</f>
        <v>0</v>
      </c>
      <c r="BM94" s="4">
        <f>+BM26*100/'total population'!BM26</f>
        <v>0</v>
      </c>
      <c r="BN94" s="4">
        <f>+BN26*100/'total population'!BN26</f>
        <v>0</v>
      </c>
      <c r="BO94" s="4">
        <f>+BO26*100/'total population'!BO26</f>
        <v>0</v>
      </c>
      <c r="BP94" s="4">
        <f>+BP26*100/'total population'!BP26</f>
        <v>0</v>
      </c>
      <c r="BQ94" s="4">
        <f>+BQ26*100/'total population'!BQ26</f>
        <v>0</v>
      </c>
      <c r="BR94" s="4">
        <f>+BR26*100/'total population'!BR26</f>
        <v>0</v>
      </c>
      <c r="BS94" s="4">
        <f>+BS26*100/'total population'!BS26</f>
        <v>0</v>
      </c>
      <c r="BT94" s="4">
        <f>+BT26*100/'total population'!BT26</f>
        <v>0</v>
      </c>
      <c r="BU94" s="4">
        <f>+BU26*100/'total population'!BU26</f>
        <v>0</v>
      </c>
      <c r="BV94" s="4">
        <f>+BV26*100/'total population'!BV26</f>
        <v>0</v>
      </c>
      <c r="BW94" s="4">
        <f>+BW26*100/'total population'!BW26</f>
        <v>0</v>
      </c>
    </row>
    <row r="95" spans="1:75" x14ac:dyDescent="0.25">
      <c r="A95">
        <v>24</v>
      </c>
      <c r="B95" s="4">
        <f>+B27*100/'total population'!B27</f>
        <v>0</v>
      </c>
      <c r="C95" s="4">
        <f>+C27*100/'total population'!C27</f>
        <v>0</v>
      </c>
      <c r="D95" s="4">
        <f>+D27*100/'total population'!D27</f>
        <v>0</v>
      </c>
      <c r="E95" s="4">
        <f>+E27*100/'total population'!E27</f>
        <v>0</v>
      </c>
      <c r="F95" s="4">
        <f>+F27*100/'total population'!F27</f>
        <v>0</v>
      </c>
      <c r="G95" s="4">
        <f>+G27*100/'total population'!G27</f>
        <v>0</v>
      </c>
      <c r="H95" s="4">
        <f>+H27*100/'total population'!H27</f>
        <v>0</v>
      </c>
      <c r="I95" s="4">
        <f>+I27*100/'total population'!I27</f>
        <v>0</v>
      </c>
      <c r="J95" s="4">
        <f>+J27*100/'total population'!J27</f>
        <v>0</v>
      </c>
      <c r="K95" s="4">
        <f>+K27*100/'total population'!K27</f>
        <v>1.4386321371019173E-5</v>
      </c>
      <c r="L95" s="4">
        <f>+L27*100/'total population'!L27</f>
        <v>3.4776120337837019E-6</v>
      </c>
      <c r="M95" s="4">
        <f>+M27*100/'total population'!M27</f>
        <v>3.6018511789110444E-6</v>
      </c>
      <c r="N95" s="4">
        <f>+N27*100/'total population'!N27</f>
        <v>3.7159077398246066E-6</v>
      </c>
      <c r="O95" s="4">
        <f>+O27*100/'total population'!O27</f>
        <v>3.8168877558187933E-6</v>
      </c>
      <c r="P95" s="4">
        <f>+P27*100/'total population'!P27</f>
        <v>2.860690817513587E-5</v>
      </c>
      <c r="Q95" s="4">
        <f>+Q27*100/'total population'!Q27</f>
        <v>2.8828395269368261E-5</v>
      </c>
      <c r="R95" s="4">
        <f>+R27*100/'total population'!R27</f>
        <v>2.8956337997785222E-5</v>
      </c>
      <c r="S95" s="4">
        <f>+S27*100/'total population'!S27</f>
        <v>2.897667761177266E-5</v>
      </c>
      <c r="T95" s="4">
        <f>+T27*100/'total population'!T27</f>
        <v>1.0754420838954963E-3</v>
      </c>
      <c r="U95" s="4">
        <f>+U27*100/'total population'!U27</f>
        <v>1.3407394854520365E-3</v>
      </c>
      <c r="V95" s="4">
        <f>+V27*100/'total population'!V27</f>
        <v>1.3452659511133034E-3</v>
      </c>
      <c r="W95" s="4">
        <f>+W27*100/'total population'!W27</f>
        <v>1.3416664830509324E-3</v>
      </c>
      <c r="X95" s="4">
        <f>+X27*100/'total population'!X27</f>
        <v>1.4515442419035017E-3</v>
      </c>
      <c r="Y95" s="4">
        <f>+Y27*100/'total population'!Y27</f>
        <v>2.010250335132953E-3</v>
      </c>
      <c r="Z95" s="4">
        <f>+Z27*100/'total population'!Z27</f>
        <v>2.9055503533063076E-3</v>
      </c>
      <c r="AA95" s="4">
        <f>+AA27*100/'total population'!AA27</f>
        <v>6.0157385628139409E-3</v>
      </c>
      <c r="AB95" s="4">
        <f>+AB27*100/'total population'!AB27</f>
        <v>2.4499683710688933E-2</v>
      </c>
      <c r="AC95" s="4">
        <f>+AC27*100/'total population'!AC27</f>
        <v>5.6273527157458113E-2</v>
      </c>
      <c r="AD95" s="4">
        <f>+AD27*100/'total population'!AD27</f>
        <v>5.5070961824338321E-2</v>
      </c>
      <c r="AE95" s="4">
        <f>+AE27*100/'total population'!AE27</f>
        <v>5.1835922631416703E-2</v>
      </c>
      <c r="AF95" s="4">
        <f>+AF27*100/'total population'!AF27</f>
        <v>4.734870135515231E-2</v>
      </c>
      <c r="AG95" s="4">
        <f>+AG27*100/'total population'!AG27</f>
        <v>4.7714702531065814E-2</v>
      </c>
      <c r="AH95" s="4">
        <f>+AH27*100/'total population'!AH27</f>
        <v>4.7692828332251129E-2</v>
      </c>
      <c r="AI95" s="4">
        <f>+AI27*100/'total population'!AI27</f>
        <v>4.8413373137426427E-2</v>
      </c>
      <c r="AJ95" s="4">
        <f>+AJ27*100/'total population'!AJ27</f>
        <v>5.1089409143167626E-2</v>
      </c>
      <c r="AK95" s="4">
        <f>+AK27*100/'total population'!AK27</f>
        <v>5.4656233526746374E-2</v>
      </c>
      <c r="AL95" s="4">
        <f>+AL27*100/'total population'!AL27</f>
        <v>5.2954045965370455E-2</v>
      </c>
      <c r="AM95" s="4">
        <f>+AM27*100/'total population'!AM27</f>
        <v>5.8341353506075992E-2</v>
      </c>
      <c r="AN95" s="4">
        <f>+AN27*100/'total population'!AN27</f>
        <v>6.2258961070468653E-2</v>
      </c>
      <c r="AO95" s="4">
        <f>+AO27*100/'total population'!AO27</f>
        <v>7.6263785057552644E-2</v>
      </c>
      <c r="AP95" s="4">
        <f>+AP27*100/'total population'!AP27</f>
        <v>8.7108142829857127E-2</v>
      </c>
      <c r="AQ95" s="4">
        <f>+AQ27*100/'total population'!AQ27</f>
        <v>9.6172296231702287E-2</v>
      </c>
      <c r="AR95" s="4">
        <f>+AR27*100/'total population'!AR27</f>
        <v>9.5016209549049505E-2</v>
      </c>
      <c r="AS95" s="4">
        <f>+AS27*100/'total population'!AS27</f>
        <v>9.1994285495270195E-2</v>
      </c>
      <c r="AT95" s="4">
        <f>+AT27*100/'total population'!AT27</f>
        <v>0.10578640299938423</v>
      </c>
      <c r="AU95" s="4">
        <f>+AU27*100/'total population'!AU27</f>
        <v>0.13061458744100649</v>
      </c>
      <c r="AV95" s="4">
        <f>+AV27*100/'total population'!AV27</f>
        <v>0.18085055176057596</v>
      </c>
      <c r="AW95" s="4">
        <f>+AW27*100/'total population'!AW27</f>
        <v>0.23686692998102668</v>
      </c>
      <c r="AX95" s="4">
        <f>+AX27*100/'total population'!AX27</f>
        <v>0.29273854383958009</v>
      </c>
      <c r="AY95" s="4">
        <f>+AY27*100/'total population'!AY27</f>
        <v>0.35314993424486663</v>
      </c>
      <c r="AZ95" s="4">
        <f>+AZ27*100/'total population'!AZ27</f>
        <v>0.41384397443515619</v>
      </c>
      <c r="BA95" s="4">
        <f>+BA27*100/'total population'!BA27</f>
        <v>0.44777929339642192</v>
      </c>
      <c r="BB95" s="4">
        <f>+BB27*100/'total population'!BB27</f>
        <v>0.49375295960699322</v>
      </c>
      <c r="BC95" s="4">
        <f>+BC27*100/'total population'!BC27</f>
        <v>0.55776408941635502</v>
      </c>
      <c r="BD95" s="4">
        <f>+BD27*100/'total population'!BD27</f>
        <v>0.5004811689629598</v>
      </c>
      <c r="BE95" s="4">
        <f>+BE27*100/'total population'!BE27</f>
        <v>0.45971730007991873</v>
      </c>
      <c r="BF95" s="4">
        <f>+BF27*100/'total population'!BF27</f>
        <v>0.38152514647509761</v>
      </c>
      <c r="BG95" s="4">
        <f>+BG27*100/'total population'!BG27</f>
        <v>0.36519478439316722</v>
      </c>
      <c r="BH95" s="4">
        <f>+BH27*100/'total population'!BH27</f>
        <v>0.35764474023786685</v>
      </c>
      <c r="BI95" s="4">
        <f>+BI27*100/'total population'!BI27</f>
        <v>0.33824740382678192</v>
      </c>
      <c r="BJ95" s="4">
        <f>+BJ27*100/'total population'!BJ27</f>
        <v>0.32888929912889991</v>
      </c>
      <c r="BK95" s="4">
        <f>+BK27*100/'total population'!BK27</f>
        <v>0.32451715108967782</v>
      </c>
      <c r="BL95" s="4">
        <f>+BL27*100/'total population'!BL27</f>
        <v>0.31946012603616653</v>
      </c>
      <c r="BM95" s="4">
        <f>+BM27*100/'total population'!BM27</f>
        <v>0.30880924369309798</v>
      </c>
      <c r="BN95" s="4">
        <f>+BN27*100/'total population'!BN27</f>
        <v>0.30417840437924293</v>
      </c>
      <c r="BO95" s="4">
        <f>+BO27*100/'total population'!BO27</f>
        <v>0.29575964443493369</v>
      </c>
      <c r="BP95" s="4">
        <f>+BP27*100/'total population'!BP27</f>
        <v>0.28765134999173136</v>
      </c>
      <c r="BQ95" s="4">
        <f>+BQ27*100/'total population'!BQ27</f>
        <v>0.28055101363648666</v>
      </c>
      <c r="BR95" s="4">
        <f>+BR27*100/'total population'!BR27</f>
        <v>0.27794294884274123</v>
      </c>
      <c r="BS95" s="4">
        <f>+BS27*100/'total population'!BS27</f>
        <v>0.27056537651589563</v>
      </c>
      <c r="BT95" s="4">
        <f>+BT27*100/'total population'!BT27</f>
        <v>0.26452148228471006</v>
      </c>
      <c r="BU95" s="4">
        <f>+BU27*100/'total population'!BU27</f>
        <v>0.26150807201901605</v>
      </c>
      <c r="BV95" s="4">
        <f>+BV27*100/'total population'!BV27</f>
        <v>0.25831939090025741</v>
      </c>
      <c r="BW95" s="4">
        <f>+BW27*100/'total population'!BW27</f>
        <v>0.25369544445891518</v>
      </c>
    </row>
    <row r="96" spans="1:75" x14ac:dyDescent="0.25">
      <c r="A96">
        <v>25</v>
      </c>
      <c r="B96" s="4">
        <f>+B28*100/'total population'!B28</f>
        <v>0</v>
      </c>
      <c r="C96" s="4">
        <f>+C28*100/'total population'!C28</f>
        <v>0</v>
      </c>
      <c r="D96" s="4">
        <f>+D28*100/'total population'!D28</f>
        <v>0</v>
      </c>
      <c r="E96" s="4">
        <f>+E28*100/'total population'!E28</f>
        <v>0</v>
      </c>
      <c r="F96" s="4">
        <f>+F28*100/'total population'!F28</f>
        <v>0</v>
      </c>
      <c r="G96" s="4">
        <f>+G28*100/'total population'!G28</f>
        <v>1.1588988252155287E-4</v>
      </c>
      <c r="H96" s="4">
        <f>+H28*100/'total population'!H28</f>
        <v>2.9540184297834299E-4</v>
      </c>
      <c r="I96" s="4">
        <f>+I28*100/'total population'!I28</f>
        <v>8.3220725701234268E-4</v>
      </c>
      <c r="J96" s="4">
        <f>+J28*100/'total population'!J28</f>
        <v>2.5910715137374028E-3</v>
      </c>
      <c r="K96" s="4">
        <f>+K28*100/'total population'!K28</f>
        <v>5.1848345895460675E-3</v>
      </c>
      <c r="L96" s="4">
        <f>+L28*100/'total population'!L28</f>
        <v>9.0695134601522752E-3</v>
      </c>
      <c r="M96" s="4">
        <f>+M28*100/'total population'!M28</f>
        <v>1.7710561573311145E-2</v>
      </c>
      <c r="N96" s="4">
        <f>+N28*100/'total population'!N28</f>
        <v>2.2246696234645376E-2</v>
      </c>
      <c r="O96" s="4">
        <f>+O28*100/'total population'!O28</f>
        <v>2.8954038017555781E-2</v>
      </c>
      <c r="P96" s="4">
        <f>+P28*100/'total population'!P28</f>
        <v>4.2665449748552346E-2</v>
      </c>
      <c r="Q96" s="4">
        <f>+Q28*100/'total population'!Q28</f>
        <v>6.8599982532994791E-2</v>
      </c>
      <c r="R96" s="4">
        <f>+R28*100/'total population'!R28</f>
        <v>6.60737283157357E-2</v>
      </c>
      <c r="S96" s="4">
        <f>+S28*100/'total population'!S28</f>
        <v>6.0510428280838982E-2</v>
      </c>
      <c r="T96" s="4">
        <f>+T28*100/'total population'!T28</f>
        <v>5.502662618187644E-2</v>
      </c>
      <c r="U96" s="4">
        <f>+U28*100/'total population'!U28</f>
        <v>5.0443422423988742E-2</v>
      </c>
      <c r="V96" s="4">
        <f>+V28*100/'total population'!V28</f>
        <v>4.6470289563942689E-2</v>
      </c>
      <c r="W96" s="4">
        <f>+W28*100/'total population'!W28</f>
        <v>4.8236243912133922E-2</v>
      </c>
      <c r="X96" s="4">
        <f>+X28*100/'total population'!X28</f>
        <v>4.9629527980365927E-2</v>
      </c>
      <c r="Y96" s="4">
        <f>+Y28*100/'total population'!Y28</f>
        <v>3.4099570176536975E-2</v>
      </c>
      <c r="Z96" s="4">
        <f>+Z28*100/'total population'!Z28</f>
        <v>3.3893062327011073E-2</v>
      </c>
      <c r="AA96" s="4">
        <f>+AA28*100/'total population'!AA28</f>
        <v>3.4754518039315153E-2</v>
      </c>
      <c r="AB96" s="4">
        <f>+AB28*100/'total population'!AB28</f>
        <v>3.850284732161665E-2</v>
      </c>
      <c r="AC96" s="4">
        <f>+AC28*100/'total population'!AC28</f>
        <v>3.5474130776271831E-2</v>
      </c>
      <c r="AD96" s="4">
        <f>+AD28*100/'total population'!AD28</f>
        <v>3.5335401419846105E-2</v>
      </c>
      <c r="AE96" s="4">
        <f>+AE28*100/'total population'!AE28</f>
        <v>3.5057741886117225E-2</v>
      </c>
      <c r="AF96" s="4">
        <f>+AF28*100/'total population'!AF28</f>
        <v>3.466982585708317E-2</v>
      </c>
      <c r="AG96" s="4">
        <f>+AG28*100/'total population'!AG28</f>
        <v>3.4343629341640654E-2</v>
      </c>
      <c r="AH96" s="4">
        <f>+AH28*100/'total population'!AH28</f>
        <v>3.4091925498983322E-2</v>
      </c>
      <c r="AI96" s="4">
        <f>+AI28*100/'total population'!AI28</f>
        <v>3.3843373120059111E-2</v>
      </c>
      <c r="AJ96" s="4">
        <f>+AJ28*100/'total population'!AJ28</f>
        <v>3.3828740561521728E-2</v>
      </c>
      <c r="AK96" s="4">
        <f>+AK28*100/'total population'!AK28</f>
        <v>3.4088505919124885E-2</v>
      </c>
      <c r="AL96" s="4">
        <f>+AL28*100/'total population'!AL28</f>
        <v>3.3835435232894791E-2</v>
      </c>
      <c r="AM96" s="4">
        <f>+AM28*100/'total population'!AM28</f>
        <v>3.361909548421773E-2</v>
      </c>
      <c r="AN96" s="4">
        <f>+AN28*100/'total population'!AN28</f>
        <v>3.3785613235449277E-2</v>
      </c>
      <c r="AO96" s="4">
        <f>+AO28*100/'total population'!AO28</f>
        <v>3.333339337058689E-2</v>
      </c>
      <c r="AP96" s="4">
        <f>+AP28*100/'total population'!AP28</f>
        <v>3.4017648115836081E-2</v>
      </c>
      <c r="AQ96" s="4">
        <f>+AQ28*100/'total population'!AQ28</f>
        <v>3.532189676760928E-2</v>
      </c>
      <c r="AR96" s="4">
        <f>+AR28*100/'total population'!AR28</f>
        <v>3.6587837206362203E-2</v>
      </c>
      <c r="AS96" s="4">
        <f>+AS28*100/'total population'!AS28</f>
        <v>3.82769417880542E-2</v>
      </c>
      <c r="AT96" s="4">
        <f>+AT28*100/'total population'!AT28</f>
        <v>3.931125649406636E-2</v>
      </c>
      <c r="AU96" s="4">
        <f>+AU28*100/'total population'!AU28</f>
        <v>4.1308156633480142E-2</v>
      </c>
      <c r="AV96" s="4">
        <f>+AV28*100/'total population'!AV28</f>
        <v>4.3217191875050798E-2</v>
      </c>
      <c r="AW96" s="4">
        <f>+AW28*100/'total population'!AW28</f>
        <v>4.4861597525987514E-2</v>
      </c>
      <c r="AX96" s="4">
        <f>+AX28*100/'total population'!AX28</f>
        <v>4.6568669376225377E-2</v>
      </c>
      <c r="AY96" s="4">
        <f>+AY28*100/'total population'!AY28</f>
        <v>4.8872828904586815E-2</v>
      </c>
      <c r="AZ96" s="4">
        <f>+AZ28*100/'total population'!AZ28</f>
        <v>5.0121897251085519E-2</v>
      </c>
      <c r="BA96" s="4">
        <f>+BA28*100/'total population'!BA28</f>
        <v>5.1071092989705129E-2</v>
      </c>
      <c r="BB96" s="4">
        <f>+BB28*100/'total population'!BB28</f>
        <v>4.8872091701727467E-2</v>
      </c>
      <c r="BC96" s="4">
        <f>+BC28*100/'total population'!BC28</f>
        <v>4.9692137368196096E-2</v>
      </c>
      <c r="BD96" s="4">
        <f>+BD28*100/'total population'!BD28</f>
        <v>4.3329104224425805E-2</v>
      </c>
      <c r="BE96" s="4">
        <f>+BE28*100/'total population'!BE28</f>
        <v>3.6219226898395088E-2</v>
      </c>
      <c r="BF96" s="4">
        <f>+BF28*100/'total population'!BF28</f>
        <v>2.7180330204946798E-2</v>
      </c>
      <c r="BG96" s="4">
        <f>+BG28*100/'total population'!BG28</f>
        <v>2.3772869106820634E-2</v>
      </c>
      <c r="BH96" s="4">
        <f>+BH28*100/'total population'!BH28</f>
        <v>2.3456897898448674E-2</v>
      </c>
      <c r="BI96" s="4">
        <f>+BI28*100/'total population'!BI28</f>
        <v>2.3120348173727413E-2</v>
      </c>
      <c r="BJ96" s="4">
        <f>+BJ28*100/'total population'!BJ28</f>
        <v>2.2799619023509056E-2</v>
      </c>
      <c r="BK96" s="4">
        <f>+BK28*100/'total population'!BK28</f>
        <v>2.2477425794091288E-2</v>
      </c>
      <c r="BL96" s="4">
        <f>+BL28*100/'total population'!BL28</f>
        <v>2.2231870716456863E-2</v>
      </c>
      <c r="BM96" s="4">
        <f>+BM28*100/'total population'!BM28</f>
        <v>2.1930612065684325E-2</v>
      </c>
      <c r="BN96" s="4">
        <f>+BN28*100/'total population'!BN28</f>
        <v>2.1770708950471226E-2</v>
      </c>
      <c r="BO96" s="4">
        <f>+BO28*100/'total population'!BO28</f>
        <v>2.1477614253709941E-2</v>
      </c>
      <c r="BP96" s="4">
        <f>+BP28*100/'total population'!BP28</f>
        <v>2.116663679584212E-2</v>
      </c>
      <c r="BQ96" s="4">
        <f>+BQ28*100/'total population'!BQ28</f>
        <v>2.0858346113237586E-2</v>
      </c>
      <c r="BR96" s="4">
        <f>+BR28*100/'total population'!BR28</f>
        <v>2.0606106102789824E-2</v>
      </c>
      <c r="BS96" s="4">
        <f>+BS28*100/'total population'!BS28</f>
        <v>2.0351693186610374E-2</v>
      </c>
      <c r="BT96" s="4">
        <f>+BT28*100/'total population'!BT28</f>
        <v>2.010161642653693E-2</v>
      </c>
      <c r="BU96" s="4">
        <f>+BU28*100/'total population'!BU28</f>
        <v>1.9847823248980455E-2</v>
      </c>
      <c r="BV96" s="4">
        <f>+BV28*100/'total population'!BV28</f>
        <v>1.9600753353124941E-2</v>
      </c>
      <c r="BW96" s="4">
        <f>+BW28*100/'total population'!BW28</f>
        <v>1.9429533793231851E-2</v>
      </c>
    </row>
    <row r="97" spans="1:75" x14ac:dyDescent="0.25">
      <c r="A97">
        <v>26</v>
      </c>
      <c r="B97" s="4">
        <f>+B29*100/'total population'!B29</f>
        <v>0</v>
      </c>
      <c r="C97" s="4">
        <f>+C29*100/'total population'!C29</f>
        <v>0</v>
      </c>
      <c r="D97" s="4">
        <f>+D29*100/'total population'!D29</f>
        <v>0</v>
      </c>
      <c r="E97" s="4">
        <f>+E29*100/'total population'!E29</f>
        <v>0</v>
      </c>
      <c r="F97" s="4">
        <f>+F29*100/'total population'!F29</f>
        <v>0</v>
      </c>
      <c r="G97" s="4">
        <f>+G29*100/'total population'!G29</f>
        <v>3.230600783374774E-3</v>
      </c>
      <c r="H97" s="4">
        <f>+H29*100/'total population'!H29</f>
        <v>2.8557805629505551E-3</v>
      </c>
      <c r="I97" s="4">
        <f>+I29*100/'total population'!I29</f>
        <v>3.3808242208667378E-3</v>
      </c>
      <c r="J97" s="4">
        <f>+J29*100/'total population'!J29</f>
        <v>4.2396315735064123E-3</v>
      </c>
      <c r="K97" s="4">
        <f>+K29*100/'total population'!K29</f>
        <v>5.2382620005700809E-3</v>
      </c>
      <c r="L97" s="4">
        <f>+L29*100/'total population'!L29</f>
        <v>5.6859364849974267E-3</v>
      </c>
      <c r="M97" s="4">
        <f>+M29*100/'total population'!M29</f>
        <v>6.1802916578474632E-3</v>
      </c>
      <c r="N97" s="4">
        <f>+N29*100/'total population'!N29</f>
        <v>6.2423220232274215E-3</v>
      </c>
      <c r="O97" s="4">
        <f>+O29*100/'total population'!O29</f>
        <v>6.8521949643926489E-3</v>
      </c>
      <c r="P97" s="4">
        <f>+P29*100/'total population'!P29</f>
        <v>7.3551160484906257E-3</v>
      </c>
      <c r="Q97" s="4">
        <f>+Q29*100/'total population'!Q29</f>
        <v>7.3132661123649755E-3</v>
      </c>
      <c r="R97" s="4">
        <f>+R29*100/'total population'!R29</f>
        <v>7.504044108402678E-3</v>
      </c>
      <c r="S97" s="4">
        <f>+S29*100/'total population'!S29</f>
        <v>7.9325900189513594E-3</v>
      </c>
      <c r="T97" s="4">
        <f>+T29*100/'total population'!T29</f>
        <v>9.5400394242989382E-3</v>
      </c>
      <c r="U97" s="4">
        <f>+U29*100/'total population'!U29</f>
        <v>1.2127073335633679E-2</v>
      </c>
      <c r="V97" s="4">
        <f>+V29*100/'total population'!V29</f>
        <v>1.5341451719103375E-2</v>
      </c>
      <c r="W97" s="4">
        <f>+W29*100/'total population'!W29</f>
        <v>5.9877493451981838E-2</v>
      </c>
      <c r="X97" s="4">
        <f>+X29*100/'total population'!X29</f>
        <v>9.9802267287971383E-2</v>
      </c>
      <c r="Y97" s="4">
        <f>+Y29*100/'total population'!Y29</f>
        <v>0.13546546800352305</v>
      </c>
      <c r="Z97" s="4">
        <f>+Z29*100/'total population'!Z29</f>
        <v>0.20011742773414398</v>
      </c>
      <c r="AA97" s="4">
        <f>+AA29*100/'total population'!AA29</f>
        <v>0.10184129101759314</v>
      </c>
      <c r="AB97" s="4">
        <f>+AB29*100/'total population'!AB29</f>
        <v>0.13591362224283371</v>
      </c>
      <c r="AC97" s="4">
        <f>+AC29*100/'total population'!AC29</f>
        <v>0.36246983735461247</v>
      </c>
      <c r="AD97" s="4">
        <f>+AD29*100/'total population'!AD29</f>
        <v>0.23926270238575495</v>
      </c>
      <c r="AE97" s="4">
        <f>+AE29*100/'total population'!AE29</f>
        <v>0.27517712565399116</v>
      </c>
      <c r="AF97" s="4">
        <f>+AF29*100/'total population'!AF29</f>
        <v>0.31167018045739953</v>
      </c>
      <c r="AG97" s="4">
        <f>+AG29*100/'total population'!AG29</f>
        <v>0.34800764110844407</v>
      </c>
      <c r="AH97" s="4">
        <f>+AH29*100/'total population'!AH29</f>
        <v>0.38402777663042309</v>
      </c>
      <c r="AI97" s="4">
        <f>+AI29*100/'total population'!AI29</f>
        <v>0.42456224433405015</v>
      </c>
      <c r="AJ97" s="4">
        <f>+AJ29*100/'total population'!AJ29</f>
        <v>0.46545125772858914</v>
      </c>
      <c r="AK97" s="4">
        <f>+AK29*100/'total population'!AK29</f>
        <v>0.50315421562519691</v>
      </c>
      <c r="AL97" s="4">
        <f>+AL29*100/'total population'!AL29</f>
        <v>0.55087318707284683</v>
      </c>
      <c r="AM97" s="4">
        <f>+AM29*100/'total population'!AM29</f>
        <v>0.59661073550724275</v>
      </c>
      <c r="AN97" s="4">
        <f>+AN29*100/'total population'!AN29</f>
        <v>0.65022315158928268</v>
      </c>
      <c r="AO97" s="4">
        <f>+AO29*100/'total population'!AO29</f>
        <v>0.70178319806341205</v>
      </c>
      <c r="AP97" s="4">
        <f>+AP29*100/'total population'!AP29</f>
        <v>0.7767231506822726</v>
      </c>
      <c r="AQ97" s="4">
        <f>+AQ29*100/'total population'!AQ29</f>
        <v>0.87456686831470665</v>
      </c>
      <c r="AR97" s="4">
        <f>+AR29*100/'total population'!AR29</f>
        <v>0.9834098107705721</v>
      </c>
      <c r="AS97" s="4">
        <f>+AS29*100/'total population'!AS29</f>
        <v>1.0940724356036444</v>
      </c>
      <c r="AT97" s="4">
        <f>+AT29*100/'total population'!AT29</f>
        <v>1.1385657776649265</v>
      </c>
      <c r="AU97" s="4">
        <f>+AU29*100/'total population'!AU29</f>
        <v>1.1792328548086874</v>
      </c>
      <c r="AV97" s="4">
        <f>+AV29*100/'total population'!AV29</f>
        <v>1.2033842134198398</v>
      </c>
      <c r="AW97" s="4">
        <f>+AW29*100/'total population'!AW29</f>
        <v>1.2230256087230529</v>
      </c>
      <c r="AX97" s="4">
        <f>+AX29*100/'total population'!AX29</f>
        <v>1.2409295297918796</v>
      </c>
      <c r="AY97" s="4">
        <f>+AY29*100/'total population'!AY29</f>
        <v>1.3233261766696585</v>
      </c>
      <c r="AZ97" s="4">
        <f>+AZ29*100/'total population'!AZ29</f>
        <v>1.4013474058421251</v>
      </c>
      <c r="BA97" s="4">
        <f>+BA29*100/'total population'!BA29</f>
        <v>1.534847726921404</v>
      </c>
      <c r="BB97" s="4">
        <f>+BB29*100/'total population'!BB29</f>
        <v>1.500155379326183</v>
      </c>
      <c r="BC97" s="4">
        <f>+BC29*100/'total population'!BC29</f>
        <v>1.5055457765387255</v>
      </c>
      <c r="BD97" s="4">
        <f>+BD29*100/'total population'!BD29</f>
        <v>1.3023320303877823</v>
      </c>
      <c r="BE97" s="4">
        <f>+BE29*100/'total population'!BE29</f>
        <v>1.1145796627784583</v>
      </c>
      <c r="BF97" s="4">
        <f>+BF29*100/'total population'!BF29</f>
        <v>0.89888644157414288</v>
      </c>
      <c r="BG97" s="4">
        <f>+BG29*100/'total population'!BG29</f>
        <v>0.77224526918213421</v>
      </c>
      <c r="BH97" s="4">
        <f>+BH29*100/'total population'!BH29</f>
        <v>0.75947368488246569</v>
      </c>
      <c r="BI97" s="4">
        <f>+BI29*100/'total population'!BI29</f>
        <v>0.74756517843035741</v>
      </c>
      <c r="BJ97" s="4">
        <f>+BJ29*100/'total population'!BJ29</f>
        <v>0.73495647110508022</v>
      </c>
      <c r="BK97" s="4">
        <f>+BK29*100/'total population'!BK29</f>
        <v>0.722207252926657</v>
      </c>
      <c r="BL97" s="4">
        <f>+BL29*100/'total population'!BL29</f>
        <v>0.70953714607432872</v>
      </c>
      <c r="BM97" s="4">
        <f>+BM29*100/'total population'!BM29</f>
        <v>0.69666308461973114</v>
      </c>
      <c r="BN97" s="4">
        <f>+BN29*100/'total population'!BN29</f>
        <v>0.68424238746785837</v>
      </c>
      <c r="BO97" s="4">
        <f>+BO29*100/'total population'!BO29</f>
        <v>0.67285067950011923</v>
      </c>
      <c r="BP97" s="4">
        <f>+BP29*100/'total population'!BP29</f>
        <v>0.66172775603644562</v>
      </c>
      <c r="BQ97" s="4">
        <f>+BQ29*100/'total population'!BQ29</f>
        <v>0.65054141629724782</v>
      </c>
      <c r="BR97" s="4">
        <f>+BR29*100/'total population'!BR29</f>
        <v>0.63716722835754602</v>
      </c>
      <c r="BS97" s="4">
        <f>+BS29*100/'total population'!BS29</f>
        <v>0.6244661126436224</v>
      </c>
      <c r="BT97" s="4">
        <f>+BT29*100/'total population'!BT29</f>
        <v>0.61235321978771107</v>
      </c>
      <c r="BU97" s="4">
        <f>+BU29*100/'total population'!BU29</f>
        <v>0.60147827437486667</v>
      </c>
      <c r="BV97" s="4">
        <f>+BV29*100/'total population'!BV29</f>
        <v>0.59058636533766817</v>
      </c>
      <c r="BW97" s="4">
        <f>+BW29*100/'total population'!BW29</f>
        <v>0.57998147890296192</v>
      </c>
    </row>
    <row r="98" spans="1:75" x14ac:dyDescent="0.25">
      <c r="A98">
        <v>27</v>
      </c>
      <c r="B98" s="4">
        <v>0</v>
      </c>
      <c r="C98" s="4">
        <v>0</v>
      </c>
      <c r="D98" s="4">
        <v>0</v>
      </c>
      <c r="E98" s="4">
        <v>0</v>
      </c>
      <c r="F98" s="4">
        <v>0</v>
      </c>
      <c r="G98" s="4">
        <v>0</v>
      </c>
      <c r="H98" s="4">
        <v>0</v>
      </c>
      <c r="I98" s="4">
        <v>0</v>
      </c>
      <c r="J98" s="4">
        <v>0</v>
      </c>
      <c r="K98" s="4">
        <v>0</v>
      </c>
      <c r="L98" s="4">
        <v>0</v>
      </c>
      <c r="M98" s="4">
        <v>0</v>
      </c>
      <c r="N98" s="4">
        <v>0</v>
      </c>
      <c r="O98" s="4">
        <v>0</v>
      </c>
      <c r="P98" s="4">
        <v>0</v>
      </c>
      <c r="Q98" s="4">
        <v>0</v>
      </c>
      <c r="R98" s="4">
        <v>0</v>
      </c>
      <c r="S98" s="4">
        <v>0</v>
      </c>
      <c r="T98" s="4">
        <v>0</v>
      </c>
      <c r="U98" s="4">
        <v>0</v>
      </c>
      <c r="V98" s="4">
        <v>0</v>
      </c>
      <c r="W98" s="4">
        <v>0</v>
      </c>
      <c r="X98" s="4">
        <v>0</v>
      </c>
      <c r="Y98" s="4">
        <v>0</v>
      </c>
      <c r="Z98" s="4">
        <v>0</v>
      </c>
      <c r="AA98" s="4">
        <v>0</v>
      </c>
      <c r="AB98" s="4">
        <v>0</v>
      </c>
      <c r="AC98" s="4">
        <v>0</v>
      </c>
      <c r="AD98" s="4">
        <v>0</v>
      </c>
      <c r="AE98" s="4">
        <v>0</v>
      </c>
      <c r="AF98" s="4">
        <v>0</v>
      </c>
      <c r="AG98" s="4">
        <v>0</v>
      </c>
      <c r="AH98" s="4">
        <v>0</v>
      </c>
      <c r="AI98" s="4">
        <v>0</v>
      </c>
      <c r="AJ98" s="4">
        <v>0</v>
      </c>
      <c r="AK98" s="4">
        <v>0</v>
      </c>
      <c r="AL98" s="4">
        <v>0</v>
      </c>
      <c r="AM98" s="4">
        <v>0</v>
      </c>
      <c r="AN98" s="4">
        <v>0</v>
      </c>
      <c r="AO98" s="4">
        <v>0</v>
      </c>
      <c r="AP98" s="4">
        <v>0</v>
      </c>
      <c r="AQ98" s="4">
        <v>0</v>
      </c>
      <c r="AR98" s="4">
        <v>0</v>
      </c>
      <c r="AS98" s="4">
        <v>0</v>
      </c>
      <c r="AT98" s="4">
        <v>0</v>
      </c>
      <c r="AU98" s="4">
        <v>0</v>
      </c>
      <c r="AV98" s="4">
        <v>0</v>
      </c>
      <c r="AW98" s="4">
        <v>0</v>
      </c>
      <c r="AX98" s="4">
        <v>0</v>
      </c>
      <c r="AY98" s="4">
        <v>0</v>
      </c>
      <c r="AZ98" s="4">
        <v>0</v>
      </c>
      <c r="BA98" s="4">
        <v>0</v>
      </c>
      <c r="BB98" s="4">
        <v>0</v>
      </c>
      <c r="BC98" s="4">
        <v>0</v>
      </c>
      <c r="BD98" s="4">
        <v>0</v>
      </c>
      <c r="BE98" s="4">
        <v>0</v>
      </c>
      <c r="BF98" s="4">
        <v>0</v>
      </c>
      <c r="BG98" s="4">
        <v>0</v>
      </c>
      <c r="BH98" s="4">
        <v>0</v>
      </c>
      <c r="BI98" s="4">
        <v>0</v>
      </c>
      <c r="BJ98" s="4">
        <v>0</v>
      </c>
      <c r="BK98" s="4">
        <v>0</v>
      </c>
      <c r="BL98" s="4">
        <v>0</v>
      </c>
      <c r="BM98" s="4">
        <v>0</v>
      </c>
      <c r="BN98" s="4">
        <v>0</v>
      </c>
      <c r="BO98" s="4">
        <v>0</v>
      </c>
      <c r="BP98" s="4">
        <v>0</v>
      </c>
      <c r="BQ98" s="4">
        <v>0</v>
      </c>
      <c r="BR98" s="4">
        <v>0</v>
      </c>
      <c r="BS98" s="4">
        <v>0</v>
      </c>
      <c r="BT98" s="4">
        <v>0</v>
      </c>
      <c r="BU98" s="4">
        <v>0</v>
      </c>
      <c r="BV98" s="4">
        <v>0</v>
      </c>
      <c r="BW98" s="4">
        <v>0</v>
      </c>
    </row>
    <row r="100" spans="1:75" x14ac:dyDescent="0.25">
      <c r="A100" t="s">
        <v>1</v>
      </c>
      <c r="B100" s="4">
        <f>+B32*100/'total population'!B32</f>
        <v>0</v>
      </c>
      <c r="C100" s="4">
        <f>+C32*100/'total population'!C32</f>
        <v>0</v>
      </c>
      <c r="D100" s="4">
        <f>+D32*100/'total population'!D32</f>
        <v>0</v>
      </c>
      <c r="E100" s="4">
        <f>+E32*100/'total population'!E32</f>
        <v>9.9755168219369471E-4</v>
      </c>
      <c r="F100" s="4">
        <f>+F32*100/'total population'!F32</f>
        <v>1.8853716375525217E-3</v>
      </c>
      <c r="G100" s="4">
        <f>+G32*100/'total population'!G32</f>
        <v>2.1581460534237577E-3</v>
      </c>
      <c r="H100" s="4">
        <f>+H32*100/'total population'!H32</f>
        <v>3.3268842536798202E-3</v>
      </c>
      <c r="I100" s="4">
        <f>+I32*100/'total population'!I32</f>
        <v>9.3871918391369089E-3</v>
      </c>
      <c r="J100" s="4">
        <f>+J32*100/'total population'!J32</f>
        <v>2.9048957974215379E-2</v>
      </c>
      <c r="K100" s="4">
        <f>+K32*100/'total population'!K32</f>
        <v>3.6537747115123961E-2</v>
      </c>
      <c r="L100" s="4">
        <f>+L32*100/'total population'!L32</f>
        <v>0.10284851777453299</v>
      </c>
      <c r="M100" s="4">
        <f>+M32*100/'total population'!M32</f>
        <v>7.6895103721858662E-2</v>
      </c>
      <c r="N100" s="4">
        <f>+N32*100/'total population'!N32</f>
        <v>7.6720864135036232E-2</v>
      </c>
      <c r="O100" s="4">
        <f>+O32*100/'total population'!O32</f>
        <v>6.7846989857405768E-2</v>
      </c>
      <c r="P100" s="4">
        <f>+P32*100/'total population'!P32</f>
        <v>6.3630003207910998E-2</v>
      </c>
      <c r="Q100" s="4">
        <f>+Q32*100/'total population'!Q32</f>
        <v>5.845012072328451E-2</v>
      </c>
      <c r="R100" s="4">
        <f>+R32*100/'total population'!R32</f>
        <v>5.6367756826619292E-2</v>
      </c>
      <c r="S100" s="4">
        <f>+S32*100/'total population'!S32</f>
        <v>7.6280609042037498E-2</v>
      </c>
      <c r="T100" s="4">
        <f>+T32*100/'total population'!T32</f>
        <v>0.10988458416979081</v>
      </c>
      <c r="U100" s="4">
        <f>+U32*100/'total population'!U32</f>
        <v>0.14828176704894419</v>
      </c>
      <c r="V100" s="4">
        <f>+V32*100/'total population'!V32</f>
        <v>0.17538866207563522</v>
      </c>
      <c r="W100" s="4">
        <f>+W32*100/'total population'!W32</f>
        <v>0.2228740313105719</v>
      </c>
      <c r="X100" s="4">
        <f>+X32*100/'total population'!X32</f>
        <v>0.24533230371129239</v>
      </c>
      <c r="Y100" s="4">
        <f>+Y32*100/'total population'!Y32</f>
        <v>0.2550529523674625</v>
      </c>
      <c r="Z100" s="4">
        <f>+Z32*100/'total population'!Z32</f>
        <v>0.21872185927337592</v>
      </c>
      <c r="AA100" s="4">
        <f>+AA32*100/'total population'!AA32</f>
        <v>0.21348267813385455</v>
      </c>
      <c r="AB100" s="4">
        <f>+AB32*100/'total population'!AB32</f>
        <v>0.24203345241317137</v>
      </c>
      <c r="AC100" s="4">
        <f>+AC32*100/'total population'!AC32</f>
        <v>0.25127502888359488</v>
      </c>
      <c r="AD100" s="4">
        <f>+AD32*100/'total population'!AD32</f>
        <v>0.24364680588381282</v>
      </c>
      <c r="AE100" s="4">
        <f>+AE32*100/'total population'!AE32</f>
        <v>0.23598355863629569</v>
      </c>
      <c r="AF100" s="4">
        <f>+AF32*100/'total population'!AF32</f>
        <v>0.2298402820268762</v>
      </c>
      <c r="AG100" s="4">
        <f>+AG32*100/'total population'!AG32</f>
        <v>0.22236215988898009</v>
      </c>
      <c r="AH100" s="4">
        <f>+AH32*100/'total population'!AH32</f>
        <v>0.21247909153723032</v>
      </c>
      <c r="AI100" s="4">
        <f>+AI32*100/'total population'!AI32</f>
        <v>0.21054515847807226</v>
      </c>
      <c r="AJ100" s="4">
        <f>+AJ32*100/'total population'!AJ32</f>
        <v>0.20810023401076799</v>
      </c>
      <c r="AK100" s="4">
        <f>+AK32*100/'total population'!AK32</f>
        <v>0.20317911468519159</v>
      </c>
      <c r="AL100" s="4">
        <f>+AL32*100/'total population'!AL32</f>
        <v>0.20147801739069857</v>
      </c>
      <c r="AM100" s="4">
        <f>+AM32*100/'total population'!AM32</f>
        <v>0.20148086085803452</v>
      </c>
      <c r="AN100" s="4">
        <f>+AN32*100/'total population'!AN32</f>
        <v>0.1984520091147062</v>
      </c>
      <c r="AO100" s="4">
        <f>+AO32*100/'total population'!AO32</f>
        <v>0.19936900090092122</v>
      </c>
      <c r="AP100" s="4">
        <f>+AP32*100/'total population'!AP32</f>
        <v>0.19819379240005036</v>
      </c>
      <c r="AQ100" s="4">
        <f>+AQ32*100/'total population'!AQ32</f>
        <v>0.20336713230689912</v>
      </c>
      <c r="AR100" s="4">
        <f>+AR32*100/'total population'!AR32</f>
        <v>0.20259717880489606</v>
      </c>
      <c r="AS100" s="4">
        <f>+AS32*100/'total population'!AS32</f>
        <v>0.2060323902388396</v>
      </c>
      <c r="AT100" s="4">
        <f>+AT32*100/'total population'!AT32</f>
        <v>0.20612551338455001</v>
      </c>
      <c r="AU100" s="4">
        <f>+AU32*100/'total population'!AU32</f>
        <v>0.21112311360818148</v>
      </c>
      <c r="AV100" s="4">
        <f>+AV32*100/'total population'!AV32</f>
        <v>0.21063126557034659</v>
      </c>
      <c r="AW100" s="4">
        <f>+AW32*100/'total population'!AW32</f>
        <v>0.21661337300910971</v>
      </c>
      <c r="AX100" s="4">
        <f>+AX32*100/'total population'!AX32</f>
        <v>0.22366137165640834</v>
      </c>
      <c r="AY100" s="4">
        <f>+AY32*100/'total population'!AY32</f>
        <v>0.21410343130100917</v>
      </c>
      <c r="AZ100" s="4">
        <f>+AZ32*100/'total population'!AZ32</f>
        <v>0.21329957399393701</v>
      </c>
      <c r="BA100" s="4">
        <f>+BA32*100/'total population'!BA32</f>
        <v>0.21545998018293916</v>
      </c>
      <c r="BB100" s="4">
        <f>+BB32*100/'total population'!BB32</f>
        <v>0.21176893382249282</v>
      </c>
      <c r="BC100" s="4">
        <f>+BC32*100/'total population'!BC32</f>
        <v>0.20166899308374431</v>
      </c>
      <c r="BD100" s="4">
        <f>+BD32*100/'total population'!BD32</f>
        <v>0.17877734957146665</v>
      </c>
      <c r="BE100" s="4">
        <f>+BE32*100/'total population'!BE32</f>
        <v>0.16042659397484613</v>
      </c>
      <c r="BF100" s="4">
        <f>+BF32*100/'total population'!BF32</f>
        <v>0.14513010554166886</v>
      </c>
      <c r="BG100" s="4">
        <f>+BG32*100/'total population'!BG32</f>
        <v>0.12831786979409213</v>
      </c>
      <c r="BH100" s="4">
        <f>+BH32*100/'total population'!BH32</f>
        <v>0.12689314066091553</v>
      </c>
      <c r="BI100" s="4">
        <f>+BI32*100/'total population'!BI32</f>
        <v>0.12546439548135394</v>
      </c>
      <c r="BJ100" s="4">
        <f>+BJ32*100/'total population'!BJ32</f>
        <v>0.12410825724139825</v>
      </c>
      <c r="BK100" s="4">
        <f>+BK32*100/'total population'!BK32</f>
        <v>0.12286868566074015</v>
      </c>
      <c r="BL100" s="4">
        <f>+BL32*100/'total population'!BL32</f>
        <v>0.12164504835374809</v>
      </c>
      <c r="BM100" s="4">
        <f>+BM32*100/'total population'!BM32</f>
        <v>0.12039051569124391</v>
      </c>
      <c r="BN100" s="4">
        <f>+BN32*100/'total population'!BN32</f>
        <v>0.11919229885847314</v>
      </c>
      <c r="BO100" s="4">
        <f>+BO32*100/'total population'!BO32</f>
        <v>0.11796301163354202</v>
      </c>
      <c r="BP100" s="4">
        <f>+BP32*100/'total population'!BP32</f>
        <v>0.11661190819215829</v>
      </c>
      <c r="BQ100" s="4">
        <f>+BQ32*100/'total population'!BQ32</f>
        <v>0.11554126675886184</v>
      </c>
      <c r="BR100" s="4">
        <f>+BR32*100/'total population'!BR32</f>
        <v>0.11419508196808741</v>
      </c>
      <c r="BS100" s="4">
        <f>+BS32*100/'total population'!BS32</f>
        <v>0.11315143383780109</v>
      </c>
      <c r="BT100" s="4">
        <f>+BT32*100/'total population'!BT32</f>
        <v>0.11207766544217279</v>
      </c>
      <c r="BU100" s="4">
        <f>+BU32*100/'total population'!BU32</f>
        <v>0.11128786732045395</v>
      </c>
      <c r="BV100" s="4">
        <f>+BV32*100/'total population'!BV32</f>
        <v>0.11041634800825217</v>
      </c>
      <c r="BW100" s="4">
        <f>+BW32*100/'total population'!BW32</f>
        <v>0.10959229293158816</v>
      </c>
    </row>
    <row r="105" spans="1:75" x14ac:dyDescent="0.25">
      <c r="A105" s="5" t="s">
        <v>354</v>
      </c>
      <c r="B105" s="2">
        <v>-10000</v>
      </c>
      <c r="C105" s="2">
        <v>-9000</v>
      </c>
      <c r="D105" s="2">
        <v>-8000</v>
      </c>
      <c r="E105" s="2">
        <v>-7000</v>
      </c>
      <c r="F105" s="2">
        <v>-6000</v>
      </c>
      <c r="G105" s="2">
        <v>-5000</v>
      </c>
      <c r="H105" s="2">
        <v>-4000</v>
      </c>
      <c r="I105" s="2">
        <v>-3000</v>
      </c>
      <c r="J105" s="2">
        <v>-2000</v>
      </c>
      <c r="K105" s="2">
        <v>-1000</v>
      </c>
      <c r="L105" s="2">
        <v>0</v>
      </c>
      <c r="M105" s="2">
        <v>100</v>
      </c>
      <c r="N105" s="2">
        <v>200</v>
      </c>
      <c r="O105" s="2">
        <v>300</v>
      </c>
      <c r="P105" s="2">
        <v>400</v>
      </c>
      <c r="Q105" s="2">
        <v>500</v>
      </c>
      <c r="R105" s="2">
        <v>600</v>
      </c>
      <c r="S105" s="2">
        <v>700</v>
      </c>
      <c r="T105" s="2">
        <v>800</v>
      </c>
      <c r="U105" s="2">
        <v>900</v>
      </c>
      <c r="V105" s="2">
        <v>1000</v>
      </c>
      <c r="W105" s="2">
        <v>1100</v>
      </c>
      <c r="X105" s="2">
        <v>1200</v>
      </c>
      <c r="Y105" s="2">
        <v>1300</v>
      </c>
      <c r="Z105" s="2">
        <v>1400</v>
      </c>
      <c r="AA105" s="2">
        <v>1500</v>
      </c>
      <c r="AB105" s="2">
        <v>1600</v>
      </c>
      <c r="AC105" s="2">
        <v>1700</v>
      </c>
      <c r="AD105" s="2">
        <v>1710</v>
      </c>
      <c r="AE105" s="2">
        <v>1720</v>
      </c>
      <c r="AF105" s="2">
        <v>1730</v>
      </c>
      <c r="AG105" s="2">
        <v>1740</v>
      </c>
      <c r="AH105" s="2">
        <v>1750</v>
      </c>
      <c r="AI105" s="2">
        <v>1760</v>
      </c>
      <c r="AJ105" s="2">
        <v>1770</v>
      </c>
      <c r="AK105" s="2">
        <v>1780</v>
      </c>
      <c r="AL105" s="2">
        <v>1790</v>
      </c>
      <c r="AM105" s="2">
        <v>1800</v>
      </c>
      <c r="AN105" s="2">
        <v>1810</v>
      </c>
      <c r="AO105" s="2">
        <v>1820</v>
      </c>
      <c r="AP105" s="2">
        <v>1830</v>
      </c>
      <c r="AQ105" s="2">
        <v>1840</v>
      </c>
      <c r="AR105" s="2">
        <v>1850</v>
      </c>
      <c r="AS105" s="2">
        <v>1860</v>
      </c>
      <c r="AT105" s="2">
        <v>1870</v>
      </c>
      <c r="AU105" s="2">
        <v>1880</v>
      </c>
      <c r="AV105" s="2">
        <v>1890</v>
      </c>
      <c r="AW105" s="2">
        <v>1900</v>
      </c>
      <c r="AX105" s="2">
        <v>1910</v>
      </c>
      <c r="AY105" s="2">
        <v>1920</v>
      </c>
      <c r="AZ105" s="2">
        <v>1930</v>
      </c>
      <c r="BA105" s="2">
        <v>1940</v>
      </c>
      <c r="BB105" s="2">
        <v>1950</v>
      </c>
      <c r="BC105" s="2">
        <v>1960</v>
      </c>
      <c r="BD105" s="2">
        <v>1970</v>
      </c>
      <c r="BE105" s="2">
        <v>1980</v>
      </c>
      <c r="BF105" s="2">
        <v>1990</v>
      </c>
      <c r="BG105" s="2">
        <v>2000</v>
      </c>
      <c r="BH105" s="2">
        <v>2001</v>
      </c>
      <c r="BI105" s="2">
        <v>2002</v>
      </c>
      <c r="BJ105" s="2">
        <v>2003</v>
      </c>
      <c r="BK105" s="2">
        <v>2004</v>
      </c>
      <c r="BL105" s="2">
        <v>2005</v>
      </c>
      <c r="BM105" s="2">
        <v>2006</v>
      </c>
      <c r="BN105" s="2">
        <v>2007</v>
      </c>
      <c r="BO105" s="2">
        <v>2008</v>
      </c>
      <c r="BP105" s="2">
        <v>2009</v>
      </c>
      <c r="BQ105" s="2">
        <v>2010</v>
      </c>
      <c r="BR105" s="2">
        <v>2011</v>
      </c>
      <c r="BS105" s="2">
        <v>2012</v>
      </c>
      <c r="BT105" s="2">
        <v>2013</v>
      </c>
      <c r="BU105" s="2">
        <v>2014</v>
      </c>
      <c r="BV105" s="2">
        <v>2015</v>
      </c>
      <c r="BW105" s="2">
        <v>2016</v>
      </c>
    </row>
    <row r="106" spans="1:75" x14ac:dyDescent="0.25">
      <c r="A106" s="23" t="s">
        <v>343</v>
      </c>
      <c r="B106" s="27">
        <f t="shared" ref="B106:BM106" si="3">+B4+B5</f>
        <v>0</v>
      </c>
      <c r="C106" s="27">
        <f t="shared" si="3"/>
        <v>0</v>
      </c>
      <c r="D106" s="27">
        <f t="shared" si="3"/>
        <v>0</v>
      </c>
      <c r="E106" s="27">
        <f t="shared" si="3"/>
        <v>0</v>
      </c>
      <c r="F106" s="27">
        <f t="shared" si="3"/>
        <v>0</v>
      </c>
      <c r="G106" s="27">
        <f t="shared" si="3"/>
        <v>0</v>
      </c>
      <c r="H106" s="27">
        <f t="shared" si="3"/>
        <v>0</v>
      </c>
      <c r="I106" s="27">
        <f t="shared" si="3"/>
        <v>0</v>
      </c>
      <c r="J106" s="27">
        <f t="shared" si="3"/>
        <v>0</v>
      </c>
      <c r="K106" s="27">
        <f t="shared" si="3"/>
        <v>0</v>
      </c>
      <c r="L106" s="27">
        <f t="shared" si="3"/>
        <v>0</v>
      </c>
      <c r="M106" s="27">
        <f t="shared" si="3"/>
        <v>0</v>
      </c>
      <c r="N106" s="27">
        <f t="shared" si="3"/>
        <v>0</v>
      </c>
      <c r="O106" s="27">
        <f t="shared" si="3"/>
        <v>0</v>
      </c>
      <c r="P106" s="27">
        <f t="shared" si="3"/>
        <v>0</v>
      </c>
      <c r="Q106" s="27">
        <f t="shared" si="3"/>
        <v>0</v>
      </c>
      <c r="R106" s="27">
        <f t="shared" si="3"/>
        <v>0</v>
      </c>
      <c r="S106" s="27">
        <f t="shared" si="3"/>
        <v>0</v>
      </c>
      <c r="T106" s="27">
        <f t="shared" si="3"/>
        <v>0</v>
      </c>
      <c r="U106" s="27">
        <f t="shared" si="3"/>
        <v>0</v>
      </c>
      <c r="V106" s="27">
        <f t="shared" si="3"/>
        <v>0</v>
      </c>
      <c r="W106" s="27">
        <f t="shared" si="3"/>
        <v>0</v>
      </c>
      <c r="X106" s="27">
        <f t="shared" si="3"/>
        <v>0</v>
      </c>
      <c r="Y106" s="27">
        <f t="shared" si="3"/>
        <v>0</v>
      </c>
      <c r="Z106" s="27">
        <f t="shared" si="3"/>
        <v>0</v>
      </c>
      <c r="AA106" s="27">
        <f t="shared" si="3"/>
        <v>0</v>
      </c>
      <c r="AB106" s="27">
        <f t="shared" si="3"/>
        <v>0</v>
      </c>
      <c r="AC106" s="27">
        <f t="shared" si="3"/>
        <v>40.052059999999997</v>
      </c>
      <c r="AD106" s="27">
        <f t="shared" si="3"/>
        <v>50.298470000000002</v>
      </c>
      <c r="AE106" s="27">
        <f t="shared" si="3"/>
        <v>76.417550000000006</v>
      </c>
      <c r="AF106" s="27">
        <f t="shared" si="3"/>
        <v>127.5843</v>
      </c>
      <c r="AG106" s="27">
        <f t="shared" si="3"/>
        <v>237.2861</v>
      </c>
      <c r="AH106" s="27">
        <f t="shared" si="3"/>
        <v>400.85579999999999</v>
      </c>
      <c r="AI106" s="27">
        <f t="shared" si="3"/>
        <v>651.76369999999997</v>
      </c>
      <c r="AJ106" s="27">
        <f t="shared" si="3"/>
        <v>987.24667729999999</v>
      </c>
      <c r="AK106" s="27">
        <f t="shared" si="3"/>
        <v>1366.614521</v>
      </c>
      <c r="AL106" s="27">
        <f t="shared" si="3"/>
        <v>1811.966482</v>
      </c>
      <c r="AM106" s="27">
        <f t="shared" si="3"/>
        <v>2831.8449849999997</v>
      </c>
      <c r="AN106" s="27">
        <f t="shared" si="3"/>
        <v>4393.46414</v>
      </c>
      <c r="AO106" s="27">
        <f t="shared" si="3"/>
        <v>6893.4648699999998</v>
      </c>
      <c r="AP106" s="27">
        <f t="shared" si="3"/>
        <v>11441.337459999999</v>
      </c>
      <c r="AQ106" s="27">
        <f t="shared" si="3"/>
        <v>17553.104600000002</v>
      </c>
      <c r="AR106" s="27">
        <f t="shared" si="3"/>
        <v>29671.854199999998</v>
      </c>
      <c r="AS106" s="27">
        <f t="shared" si="3"/>
        <v>52525.365100000003</v>
      </c>
      <c r="AT106" s="27">
        <f t="shared" si="3"/>
        <v>55407.101799999997</v>
      </c>
      <c r="AU106" s="27">
        <f t="shared" si="3"/>
        <v>124893.21399999999</v>
      </c>
      <c r="AV106" s="27">
        <f t="shared" si="3"/>
        <v>160908.698</v>
      </c>
      <c r="AW106" s="27">
        <f t="shared" si="3"/>
        <v>304880.75700000004</v>
      </c>
      <c r="AX106" s="27">
        <f t="shared" si="3"/>
        <v>345404.788</v>
      </c>
      <c r="AY106" s="27">
        <f t="shared" si="3"/>
        <v>379491.23099999997</v>
      </c>
      <c r="AZ106" s="27">
        <f t="shared" si="3"/>
        <v>446727.77900000004</v>
      </c>
      <c r="BA106" s="27">
        <f t="shared" si="3"/>
        <v>531521.85</v>
      </c>
      <c r="BB106" s="27">
        <f t="shared" si="3"/>
        <v>590607.51</v>
      </c>
      <c r="BC106" s="27">
        <f t="shared" si="3"/>
        <v>603834.1100000001</v>
      </c>
      <c r="BD106" s="27">
        <f t="shared" si="3"/>
        <v>555486.06000000006</v>
      </c>
      <c r="BE106" s="27">
        <f t="shared" si="3"/>
        <v>547108.45000000007</v>
      </c>
      <c r="BF106" s="27">
        <f t="shared" si="3"/>
        <v>544089.44000000006</v>
      </c>
      <c r="BG106" s="27">
        <f t="shared" si="3"/>
        <v>540149.89</v>
      </c>
      <c r="BH106" s="27">
        <f t="shared" si="3"/>
        <v>540870.7699999999</v>
      </c>
      <c r="BI106" s="27">
        <f t="shared" si="3"/>
        <v>541672.32999999996</v>
      </c>
      <c r="BJ106" s="27">
        <f t="shared" si="3"/>
        <v>546426.94999999995</v>
      </c>
      <c r="BK106" s="27">
        <f t="shared" si="3"/>
        <v>550907.26</v>
      </c>
      <c r="BL106" s="27">
        <f t="shared" si="3"/>
        <v>555347.46</v>
      </c>
      <c r="BM106" s="27">
        <f t="shared" si="3"/>
        <v>559865.26</v>
      </c>
      <c r="BN106" s="27">
        <f t="shared" ref="BN106:BW106" si="4">+BN4+BN5</f>
        <v>564282.31000000006</v>
      </c>
      <c r="BO106" s="27">
        <f t="shared" si="4"/>
        <v>565069.80000000005</v>
      </c>
      <c r="BP106" s="27">
        <f t="shared" si="4"/>
        <v>565609.8600000001</v>
      </c>
      <c r="BQ106" s="27">
        <f t="shared" si="4"/>
        <v>565794.3899999999</v>
      </c>
      <c r="BR106" s="27">
        <f t="shared" si="4"/>
        <v>566349.23</v>
      </c>
      <c r="BS106" s="27">
        <f t="shared" si="4"/>
        <v>566880.75</v>
      </c>
      <c r="BT106" s="27">
        <f t="shared" si="4"/>
        <v>567220.63</v>
      </c>
      <c r="BU106" s="27">
        <f t="shared" si="4"/>
        <v>570548.29999999993</v>
      </c>
      <c r="BV106" s="27">
        <f t="shared" si="4"/>
        <v>573060.41</v>
      </c>
      <c r="BW106" s="27">
        <f t="shared" si="4"/>
        <v>575673.67999999993</v>
      </c>
    </row>
    <row r="107" spans="1:75" x14ac:dyDescent="0.25">
      <c r="A107" s="24" t="s">
        <v>348</v>
      </c>
      <c r="B107" s="27">
        <f t="shared" ref="B107:AG107" si="5">+B6+B7+B8+B9</f>
        <v>0</v>
      </c>
      <c r="C107" s="27">
        <f t="shared" si="5"/>
        <v>0</v>
      </c>
      <c r="D107" s="27">
        <f t="shared" si="5"/>
        <v>0</v>
      </c>
      <c r="E107" s="27">
        <f t="shared" si="5"/>
        <v>0</v>
      </c>
      <c r="F107" s="27">
        <f t="shared" si="5"/>
        <v>0</v>
      </c>
      <c r="G107" s="27">
        <f t="shared" si="5"/>
        <v>0</v>
      </c>
      <c r="H107" s="27">
        <f t="shared" si="5"/>
        <v>0</v>
      </c>
      <c r="I107" s="27">
        <f t="shared" si="5"/>
        <v>0</v>
      </c>
      <c r="J107" s="27">
        <f t="shared" si="5"/>
        <v>0</v>
      </c>
      <c r="K107" s="27">
        <f t="shared" si="5"/>
        <v>0</v>
      </c>
      <c r="L107" s="27">
        <f t="shared" si="5"/>
        <v>0</v>
      </c>
      <c r="M107" s="27">
        <f t="shared" si="5"/>
        <v>0</v>
      </c>
      <c r="N107" s="27">
        <f t="shared" si="5"/>
        <v>0</v>
      </c>
      <c r="O107" s="27">
        <f t="shared" si="5"/>
        <v>0</v>
      </c>
      <c r="P107" s="27">
        <f t="shared" si="5"/>
        <v>0</v>
      </c>
      <c r="Q107" s="27">
        <f t="shared" si="5"/>
        <v>0</v>
      </c>
      <c r="R107" s="27">
        <f t="shared" si="5"/>
        <v>0</v>
      </c>
      <c r="S107" s="27">
        <f t="shared" si="5"/>
        <v>0</v>
      </c>
      <c r="T107" s="27">
        <f t="shared" si="5"/>
        <v>0</v>
      </c>
      <c r="U107" s="27">
        <f t="shared" si="5"/>
        <v>0</v>
      </c>
      <c r="V107" s="27">
        <f t="shared" si="5"/>
        <v>0</v>
      </c>
      <c r="W107" s="27">
        <f t="shared" si="5"/>
        <v>0</v>
      </c>
      <c r="X107" s="27">
        <f t="shared" si="5"/>
        <v>0</v>
      </c>
      <c r="Y107" s="27">
        <f t="shared" si="5"/>
        <v>0</v>
      </c>
      <c r="Z107" s="27">
        <f t="shared" si="5"/>
        <v>0</v>
      </c>
      <c r="AA107" s="27">
        <f t="shared" si="5"/>
        <v>135.65520000000001</v>
      </c>
      <c r="AB107" s="27">
        <f t="shared" si="5"/>
        <v>5090.3654999999999</v>
      </c>
      <c r="AC107" s="27">
        <f t="shared" si="5"/>
        <v>17696.796999999999</v>
      </c>
      <c r="AD107" s="27">
        <f t="shared" si="5"/>
        <v>19997.493000000002</v>
      </c>
      <c r="AE107" s="27">
        <f t="shared" si="5"/>
        <v>22257.631000000001</v>
      </c>
      <c r="AF107" s="27">
        <f t="shared" si="5"/>
        <v>24573.373155500001</v>
      </c>
      <c r="AG107" s="27">
        <f t="shared" si="5"/>
        <v>27120.287902</v>
      </c>
      <c r="AH107" s="27">
        <f t="shared" ref="AH107:BM107" si="6">+AH6+AH7+AH8+AH9</f>
        <v>29687.837050000002</v>
      </c>
      <c r="AI107" s="27">
        <f t="shared" si="6"/>
        <v>32517.911700000004</v>
      </c>
      <c r="AJ107" s="27">
        <f t="shared" si="6"/>
        <v>35396.785799999998</v>
      </c>
      <c r="AK107" s="27">
        <f t="shared" si="6"/>
        <v>38665.244400000003</v>
      </c>
      <c r="AL107" s="27">
        <f t="shared" si="6"/>
        <v>41624.414900000003</v>
      </c>
      <c r="AM107" s="27">
        <f t="shared" si="6"/>
        <v>44875.822199999995</v>
      </c>
      <c r="AN107" s="27">
        <f t="shared" si="6"/>
        <v>47686.478999999999</v>
      </c>
      <c r="AO107" s="27">
        <f t="shared" si="6"/>
        <v>52626.546000000002</v>
      </c>
      <c r="AP107" s="27">
        <f t="shared" si="6"/>
        <v>64462.703999999998</v>
      </c>
      <c r="AQ107" s="27">
        <f t="shared" si="6"/>
        <v>74915.126999999993</v>
      </c>
      <c r="AR107" s="27">
        <f t="shared" si="6"/>
        <v>88936.388999999996</v>
      </c>
      <c r="AS107" s="27">
        <f t="shared" si="6"/>
        <v>104962.29000000001</v>
      </c>
      <c r="AT107" s="27">
        <f t="shared" si="6"/>
        <v>112916.01999999999</v>
      </c>
      <c r="AU107" s="27">
        <f t="shared" si="6"/>
        <v>132970.75</v>
      </c>
      <c r="AV107" s="27">
        <f t="shared" si="6"/>
        <v>189268.99</v>
      </c>
      <c r="AW107" s="27">
        <f t="shared" si="6"/>
        <v>233479</v>
      </c>
      <c r="AX107" s="27">
        <f t="shared" si="6"/>
        <v>298512.33999999997</v>
      </c>
      <c r="AY107" s="27">
        <f t="shared" si="6"/>
        <v>390711.22</v>
      </c>
      <c r="AZ107" s="27">
        <f t="shared" si="6"/>
        <v>511603.27999999997</v>
      </c>
      <c r="BA107" s="27">
        <f t="shared" si="6"/>
        <v>628155.91999999993</v>
      </c>
      <c r="BB107" s="27">
        <f t="shared" si="6"/>
        <v>785309.71</v>
      </c>
      <c r="BC107" s="27">
        <f t="shared" si="6"/>
        <v>1049386.71</v>
      </c>
      <c r="BD107" s="27">
        <f t="shared" si="6"/>
        <v>1238560.2</v>
      </c>
      <c r="BE107" s="27">
        <f t="shared" si="6"/>
        <v>1365711.9</v>
      </c>
      <c r="BF107" s="27">
        <f t="shared" si="6"/>
        <v>1524501.2</v>
      </c>
      <c r="BG107" s="27">
        <f t="shared" si="6"/>
        <v>1570233.7000000002</v>
      </c>
      <c r="BH107" s="27">
        <f t="shared" si="6"/>
        <v>1553686.7</v>
      </c>
      <c r="BI107" s="27">
        <f t="shared" si="6"/>
        <v>1552534.7999999998</v>
      </c>
      <c r="BJ107" s="27">
        <f t="shared" si="6"/>
        <v>1548694.8</v>
      </c>
      <c r="BK107" s="27">
        <f t="shared" si="6"/>
        <v>1555383.2999999998</v>
      </c>
      <c r="BL107" s="27">
        <f t="shared" si="6"/>
        <v>1558395.7000000002</v>
      </c>
      <c r="BM107" s="27">
        <f t="shared" si="6"/>
        <v>1557530.5</v>
      </c>
      <c r="BN107" s="27">
        <f t="shared" ref="BN107:BW107" si="7">+BN6+BN7+BN8+BN9</f>
        <v>1560885.8</v>
      </c>
      <c r="BO107" s="27">
        <f t="shared" si="7"/>
        <v>1564807.2000000002</v>
      </c>
      <c r="BP107" s="27">
        <f t="shared" si="7"/>
        <v>1566761.2999999998</v>
      </c>
      <c r="BQ107" s="27">
        <f t="shared" si="7"/>
        <v>1566948.7999999998</v>
      </c>
      <c r="BR107" s="27">
        <f t="shared" si="7"/>
        <v>1558911.3</v>
      </c>
      <c r="BS107" s="27">
        <f t="shared" si="7"/>
        <v>1569218.2000000002</v>
      </c>
      <c r="BT107" s="27">
        <f t="shared" si="7"/>
        <v>1564086.9</v>
      </c>
      <c r="BU107" s="27">
        <f t="shared" si="7"/>
        <v>1568784</v>
      </c>
      <c r="BV107" s="27">
        <f t="shared" si="7"/>
        <v>1574715.1</v>
      </c>
      <c r="BW107" s="27">
        <f t="shared" si="7"/>
        <v>1580411.8</v>
      </c>
    </row>
    <row r="108" spans="1:75" x14ac:dyDescent="0.25">
      <c r="A108" s="23" t="s">
        <v>344</v>
      </c>
      <c r="B108" s="27">
        <f t="shared" ref="B108:D108" si="8">+B14+B15</f>
        <v>0</v>
      </c>
      <c r="C108" s="27">
        <f t="shared" si="8"/>
        <v>0</v>
      </c>
      <c r="D108" s="27">
        <f t="shared" si="8"/>
        <v>0</v>
      </c>
      <c r="E108" s="27">
        <f>+E14+E15</f>
        <v>0</v>
      </c>
      <c r="F108" s="27">
        <f t="shared" ref="F108:BQ108" si="9">+F14+F15</f>
        <v>0</v>
      </c>
      <c r="G108" s="27">
        <f t="shared" si="9"/>
        <v>18.735669999999999</v>
      </c>
      <c r="H108" s="27">
        <f t="shared" si="9"/>
        <v>32.982930000000003</v>
      </c>
      <c r="I108" s="27">
        <f t="shared" si="9"/>
        <v>115.25931</v>
      </c>
      <c r="J108" s="27">
        <f t="shared" si="9"/>
        <v>1289.5354</v>
      </c>
      <c r="K108" s="27">
        <f t="shared" si="9"/>
        <v>12582.866</v>
      </c>
      <c r="L108" s="27">
        <f t="shared" si="9"/>
        <v>105222.88</v>
      </c>
      <c r="M108" s="27">
        <f t="shared" si="9"/>
        <v>113294.78</v>
      </c>
      <c r="N108" s="27">
        <f t="shared" si="9"/>
        <v>120907.98999999999</v>
      </c>
      <c r="O108" s="27">
        <f t="shared" si="9"/>
        <v>107893.99</v>
      </c>
      <c r="P108" s="27">
        <f t="shared" si="9"/>
        <v>95184.3</v>
      </c>
      <c r="Q108" s="27">
        <f t="shared" si="9"/>
        <v>74003.92</v>
      </c>
      <c r="R108" s="27">
        <f t="shared" si="9"/>
        <v>55925.679999999993</v>
      </c>
      <c r="S108" s="27">
        <f t="shared" si="9"/>
        <v>105934.13</v>
      </c>
      <c r="T108" s="27">
        <f t="shared" si="9"/>
        <v>184620.83</v>
      </c>
      <c r="U108" s="27">
        <f t="shared" si="9"/>
        <v>301001.81</v>
      </c>
      <c r="V108" s="27">
        <f t="shared" si="9"/>
        <v>387499.15</v>
      </c>
      <c r="W108" s="27">
        <f t="shared" si="9"/>
        <v>629125.69999999995</v>
      </c>
      <c r="X108" s="27">
        <f t="shared" si="9"/>
        <v>787336.3</v>
      </c>
      <c r="Y108" s="27">
        <f t="shared" si="9"/>
        <v>863645.5</v>
      </c>
      <c r="Z108" s="27">
        <f t="shared" si="9"/>
        <v>650079.4</v>
      </c>
      <c r="AA108" s="27">
        <f t="shared" si="9"/>
        <v>690692.29999999993</v>
      </c>
      <c r="AB108" s="27">
        <f t="shared" si="9"/>
        <v>745524.8</v>
      </c>
      <c r="AC108" s="27">
        <f t="shared" si="9"/>
        <v>841856.5</v>
      </c>
      <c r="AD108" s="27">
        <f t="shared" si="9"/>
        <v>837126.3</v>
      </c>
      <c r="AE108" s="27">
        <f t="shared" si="9"/>
        <v>813319.3</v>
      </c>
      <c r="AF108" s="27">
        <f t="shared" si="9"/>
        <v>784949.1</v>
      </c>
      <c r="AG108" s="27">
        <f t="shared" si="9"/>
        <v>751254.5</v>
      </c>
      <c r="AH108" s="27">
        <f t="shared" si="9"/>
        <v>712559.1</v>
      </c>
      <c r="AI108" s="27">
        <f t="shared" si="9"/>
        <v>714053.2</v>
      </c>
      <c r="AJ108" s="27">
        <f t="shared" si="9"/>
        <v>713590</v>
      </c>
      <c r="AK108" s="27">
        <f t="shared" si="9"/>
        <v>715564.39999999991</v>
      </c>
      <c r="AL108" s="27">
        <f t="shared" si="9"/>
        <v>718829.1</v>
      </c>
      <c r="AM108" s="27">
        <f t="shared" si="9"/>
        <v>719000.6</v>
      </c>
      <c r="AN108" s="27">
        <f t="shared" si="9"/>
        <v>733704</v>
      </c>
      <c r="AO108" s="27">
        <f t="shared" si="9"/>
        <v>761386.5</v>
      </c>
      <c r="AP108" s="27">
        <f t="shared" si="9"/>
        <v>791851.3</v>
      </c>
      <c r="AQ108" s="27">
        <f t="shared" si="9"/>
        <v>820135.39999999991</v>
      </c>
      <c r="AR108" s="27">
        <f t="shared" si="9"/>
        <v>841868.10000000009</v>
      </c>
      <c r="AS108" s="27">
        <f t="shared" si="9"/>
        <v>861151.5</v>
      </c>
      <c r="AT108" s="27">
        <f t="shared" si="9"/>
        <v>873714.9</v>
      </c>
      <c r="AU108" s="27">
        <f t="shared" si="9"/>
        <v>894186.3</v>
      </c>
      <c r="AV108" s="27">
        <f t="shared" si="9"/>
        <v>899950.10000000009</v>
      </c>
      <c r="AW108" s="27">
        <f t="shared" si="9"/>
        <v>904032.1</v>
      </c>
      <c r="AX108" s="27">
        <f t="shared" si="9"/>
        <v>923092.8</v>
      </c>
      <c r="AY108" s="27">
        <f t="shared" si="9"/>
        <v>896981.6</v>
      </c>
      <c r="AZ108" s="27">
        <f t="shared" si="9"/>
        <v>900707.20000000007</v>
      </c>
      <c r="BA108" s="27">
        <f t="shared" si="9"/>
        <v>883313.1</v>
      </c>
      <c r="BB108" s="27">
        <f t="shared" si="9"/>
        <v>847687</v>
      </c>
      <c r="BC108" s="27">
        <f t="shared" si="9"/>
        <v>751020.8</v>
      </c>
      <c r="BD108" s="27">
        <f t="shared" si="9"/>
        <v>743277.9</v>
      </c>
      <c r="BE108" s="27">
        <f t="shared" si="9"/>
        <v>720747.9</v>
      </c>
      <c r="BF108" s="27">
        <f t="shared" si="9"/>
        <v>690937.9</v>
      </c>
      <c r="BG108" s="27">
        <f t="shared" si="9"/>
        <v>635425.69999999995</v>
      </c>
      <c r="BH108" s="27">
        <f t="shared" si="9"/>
        <v>639179</v>
      </c>
      <c r="BI108" s="27">
        <f t="shared" si="9"/>
        <v>634289.69999999995</v>
      </c>
      <c r="BJ108" s="27">
        <f t="shared" si="9"/>
        <v>629706.69999999995</v>
      </c>
      <c r="BK108" s="27">
        <f t="shared" si="9"/>
        <v>619735.69999999995</v>
      </c>
      <c r="BL108" s="27">
        <f t="shared" si="9"/>
        <v>622460.4</v>
      </c>
      <c r="BM108" s="27">
        <f t="shared" si="9"/>
        <v>619055.9</v>
      </c>
      <c r="BN108" s="27">
        <f t="shared" si="9"/>
        <v>615161.5</v>
      </c>
      <c r="BO108" s="27">
        <f t="shared" si="9"/>
        <v>611545.80000000005</v>
      </c>
      <c r="BP108" s="27">
        <f t="shared" si="9"/>
        <v>602087.4</v>
      </c>
      <c r="BQ108" s="27">
        <f t="shared" si="9"/>
        <v>604627</v>
      </c>
      <c r="BR108" s="27">
        <f t="shared" ref="BR108:BW108" si="10">+BR14+BR15</f>
        <v>599237</v>
      </c>
      <c r="BS108" s="27">
        <f t="shared" si="10"/>
        <v>592022.19999999995</v>
      </c>
      <c r="BT108" s="27">
        <f t="shared" si="10"/>
        <v>591962.30000000005</v>
      </c>
      <c r="BU108" s="27">
        <f t="shared" si="10"/>
        <v>589196.1</v>
      </c>
      <c r="BV108" s="27">
        <f t="shared" si="10"/>
        <v>583772</v>
      </c>
      <c r="BW108" s="27">
        <f t="shared" si="10"/>
        <v>580209.5</v>
      </c>
    </row>
    <row r="109" spans="1:75" x14ac:dyDescent="0.25">
      <c r="A109" s="24" t="s">
        <v>345</v>
      </c>
      <c r="B109" s="27">
        <f t="shared" ref="B109:D109" si="11">+B17+B18+B19</f>
        <v>0</v>
      </c>
      <c r="C109" s="27">
        <f t="shared" si="11"/>
        <v>0</v>
      </c>
      <c r="D109" s="27">
        <f t="shared" si="11"/>
        <v>0</v>
      </c>
      <c r="E109" s="27">
        <f>+E17+E18+E19</f>
        <v>0</v>
      </c>
      <c r="F109" s="27">
        <f t="shared" ref="F109:BQ109" si="12">+F17+F18+F19</f>
        <v>36.759340000000002</v>
      </c>
      <c r="G109" s="27">
        <f t="shared" si="12"/>
        <v>60.831680000000006</v>
      </c>
      <c r="H109" s="27">
        <f t="shared" si="12"/>
        <v>93.448689999999999</v>
      </c>
      <c r="I109" s="27">
        <f t="shared" si="12"/>
        <v>137.39956999999998</v>
      </c>
      <c r="J109" s="27">
        <f t="shared" si="12"/>
        <v>221.90289560000002</v>
      </c>
      <c r="K109" s="27">
        <f t="shared" si="12"/>
        <v>360.77229599999998</v>
      </c>
      <c r="L109" s="27">
        <f t="shared" si="12"/>
        <v>565.31929500000001</v>
      </c>
      <c r="M109" s="27">
        <f t="shared" si="12"/>
        <v>701.16953599999999</v>
      </c>
      <c r="N109" s="27">
        <f t="shared" si="12"/>
        <v>918.53634699999998</v>
      </c>
      <c r="O109" s="27">
        <f t="shared" si="12"/>
        <v>1218.0425129999999</v>
      </c>
      <c r="P109" s="27">
        <f t="shared" si="12"/>
        <v>1620.575542</v>
      </c>
      <c r="Q109" s="27">
        <f t="shared" si="12"/>
        <v>2028.613977</v>
      </c>
      <c r="R109" s="27">
        <f t="shared" si="12"/>
        <v>2359.1707449999999</v>
      </c>
      <c r="S109" s="27">
        <f t="shared" si="12"/>
        <v>3010.6642870000001</v>
      </c>
      <c r="T109" s="27">
        <f t="shared" si="12"/>
        <v>3676.0935489999997</v>
      </c>
      <c r="U109" s="27">
        <f t="shared" si="12"/>
        <v>4095.14003</v>
      </c>
      <c r="V109" s="27">
        <f t="shared" si="12"/>
        <v>4529.1465500000004</v>
      </c>
      <c r="W109" s="27">
        <f t="shared" si="12"/>
        <v>8414.4598999999998</v>
      </c>
      <c r="X109" s="27">
        <f t="shared" si="12"/>
        <v>13867.4905</v>
      </c>
      <c r="Y109" s="27">
        <f t="shared" si="12"/>
        <v>16512.046999999999</v>
      </c>
      <c r="Z109" s="27">
        <f t="shared" si="12"/>
        <v>13541.138999999999</v>
      </c>
      <c r="AA109" s="27">
        <f t="shared" si="12"/>
        <v>23318.256999999998</v>
      </c>
      <c r="AB109" s="27">
        <f t="shared" si="12"/>
        <v>37988.332000000002</v>
      </c>
      <c r="AC109" s="27">
        <f t="shared" si="12"/>
        <v>55171.506999999998</v>
      </c>
      <c r="AD109" s="27">
        <f t="shared" si="12"/>
        <v>60406.472000000002</v>
      </c>
      <c r="AE109" s="27">
        <f t="shared" si="12"/>
        <v>74386.911999999997</v>
      </c>
      <c r="AF109" s="27">
        <f t="shared" si="12"/>
        <v>91012.733000000007</v>
      </c>
      <c r="AG109" s="27">
        <f t="shared" si="12"/>
        <v>109498.35</v>
      </c>
      <c r="AH109" s="27">
        <f t="shared" si="12"/>
        <v>127909.022</v>
      </c>
      <c r="AI109" s="27">
        <f t="shared" si="12"/>
        <v>146725.198</v>
      </c>
      <c r="AJ109" s="27">
        <f t="shared" si="12"/>
        <v>165090.60800000001</v>
      </c>
      <c r="AK109" s="27">
        <f t="shared" si="12"/>
        <v>183553.06</v>
      </c>
      <c r="AL109" s="27">
        <f t="shared" si="12"/>
        <v>201607.03000000003</v>
      </c>
      <c r="AM109" s="27">
        <f t="shared" si="12"/>
        <v>219099.16</v>
      </c>
      <c r="AN109" s="27">
        <f t="shared" si="12"/>
        <v>235794.6</v>
      </c>
      <c r="AO109" s="27">
        <f t="shared" si="12"/>
        <v>255737.09000000003</v>
      </c>
      <c r="AP109" s="27">
        <f t="shared" si="12"/>
        <v>276093.65000000002</v>
      </c>
      <c r="AQ109" s="27">
        <f t="shared" si="12"/>
        <v>341770.95</v>
      </c>
      <c r="AR109" s="27">
        <f t="shared" si="12"/>
        <v>370499.50999999995</v>
      </c>
      <c r="AS109" s="27">
        <f t="shared" si="12"/>
        <v>435447.97000000003</v>
      </c>
      <c r="AT109" s="27">
        <f t="shared" si="12"/>
        <v>468507.63</v>
      </c>
      <c r="AU109" s="27">
        <f t="shared" si="12"/>
        <v>542740.05000000005</v>
      </c>
      <c r="AV109" s="27">
        <f t="shared" si="12"/>
        <v>625829.65</v>
      </c>
      <c r="AW109" s="27">
        <f t="shared" si="12"/>
        <v>698073.13</v>
      </c>
      <c r="AX109" s="27">
        <f t="shared" si="12"/>
        <v>870165.63</v>
      </c>
      <c r="AY109" s="27">
        <f t="shared" si="12"/>
        <v>726981.26</v>
      </c>
      <c r="AZ109" s="27">
        <f t="shared" si="12"/>
        <v>744701.72</v>
      </c>
      <c r="BA109" s="27">
        <f t="shared" si="12"/>
        <v>829698.27</v>
      </c>
      <c r="BB109" s="27">
        <f t="shared" si="12"/>
        <v>638156.88</v>
      </c>
      <c r="BC109" s="27">
        <f t="shared" si="12"/>
        <v>537652.43999999994</v>
      </c>
      <c r="BD109" s="27">
        <f t="shared" si="12"/>
        <v>574796.08000000007</v>
      </c>
      <c r="BE109" s="27">
        <f t="shared" si="12"/>
        <v>587010.59000000008</v>
      </c>
      <c r="BF109" s="27">
        <f t="shared" si="12"/>
        <v>594684.91</v>
      </c>
      <c r="BG109" s="27">
        <f t="shared" si="12"/>
        <v>639033.15999999992</v>
      </c>
      <c r="BH109" s="27">
        <f t="shared" si="12"/>
        <v>639951.1</v>
      </c>
      <c r="BI109" s="27">
        <f t="shared" si="12"/>
        <v>638857.33000000007</v>
      </c>
      <c r="BJ109" s="27">
        <f t="shared" si="12"/>
        <v>639017.3600000001</v>
      </c>
      <c r="BK109" s="27">
        <f t="shared" si="12"/>
        <v>637188.89</v>
      </c>
      <c r="BL109" s="27">
        <f t="shared" si="12"/>
        <v>635581.62</v>
      </c>
      <c r="BM109" s="27">
        <f t="shared" si="12"/>
        <v>633580.08000000007</v>
      </c>
      <c r="BN109" s="27">
        <f t="shared" si="12"/>
        <v>630539.07999999996</v>
      </c>
      <c r="BO109" s="27">
        <f t="shared" si="12"/>
        <v>627166.98</v>
      </c>
      <c r="BP109" s="27">
        <f t="shared" si="12"/>
        <v>623385.16</v>
      </c>
      <c r="BQ109" s="27">
        <f t="shared" si="12"/>
        <v>625479.22</v>
      </c>
      <c r="BR109" s="27">
        <f t="shared" ref="BR109:BW109" si="13">+BR17+BR18+BR19</f>
        <v>621392.38</v>
      </c>
      <c r="BS109" s="27">
        <f t="shared" si="13"/>
        <v>617786.65</v>
      </c>
      <c r="BT109" s="27">
        <f t="shared" si="13"/>
        <v>616756.47999999998</v>
      </c>
      <c r="BU109" s="27">
        <f t="shared" si="13"/>
        <v>617911.64</v>
      </c>
      <c r="BV109" s="27">
        <f t="shared" si="13"/>
        <v>617578.77</v>
      </c>
      <c r="BW109" s="27">
        <f t="shared" si="13"/>
        <v>618735</v>
      </c>
    </row>
    <row r="110" spans="1:75" x14ac:dyDescent="0.25">
      <c r="A110" s="25" t="s">
        <v>349</v>
      </c>
      <c r="B110" s="27">
        <f t="shared" ref="B110:AG110" si="14">+B10+B16+B20</f>
        <v>0</v>
      </c>
      <c r="C110" s="27">
        <f t="shared" si="14"/>
        <v>0</v>
      </c>
      <c r="D110" s="27">
        <f t="shared" si="14"/>
        <v>0</v>
      </c>
      <c r="E110" s="27">
        <f t="shared" si="14"/>
        <v>95.544300000000007</v>
      </c>
      <c r="F110" s="27">
        <f t="shared" si="14"/>
        <v>212.14410000000001</v>
      </c>
      <c r="G110" s="27">
        <f t="shared" si="14"/>
        <v>319.51230199999998</v>
      </c>
      <c r="H110" s="27">
        <f t="shared" si="14"/>
        <v>511.02187499999997</v>
      </c>
      <c r="I110" s="27">
        <f t="shared" si="14"/>
        <v>987.40221000000008</v>
      </c>
      <c r="J110" s="27">
        <f t="shared" si="14"/>
        <v>4251.6868999999997</v>
      </c>
      <c r="K110" s="27">
        <f t="shared" si="14"/>
        <v>9661.6869999999999</v>
      </c>
      <c r="L110" s="27">
        <f t="shared" si="14"/>
        <v>16580.472999999998</v>
      </c>
      <c r="M110" s="27">
        <f t="shared" si="14"/>
        <v>18234.355</v>
      </c>
      <c r="N110" s="27">
        <f t="shared" si="14"/>
        <v>19734.215</v>
      </c>
      <c r="O110" s="27">
        <f t="shared" si="14"/>
        <v>18489.212</v>
      </c>
      <c r="P110" s="27">
        <f t="shared" si="14"/>
        <v>18063.024000000001</v>
      </c>
      <c r="Q110" s="27">
        <f t="shared" si="14"/>
        <v>17074.614000000001</v>
      </c>
      <c r="R110" s="27">
        <f t="shared" si="14"/>
        <v>15681.59</v>
      </c>
      <c r="S110" s="27">
        <f t="shared" si="14"/>
        <v>16032.256999999998</v>
      </c>
      <c r="T110" s="27">
        <f t="shared" si="14"/>
        <v>16852.054</v>
      </c>
      <c r="U110" s="27">
        <f t="shared" si="14"/>
        <v>18625.328000000001</v>
      </c>
      <c r="V110" s="27">
        <f t="shared" si="14"/>
        <v>19716.452000000001</v>
      </c>
      <c r="W110" s="27">
        <f t="shared" si="14"/>
        <v>15818.460999999999</v>
      </c>
      <c r="X110" s="27">
        <f t="shared" si="14"/>
        <v>17815.884999999998</v>
      </c>
      <c r="Y110" s="27">
        <f t="shared" si="14"/>
        <v>18603.398000000001</v>
      </c>
      <c r="Z110" s="27">
        <f t="shared" si="14"/>
        <v>14880.642</v>
      </c>
      <c r="AA110" s="27">
        <f t="shared" si="14"/>
        <v>15548.825000000001</v>
      </c>
      <c r="AB110" s="27">
        <f t="shared" si="14"/>
        <v>22735.003000000001</v>
      </c>
      <c r="AC110" s="27">
        <f t="shared" si="14"/>
        <v>22626.822</v>
      </c>
      <c r="AD110" s="27">
        <f t="shared" si="14"/>
        <v>23140.332000000002</v>
      </c>
      <c r="AE110" s="27">
        <f t="shared" si="14"/>
        <v>23705.832999999999</v>
      </c>
      <c r="AF110" s="27">
        <f t="shared" si="14"/>
        <v>24296.225999999999</v>
      </c>
      <c r="AG110" s="27">
        <f t="shared" si="14"/>
        <v>24930.044999999998</v>
      </c>
      <c r="AH110" s="27">
        <f t="shared" ref="AH110:BM110" si="15">+AH10+AH16+AH20</f>
        <v>25569.832000000002</v>
      </c>
      <c r="AI110" s="27">
        <f t="shared" si="15"/>
        <v>26312.477999999999</v>
      </c>
      <c r="AJ110" s="27">
        <f t="shared" si="15"/>
        <v>27114.151000000002</v>
      </c>
      <c r="AK110" s="27">
        <f t="shared" si="15"/>
        <v>27921.399999999998</v>
      </c>
      <c r="AL110" s="27">
        <f t="shared" si="15"/>
        <v>28793.349000000002</v>
      </c>
      <c r="AM110" s="27">
        <f t="shared" si="15"/>
        <v>29533.307999999997</v>
      </c>
      <c r="AN110" s="27">
        <f t="shared" si="15"/>
        <v>30321.357</v>
      </c>
      <c r="AO110" s="27">
        <f t="shared" si="15"/>
        <v>31059.596999999998</v>
      </c>
      <c r="AP110" s="27">
        <f t="shared" si="15"/>
        <v>33628.864000000001</v>
      </c>
      <c r="AQ110" s="27">
        <f t="shared" si="15"/>
        <v>36191.622000000003</v>
      </c>
      <c r="AR110" s="27">
        <f t="shared" si="15"/>
        <v>38968.498000000007</v>
      </c>
      <c r="AS110" s="27">
        <f t="shared" si="15"/>
        <v>41520.629000000001</v>
      </c>
      <c r="AT110" s="27">
        <f t="shared" si="15"/>
        <v>44053.792000000001</v>
      </c>
      <c r="AU110" s="27">
        <f t="shared" si="15"/>
        <v>47693.519</v>
      </c>
      <c r="AV110" s="27">
        <f t="shared" si="15"/>
        <v>51292.67</v>
      </c>
      <c r="AW110" s="27">
        <f t="shared" si="15"/>
        <v>54412.19</v>
      </c>
      <c r="AX110" s="27">
        <f t="shared" si="15"/>
        <v>57126.28</v>
      </c>
      <c r="AY110" s="27">
        <f t="shared" si="15"/>
        <v>62765.22</v>
      </c>
      <c r="AZ110" s="27">
        <f t="shared" si="15"/>
        <v>69396.600000000006</v>
      </c>
      <c r="BA110" s="27">
        <f t="shared" si="15"/>
        <v>80444.92</v>
      </c>
      <c r="BB110" s="27">
        <f t="shared" si="15"/>
        <v>91066.05</v>
      </c>
      <c r="BC110" s="27">
        <f t="shared" si="15"/>
        <v>135311.95000000001</v>
      </c>
      <c r="BD110" s="27">
        <f t="shared" si="15"/>
        <v>137834.83000000002</v>
      </c>
      <c r="BE110" s="27">
        <f t="shared" si="15"/>
        <v>138638.46000000002</v>
      </c>
      <c r="BF110" s="27">
        <f t="shared" si="15"/>
        <v>142190.36000000002</v>
      </c>
      <c r="BG110" s="27">
        <f t="shared" si="15"/>
        <v>157111.04999999999</v>
      </c>
      <c r="BH110" s="27">
        <f t="shared" si="15"/>
        <v>159597.70000000001</v>
      </c>
      <c r="BI110" s="27">
        <f t="shared" si="15"/>
        <v>159581.79</v>
      </c>
      <c r="BJ110" s="27">
        <f t="shared" si="15"/>
        <v>159450.60999999999</v>
      </c>
      <c r="BK110" s="27">
        <f t="shared" si="15"/>
        <v>159639.22999999998</v>
      </c>
      <c r="BL110" s="27">
        <f t="shared" si="15"/>
        <v>152164.21</v>
      </c>
      <c r="BM110" s="27">
        <f t="shared" si="15"/>
        <v>152490.57</v>
      </c>
      <c r="BN110" s="27">
        <f t="shared" ref="BN110:BW110" si="16">+BN10+BN16+BN20</f>
        <v>152499.47999999998</v>
      </c>
      <c r="BO110" s="27">
        <f t="shared" si="16"/>
        <v>152612.4</v>
      </c>
      <c r="BP110" s="27">
        <f t="shared" si="16"/>
        <v>152677.94</v>
      </c>
      <c r="BQ110" s="27">
        <f t="shared" si="16"/>
        <v>152769.60999999999</v>
      </c>
      <c r="BR110" s="27">
        <f t="shared" si="16"/>
        <v>152759.76</v>
      </c>
      <c r="BS110" s="27">
        <f t="shared" si="16"/>
        <v>152687.91</v>
      </c>
      <c r="BT110" s="27">
        <f t="shared" si="16"/>
        <v>153008.79</v>
      </c>
      <c r="BU110" s="27">
        <f t="shared" si="16"/>
        <v>153272.03</v>
      </c>
      <c r="BV110" s="27">
        <f t="shared" si="16"/>
        <v>153417.22</v>
      </c>
      <c r="BW110" s="27">
        <f t="shared" si="16"/>
        <v>153442.81</v>
      </c>
    </row>
    <row r="111" spans="1:75" x14ac:dyDescent="0.25">
      <c r="A111" s="23" t="s">
        <v>350</v>
      </c>
      <c r="B111" s="27">
        <f t="shared" ref="B111:AG111" si="17">+B11+B12+B13+B29</f>
        <v>0</v>
      </c>
      <c r="C111" s="27">
        <f t="shared" si="17"/>
        <v>0</v>
      </c>
      <c r="D111" s="27">
        <f t="shared" si="17"/>
        <v>0</v>
      </c>
      <c r="E111" s="27">
        <f t="shared" si="17"/>
        <v>0</v>
      </c>
      <c r="F111" s="27">
        <f t="shared" si="17"/>
        <v>0</v>
      </c>
      <c r="G111" s="27">
        <f t="shared" si="17"/>
        <v>2.4983989159999997</v>
      </c>
      <c r="H111" s="27">
        <f t="shared" si="17"/>
        <v>5.5328311000000001</v>
      </c>
      <c r="I111" s="27">
        <f t="shared" si="17"/>
        <v>57.697133999999998</v>
      </c>
      <c r="J111" s="27">
        <f t="shared" si="17"/>
        <v>200.76121679999997</v>
      </c>
      <c r="K111" s="27">
        <f t="shared" si="17"/>
        <v>506.49996999999996</v>
      </c>
      <c r="L111" s="27">
        <f t="shared" si="17"/>
        <v>993.91206</v>
      </c>
      <c r="M111" s="27">
        <f t="shared" si="17"/>
        <v>1254.1571899999999</v>
      </c>
      <c r="N111" s="27">
        <f t="shared" si="17"/>
        <v>1789.2787799999999</v>
      </c>
      <c r="O111" s="27">
        <f t="shared" si="17"/>
        <v>3043.3424800000003</v>
      </c>
      <c r="P111" s="27">
        <f t="shared" si="17"/>
        <v>4941.0364099999997</v>
      </c>
      <c r="Q111" s="27">
        <f t="shared" si="17"/>
        <v>8378.9041500000003</v>
      </c>
      <c r="R111" s="27">
        <f t="shared" si="17"/>
        <v>16152.2153</v>
      </c>
      <c r="S111" s="27">
        <f t="shared" si="17"/>
        <v>29675.101899999998</v>
      </c>
      <c r="T111" s="27">
        <f t="shared" si="17"/>
        <v>56839.064899999998</v>
      </c>
      <c r="U111" s="27">
        <f t="shared" si="17"/>
        <v>75969.854099999997</v>
      </c>
      <c r="V111" s="27">
        <f t="shared" si="17"/>
        <v>96919.503800000006</v>
      </c>
      <c r="W111" s="27">
        <f t="shared" si="17"/>
        <v>111836.38232820001</v>
      </c>
      <c r="X111" s="27">
        <f t="shared" si="17"/>
        <v>128770.400224</v>
      </c>
      <c r="Y111" s="27">
        <f t="shared" si="17"/>
        <v>155707.60710199998</v>
      </c>
      <c r="Z111" s="27">
        <f t="shared" si="17"/>
        <v>183937.24459199997</v>
      </c>
      <c r="AA111" s="27">
        <f t="shared" si="17"/>
        <v>206284.04019</v>
      </c>
      <c r="AB111" s="27">
        <f t="shared" si="17"/>
        <v>276597.22233999998</v>
      </c>
      <c r="AC111" s="27">
        <f t="shared" si="17"/>
        <v>369590.03419999999</v>
      </c>
      <c r="AD111" s="27">
        <f t="shared" si="17"/>
        <v>363413.09</v>
      </c>
      <c r="AE111" s="27">
        <f t="shared" si="17"/>
        <v>370869.13510000007</v>
      </c>
      <c r="AF111" s="27">
        <f t="shared" si="17"/>
        <v>379625.11950000003</v>
      </c>
      <c r="AG111" s="27">
        <f t="shared" si="17"/>
        <v>387981.56150000007</v>
      </c>
      <c r="AH111" s="27">
        <f t="shared" ref="AH111:BM111" si="18">+AH11+AH12+AH13+AH29</f>
        <v>396835.75310000003</v>
      </c>
      <c r="AI111" s="27">
        <f t="shared" si="18"/>
        <v>406620.63240000006</v>
      </c>
      <c r="AJ111" s="27">
        <f t="shared" si="18"/>
        <v>416963.53420000005</v>
      </c>
      <c r="AK111" s="27">
        <f t="shared" si="18"/>
        <v>426167.1335</v>
      </c>
      <c r="AL111" s="27">
        <f t="shared" si="18"/>
        <v>436512.49967999995</v>
      </c>
      <c r="AM111" s="27">
        <f t="shared" si="18"/>
        <v>446932.36181999999</v>
      </c>
      <c r="AN111" s="27">
        <f t="shared" si="18"/>
        <v>458105.08115000004</v>
      </c>
      <c r="AO111" s="27">
        <f t="shared" si="18"/>
        <v>468687.49955999997</v>
      </c>
      <c r="AP111" s="27">
        <f t="shared" si="18"/>
        <v>497835.26965000003</v>
      </c>
      <c r="AQ111" s="27">
        <f t="shared" si="18"/>
        <v>533275.69329999993</v>
      </c>
      <c r="AR111" s="27">
        <f t="shared" si="18"/>
        <v>570438.96600000001</v>
      </c>
      <c r="AS111" s="27">
        <f t="shared" si="18"/>
        <v>608544.48640000005</v>
      </c>
      <c r="AT111" s="27">
        <f t="shared" si="18"/>
        <v>639275.41849999991</v>
      </c>
      <c r="AU111" s="27">
        <f t="shared" si="18"/>
        <v>677684.674</v>
      </c>
      <c r="AV111" s="27">
        <f t="shared" si="18"/>
        <v>714239.69</v>
      </c>
      <c r="AW111" s="27">
        <f t="shared" si="18"/>
        <v>762124.55999999994</v>
      </c>
      <c r="AX111" s="27">
        <f t="shared" si="18"/>
        <v>819845.77</v>
      </c>
      <c r="AY111" s="27">
        <f t="shared" si="18"/>
        <v>897909.89000000013</v>
      </c>
      <c r="AZ111" s="27">
        <f t="shared" si="18"/>
        <v>1010432.47</v>
      </c>
      <c r="BA111" s="27">
        <f t="shared" si="18"/>
        <v>1197801.95</v>
      </c>
      <c r="BB111" s="27">
        <f t="shared" si="18"/>
        <v>1591718.7000000002</v>
      </c>
      <c r="BC111" s="27">
        <f t="shared" si="18"/>
        <v>2029101</v>
      </c>
      <c r="BD111" s="27">
        <f t="shared" si="18"/>
        <v>2237993.6</v>
      </c>
      <c r="BE111" s="27">
        <f t="shared" si="18"/>
        <v>2466335.2000000002</v>
      </c>
      <c r="BF111" s="27">
        <f t="shared" si="18"/>
        <v>2672965.7000000002</v>
      </c>
      <c r="BG111" s="27">
        <f t="shared" si="18"/>
        <v>2788932.3000000003</v>
      </c>
      <c r="BH111" s="27">
        <f t="shared" si="18"/>
        <v>2813278.7</v>
      </c>
      <c r="BI111" s="27">
        <f t="shared" si="18"/>
        <v>2831902.3</v>
      </c>
      <c r="BJ111" s="27">
        <f t="shared" si="18"/>
        <v>2849743.4</v>
      </c>
      <c r="BK111" s="27">
        <f t="shared" si="18"/>
        <v>2865590</v>
      </c>
      <c r="BL111" s="27">
        <f t="shared" si="18"/>
        <v>2879419</v>
      </c>
      <c r="BM111" s="27">
        <f t="shared" si="18"/>
        <v>2894375.5999999996</v>
      </c>
      <c r="BN111" s="27">
        <f t="shared" ref="BN111:BW111" si="19">+BN11+BN12+BN13+BN29</f>
        <v>2906708.1</v>
      </c>
      <c r="BO111" s="27">
        <f t="shared" si="19"/>
        <v>2920440.9000000004</v>
      </c>
      <c r="BP111" s="27">
        <f t="shared" si="19"/>
        <v>2932243.5</v>
      </c>
      <c r="BQ111" s="27">
        <f t="shared" si="19"/>
        <v>2942807.9</v>
      </c>
      <c r="BR111" s="27">
        <f t="shared" si="19"/>
        <v>2954384.1</v>
      </c>
      <c r="BS111" s="27">
        <f t="shared" si="19"/>
        <v>2967750.6</v>
      </c>
      <c r="BT111" s="27">
        <f t="shared" si="19"/>
        <v>2978358.5</v>
      </c>
      <c r="BU111" s="27">
        <f t="shared" si="19"/>
        <v>2997024.9000000004</v>
      </c>
      <c r="BV111" s="27">
        <f t="shared" si="19"/>
        <v>3012595.6999999997</v>
      </c>
      <c r="BW111" s="27">
        <f t="shared" si="19"/>
        <v>3026929.3</v>
      </c>
    </row>
    <row r="112" spans="1:75" x14ac:dyDescent="0.25">
      <c r="A112" s="24" t="s">
        <v>347</v>
      </c>
      <c r="B112" s="27">
        <f t="shared" ref="B112:D112" si="20">+B22+B23</f>
        <v>0</v>
      </c>
      <c r="C112" s="27">
        <f t="shared" si="20"/>
        <v>0</v>
      </c>
      <c r="D112" s="27">
        <f t="shared" si="20"/>
        <v>0</v>
      </c>
      <c r="E112" s="27">
        <f>+E22+E23</f>
        <v>0</v>
      </c>
      <c r="F112" s="27">
        <f t="shared" ref="F112:BQ112" si="21">+F22+F23</f>
        <v>0</v>
      </c>
      <c r="G112" s="27">
        <f t="shared" si="21"/>
        <v>8.1231592999999993</v>
      </c>
      <c r="H112" s="27">
        <f t="shared" si="21"/>
        <v>307.16951689999996</v>
      </c>
      <c r="I112" s="27">
        <f t="shared" si="21"/>
        <v>2725.825824</v>
      </c>
      <c r="J112" s="27">
        <f t="shared" si="21"/>
        <v>14394.617644</v>
      </c>
      <c r="K112" s="27">
        <f t="shared" si="21"/>
        <v>14501.510268</v>
      </c>
      <c r="L112" s="27">
        <f t="shared" si="21"/>
        <v>109092.78224300001</v>
      </c>
      <c r="M112" s="27">
        <f t="shared" si="21"/>
        <v>36868.646890000004</v>
      </c>
      <c r="N112" s="27">
        <f t="shared" si="21"/>
        <v>28069.151010000001</v>
      </c>
      <c r="O112" s="27">
        <f t="shared" si="21"/>
        <v>8660.9117000000006</v>
      </c>
      <c r="P112" s="27">
        <f t="shared" si="21"/>
        <v>15632.7781</v>
      </c>
      <c r="Q112" s="27">
        <f t="shared" si="21"/>
        <v>22796.480200000002</v>
      </c>
      <c r="R112" s="27">
        <f t="shared" si="21"/>
        <v>37269.105000000003</v>
      </c>
      <c r="S112" s="27">
        <f t="shared" si="21"/>
        <v>29110.331999999999</v>
      </c>
      <c r="T112" s="27">
        <f t="shared" si="21"/>
        <v>21391.46</v>
      </c>
      <c r="U112" s="27">
        <f t="shared" si="21"/>
        <v>28480.715</v>
      </c>
      <c r="V112" s="27">
        <f t="shared" si="21"/>
        <v>26057.345000000001</v>
      </c>
      <c r="W112" s="27">
        <f t="shared" si="21"/>
        <v>86980.49500000001</v>
      </c>
      <c r="X112" s="27">
        <f t="shared" si="21"/>
        <v>106548.026</v>
      </c>
      <c r="Y112" s="27">
        <f t="shared" si="21"/>
        <v>73825.133999999991</v>
      </c>
      <c r="Z112" s="27">
        <f t="shared" si="21"/>
        <v>63623.390999999996</v>
      </c>
      <c r="AA112" s="27">
        <f t="shared" si="21"/>
        <v>89136.662000000011</v>
      </c>
      <c r="AB112" s="27">
        <f t="shared" si="21"/>
        <v>99744.593999999997</v>
      </c>
      <c r="AC112" s="27">
        <f t="shared" si="21"/>
        <v>103784.47100000001</v>
      </c>
      <c r="AD112" s="27">
        <f t="shared" si="21"/>
        <v>110152.52500000001</v>
      </c>
      <c r="AE112" s="27">
        <f t="shared" si="21"/>
        <v>131705.46899999998</v>
      </c>
      <c r="AF112" s="27">
        <f t="shared" si="21"/>
        <v>142507.93600000002</v>
      </c>
      <c r="AG112" s="27">
        <f t="shared" si="21"/>
        <v>164041.56</v>
      </c>
      <c r="AH112" s="27">
        <f t="shared" si="21"/>
        <v>210043.12999999998</v>
      </c>
      <c r="AI112" s="27">
        <f t="shared" si="21"/>
        <v>233296.53</v>
      </c>
      <c r="AJ112" s="27">
        <f t="shared" si="21"/>
        <v>262426.88</v>
      </c>
      <c r="AK112" s="27">
        <f t="shared" si="21"/>
        <v>334312.7</v>
      </c>
      <c r="AL112" s="27">
        <f t="shared" si="21"/>
        <v>364691.38</v>
      </c>
      <c r="AM112" s="27">
        <f t="shared" si="21"/>
        <v>355341.42</v>
      </c>
      <c r="AN112" s="27">
        <f t="shared" si="21"/>
        <v>422326.52999999997</v>
      </c>
      <c r="AO112" s="27">
        <f t="shared" si="21"/>
        <v>435938.56</v>
      </c>
      <c r="AP112" s="27">
        <f t="shared" si="21"/>
        <v>483249.35000000003</v>
      </c>
      <c r="AQ112" s="27">
        <f t="shared" si="21"/>
        <v>512015.69</v>
      </c>
      <c r="AR112" s="27">
        <f t="shared" si="21"/>
        <v>535071.36</v>
      </c>
      <c r="AS112" s="27">
        <f t="shared" si="21"/>
        <v>521995.53</v>
      </c>
      <c r="AT112" s="27">
        <f t="shared" si="21"/>
        <v>422119.53</v>
      </c>
      <c r="AU112" s="27">
        <f t="shared" si="21"/>
        <v>415910.7</v>
      </c>
      <c r="AV112" s="27">
        <f t="shared" si="21"/>
        <v>418776.95999999996</v>
      </c>
      <c r="AW112" s="27">
        <f t="shared" si="21"/>
        <v>437018.59</v>
      </c>
      <c r="AX112" s="27">
        <f t="shared" si="21"/>
        <v>452794.27999999997</v>
      </c>
      <c r="AY112" s="27">
        <f t="shared" si="21"/>
        <v>498799.79</v>
      </c>
      <c r="AZ112" s="27">
        <f t="shared" si="21"/>
        <v>503595.59</v>
      </c>
      <c r="BA112" s="27">
        <f t="shared" si="21"/>
        <v>524297.52</v>
      </c>
      <c r="BB112" s="27">
        <f t="shared" si="21"/>
        <v>523936.56</v>
      </c>
      <c r="BC112" s="27">
        <f t="shared" si="21"/>
        <v>623783.70730000001</v>
      </c>
      <c r="BD112" s="27">
        <f t="shared" si="21"/>
        <v>741690.5872999999</v>
      </c>
      <c r="BE112" s="27">
        <f t="shared" si="21"/>
        <v>927538.53379999998</v>
      </c>
      <c r="BF112" s="27">
        <f t="shared" si="21"/>
        <v>1130008.922</v>
      </c>
      <c r="BG112" s="27">
        <f t="shared" si="21"/>
        <v>1116192.0958</v>
      </c>
      <c r="BH112" s="27">
        <f t="shared" si="21"/>
        <v>1115929.3509</v>
      </c>
      <c r="BI112" s="27">
        <f t="shared" si="21"/>
        <v>1116012.307</v>
      </c>
      <c r="BJ112" s="27">
        <f t="shared" si="21"/>
        <v>1114518.3071999999</v>
      </c>
      <c r="BK112" s="27">
        <f t="shared" si="21"/>
        <v>1114099.3603999999</v>
      </c>
      <c r="BL112" s="27">
        <f t="shared" si="21"/>
        <v>1113864.2674</v>
      </c>
      <c r="BM112" s="27">
        <f t="shared" si="21"/>
        <v>1113663.4312</v>
      </c>
      <c r="BN112" s="27">
        <f t="shared" si="21"/>
        <v>1113578.3477</v>
      </c>
      <c r="BO112" s="27">
        <f t="shared" si="21"/>
        <v>1113005.1497</v>
      </c>
      <c r="BP112" s="27">
        <f t="shared" si="21"/>
        <v>1112547.1285999999</v>
      </c>
      <c r="BQ112" s="27">
        <f t="shared" si="21"/>
        <v>1114471.5745999999</v>
      </c>
      <c r="BR112" s="27">
        <f t="shared" ref="BR112:BW112" si="22">+BR22+BR23</f>
        <v>1111570.4756</v>
      </c>
      <c r="BS112" s="27">
        <f t="shared" si="22"/>
        <v>1110537.8498</v>
      </c>
      <c r="BT112" s="27">
        <f t="shared" si="22"/>
        <v>1111341.077</v>
      </c>
      <c r="BU112" s="27">
        <f t="shared" si="22"/>
        <v>1112135.1710000001</v>
      </c>
      <c r="BV112" s="27">
        <f t="shared" si="22"/>
        <v>1112893.1710000001</v>
      </c>
      <c r="BW112" s="27">
        <f t="shared" si="22"/>
        <v>1114075.1710000001</v>
      </c>
    </row>
    <row r="113" spans="1:75" x14ac:dyDescent="0.25">
      <c r="A113" s="24" t="s">
        <v>351</v>
      </c>
      <c r="B113" s="27">
        <f t="shared" ref="B113:D113" si="23">+B21</f>
        <v>0</v>
      </c>
      <c r="C113" s="27">
        <f t="shared" si="23"/>
        <v>0</v>
      </c>
      <c r="D113" s="27">
        <f t="shared" si="23"/>
        <v>0</v>
      </c>
      <c r="E113" s="27">
        <f>+E21</f>
        <v>0</v>
      </c>
      <c r="F113" s="27">
        <f t="shared" ref="F113:BQ113" si="24">+F21</f>
        <v>0</v>
      </c>
      <c r="G113" s="27">
        <f t="shared" si="24"/>
        <v>0</v>
      </c>
      <c r="H113" s="27">
        <f t="shared" si="24"/>
        <v>0</v>
      </c>
      <c r="I113" s="27">
        <f t="shared" si="24"/>
        <v>124.911</v>
      </c>
      <c r="J113" s="27">
        <f t="shared" si="24"/>
        <v>594.23580000000004</v>
      </c>
      <c r="K113" s="27">
        <f t="shared" si="24"/>
        <v>1922.9670000000001</v>
      </c>
      <c r="L113" s="27">
        <f t="shared" si="24"/>
        <v>4299.3710000000001</v>
      </c>
      <c r="M113" s="27">
        <f t="shared" si="24"/>
        <v>8727.5259999999998</v>
      </c>
      <c r="N113" s="27">
        <f t="shared" si="24"/>
        <v>9216</v>
      </c>
      <c r="O113" s="27">
        <f t="shared" si="24"/>
        <v>9692.5779999999995</v>
      </c>
      <c r="P113" s="27">
        <f t="shared" si="24"/>
        <v>10169.209999999999</v>
      </c>
      <c r="Q113" s="27">
        <f t="shared" si="24"/>
        <v>10642.53</v>
      </c>
      <c r="R113" s="27">
        <f t="shared" si="24"/>
        <v>11122.81</v>
      </c>
      <c r="S113" s="27">
        <f t="shared" si="24"/>
        <v>11617.8</v>
      </c>
      <c r="T113" s="27">
        <f t="shared" si="24"/>
        <v>12100.17</v>
      </c>
      <c r="U113" s="27">
        <f t="shared" si="24"/>
        <v>12600.64</v>
      </c>
      <c r="V113" s="27">
        <f t="shared" si="24"/>
        <v>13088.57</v>
      </c>
      <c r="W113" s="27">
        <f t="shared" si="24"/>
        <v>13568.47</v>
      </c>
      <c r="X113" s="27">
        <f t="shared" si="24"/>
        <v>14056.7</v>
      </c>
      <c r="Y113" s="27">
        <f t="shared" si="24"/>
        <v>14528.76</v>
      </c>
      <c r="Z113" s="27">
        <f t="shared" si="24"/>
        <v>15008.91</v>
      </c>
      <c r="AA113" s="27">
        <f t="shared" si="24"/>
        <v>15486.4</v>
      </c>
      <c r="AB113" s="27">
        <f t="shared" si="24"/>
        <v>15979.83</v>
      </c>
      <c r="AC113" s="27">
        <f t="shared" si="24"/>
        <v>19692</v>
      </c>
      <c r="AD113" s="27">
        <f t="shared" si="24"/>
        <v>20138.259999999998</v>
      </c>
      <c r="AE113" s="27">
        <f t="shared" si="24"/>
        <v>20601.330000000002</v>
      </c>
      <c r="AF113" s="27">
        <f t="shared" si="24"/>
        <v>21046.27</v>
      </c>
      <c r="AG113" s="27">
        <f t="shared" si="24"/>
        <v>21469.3</v>
      </c>
      <c r="AH113" s="27">
        <f t="shared" si="24"/>
        <v>21863.34</v>
      </c>
      <c r="AI113" s="27">
        <f t="shared" si="24"/>
        <v>22267.119999999999</v>
      </c>
      <c r="AJ113" s="27">
        <f t="shared" si="24"/>
        <v>22629.73</v>
      </c>
      <c r="AK113" s="27">
        <f t="shared" si="24"/>
        <v>22959.53</v>
      </c>
      <c r="AL113" s="27">
        <f t="shared" si="24"/>
        <v>23326.46</v>
      </c>
      <c r="AM113" s="27">
        <f t="shared" si="24"/>
        <v>23673.360000000001</v>
      </c>
      <c r="AN113" s="27">
        <f t="shared" si="24"/>
        <v>24015.1</v>
      </c>
      <c r="AO113" s="27">
        <f t="shared" si="24"/>
        <v>23869.34</v>
      </c>
      <c r="AP113" s="27">
        <f t="shared" si="24"/>
        <v>25133.759999999998</v>
      </c>
      <c r="AQ113" s="27">
        <f t="shared" si="24"/>
        <v>24563.78</v>
      </c>
      <c r="AR113" s="27">
        <f t="shared" si="24"/>
        <v>26914.400000000001</v>
      </c>
      <c r="AS113" s="27">
        <f t="shared" si="24"/>
        <v>28298.1</v>
      </c>
      <c r="AT113" s="27">
        <f t="shared" si="24"/>
        <v>29661.82</v>
      </c>
      <c r="AU113" s="27">
        <f t="shared" si="24"/>
        <v>29716.63</v>
      </c>
      <c r="AV113" s="27">
        <f t="shared" si="24"/>
        <v>32328.61</v>
      </c>
      <c r="AW113" s="27">
        <f t="shared" si="24"/>
        <v>32851.379999999997</v>
      </c>
      <c r="AX113" s="27">
        <f t="shared" si="24"/>
        <v>30279.79</v>
      </c>
      <c r="AY113" s="27">
        <f t="shared" si="24"/>
        <v>30377.84</v>
      </c>
      <c r="AZ113" s="27">
        <f t="shared" si="24"/>
        <v>33571.089999999997</v>
      </c>
      <c r="BA113" s="27">
        <f t="shared" si="24"/>
        <v>37881.65</v>
      </c>
      <c r="BB113" s="27">
        <f t="shared" si="24"/>
        <v>44060.28</v>
      </c>
      <c r="BC113" s="27">
        <f t="shared" si="24"/>
        <v>92220.57</v>
      </c>
      <c r="BD113" s="27">
        <f t="shared" si="24"/>
        <v>86362.94</v>
      </c>
      <c r="BE113" s="27">
        <f t="shared" si="24"/>
        <v>80769.460000000006</v>
      </c>
      <c r="BF113" s="27">
        <f t="shared" si="24"/>
        <v>77666.41</v>
      </c>
      <c r="BG113" s="27">
        <f t="shared" si="24"/>
        <v>72826.37</v>
      </c>
      <c r="BH113" s="27">
        <f t="shared" si="24"/>
        <v>71604.34</v>
      </c>
      <c r="BI113" s="27">
        <f t="shared" si="24"/>
        <v>70709.47</v>
      </c>
      <c r="BJ113" s="27">
        <f t="shared" si="24"/>
        <v>70206.41</v>
      </c>
      <c r="BK113" s="27">
        <f t="shared" si="24"/>
        <v>70466.59</v>
      </c>
      <c r="BL113" s="27">
        <f t="shared" si="24"/>
        <v>70252.05</v>
      </c>
      <c r="BM113" s="27">
        <f t="shared" si="24"/>
        <v>70204.41</v>
      </c>
      <c r="BN113" s="27">
        <f t="shared" si="24"/>
        <v>70039.45</v>
      </c>
      <c r="BO113" s="27">
        <f t="shared" si="24"/>
        <v>69667.710000000006</v>
      </c>
      <c r="BP113" s="27">
        <f t="shared" si="24"/>
        <v>69550.39</v>
      </c>
      <c r="BQ113" s="27">
        <f t="shared" si="24"/>
        <v>69521.240000000005</v>
      </c>
      <c r="BR113" s="27">
        <f t="shared" ref="BR113:BW113" si="25">+BR21</f>
        <v>69270.27</v>
      </c>
      <c r="BS113" s="27">
        <f t="shared" si="25"/>
        <v>69255.05</v>
      </c>
      <c r="BT113" s="27">
        <f t="shared" si="25"/>
        <v>69225.710000000006</v>
      </c>
      <c r="BU113" s="27">
        <f t="shared" si="25"/>
        <v>69139.48</v>
      </c>
      <c r="BV113" s="27">
        <f t="shared" si="25"/>
        <v>69035.45</v>
      </c>
      <c r="BW113" s="27">
        <f t="shared" si="25"/>
        <v>68969.09</v>
      </c>
    </row>
    <row r="114" spans="1:75" x14ac:dyDescent="0.25">
      <c r="A114" s="24" t="s">
        <v>352</v>
      </c>
      <c r="B114" s="27">
        <f t="shared" ref="B114:AG114" si="26">+B24+B25+B28</f>
        <v>0</v>
      </c>
      <c r="C114" s="27">
        <f t="shared" si="26"/>
        <v>0</v>
      </c>
      <c r="D114" s="27">
        <f t="shared" si="26"/>
        <v>0</v>
      </c>
      <c r="E114" s="27">
        <f t="shared" si="26"/>
        <v>0</v>
      </c>
      <c r="F114" s="27">
        <f t="shared" si="26"/>
        <v>0</v>
      </c>
      <c r="G114" s="27">
        <f t="shared" si="26"/>
        <v>1.9808024</v>
      </c>
      <c r="H114" s="27">
        <f t="shared" si="26"/>
        <v>7.1429246000000006</v>
      </c>
      <c r="I114" s="27">
        <f t="shared" si="26"/>
        <v>27.594598900000001</v>
      </c>
      <c r="J114" s="27">
        <f t="shared" si="26"/>
        <v>132.09127000000001</v>
      </c>
      <c r="K114" s="27">
        <f t="shared" si="26"/>
        <v>806.67091000000005</v>
      </c>
      <c r="L114" s="27">
        <f t="shared" si="26"/>
        <v>1975.8725000000002</v>
      </c>
      <c r="M114" s="27">
        <f t="shared" si="26"/>
        <v>3064.0743000000002</v>
      </c>
      <c r="N114" s="27">
        <f t="shared" si="26"/>
        <v>3865.1401999999998</v>
      </c>
      <c r="O114" s="27">
        <f t="shared" si="26"/>
        <v>4936.4578000000001</v>
      </c>
      <c r="P114" s="27">
        <f t="shared" si="26"/>
        <v>6972.7789999999995</v>
      </c>
      <c r="Q114" s="27">
        <f t="shared" si="26"/>
        <v>10784.1348</v>
      </c>
      <c r="R114" s="27">
        <f t="shared" si="26"/>
        <v>11036.876099999999</v>
      </c>
      <c r="S114" s="27">
        <f t="shared" si="26"/>
        <v>11069.7745</v>
      </c>
      <c r="T114" s="27">
        <f t="shared" si="26"/>
        <v>11047.744999999999</v>
      </c>
      <c r="U114" s="27">
        <f t="shared" si="26"/>
        <v>11238.045</v>
      </c>
      <c r="V114" s="27">
        <f t="shared" si="26"/>
        <v>11440.796</v>
      </c>
      <c r="W114" s="27">
        <f t="shared" si="26"/>
        <v>13062.627</v>
      </c>
      <c r="X114" s="27">
        <f t="shared" si="26"/>
        <v>14591.684999999999</v>
      </c>
      <c r="Y114" s="27">
        <f t="shared" si="26"/>
        <v>11604.21</v>
      </c>
      <c r="Z114" s="27">
        <f t="shared" si="26"/>
        <v>13952.724</v>
      </c>
      <c r="AA114" s="27">
        <f t="shared" si="26"/>
        <v>16849.47</v>
      </c>
      <c r="AB114" s="27">
        <f t="shared" si="26"/>
        <v>22297.103999999999</v>
      </c>
      <c r="AC114" s="27">
        <f t="shared" si="26"/>
        <v>24040.344000000001</v>
      </c>
      <c r="AD114" s="27">
        <f t="shared" si="26"/>
        <v>24581.812999999998</v>
      </c>
      <c r="AE114" s="27">
        <f t="shared" si="26"/>
        <v>25214.853999999999</v>
      </c>
      <c r="AF114" s="27">
        <f t="shared" si="26"/>
        <v>25689.773999999998</v>
      </c>
      <c r="AG114" s="27">
        <f t="shared" si="26"/>
        <v>26281.245999999999</v>
      </c>
      <c r="AH114" s="27">
        <f t="shared" ref="AH114:BM114" si="27">+AH24+AH25+AH28</f>
        <v>26838.702000000001</v>
      </c>
      <c r="AI114" s="27">
        <f t="shared" si="27"/>
        <v>27861.14</v>
      </c>
      <c r="AJ114" s="27">
        <f t="shared" si="27"/>
        <v>28981.879999999997</v>
      </c>
      <c r="AK114" s="27">
        <f t="shared" si="27"/>
        <v>30210.328000000001</v>
      </c>
      <c r="AL114" s="27">
        <f t="shared" si="27"/>
        <v>31145.464999999997</v>
      </c>
      <c r="AM114" s="27">
        <f t="shared" si="27"/>
        <v>32001.506000000001</v>
      </c>
      <c r="AN114" s="27">
        <f t="shared" si="27"/>
        <v>33708.22</v>
      </c>
      <c r="AO114" s="27">
        <f t="shared" si="27"/>
        <v>35250.550000000003</v>
      </c>
      <c r="AP114" s="27">
        <f t="shared" si="27"/>
        <v>37871.366000000002</v>
      </c>
      <c r="AQ114" s="27">
        <f t="shared" si="27"/>
        <v>41010.399999999994</v>
      </c>
      <c r="AR114" s="27">
        <f t="shared" si="27"/>
        <v>44299.3</v>
      </c>
      <c r="AS114" s="27">
        <f t="shared" si="27"/>
        <v>52851.65</v>
      </c>
      <c r="AT114" s="27">
        <f t="shared" si="27"/>
        <v>60674.19</v>
      </c>
      <c r="AU114" s="27">
        <f t="shared" si="27"/>
        <v>69899.839999999997</v>
      </c>
      <c r="AV114" s="27">
        <f t="shared" si="27"/>
        <v>79292.010000000009</v>
      </c>
      <c r="AW114" s="27">
        <f t="shared" si="27"/>
        <v>88472.91</v>
      </c>
      <c r="AX114" s="27">
        <f t="shared" si="27"/>
        <v>101876.47</v>
      </c>
      <c r="AY114" s="27">
        <f t="shared" si="27"/>
        <v>117136.16</v>
      </c>
      <c r="AZ114" s="27">
        <f t="shared" si="27"/>
        <v>133139.01</v>
      </c>
      <c r="BA114" s="27">
        <f t="shared" si="27"/>
        <v>143620.44</v>
      </c>
      <c r="BB114" s="27">
        <f t="shared" si="27"/>
        <v>160753.56</v>
      </c>
      <c r="BC114" s="27">
        <f t="shared" si="27"/>
        <v>188803.29</v>
      </c>
      <c r="BD114" s="27">
        <f t="shared" si="27"/>
        <v>196791.88</v>
      </c>
      <c r="BE114" s="27">
        <f t="shared" si="27"/>
        <v>206332.99</v>
      </c>
      <c r="BF114" s="27">
        <f t="shared" si="27"/>
        <v>222789.75</v>
      </c>
      <c r="BG114" s="27">
        <f t="shared" si="27"/>
        <v>225479.04000000001</v>
      </c>
      <c r="BH114" s="27">
        <f t="shared" si="27"/>
        <v>226269.78999999998</v>
      </c>
      <c r="BI114" s="27">
        <f t="shared" si="27"/>
        <v>227387.26</v>
      </c>
      <c r="BJ114" s="27">
        <f t="shared" si="27"/>
        <v>227665.65000000002</v>
      </c>
      <c r="BK114" s="27">
        <f t="shared" si="27"/>
        <v>229032.12</v>
      </c>
      <c r="BL114" s="27">
        <f t="shared" si="27"/>
        <v>230493.59000000003</v>
      </c>
      <c r="BM114" s="27">
        <f t="shared" si="27"/>
        <v>230782.86</v>
      </c>
      <c r="BN114" s="27">
        <f t="shared" ref="BN114:BW114" si="28">+BN24+BN25+BN28</f>
        <v>231639.28</v>
      </c>
      <c r="BO114" s="27">
        <f t="shared" si="28"/>
        <v>231962.34</v>
      </c>
      <c r="BP114" s="27">
        <f t="shared" si="28"/>
        <v>232129.7</v>
      </c>
      <c r="BQ114" s="27">
        <f t="shared" si="28"/>
        <v>232273.6</v>
      </c>
      <c r="BR114" s="27">
        <f t="shared" si="28"/>
        <v>232668.59999999998</v>
      </c>
      <c r="BS114" s="27">
        <f t="shared" si="28"/>
        <v>232998.16</v>
      </c>
      <c r="BT114" s="27">
        <f t="shared" si="28"/>
        <v>235739.25</v>
      </c>
      <c r="BU114" s="27">
        <f t="shared" si="28"/>
        <v>236162.46999999997</v>
      </c>
      <c r="BV114" s="27">
        <f t="shared" si="28"/>
        <v>236563.51</v>
      </c>
      <c r="BW114" s="27">
        <f t="shared" si="28"/>
        <v>237294.47</v>
      </c>
    </row>
    <row r="115" spans="1:75" x14ac:dyDescent="0.25">
      <c r="A115" s="24" t="s">
        <v>346</v>
      </c>
      <c r="B115" s="27">
        <f t="shared" ref="B115:AG115" si="29">+B26+B27</f>
        <v>0</v>
      </c>
      <c r="C115" s="27">
        <f t="shared" si="29"/>
        <v>0</v>
      </c>
      <c r="D115" s="27">
        <f t="shared" si="29"/>
        <v>0</v>
      </c>
      <c r="E115" s="27">
        <f t="shared" si="29"/>
        <v>0</v>
      </c>
      <c r="F115" s="27">
        <f t="shared" si="29"/>
        <v>0</v>
      </c>
      <c r="G115" s="27">
        <f t="shared" si="29"/>
        <v>0</v>
      </c>
      <c r="H115" s="27">
        <f t="shared" si="29"/>
        <v>0</v>
      </c>
      <c r="I115" s="27">
        <f t="shared" si="29"/>
        <v>0</v>
      </c>
      <c r="J115" s="27">
        <f t="shared" si="29"/>
        <v>0.57955020000000002</v>
      </c>
      <c r="K115" s="27">
        <f t="shared" si="29"/>
        <v>1.7133689519999999</v>
      </c>
      <c r="L115" s="27">
        <f t="shared" si="29"/>
        <v>4.8212856178000001</v>
      </c>
      <c r="M115" s="27">
        <f t="shared" si="29"/>
        <v>23.2055745919</v>
      </c>
      <c r="N115" s="27">
        <f t="shared" si="29"/>
        <v>98.857166142099999</v>
      </c>
      <c r="O115" s="27">
        <f t="shared" si="29"/>
        <v>451.00832445999998</v>
      </c>
      <c r="P115" s="27">
        <f t="shared" si="29"/>
        <v>1107.7660268010002</v>
      </c>
      <c r="Q115" s="27">
        <f t="shared" si="29"/>
        <v>2308.478360738</v>
      </c>
      <c r="R115" s="27">
        <f t="shared" si="29"/>
        <v>3479.1375368419999</v>
      </c>
      <c r="S115" s="27">
        <f t="shared" si="29"/>
        <v>5751.7625239699992</v>
      </c>
      <c r="T115" s="27">
        <f t="shared" si="29"/>
        <v>7429.005854</v>
      </c>
      <c r="U115" s="27">
        <f t="shared" si="29"/>
        <v>9098.8337080000001</v>
      </c>
      <c r="V115" s="27">
        <f t="shared" si="29"/>
        <v>7972.7093420000001</v>
      </c>
      <c r="W115" s="27">
        <f t="shared" si="29"/>
        <v>8069.437809</v>
      </c>
      <c r="X115" s="27">
        <f t="shared" si="29"/>
        <v>8137.2671730000002</v>
      </c>
      <c r="Y115" s="27">
        <f t="shared" si="29"/>
        <v>9615.2526670000007</v>
      </c>
      <c r="Z115" s="27">
        <f t="shared" si="29"/>
        <v>12789.47712</v>
      </c>
      <c r="AA115" s="27">
        <f t="shared" si="29"/>
        <v>16895.80312</v>
      </c>
      <c r="AB115" s="27">
        <f t="shared" si="29"/>
        <v>22359.857799999998</v>
      </c>
      <c r="AC115" s="27">
        <f t="shared" si="29"/>
        <v>32382.534800000001</v>
      </c>
      <c r="AD115" s="27">
        <f t="shared" si="29"/>
        <v>35049.043300000005</v>
      </c>
      <c r="AE115" s="27">
        <f t="shared" si="29"/>
        <v>34618.925300000003</v>
      </c>
      <c r="AF115" s="27">
        <f t="shared" si="29"/>
        <v>34051.630999999994</v>
      </c>
      <c r="AG115" s="27">
        <f t="shared" si="29"/>
        <v>33433.195700000004</v>
      </c>
      <c r="AH115" s="27">
        <f t="shared" ref="AH115:BM115" si="30">+AH26+AH27</f>
        <v>32736.397100000002</v>
      </c>
      <c r="AI115" s="27">
        <f t="shared" si="30"/>
        <v>31783.682799999999</v>
      </c>
      <c r="AJ115" s="27">
        <f t="shared" si="30"/>
        <v>30867.977099999996</v>
      </c>
      <c r="AK115" s="27">
        <f t="shared" si="30"/>
        <v>29756.7245</v>
      </c>
      <c r="AL115" s="27">
        <f t="shared" si="30"/>
        <v>28643.661400000001</v>
      </c>
      <c r="AM115" s="27">
        <f t="shared" si="30"/>
        <v>27612.053099999997</v>
      </c>
      <c r="AN115" s="27">
        <f t="shared" si="30"/>
        <v>27583.910599999999</v>
      </c>
      <c r="AO115" s="27">
        <f t="shared" si="30"/>
        <v>27544.372600000002</v>
      </c>
      <c r="AP115" s="27">
        <f t="shared" si="30"/>
        <v>27536.9251</v>
      </c>
      <c r="AQ115" s="27">
        <f t="shared" si="30"/>
        <v>27516.670600000001</v>
      </c>
      <c r="AR115" s="27">
        <f t="shared" si="30"/>
        <v>27512.609</v>
      </c>
      <c r="AS115" s="27">
        <f t="shared" si="30"/>
        <v>28008.748</v>
      </c>
      <c r="AT115" s="27">
        <f t="shared" si="30"/>
        <v>28763.421000000002</v>
      </c>
      <c r="AU115" s="27">
        <f t="shared" si="30"/>
        <v>30892.49</v>
      </c>
      <c r="AV115" s="27">
        <f t="shared" si="30"/>
        <v>35467.707999999999</v>
      </c>
      <c r="AW115" s="27">
        <f t="shared" si="30"/>
        <v>41457.29</v>
      </c>
      <c r="AX115" s="27">
        <f t="shared" si="30"/>
        <v>48471.42</v>
      </c>
      <c r="AY115" s="27">
        <f t="shared" si="30"/>
        <v>57158.479999999996</v>
      </c>
      <c r="AZ115" s="27">
        <f t="shared" si="30"/>
        <v>68191.22</v>
      </c>
      <c r="BA115" s="27">
        <f t="shared" si="30"/>
        <v>75585.399999999994</v>
      </c>
      <c r="BB115" s="27">
        <f t="shared" si="30"/>
        <v>83931.28</v>
      </c>
      <c r="BC115" s="27">
        <f t="shared" si="30"/>
        <v>84906.669000000009</v>
      </c>
      <c r="BD115" s="27">
        <f t="shared" si="30"/>
        <v>91362.703999999998</v>
      </c>
      <c r="BE115" s="27">
        <f t="shared" si="30"/>
        <v>94121.992999999988</v>
      </c>
      <c r="BF115" s="27">
        <f t="shared" si="30"/>
        <v>88793.975000000006</v>
      </c>
      <c r="BG115" s="27">
        <f t="shared" si="30"/>
        <v>95261.34599999999</v>
      </c>
      <c r="BH115" s="27">
        <f t="shared" si="30"/>
        <v>91712.35</v>
      </c>
      <c r="BI115" s="27">
        <f t="shared" si="30"/>
        <v>88075.91</v>
      </c>
      <c r="BJ115" s="27">
        <f t="shared" si="30"/>
        <v>86939.88</v>
      </c>
      <c r="BK115" s="27">
        <f t="shared" si="30"/>
        <v>87068.38</v>
      </c>
      <c r="BL115" s="27">
        <f t="shared" si="30"/>
        <v>86975.69</v>
      </c>
      <c r="BM115" s="27">
        <f t="shared" si="30"/>
        <v>85296.72</v>
      </c>
      <c r="BN115" s="27">
        <f t="shared" ref="BN115:BW115" si="31">+BN26+BN27</f>
        <v>85220.24</v>
      </c>
      <c r="BO115" s="27">
        <f t="shared" si="31"/>
        <v>84031.94</v>
      </c>
      <c r="BP115" s="27">
        <f t="shared" si="31"/>
        <v>82865.83</v>
      </c>
      <c r="BQ115" s="27">
        <f t="shared" si="31"/>
        <v>81930.070000000007</v>
      </c>
      <c r="BR115" s="27">
        <f t="shared" si="31"/>
        <v>82436.45</v>
      </c>
      <c r="BS115" s="27">
        <f t="shared" si="31"/>
        <v>81483.09</v>
      </c>
      <c r="BT115" s="27">
        <f t="shared" si="31"/>
        <v>80871.92</v>
      </c>
      <c r="BU115" s="27">
        <f t="shared" si="31"/>
        <v>81143.12</v>
      </c>
      <c r="BV115" s="27">
        <f t="shared" si="31"/>
        <v>81332.94</v>
      </c>
      <c r="BW115" s="27">
        <f t="shared" si="31"/>
        <v>81034.789999999994</v>
      </c>
    </row>
    <row r="116" spans="1:75" x14ac:dyDescent="0.25">
      <c r="A116" s="24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</row>
    <row r="117" spans="1:75" x14ac:dyDescent="0.25">
      <c r="A117" s="26" t="s">
        <v>1</v>
      </c>
      <c r="B117" s="27">
        <f t="shared" ref="B117:AG117" si="32">SUM(B106:B115)</f>
        <v>0</v>
      </c>
      <c r="C117" s="27">
        <f t="shared" si="32"/>
        <v>0</v>
      </c>
      <c r="D117" s="27">
        <f t="shared" si="32"/>
        <v>0</v>
      </c>
      <c r="E117" s="27">
        <f t="shared" si="32"/>
        <v>95.544300000000007</v>
      </c>
      <c r="F117" s="27">
        <f t="shared" si="32"/>
        <v>248.90344000000002</v>
      </c>
      <c r="G117" s="27">
        <f t="shared" si="32"/>
        <v>411.68201261600001</v>
      </c>
      <c r="H117" s="27">
        <f t="shared" si="32"/>
        <v>957.29876759999991</v>
      </c>
      <c r="I117" s="27">
        <f t="shared" si="32"/>
        <v>4176.0896468999999</v>
      </c>
      <c r="J117" s="27">
        <f t="shared" si="32"/>
        <v>21085.4106766</v>
      </c>
      <c r="K117" s="27">
        <f t="shared" si="32"/>
        <v>40344.686812951993</v>
      </c>
      <c r="L117" s="27">
        <f t="shared" si="32"/>
        <v>238735.4313836178</v>
      </c>
      <c r="M117" s="27">
        <f t="shared" si="32"/>
        <v>182167.91449059194</v>
      </c>
      <c r="N117" s="27">
        <f t="shared" si="32"/>
        <v>184599.16850314208</v>
      </c>
      <c r="O117" s="27">
        <f t="shared" si="32"/>
        <v>154385.54281746002</v>
      </c>
      <c r="P117" s="27">
        <f t="shared" si="32"/>
        <v>153691.46907880102</v>
      </c>
      <c r="Q117" s="27">
        <f t="shared" si="32"/>
        <v>148017.67548773802</v>
      </c>
      <c r="R117" s="27">
        <f t="shared" si="32"/>
        <v>153026.58468184198</v>
      </c>
      <c r="S117" s="27">
        <f t="shared" si="32"/>
        <v>212201.82221096999</v>
      </c>
      <c r="T117" s="27">
        <f t="shared" si="32"/>
        <v>313956.42330299999</v>
      </c>
      <c r="U117" s="27">
        <f t="shared" si="32"/>
        <v>461110.36583800003</v>
      </c>
      <c r="V117" s="27">
        <f t="shared" si="32"/>
        <v>567223.67269199993</v>
      </c>
      <c r="W117" s="27">
        <f t="shared" si="32"/>
        <v>886876.03303719999</v>
      </c>
      <c r="X117" s="27">
        <f t="shared" si="32"/>
        <v>1091123.7538969999</v>
      </c>
      <c r="Y117" s="27">
        <f t="shared" si="32"/>
        <v>1164041.9087690001</v>
      </c>
      <c r="Z117" s="27">
        <f t="shared" si="32"/>
        <v>967812.92771199998</v>
      </c>
      <c r="AA117" s="27">
        <f t="shared" si="32"/>
        <v>1074347.4125099999</v>
      </c>
      <c r="AB117" s="27">
        <f t="shared" si="32"/>
        <v>1248317.1086400002</v>
      </c>
      <c r="AC117" s="27">
        <f t="shared" si="32"/>
        <v>1486881.0620599999</v>
      </c>
      <c r="AD117" s="27">
        <f t="shared" si="32"/>
        <v>1494055.6267700002</v>
      </c>
      <c r="AE117" s="27">
        <f t="shared" si="32"/>
        <v>1516755.8069500001</v>
      </c>
      <c r="AF117" s="27">
        <f t="shared" si="32"/>
        <v>1527879.7469555</v>
      </c>
      <c r="AG117" s="27">
        <f t="shared" si="32"/>
        <v>1546247.3322020003</v>
      </c>
      <c r="AH117" s="27">
        <f t="shared" ref="AH117:BM117" si="33">SUM(AH106:AH115)</f>
        <v>1584443.96905</v>
      </c>
      <c r="AI117" s="27">
        <f t="shared" si="33"/>
        <v>1642089.6566000001</v>
      </c>
      <c r="AJ117" s="27">
        <f t="shared" si="33"/>
        <v>1704048.7927773001</v>
      </c>
      <c r="AK117" s="27">
        <f t="shared" si="33"/>
        <v>1810477.1349210001</v>
      </c>
      <c r="AL117" s="27">
        <f t="shared" si="33"/>
        <v>1876985.3264620004</v>
      </c>
      <c r="AM117" s="27">
        <f t="shared" si="33"/>
        <v>1900901.4361049999</v>
      </c>
      <c r="AN117" s="27">
        <f t="shared" si="33"/>
        <v>2017638.7418900002</v>
      </c>
      <c r="AO117" s="27">
        <f t="shared" si="33"/>
        <v>2098993.5200300002</v>
      </c>
      <c r="AP117" s="27">
        <f t="shared" si="33"/>
        <v>2249104.5262100003</v>
      </c>
      <c r="AQ117" s="27">
        <f t="shared" si="33"/>
        <v>2428948.4374999995</v>
      </c>
      <c r="AR117" s="27">
        <f t="shared" si="33"/>
        <v>2574180.9861999997</v>
      </c>
      <c r="AS117" s="27">
        <f t="shared" si="33"/>
        <v>2735306.2685000007</v>
      </c>
      <c r="AT117" s="27">
        <f t="shared" si="33"/>
        <v>2735093.8233000003</v>
      </c>
      <c r="AU117" s="27">
        <f t="shared" si="33"/>
        <v>2966588.1670000004</v>
      </c>
      <c r="AV117" s="27">
        <f t="shared" si="33"/>
        <v>3207355.0859999997</v>
      </c>
      <c r="AW117" s="27">
        <f t="shared" si="33"/>
        <v>3556801.9069999997</v>
      </c>
      <c r="AX117" s="27">
        <f t="shared" si="33"/>
        <v>3947569.568</v>
      </c>
      <c r="AY117" s="27">
        <f t="shared" si="33"/>
        <v>4058312.6910000001</v>
      </c>
      <c r="AZ117" s="27">
        <f t="shared" si="33"/>
        <v>4422065.9589999998</v>
      </c>
      <c r="BA117" s="27">
        <f t="shared" si="33"/>
        <v>4932321.0200000005</v>
      </c>
      <c r="BB117" s="27">
        <f t="shared" si="33"/>
        <v>5357227.5299999993</v>
      </c>
      <c r="BC117" s="27">
        <f t="shared" si="33"/>
        <v>6096021.2462999998</v>
      </c>
      <c r="BD117" s="27">
        <f t="shared" si="33"/>
        <v>6604156.7812999999</v>
      </c>
      <c r="BE117" s="27">
        <f t="shared" si="33"/>
        <v>7134315.4768000003</v>
      </c>
      <c r="BF117" s="27">
        <f t="shared" si="33"/>
        <v>7688628.5669999998</v>
      </c>
      <c r="BG117" s="27">
        <f t="shared" si="33"/>
        <v>7840644.651800001</v>
      </c>
      <c r="BH117" s="27">
        <f t="shared" si="33"/>
        <v>7852079.8009000001</v>
      </c>
      <c r="BI117" s="27">
        <f t="shared" si="33"/>
        <v>7861023.1969999997</v>
      </c>
      <c r="BJ117" s="27">
        <f t="shared" si="33"/>
        <v>7872370.0672000004</v>
      </c>
      <c r="BK117" s="27">
        <f t="shared" si="33"/>
        <v>7889110.8303999994</v>
      </c>
      <c r="BL117" s="27">
        <f t="shared" si="33"/>
        <v>7904953.9874000009</v>
      </c>
      <c r="BM117" s="27">
        <f t="shared" si="33"/>
        <v>7916845.3311999999</v>
      </c>
      <c r="BN117" s="27">
        <f t="shared" ref="BN117:BW117" si="34">SUM(BN106:BN115)</f>
        <v>7930553.587700001</v>
      </c>
      <c r="BO117" s="27">
        <f t="shared" si="34"/>
        <v>7940310.2197000002</v>
      </c>
      <c r="BP117" s="27">
        <f t="shared" si="34"/>
        <v>7939858.2085999995</v>
      </c>
      <c r="BQ117" s="27">
        <f t="shared" si="34"/>
        <v>7956623.4045999991</v>
      </c>
      <c r="BR117" s="27">
        <f t="shared" si="34"/>
        <v>7948979.5655999994</v>
      </c>
      <c r="BS117" s="27">
        <f t="shared" si="34"/>
        <v>7960620.4598000003</v>
      </c>
      <c r="BT117" s="27">
        <f t="shared" si="34"/>
        <v>7968571.5569999991</v>
      </c>
      <c r="BU117" s="27">
        <f t="shared" si="34"/>
        <v>7995317.2110000011</v>
      </c>
      <c r="BV117" s="27">
        <f t="shared" si="34"/>
        <v>8014964.2710000006</v>
      </c>
      <c r="BW117" s="27">
        <f t="shared" si="34"/>
        <v>8036775.6109999996</v>
      </c>
    </row>
    <row r="118" spans="1:75" x14ac:dyDescent="0.25">
      <c r="A118" t="s">
        <v>2</v>
      </c>
      <c r="B118" t="e">
        <f t="shared" ref="B118:AG118" si="35">+B32/B117</f>
        <v>#DIV/0!</v>
      </c>
      <c r="C118" t="e">
        <f t="shared" si="35"/>
        <v>#DIV/0!</v>
      </c>
      <c r="D118" s="4" t="e">
        <f t="shared" si="35"/>
        <v>#DIV/0!</v>
      </c>
      <c r="E118" s="4">
        <f t="shared" si="35"/>
        <v>1</v>
      </c>
      <c r="F118" s="4">
        <f t="shared" si="35"/>
        <v>1</v>
      </c>
      <c r="G118" s="4">
        <f t="shared" si="35"/>
        <v>1</v>
      </c>
      <c r="H118" s="4">
        <f t="shared" si="35"/>
        <v>1</v>
      </c>
      <c r="I118" s="4">
        <f t="shared" si="35"/>
        <v>0.99999999999999978</v>
      </c>
      <c r="J118" s="4">
        <f t="shared" si="35"/>
        <v>1</v>
      </c>
      <c r="K118" s="4">
        <f t="shared" si="35"/>
        <v>1.0000000000000002</v>
      </c>
      <c r="L118" s="4">
        <f t="shared" si="35"/>
        <v>0.99999999999999989</v>
      </c>
      <c r="M118" s="4">
        <f t="shared" si="35"/>
        <v>1</v>
      </c>
      <c r="N118" s="4">
        <f t="shared" si="35"/>
        <v>0.99999999999999989</v>
      </c>
      <c r="O118" s="4">
        <f t="shared" si="35"/>
        <v>0.99999999999999967</v>
      </c>
      <c r="P118" s="4">
        <f t="shared" si="35"/>
        <v>1</v>
      </c>
      <c r="Q118" s="4">
        <f t="shared" si="35"/>
        <v>0.99999999999999978</v>
      </c>
      <c r="R118" s="4">
        <f t="shared" si="35"/>
        <v>1</v>
      </c>
      <c r="S118" s="4">
        <f t="shared" si="35"/>
        <v>1</v>
      </c>
      <c r="T118" s="4">
        <f t="shared" si="35"/>
        <v>1.0000000000000002</v>
      </c>
      <c r="U118" s="4">
        <f t="shared" si="35"/>
        <v>1</v>
      </c>
      <c r="V118" s="4">
        <f t="shared" si="35"/>
        <v>1.0000000000000002</v>
      </c>
      <c r="W118" s="4">
        <f t="shared" si="35"/>
        <v>1.0000000000000002</v>
      </c>
      <c r="X118" s="4">
        <f t="shared" si="35"/>
        <v>1.0000000000000002</v>
      </c>
      <c r="Y118" s="4">
        <f t="shared" si="35"/>
        <v>0.99999999999999978</v>
      </c>
      <c r="Z118" s="4">
        <f t="shared" si="35"/>
        <v>1.0000000000000002</v>
      </c>
      <c r="AA118" s="4">
        <f t="shared" si="35"/>
        <v>1</v>
      </c>
      <c r="AB118" s="4">
        <f t="shared" si="35"/>
        <v>1</v>
      </c>
      <c r="AC118" s="4">
        <f t="shared" si="35"/>
        <v>1.0000000000000002</v>
      </c>
      <c r="AD118" s="4">
        <f t="shared" si="35"/>
        <v>1</v>
      </c>
      <c r="AE118" s="4">
        <f t="shared" si="35"/>
        <v>1.0000000000000002</v>
      </c>
      <c r="AF118" s="4">
        <f t="shared" si="35"/>
        <v>1</v>
      </c>
      <c r="AG118" s="4">
        <f t="shared" si="35"/>
        <v>0.99999999999999967</v>
      </c>
      <c r="AH118" s="4">
        <f t="shared" ref="AH118:BM118" si="36">+AH32/AH117</f>
        <v>1.0000000000000002</v>
      </c>
      <c r="AI118" s="4">
        <f t="shared" si="36"/>
        <v>1.0000000000000002</v>
      </c>
      <c r="AJ118" s="4">
        <f t="shared" si="36"/>
        <v>0.99999999999999989</v>
      </c>
      <c r="AK118" s="4">
        <f t="shared" si="36"/>
        <v>0.99999999999999989</v>
      </c>
      <c r="AL118" s="4">
        <f t="shared" si="36"/>
        <v>0.99999999999999967</v>
      </c>
      <c r="AM118" s="4">
        <f t="shared" si="36"/>
        <v>1.0000000000000004</v>
      </c>
      <c r="AN118" s="4">
        <f t="shared" si="36"/>
        <v>0.99999999999999989</v>
      </c>
      <c r="AO118" s="4">
        <f t="shared" si="36"/>
        <v>1</v>
      </c>
      <c r="AP118" s="4">
        <f t="shared" si="36"/>
        <v>1</v>
      </c>
      <c r="AQ118" s="4">
        <f t="shared" si="36"/>
        <v>1.0000000000000002</v>
      </c>
      <c r="AR118" s="4">
        <f t="shared" si="36"/>
        <v>1.0000000000000002</v>
      </c>
      <c r="AS118" s="4">
        <f t="shared" si="36"/>
        <v>1</v>
      </c>
      <c r="AT118" s="4">
        <f t="shared" si="36"/>
        <v>0.99999999999999978</v>
      </c>
      <c r="AU118" s="4">
        <f t="shared" si="36"/>
        <v>0.99999999999999989</v>
      </c>
      <c r="AV118" s="4">
        <f t="shared" si="36"/>
        <v>1.0000000000000002</v>
      </c>
      <c r="AW118" s="4">
        <f t="shared" si="36"/>
        <v>1</v>
      </c>
      <c r="AX118" s="4">
        <f t="shared" si="36"/>
        <v>1.0000000000000002</v>
      </c>
      <c r="AY118" s="4">
        <f t="shared" si="36"/>
        <v>0.99999999999999978</v>
      </c>
      <c r="AZ118" s="4">
        <f t="shared" si="36"/>
        <v>1.0000000000000002</v>
      </c>
      <c r="BA118" s="4">
        <f t="shared" si="36"/>
        <v>0.99999999999999978</v>
      </c>
      <c r="BB118" s="4">
        <f t="shared" si="36"/>
        <v>1.0000000000000002</v>
      </c>
      <c r="BC118" s="4">
        <f t="shared" si="36"/>
        <v>1</v>
      </c>
      <c r="BD118" s="4">
        <f t="shared" si="36"/>
        <v>1.0000000000000002</v>
      </c>
      <c r="BE118" s="4">
        <f t="shared" si="36"/>
        <v>1.0000000000000002</v>
      </c>
      <c r="BF118" s="4">
        <f t="shared" si="36"/>
        <v>1</v>
      </c>
      <c r="BG118" s="4">
        <f t="shared" si="36"/>
        <v>0.99999999999999989</v>
      </c>
      <c r="BH118" s="4">
        <f t="shared" si="36"/>
        <v>1</v>
      </c>
      <c r="BI118" s="4">
        <f t="shared" si="36"/>
        <v>1</v>
      </c>
      <c r="BJ118" s="4">
        <f t="shared" si="36"/>
        <v>1.0000000000000002</v>
      </c>
      <c r="BK118" s="4">
        <f t="shared" si="36"/>
        <v>0.99999999999999978</v>
      </c>
      <c r="BL118" s="4">
        <f t="shared" si="36"/>
        <v>1</v>
      </c>
      <c r="BM118" s="4">
        <f t="shared" si="36"/>
        <v>1</v>
      </c>
      <c r="BN118" s="4">
        <f t="shared" ref="BN118:BW118" si="37">+BN32/BN117</f>
        <v>0.99999999999999989</v>
      </c>
      <c r="BO118" s="4">
        <f t="shared" si="37"/>
        <v>1</v>
      </c>
      <c r="BP118" s="4">
        <f t="shared" si="37"/>
        <v>1</v>
      </c>
      <c r="BQ118" s="4">
        <f t="shared" si="37"/>
        <v>1.0000000000000002</v>
      </c>
      <c r="BR118" s="4">
        <f t="shared" si="37"/>
        <v>1</v>
      </c>
      <c r="BS118" s="4">
        <f t="shared" si="37"/>
        <v>0.99999999999999989</v>
      </c>
      <c r="BT118" s="4">
        <f t="shared" si="37"/>
        <v>1.0000000000000002</v>
      </c>
      <c r="BU118" s="4">
        <f t="shared" si="37"/>
        <v>0.99999999999999978</v>
      </c>
      <c r="BV118" s="4">
        <f t="shared" si="37"/>
        <v>1.0000000000000002</v>
      </c>
      <c r="BW118" s="4">
        <f t="shared" si="37"/>
        <v>1</v>
      </c>
    </row>
    <row r="120" spans="1:75" x14ac:dyDescent="0.25">
      <c r="A120" s="5" t="s">
        <v>353</v>
      </c>
      <c r="B120" s="2">
        <v>-10000</v>
      </c>
      <c r="C120" s="2">
        <v>-9000</v>
      </c>
      <c r="D120" s="2">
        <v>-8000</v>
      </c>
      <c r="E120" s="2">
        <v>-7000</v>
      </c>
      <c r="F120" s="2">
        <v>-6000</v>
      </c>
      <c r="G120" s="2">
        <v>-5000</v>
      </c>
      <c r="H120" s="2">
        <v>-4000</v>
      </c>
      <c r="I120" s="2">
        <v>-3000</v>
      </c>
      <c r="J120" s="2">
        <v>-2000</v>
      </c>
      <c r="K120" s="2">
        <v>-1000</v>
      </c>
      <c r="L120" s="2">
        <v>0</v>
      </c>
      <c r="M120" s="2">
        <v>100</v>
      </c>
      <c r="N120" s="2">
        <v>200</v>
      </c>
      <c r="O120" s="2">
        <v>300</v>
      </c>
      <c r="P120" s="2">
        <v>400</v>
      </c>
      <c r="Q120" s="2">
        <v>500</v>
      </c>
      <c r="R120" s="2">
        <v>600</v>
      </c>
      <c r="S120" s="2">
        <v>700</v>
      </c>
      <c r="T120" s="2">
        <v>800</v>
      </c>
      <c r="U120" s="2">
        <v>900</v>
      </c>
      <c r="V120" s="2">
        <v>1000</v>
      </c>
      <c r="W120" s="2">
        <v>1100</v>
      </c>
      <c r="X120" s="2">
        <v>1200</v>
      </c>
      <c r="Y120" s="2">
        <v>1300</v>
      </c>
      <c r="Z120" s="2">
        <v>1400</v>
      </c>
      <c r="AA120" s="2">
        <v>1500</v>
      </c>
      <c r="AB120" s="2">
        <v>1600</v>
      </c>
      <c r="AC120" s="2">
        <v>1700</v>
      </c>
      <c r="AD120" s="2">
        <v>1710</v>
      </c>
      <c r="AE120" s="2">
        <v>1720</v>
      </c>
      <c r="AF120" s="2">
        <v>1730</v>
      </c>
      <c r="AG120" s="2">
        <v>1740</v>
      </c>
      <c r="AH120" s="2">
        <v>1750</v>
      </c>
      <c r="AI120" s="2">
        <v>1760</v>
      </c>
      <c r="AJ120" s="2">
        <v>1770</v>
      </c>
      <c r="AK120" s="2">
        <v>1780</v>
      </c>
      <c r="AL120" s="2">
        <v>1790</v>
      </c>
      <c r="AM120" s="2">
        <v>1800</v>
      </c>
      <c r="AN120" s="2">
        <v>1810</v>
      </c>
      <c r="AO120" s="2">
        <v>1820</v>
      </c>
      <c r="AP120" s="2">
        <v>1830</v>
      </c>
      <c r="AQ120" s="2">
        <v>1840</v>
      </c>
      <c r="AR120" s="2">
        <v>1850</v>
      </c>
      <c r="AS120" s="2">
        <v>1860</v>
      </c>
      <c r="AT120" s="2">
        <v>1870</v>
      </c>
      <c r="AU120" s="2">
        <v>1880</v>
      </c>
      <c r="AV120" s="2">
        <v>1890</v>
      </c>
      <c r="AW120" s="2">
        <v>1900</v>
      </c>
      <c r="AX120" s="2">
        <v>1910</v>
      </c>
      <c r="AY120" s="2">
        <v>1920</v>
      </c>
      <c r="AZ120" s="2">
        <v>1930</v>
      </c>
      <c r="BA120" s="2">
        <v>1940</v>
      </c>
      <c r="BB120" s="2">
        <v>1950</v>
      </c>
      <c r="BC120" s="2">
        <v>1960</v>
      </c>
      <c r="BD120" s="2">
        <v>1970</v>
      </c>
      <c r="BE120" s="2">
        <v>1980</v>
      </c>
      <c r="BF120" s="2">
        <v>1990</v>
      </c>
      <c r="BG120" s="2">
        <v>2000</v>
      </c>
      <c r="BH120" s="2">
        <v>2001</v>
      </c>
      <c r="BI120" s="2">
        <v>2002</v>
      </c>
      <c r="BJ120" s="2">
        <v>2003</v>
      </c>
      <c r="BK120" s="2">
        <v>2004</v>
      </c>
      <c r="BL120" s="2">
        <v>2005</v>
      </c>
      <c r="BM120" s="2">
        <v>2006</v>
      </c>
      <c r="BN120" s="2">
        <v>2007</v>
      </c>
      <c r="BO120" s="2">
        <v>2008</v>
      </c>
      <c r="BP120" s="2">
        <v>2009</v>
      </c>
      <c r="BQ120" s="2">
        <v>2010</v>
      </c>
      <c r="BR120" s="2">
        <v>2011</v>
      </c>
      <c r="BS120" s="2">
        <v>2012</v>
      </c>
      <c r="BT120" s="2">
        <v>2013</v>
      </c>
      <c r="BU120" s="2">
        <v>2014</v>
      </c>
      <c r="BV120" s="2">
        <v>2015</v>
      </c>
      <c r="BW120" s="2">
        <v>2016</v>
      </c>
    </row>
    <row r="121" spans="1:75" x14ac:dyDescent="0.25">
      <c r="A121" s="23" t="s">
        <v>343</v>
      </c>
      <c r="B121" s="27">
        <f>+B106/10000</f>
        <v>0</v>
      </c>
      <c r="C121" s="27">
        <f t="shared" ref="C121:BN125" si="38">+C106/10000</f>
        <v>0</v>
      </c>
      <c r="D121" s="27">
        <f t="shared" si="38"/>
        <v>0</v>
      </c>
      <c r="E121" s="27">
        <f t="shared" si="38"/>
        <v>0</v>
      </c>
      <c r="F121" s="27">
        <f t="shared" si="38"/>
        <v>0</v>
      </c>
      <c r="G121" s="27">
        <f t="shared" si="38"/>
        <v>0</v>
      </c>
      <c r="H121" s="27">
        <f t="shared" si="38"/>
        <v>0</v>
      </c>
      <c r="I121" s="27">
        <f t="shared" si="38"/>
        <v>0</v>
      </c>
      <c r="J121" s="27">
        <f t="shared" si="38"/>
        <v>0</v>
      </c>
      <c r="K121" s="27">
        <f t="shared" si="38"/>
        <v>0</v>
      </c>
      <c r="L121" s="27">
        <f t="shared" si="38"/>
        <v>0</v>
      </c>
      <c r="M121" s="27">
        <f t="shared" si="38"/>
        <v>0</v>
      </c>
      <c r="N121" s="27">
        <f t="shared" si="38"/>
        <v>0</v>
      </c>
      <c r="O121" s="27">
        <f t="shared" si="38"/>
        <v>0</v>
      </c>
      <c r="P121" s="27">
        <f t="shared" si="38"/>
        <v>0</v>
      </c>
      <c r="Q121" s="27">
        <f t="shared" si="38"/>
        <v>0</v>
      </c>
      <c r="R121" s="27">
        <f t="shared" si="38"/>
        <v>0</v>
      </c>
      <c r="S121" s="27">
        <f t="shared" si="38"/>
        <v>0</v>
      </c>
      <c r="T121" s="27">
        <f t="shared" si="38"/>
        <v>0</v>
      </c>
      <c r="U121" s="27">
        <f t="shared" si="38"/>
        <v>0</v>
      </c>
      <c r="V121" s="27">
        <f t="shared" si="38"/>
        <v>0</v>
      </c>
      <c r="W121" s="27">
        <f t="shared" si="38"/>
        <v>0</v>
      </c>
      <c r="X121" s="27">
        <f t="shared" si="38"/>
        <v>0</v>
      </c>
      <c r="Y121" s="27">
        <f t="shared" si="38"/>
        <v>0</v>
      </c>
      <c r="Z121" s="27">
        <f t="shared" si="38"/>
        <v>0</v>
      </c>
      <c r="AA121" s="27">
        <f t="shared" si="38"/>
        <v>0</v>
      </c>
      <c r="AB121" s="27">
        <f t="shared" si="38"/>
        <v>0</v>
      </c>
      <c r="AC121" s="27">
        <f t="shared" si="38"/>
        <v>4.0052059999999999E-3</v>
      </c>
      <c r="AD121" s="27">
        <f t="shared" si="38"/>
        <v>5.0298470000000005E-3</v>
      </c>
      <c r="AE121" s="27">
        <f t="shared" si="38"/>
        <v>7.6417550000000009E-3</v>
      </c>
      <c r="AF121" s="27">
        <f t="shared" si="38"/>
        <v>1.2758429999999999E-2</v>
      </c>
      <c r="AG121" s="27">
        <f t="shared" si="38"/>
        <v>2.3728610000000001E-2</v>
      </c>
      <c r="AH121" s="27">
        <f t="shared" si="38"/>
        <v>4.0085579999999996E-2</v>
      </c>
      <c r="AI121" s="27">
        <f t="shared" si="38"/>
        <v>6.5176369999999997E-2</v>
      </c>
      <c r="AJ121" s="27">
        <f t="shared" si="38"/>
        <v>9.8724667729999993E-2</v>
      </c>
      <c r="AK121" s="27">
        <f t="shared" si="38"/>
        <v>0.1366614521</v>
      </c>
      <c r="AL121" s="27">
        <f t="shared" si="38"/>
        <v>0.1811966482</v>
      </c>
      <c r="AM121" s="27">
        <f t="shared" si="38"/>
        <v>0.28318449849999999</v>
      </c>
      <c r="AN121" s="27">
        <f t="shared" si="38"/>
        <v>0.43934641400000002</v>
      </c>
      <c r="AO121" s="27">
        <f t="shared" si="38"/>
        <v>0.68934648700000001</v>
      </c>
      <c r="AP121" s="27">
        <f t="shared" si="38"/>
        <v>1.1441337459999998</v>
      </c>
      <c r="AQ121" s="27">
        <f t="shared" si="38"/>
        <v>1.7553104600000002</v>
      </c>
      <c r="AR121" s="27">
        <f t="shared" si="38"/>
        <v>2.9671854199999999</v>
      </c>
      <c r="AS121" s="27">
        <f t="shared" si="38"/>
        <v>5.2525365100000005</v>
      </c>
      <c r="AT121" s="27">
        <f t="shared" si="38"/>
        <v>5.5407101799999996</v>
      </c>
      <c r="AU121" s="27">
        <f t="shared" si="38"/>
        <v>12.4893214</v>
      </c>
      <c r="AV121" s="27">
        <f t="shared" si="38"/>
        <v>16.0908698</v>
      </c>
      <c r="AW121" s="27">
        <f t="shared" si="38"/>
        <v>30.488075700000003</v>
      </c>
      <c r="AX121" s="27">
        <f t="shared" si="38"/>
        <v>34.540478800000002</v>
      </c>
      <c r="AY121" s="27">
        <f t="shared" si="38"/>
        <v>37.949123099999994</v>
      </c>
      <c r="AZ121" s="27">
        <f t="shared" si="38"/>
        <v>44.672777900000007</v>
      </c>
      <c r="BA121" s="27">
        <f t="shared" si="38"/>
        <v>53.152184999999996</v>
      </c>
      <c r="BB121" s="27">
        <f t="shared" si="38"/>
        <v>59.060751000000003</v>
      </c>
      <c r="BC121" s="27">
        <f t="shared" si="38"/>
        <v>60.383411000000009</v>
      </c>
      <c r="BD121" s="27">
        <f t="shared" si="38"/>
        <v>55.548606000000007</v>
      </c>
      <c r="BE121" s="27">
        <f t="shared" si="38"/>
        <v>54.710845000000006</v>
      </c>
      <c r="BF121" s="27">
        <f t="shared" si="38"/>
        <v>54.408944000000005</v>
      </c>
      <c r="BG121" s="27">
        <f t="shared" si="38"/>
        <v>54.014989</v>
      </c>
      <c r="BH121" s="27">
        <f t="shared" si="38"/>
        <v>54.087076999999994</v>
      </c>
      <c r="BI121" s="27">
        <f t="shared" si="38"/>
        <v>54.167232999999996</v>
      </c>
      <c r="BJ121" s="27">
        <f t="shared" si="38"/>
        <v>54.642694999999996</v>
      </c>
      <c r="BK121" s="27">
        <f t="shared" si="38"/>
        <v>55.090726000000004</v>
      </c>
      <c r="BL121" s="27">
        <f t="shared" si="38"/>
        <v>55.534745999999998</v>
      </c>
      <c r="BM121" s="27">
        <f t="shared" si="38"/>
        <v>55.986525999999998</v>
      </c>
      <c r="BN121" s="27">
        <f t="shared" si="38"/>
        <v>56.428231000000004</v>
      </c>
      <c r="BO121" s="27">
        <f t="shared" ref="BO121:BW125" si="39">+BO106/10000</f>
        <v>56.506980000000006</v>
      </c>
      <c r="BP121" s="27">
        <f t="shared" si="39"/>
        <v>56.560986000000007</v>
      </c>
      <c r="BQ121" s="27">
        <f t="shared" si="39"/>
        <v>56.579438999999986</v>
      </c>
      <c r="BR121" s="27">
        <f t="shared" si="39"/>
        <v>56.634923000000001</v>
      </c>
      <c r="BS121" s="27">
        <f t="shared" si="39"/>
        <v>56.688074999999998</v>
      </c>
      <c r="BT121" s="27">
        <f t="shared" si="39"/>
        <v>56.722062999999999</v>
      </c>
      <c r="BU121" s="27">
        <f t="shared" si="39"/>
        <v>57.054829999999995</v>
      </c>
      <c r="BV121" s="27">
        <f t="shared" si="39"/>
        <v>57.306041</v>
      </c>
      <c r="BW121" s="27">
        <f t="shared" si="39"/>
        <v>57.567367999999995</v>
      </c>
    </row>
    <row r="122" spans="1:75" x14ac:dyDescent="0.25">
      <c r="A122" s="24" t="s">
        <v>348</v>
      </c>
      <c r="B122" s="27">
        <f t="shared" ref="B122:Q130" si="40">+B107/10000</f>
        <v>0</v>
      </c>
      <c r="C122" s="27">
        <f t="shared" si="40"/>
        <v>0</v>
      </c>
      <c r="D122" s="27">
        <f t="shared" si="40"/>
        <v>0</v>
      </c>
      <c r="E122" s="27">
        <f t="shared" si="40"/>
        <v>0</v>
      </c>
      <c r="F122" s="27">
        <f t="shared" si="40"/>
        <v>0</v>
      </c>
      <c r="G122" s="27">
        <f t="shared" si="40"/>
        <v>0</v>
      </c>
      <c r="H122" s="27">
        <f t="shared" si="40"/>
        <v>0</v>
      </c>
      <c r="I122" s="27">
        <f t="shared" si="40"/>
        <v>0</v>
      </c>
      <c r="J122" s="27">
        <f t="shared" si="40"/>
        <v>0</v>
      </c>
      <c r="K122" s="27">
        <f t="shared" si="40"/>
        <v>0</v>
      </c>
      <c r="L122" s="27">
        <f t="shared" si="40"/>
        <v>0</v>
      </c>
      <c r="M122" s="27">
        <f t="shared" si="40"/>
        <v>0</v>
      </c>
      <c r="N122" s="27">
        <f t="shared" si="40"/>
        <v>0</v>
      </c>
      <c r="O122" s="27">
        <f t="shared" si="40"/>
        <v>0</v>
      </c>
      <c r="P122" s="27">
        <f t="shared" si="40"/>
        <v>0</v>
      </c>
      <c r="Q122" s="27">
        <f t="shared" si="40"/>
        <v>0</v>
      </c>
      <c r="R122" s="27">
        <f t="shared" si="38"/>
        <v>0</v>
      </c>
      <c r="S122" s="27">
        <f t="shared" si="38"/>
        <v>0</v>
      </c>
      <c r="T122" s="27">
        <f t="shared" si="38"/>
        <v>0</v>
      </c>
      <c r="U122" s="27">
        <f t="shared" si="38"/>
        <v>0</v>
      </c>
      <c r="V122" s="27">
        <f t="shared" si="38"/>
        <v>0</v>
      </c>
      <c r="W122" s="27">
        <f t="shared" si="38"/>
        <v>0</v>
      </c>
      <c r="X122" s="27">
        <f t="shared" si="38"/>
        <v>0</v>
      </c>
      <c r="Y122" s="27">
        <f t="shared" si="38"/>
        <v>0</v>
      </c>
      <c r="Z122" s="27">
        <f t="shared" si="38"/>
        <v>0</v>
      </c>
      <c r="AA122" s="27">
        <f t="shared" si="38"/>
        <v>1.3565520000000001E-2</v>
      </c>
      <c r="AB122" s="27">
        <f t="shared" si="38"/>
        <v>0.50903655000000003</v>
      </c>
      <c r="AC122" s="27">
        <f t="shared" si="38"/>
        <v>1.7696797</v>
      </c>
      <c r="AD122" s="27">
        <f t="shared" si="38"/>
        <v>1.9997493000000002</v>
      </c>
      <c r="AE122" s="27">
        <f t="shared" si="38"/>
        <v>2.2257631</v>
      </c>
      <c r="AF122" s="27">
        <f t="shared" si="38"/>
        <v>2.4573373155500002</v>
      </c>
      <c r="AG122" s="27">
        <f t="shared" si="38"/>
        <v>2.7120287902000002</v>
      </c>
      <c r="AH122" s="27">
        <f t="shared" si="38"/>
        <v>2.9687837050000003</v>
      </c>
      <c r="AI122" s="27">
        <f t="shared" si="38"/>
        <v>3.2517911700000006</v>
      </c>
      <c r="AJ122" s="27">
        <f t="shared" si="38"/>
        <v>3.5396785799999999</v>
      </c>
      <c r="AK122" s="27">
        <f t="shared" si="38"/>
        <v>3.8665244400000005</v>
      </c>
      <c r="AL122" s="27">
        <f t="shared" si="38"/>
        <v>4.16244149</v>
      </c>
      <c r="AM122" s="27">
        <f t="shared" si="38"/>
        <v>4.4875822199999993</v>
      </c>
      <c r="AN122" s="27">
        <f t="shared" si="38"/>
        <v>4.7686478999999995</v>
      </c>
      <c r="AO122" s="27">
        <f t="shared" si="38"/>
        <v>5.2626546000000003</v>
      </c>
      <c r="AP122" s="27">
        <f t="shared" si="38"/>
        <v>6.4462703999999995</v>
      </c>
      <c r="AQ122" s="27">
        <f t="shared" si="38"/>
        <v>7.4915126999999995</v>
      </c>
      <c r="AR122" s="27">
        <f t="shared" si="38"/>
        <v>8.8936388999999991</v>
      </c>
      <c r="AS122" s="27">
        <f t="shared" si="38"/>
        <v>10.496229000000001</v>
      </c>
      <c r="AT122" s="27">
        <f t="shared" si="38"/>
        <v>11.291601999999999</v>
      </c>
      <c r="AU122" s="27">
        <f t="shared" si="38"/>
        <v>13.297075</v>
      </c>
      <c r="AV122" s="27">
        <f t="shared" si="38"/>
        <v>18.926898999999999</v>
      </c>
      <c r="AW122" s="27">
        <f t="shared" si="38"/>
        <v>23.347899999999999</v>
      </c>
      <c r="AX122" s="27">
        <f t="shared" si="38"/>
        <v>29.851233999999998</v>
      </c>
      <c r="AY122" s="27">
        <f t="shared" si="38"/>
        <v>39.071121999999995</v>
      </c>
      <c r="AZ122" s="27">
        <f t="shared" si="38"/>
        <v>51.160328</v>
      </c>
      <c r="BA122" s="27">
        <f t="shared" si="38"/>
        <v>62.815591999999995</v>
      </c>
      <c r="BB122" s="27">
        <f t="shared" si="38"/>
        <v>78.530970999999994</v>
      </c>
      <c r="BC122" s="27">
        <f t="shared" si="38"/>
        <v>104.938671</v>
      </c>
      <c r="BD122" s="27">
        <f t="shared" si="38"/>
        <v>123.85602</v>
      </c>
      <c r="BE122" s="27">
        <f t="shared" si="38"/>
        <v>136.57119</v>
      </c>
      <c r="BF122" s="27">
        <f t="shared" si="38"/>
        <v>152.45012</v>
      </c>
      <c r="BG122" s="27">
        <f t="shared" si="38"/>
        <v>157.02337000000003</v>
      </c>
      <c r="BH122" s="27">
        <f t="shared" si="38"/>
        <v>155.36867000000001</v>
      </c>
      <c r="BI122" s="27">
        <f t="shared" si="38"/>
        <v>155.25347999999997</v>
      </c>
      <c r="BJ122" s="27">
        <f t="shared" si="38"/>
        <v>154.86948000000001</v>
      </c>
      <c r="BK122" s="27">
        <f t="shared" si="38"/>
        <v>155.53832999999997</v>
      </c>
      <c r="BL122" s="27">
        <f t="shared" si="38"/>
        <v>155.83957000000001</v>
      </c>
      <c r="BM122" s="27">
        <f t="shared" si="38"/>
        <v>155.75305</v>
      </c>
      <c r="BN122" s="27">
        <f t="shared" si="38"/>
        <v>156.08858000000001</v>
      </c>
      <c r="BO122" s="27">
        <f t="shared" si="39"/>
        <v>156.48072000000002</v>
      </c>
      <c r="BP122" s="27">
        <f t="shared" si="39"/>
        <v>156.67612999999997</v>
      </c>
      <c r="BQ122" s="27">
        <f t="shared" si="39"/>
        <v>156.69487999999998</v>
      </c>
      <c r="BR122" s="27">
        <f t="shared" si="39"/>
        <v>155.89113</v>
      </c>
      <c r="BS122" s="27">
        <f t="shared" si="39"/>
        <v>156.92182000000003</v>
      </c>
      <c r="BT122" s="27">
        <f t="shared" si="39"/>
        <v>156.40868999999998</v>
      </c>
      <c r="BU122" s="27">
        <f t="shared" si="39"/>
        <v>156.8784</v>
      </c>
      <c r="BV122" s="27">
        <f t="shared" si="39"/>
        <v>157.47151000000002</v>
      </c>
      <c r="BW122" s="27">
        <f t="shared" si="39"/>
        <v>158.04118</v>
      </c>
    </row>
    <row r="123" spans="1:75" x14ac:dyDescent="0.25">
      <c r="A123" s="23" t="s">
        <v>344</v>
      </c>
      <c r="B123" s="27">
        <f t="shared" si="40"/>
        <v>0</v>
      </c>
      <c r="C123" s="27">
        <f t="shared" si="40"/>
        <v>0</v>
      </c>
      <c r="D123" s="27">
        <f t="shared" si="40"/>
        <v>0</v>
      </c>
      <c r="E123" s="27">
        <f t="shared" si="40"/>
        <v>0</v>
      </c>
      <c r="F123" s="27">
        <f t="shared" si="40"/>
        <v>0</v>
      </c>
      <c r="G123" s="27">
        <f t="shared" si="40"/>
        <v>1.8735669999999998E-3</v>
      </c>
      <c r="H123" s="27">
        <f t="shared" si="40"/>
        <v>3.2982930000000003E-3</v>
      </c>
      <c r="I123" s="27">
        <f t="shared" si="40"/>
        <v>1.1525931E-2</v>
      </c>
      <c r="J123" s="27">
        <f t="shared" si="40"/>
        <v>0.12895354000000001</v>
      </c>
      <c r="K123" s="27">
        <f t="shared" si="40"/>
        <v>1.2582865999999999</v>
      </c>
      <c r="L123" s="27">
        <f t="shared" si="40"/>
        <v>10.522288</v>
      </c>
      <c r="M123" s="27">
        <f t="shared" si="40"/>
        <v>11.329478</v>
      </c>
      <c r="N123" s="27">
        <f t="shared" si="40"/>
        <v>12.090798999999999</v>
      </c>
      <c r="O123" s="27">
        <f t="shared" si="40"/>
        <v>10.789399000000001</v>
      </c>
      <c r="P123" s="27">
        <f t="shared" si="40"/>
        <v>9.5184300000000004</v>
      </c>
      <c r="Q123" s="27">
        <f t="shared" si="40"/>
        <v>7.4003920000000001</v>
      </c>
      <c r="R123" s="27">
        <f t="shared" si="38"/>
        <v>5.5925679999999991</v>
      </c>
      <c r="S123" s="27">
        <f t="shared" si="38"/>
        <v>10.593413</v>
      </c>
      <c r="T123" s="27">
        <f t="shared" si="38"/>
        <v>18.462083</v>
      </c>
      <c r="U123" s="27">
        <f t="shared" si="38"/>
        <v>30.100180999999999</v>
      </c>
      <c r="V123" s="27">
        <f t="shared" si="38"/>
        <v>38.749915000000001</v>
      </c>
      <c r="W123" s="27">
        <f t="shared" si="38"/>
        <v>62.912569999999995</v>
      </c>
      <c r="X123" s="27">
        <f t="shared" si="38"/>
        <v>78.733630000000005</v>
      </c>
      <c r="Y123" s="27">
        <f t="shared" si="38"/>
        <v>86.364549999999994</v>
      </c>
      <c r="Z123" s="27">
        <f t="shared" si="38"/>
        <v>65.007940000000005</v>
      </c>
      <c r="AA123" s="27">
        <f t="shared" si="38"/>
        <v>69.06922999999999</v>
      </c>
      <c r="AB123" s="27">
        <f t="shared" si="38"/>
        <v>74.552480000000003</v>
      </c>
      <c r="AC123" s="27">
        <f t="shared" si="38"/>
        <v>84.185649999999995</v>
      </c>
      <c r="AD123" s="27">
        <f t="shared" si="38"/>
        <v>83.712630000000004</v>
      </c>
      <c r="AE123" s="27">
        <f t="shared" si="38"/>
        <v>81.33193</v>
      </c>
      <c r="AF123" s="27">
        <f t="shared" si="38"/>
        <v>78.494910000000004</v>
      </c>
      <c r="AG123" s="27">
        <f t="shared" si="38"/>
        <v>75.125450000000001</v>
      </c>
      <c r="AH123" s="27">
        <f t="shared" si="38"/>
        <v>71.25591</v>
      </c>
      <c r="AI123" s="27">
        <f t="shared" si="38"/>
        <v>71.405319999999989</v>
      </c>
      <c r="AJ123" s="27">
        <f t="shared" si="38"/>
        <v>71.358999999999995</v>
      </c>
      <c r="AK123" s="27">
        <f t="shared" si="38"/>
        <v>71.556439999999995</v>
      </c>
      <c r="AL123" s="27">
        <f t="shared" si="38"/>
        <v>71.882909999999995</v>
      </c>
      <c r="AM123" s="27">
        <f t="shared" si="38"/>
        <v>71.900059999999996</v>
      </c>
      <c r="AN123" s="27">
        <f t="shared" si="38"/>
        <v>73.370400000000004</v>
      </c>
      <c r="AO123" s="27">
        <f t="shared" si="38"/>
        <v>76.138649999999998</v>
      </c>
      <c r="AP123" s="27">
        <f t="shared" si="38"/>
        <v>79.185130000000001</v>
      </c>
      <c r="AQ123" s="27">
        <f t="shared" si="38"/>
        <v>82.013539999999992</v>
      </c>
      <c r="AR123" s="27">
        <f t="shared" si="38"/>
        <v>84.186810000000008</v>
      </c>
      <c r="AS123" s="27">
        <f t="shared" si="38"/>
        <v>86.11515</v>
      </c>
      <c r="AT123" s="27">
        <f t="shared" si="38"/>
        <v>87.371490000000009</v>
      </c>
      <c r="AU123" s="27">
        <f t="shared" si="38"/>
        <v>89.418630000000007</v>
      </c>
      <c r="AV123" s="27">
        <f t="shared" si="38"/>
        <v>89.995010000000008</v>
      </c>
      <c r="AW123" s="27">
        <f t="shared" si="38"/>
        <v>90.403210000000001</v>
      </c>
      <c r="AX123" s="27">
        <f t="shared" si="38"/>
        <v>92.309280000000001</v>
      </c>
      <c r="AY123" s="27">
        <f t="shared" si="38"/>
        <v>89.698160000000001</v>
      </c>
      <c r="AZ123" s="27">
        <f t="shared" si="38"/>
        <v>90.070720000000009</v>
      </c>
      <c r="BA123" s="27">
        <f t="shared" si="38"/>
        <v>88.331310000000002</v>
      </c>
      <c r="BB123" s="27">
        <f t="shared" si="38"/>
        <v>84.768699999999995</v>
      </c>
      <c r="BC123" s="27">
        <f t="shared" si="38"/>
        <v>75.102080000000001</v>
      </c>
      <c r="BD123" s="27">
        <f t="shared" si="38"/>
        <v>74.327790000000007</v>
      </c>
      <c r="BE123" s="27">
        <f t="shared" si="38"/>
        <v>72.074790000000007</v>
      </c>
      <c r="BF123" s="27">
        <f t="shared" si="38"/>
        <v>69.093789999999998</v>
      </c>
      <c r="BG123" s="27">
        <f t="shared" si="38"/>
        <v>63.542569999999998</v>
      </c>
      <c r="BH123" s="27">
        <f t="shared" si="38"/>
        <v>63.917900000000003</v>
      </c>
      <c r="BI123" s="27">
        <f t="shared" si="38"/>
        <v>63.428969999999993</v>
      </c>
      <c r="BJ123" s="27">
        <f t="shared" si="38"/>
        <v>62.970669999999998</v>
      </c>
      <c r="BK123" s="27">
        <f t="shared" si="38"/>
        <v>61.973569999999995</v>
      </c>
      <c r="BL123" s="27">
        <f t="shared" si="38"/>
        <v>62.246040000000001</v>
      </c>
      <c r="BM123" s="27">
        <f t="shared" si="38"/>
        <v>61.905590000000004</v>
      </c>
      <c r="BN123" s="27">
        <f t="shared" si="38"/>
        <v>61.516150000000003</v>
      </c>
      <c r="BO123" s="27">
        <f t="shared" si="39"/>
        <v>61.154580000000003</v>
      </c>
      <c r="BP123" s="27">
        <f t="shared" si="39"/>
        <v>60.208739999999999</v>
      </c>
      <c r="BQ123" s="27">
        <f t="shared" si="39"/>
        <v>60.462699999999998</v>
      </c>
      <c r="BR123" s="27">
        <f t="shared" si="39"/>
        <v>59.923699999999997</v>
      </c>
      <c r="BS123" s="27">
        <f t="shared" si="39"/>
        <v>59.202219999999997</v>
      </c>
      <c r="BT123" s="27">
        <f t="shared" si="39"/>
        <v>59.196230000000007</v>
      </c>
      <c r="BU123" s="27">
        <f t="shared" si="39"/>
        <v>58.919609999999999</v>
      </c>
      <c r="BV123" s="27">
        <f t="shared" si="39"/>
        <v>58.377200000000002</v>
      </c>
      <c r="BW123" s="27">
        <f t="shared" si="39"/>
        <v>58.020949999999999</v>
      </c>
    </row>
    <row r="124" spans="1:75" x14ac:dyDescent="0.25">
      <c r="A124" s="24" t="s">
        <v>345</v>
      </c>
      <c r="B124" s="27">
        <f t="shared" si="40"/>
        <v>0</v>
      </c>
      <c r="C124" s="27">
        <f t="shared" si="38"/>
        <v>0</v>
      </c>
      <c r="D124" s="27">
        <f t="shared" si="38"/>
        <v>0</v>
      </c>
      <c r="E124" s="27">
        <f t="shared" si="38"/>
        <v>0</v>
      </c>
      <c r="F124" s="27">
        <f t="shared" si="38"/>
        <v>3.6759340000000001E-3</v>
      </c>
      <c r="G124" s="27">
        <f t="shared" si="38"/>
        <v>6.0831680000000008E-3</v>
      </c>
      <c r="H124" s="27">
        <f t="shared" si="38"/>
        <v>9.3448690000000004E-3</v>
      </c>
      <c r="I124" s="27">
        <f t="shared" si="38"/>
        <v>1.3739956999999999E-2</v>
      </c>
      <c r="J124" s="27">
        <f t="shared" si="38"/>
        <v>2.2190289560000003E-2</v>
      </c>
      <c r="K124" s="27">
        <f t="shared" si="38"/>
        <v>3.6077229599999996E-2</v>
      </c>
      <c r="L124" s="27">
        <f t="shared" si="38"/>
        <v>5.6531929500000001E-2</v>
      </c>
      <c r="M124" s="27">
        <f t="shared" si="38"/>
        <v>7.0116953600000004E-2</v>
      </c>
      <c r="N124" s="27">
        <f t="shared" si="38"/>
        <v>9.1853634699999992E-2</v>
      </c>
      <c r="O124" s="27">
        <f t="shared" si="38"/>
        <v>0.12180425129999999</v>
      </c>
      <c r="P124" s="27">
        <f t="shared" si="38"/>
        <v>0.16205755420000001</v>
      </c>
      <c r="Q124" s="27">
        <f t="shared" si="38"/>
        <v>0.2028613977</v>
      </c>
      <c r="R124" s="27">
        <f t="shared" si="38"/>
        <v>0.23591707449999999</v>
      </c>
      <c r="S124" s="27">
        <f t="shared" si="38"/>
        <v>0.3010664287</v>
      </c>
      <c r="T124" s="27">
        <f t="shared" si="38"/>
        <v>0.36760935489999996</v>
      </c>
      <c r="U124" s="27">
        <f t="shared" si="38"/>
        <v>0.40951400300000002</v>
      </c>
      <c r="V124" s="27">
        <f t="shared" si="38"/>
        <v>0.45291465500000005</v>
      </c>
      <c r="W124" s="27">
        <f t="shared" si="38"/>
        <v>0.84144598999999998</v>
      </c>
      <c r="X124" s="27">
        <f t="shared" si="38"/>
        <v>1.3867490499999999</v>
      </c>
      <c r="Y124" s="27">
        <f t="shared" si="38"/>
        <v>1.6512046999999999</v>
      </c>
      <c r="Z124" s="27">
        <f t="shared" si="38"/>
        <v>1.3541139</v>
      </c>
      <c r="AA124" s="27">
        <f t="shared" si="38"/>
        <v>2.3318256999999996</v>
      </c>
      <c r="AB124" s="27">
        <f t="shared" si="38"/>
        <v>3.7988332000000002</v>
      </c>
      <c r="AC124" s="27">
        <f t="shared" si="38"/>
        <v>5.5171507000000002</v>
      </c>
      <c r="AD124" s="27">
        <f t="shared" si="38"/>
        <v>6.0406472000000004</v>
      </c>
      <c r="AE124" s="27">
        <f t="shared" si="38"/>
        <v>7.4386912000000001</v>
      </c>
      <c r="AF124" s="27">
        <f t="shared" si="38"/>
        <v>9.1012733000000008</v>
      </c>
      <c r="AG124" s="27">
        <f t="shared" si="38"/>
        <v>10.949835</v>
      </c>
      <c r="AH124" s="27">
        <f t="shared" si="38"/>
        <v>12.7909022</v>
      </c>
      <c r="AI124" s="27">
        <f t="shared" si="38"/>
        <v>14.6725198</v>
      </c>
      <c r="AJ124" s="27">
        <f t="shared" si="38"/>
        <v>16.5090608</v>
      </c>
      <c r="AK124" s="27">
        <f t="shared" si="38"/>
        <v>18.355305999999999</v>
      </c>
      <c r="AL124" s="27">
        <f t="shared" si="38"/>
        <v>20.160703000000002</v>
      </c>
      <c r="AM124" s="27">
        <f t="shared" si="38"/>
        <v>21.909915999999999</v>
      </c>
      <c r="AN124" s="27">
        <f t="shared" si="38"/>
        <v>23.579460000000001</v>
      </c>
      <c r="AO124" s="27">
        <f t="shared" si="38"/>
        <v>25.573709000000001</v>
      </c>
      <c r="AP124" s="27">
        <f t="shared" si="38"/>
        <v>27.609365000000004</v>
      </c>
      <c r="AQ124" s="27">
        <f t="shared" si="38"/>
        <v>34.177095000000001</v>
      </c>
      <c r="AR124" s="27">
        <f t="shared" si="38"/>
        <v>37.049950999999993</v>
      </c>
      <c r="AS124" s="27">
        <f t="shared" si="38"/>
        <v>43.544797000000003</v>
      </c>
      <c r="AT124" s="27">
        <f t="shared" si="38"/>
        <v>46.850763000000001</v>
      </c>
      <c r="AU124" s="27">
        <f t="shared" si="38"/>
        <v>54.274005000000002</v>
      </c>
      <c r="AV124" s="27">
        <f t="shared" si="38"/>
        <v>62.582965000000002</v>
      </c>
      <c r="AW124" s="27">
        <f t="shared" si="38"/>
        <v>69.807312999999994</v>
      </c>
      <c r="AX124" s="27">
        <f t="shared" si="38"/>
        <v>87.016563000000005</v>
      </c>
      <c r="AY124" s="27">
        <f t="shared" si="38"/>
        <v>72.698126000000002</v>
      </c>
      <c r="AZ124" s="27">
        <f t="shared" si="38"/>
        <v>74.470171999999991</v>
      </c>
      <c r="BA124" s="27">
        <f t="shared" si="38"/>
        <v>82.969826999999995</v>
      </c>
      <c r="BB124" s="27">
        <f t="shared" si="38"/>
        <v>63.815688000000002</v>
      </c>
      <c r="BC124" s="27">
        <f t="shared" si="38"/>
        <v>53.765243999999996</v>
      </c>
      <c r="BD124" s="27">
        <f t="shared" si="38"/>
        <v>57.479608000000006</v>
      </c>
      <c r="BE124" s="27">
        <f t="shared" si="38"/>
        <v>58.701059000000008</v>
      </c>
      <c r="BF124" s="27">
        <f t="shared" si="38"/>
        <v>59.468491</v>
      </c>
      <c r="BG124" s="27">
        <f t="shared" si="38"/>
        <v>63.90331599999999</v>
      </c>
      <c r="BH124" s="27">
        <f t="shared" si="38"/>
        <v>63.995109999999997</v>
      </c>
      <c r="BI124" s="27">
        <f t="shared" si="38"/>
        <v>63.885733000000009</v>
      </c>
      <c r="BJ124" s="27">
        <f t="shared" si="38"/>
        <v>63.901736000000007</v>
      </c>
      <c r="BK124" s="27">
        <f t="shared" si="38"/>
        <v>63.718889000000004</v>
      </c>
      <c r="BL124" s="27">
        <f t="shared" si="38"/>
        <v>63.558162000000003</v>
      </c>
      <c r="BM124" s="27">
        <f t="shared" si="38"/>
        <v>63.358008000000005</v>
      </c>
      <c r="BN124" s="27">
        <f t="shared" si="38"/>
        <v>63.053907999999993</v>
      </c>
      <c r="BO124" s="27">
        <f t="shared" si="39"/>
        <v>62.716698000000001</v>
      </c>
      <c r="BP124" s="27">
        <f t="shared" si="39"/>
        <v>62.338516000000006</v>
      </c>
      <c r="BQ124" s="27">
        <f t="shared" si="39"/>
        <v>62.547922</v>
      </c>
      <c r="BR124" s="27">
        <f t="shared" si="39"/>
        <v>62.139237999999999</v>
      </c>
      <c r="BS124" s="27">
        <f t="shared" si="39"/>
        <v>61.778665000000004</v>
      </c>
      <c r="BT124" s="27">
        <f t="shared" si="39"/>
        <v>61.675647999999995</v>
      </c>
      <c r="BU124" s="27">
        <f t="shared" si="39"/>
        <v>61.791164000000002</v>
      </c>
      <c r="BV124" s="27">
        <f t="shared" si="39"/>
        <v>61.757877000000001</v>
      </c>
      <c r="BW124" s="27">
        <f t="shared" si="39"/>
        <v>61.8735</v>
      </c>
    </row>
    <row r="125" spans="1:75" x14ac:dyDescent="0.25">
      <c r="A125" s="25" t="s">
        <v>349</v>
      </c>
      <c r="B125" s="27">
        <f t="shared" si="40"/>
        <v>0</v>
      </c>
      <c r="C125" s="27">
        <f t="shared" si="38"/>
        <v>0</v>
      </c>
      <c r="D125" s="27">
        <f t="shared" si="38"/>
        <v>0</v>
      </c>
      <c r="E125" s="27">
        <f t="shared" si="38"/>
        <v>9.5544300000000009E-3</v>
      </c>
      <c r="F125" s="27">
        <f t="shared" si="38"/>
        <v>2.121441E-2</v>
      </c>
      <c r="G125" s="27">
        <f t="shared" si="38"/>
        <v>3.19512302E-2</v>
      </c>
      <c r="H125" s="27">
        <f t="shared" si="38"/>
        <v>5.11021875E-2</v>
      </c>
      <c r="I125" s="27">
        <f t="shared" si="38"/>
        <v>9.8740221000000003E-2</v>
      </c>
      <c r="J125" s="27">
        <f t="shared" si="38"/>
        <v>0.42516868999999996</v>
      </c>
      <c r="K125" s="27">
        <f t="shared" si="38"/>
        <v>0.96616869999999999</v>
      </c>
      <c r="L125" s="27">
        <f t="shared" si="38"/>
        <v>1.6580472999999998</v>
      </c>
      <c r="M125" s="27">
        <f t="shared" si="38"/>
        <v>1.8234355</v>
      </c>
      <c r="N125" s="27">
        <f t="shared" si="38"/>
        <v>1.9734214999999999</v>
      </c>
      <c r="O125" s="27">
        <f t="shared" si="38"/>
        <v>1.8489211999999999</v>
      </c>
      <c r="P125" s="27">
        <f t="shared" si="38"/>
        <v>1.8063024000000001</v>
      </c>
      <c r="Q125" s="27">
        <f t="shared" si="38"/>
        <v>1.7074614000000001</v>
      </c>
      <c r="R125" s="27">
        <f t="shared" si="38"/>
        <v>1.5681590000000001</v>
      </c>
      <c r="S125" s="27">
        <f t="shared" si="38"/>
        <v>1.6032256999999999</v>
      </c>
      <c r="T125" s="27">
        <f t="shared" si="38"/>
        <v>1.6852054000000001</v>
      </c>
      <c r="U125" s="27">
        <f t="shared" si="38"/>
        <v>1.8625328000000001</v>
      </c>
      <c r="V125" s="27">
        <f t="shared" si="38"/>
        <v>1.9716452000000002</v>
      </c>
      <c r="W125" s="27">
        <f t="shared" si="38"/>
        <v>1.5818460999999999</v>
      </c>
      <c r="X125" s="27">
        <f t="shared" si="38"/>
        <v>1.7815884999999998</v>
      </c>
      <c r="Y125" s="27">
        <f t="shared" si="38"/>
        <v>1.8603398000000002</v>
      </c>
      <c r="Z125" s="27">
        <f t="shared" si="38"/>
        <v>1.4880641999999999</v>
      </c>
      <c r="AA125" s="27">
        <f t="shared" si="38"/>
        <v>1.5548825000000002</v>
      </c>
      <c r="AB125" s="27">
        <f t="shared" si="38"/>
        <v>2.2735003000000003</v>
      </c>
      <c r="AC125" s="27">
        <f t="shared" si="38"/>
        <v>2.2626822</v>
      </c>
      <c r="AD125" s="27">
        <f t="shared" si="38"/>
        <v>2.3140332000000003</v>
      </c>
      <c r="AE125" s="27">
        <f t="shared" si="38"/>
        <v>2.3705832999999998</v>
      </c>
      <c r="AF125" s="27">
        <f t="shared" ref="AF125:BW129" si="41">+AF110/10000</f>
        <v>2.4296226000000001</v>
      </c>
      <c r="AG125" s="27">
        <f t="shared" si="41"/>
        <v>2.4930044999999996</v>
      </c>
      <c r="AH125" s="27">
        <f t="shared" si="41"/>
        <v>2.5569832000000003</v>
      </c>
      <c r="AI125" s="27">
        <f t="shared" si="41"/>
        <v>2.6312478000000001</v>
      </c>
      <c r="AJ125" s="27">
        <f t="shared" si="41"/>
        <v>2.7114151</v>
      </c>
      <c r="AK125" s="27">
        <f t="shared" si="41"/>
        <v>2.7921399999999998</v>
      </c>
      <c r="AL125" s="27">
        <f t="shared" si="41"/>
        <v>2.8793349000000004</v>
      </c>
      <c r="AM125" s="27">
        <f t="shared" si="41"/>
        <v>2.9533307999999998</v>
      </c>
      <c r="AN125" s="27">
        <f t="shared" si="41"/>
        <v>3.0321357</v>
      </c>
      <c r="AO125" s="27">
        <f t="shared" si="41"/>
        <v>3.1059596999999997</v>
      </c>
      <c r="AP125" s="27">
        <f t="shared" si="41"/>
        <v>3.3628864000000003</v>
      </c>
      <c r="AQ125" s="27">
        <f t="shared" si="41"/>
        <v>3.6191622000000003</v>
      </c>
      <c r="AR125" s="27">
        <f t="shared" si="41"/>
        <v>3.8968498000000005</v>
      </c>
      <c r="AS125" s="27">
        <f t="shared" si="41"/>
        <v>4.1520628999999998</v>
      </c>
      <c r="AT125" s="27">
        <f t="shared" si="41"/>
        <v>4.4053792000000005</v>
      </c>
      <c r="AU125" s="27">
        <f t="shared" si="41"/>
        <v>4.7693519000000002</v>
      </c>
      <c r="AV125" s="27">
        <f t="shared" si="41"/>
        <v>5.1292669999999996</v>
      </c>
      <c r="AW125" s="27">
        <f t="shared" si="41"/>
        <v>5.4412190000000002</v>
      </c>
      <c r="AX125" s="27">
        <f t="shared" si="41"/>
        <v>5.7126279999999996</v>
      </c>
      <c r="AY125" s="27">
        <f t="shared" si="41"/>
        <v>6.2765219999999999</v>
      </c>
      <c r="AZ125" s="27">
        <f t="shared" si="41"/>
        <v>6.9396600000000008</v>
      </c>
      <c r="BA125" s="27">
        <f t="shared" si="41"/>
        <v>8.044492</v>
      </c>
      <c r="BB125" s="27">
        <f t="shared" si="41"/>
        <v>9.1066050000000001</v>
      </c>
      <c r="BC125" s="27">
        <f t="shared" si="41"/>
        <v>13.531195</v>
      </c>
      <c r="BD125" s="27">
        <f t="shared" si="41"/>
        <v>13.783483000000002</v>
      </c>
      <c r="BE125" s="27">
        <f t="shared" si="41"/>
        <v>13.863846000000002</v>
      </c>
      <c r="BF125" s="27">
        <f t="shared" si="41"/>
        <v>14.219036000000001</v>
      </c>
      <c r="BG125" s="27">
        <f t="shared" si="41"/>
        <v>15.711104999999998</v>
      </c>
      <c r="BH125" s="27">
        <f t="shared" si="41"/>
        <v>15.959770000000001</v>
      </c>
      <c r="BI125" s="27">
        <f t="shared" si="41"/>
        <v>15.958179000000001</v>
      </c>
      <c r="BJ125" s="27">
        <f t="shared" si="41"/>
        <v>15.945060999999999</v>
      </c>
      <c r="BK125" s="27">
        <f t="shared" si="41"/>
        <v>15.963922999999998</v>
      </c>
      <c r="BL125" s="27">
        <f t="shared" si="41"/>
        <v>15.216420999999999</v>
      </c>
      <c r="BM125" s="27">
        <f t="shared" si="41"/>
        <v>15.249057000000001</v>
      </c>
      <c r="BN125" s="27">
        <f t="shared" si="41"/>
        <v>15.249947999999998</v>
      </c>
      <c r="BO125" s="27">
        <f t="shared" si="39"/>
        <v>15.261239999999999</v>
      </c>
      <c r="BP125" s="27">
        <f t="shared" si="39"/>
        <v>15.267794</v>
      </c>
      <c r="BQ125" s="27">
        <f t="shared" si="39"/>
        <v>15.276960999999998</v>
      </c>
      <c r="BR125" s="27">
        <f t="shared" si="39"/>
        <v>15.275976000000002</v>
      </c>
      <c r="BS125" s="27">
        <f t="shared" si="39"/>
        <v>15.268791</v>
      </c>
      <c r="BT125" s="27">
        <f t="shared" si="39"/>
        <v>15.300879</v>
      </c>
      <c r="BU125" s="27">
        <f t="shared" si="39"/>
        <v>15.327202999999999</v>
      </c>
      <c r="BV125" s="27">
        <f t="shared" si="39"/>
        <v>15.341722000000001</v>
      </c>
      <c r="BW125" s="27">
        <f t="shared" si="39"/>
        <v>15.344281000000001</v>
      </c>
    </row>
    <row r="126" spans="1:75" x14ac:dyDescent="0.25">
      <c r="A126" s="23" t="s">
        <v>350</v>
      </c>
      <c r="B126" s="27">
        <f t="shared" si="40"/>
        <v>0</v>
      </c>
      <c r="C126" s="27">
        <f t="shared" si="40"/>
        <v>0</v>
      </c>
      <c r="D126" s="27">
        <f t="shared" si="40"/>
        <v>0</v>
      </c>
      <c r="E126" s="27">
        <f t="shared" si="40"/>
        <v>0</v>
      </c>
      <c r="F126" s="27">
        <f t="shared" si="40"/>
        <v>0</v>
      </c>
      <c r="G126" s="27">
        <f t="shared" si="40"/>
        <v>2.4983989159999996E-4</v>
      </c>
      <c r="H126" s="27">
        <f t="shared" si="40"/>
        <v>5.5328311E-4</v>
      </c>
      <c r="I126" s="27">
        <f t="shared" si="40"/>
        <v>5.7697134000000002E-3</v>
      </c>
      <c r="J126" s="27">
        <f t="shared" si="40"/>
        <v>2.0076121679999996E-2</v>
      </c>
      <c r="K126" s="27">
        <f t="shared" si="40"/>
        <v>5.0649996999999995E-2</v>
      </c>
      <c r="L126" s="27">
        <f t="shared" si="40"/>
        <v>9.9391205999999996E-2</v>
      </c>
      <c r="M126" s="27">
        <f t="shared" si="40"/>
        <v>0.12541571899999998</v>
      </c>
      <c r="N126" s="27">
        <f t="shared" si="40"/>
        <v>0.17892787799999998</v>
      </c>
      <c r="O126" s="27">
        <f t="shared" si="40"/>
        <v>0.30433424800000003</v>
      </c>
      <c r="P126" s="27">
        <f t="shared" si="40"/>
        <v>0.49410364099999998</v>
      </c>
      <c r="Q126" s="27">
        <f t="shared" si="40"/>
        <v>0.83789041500000006</v>
      </c>
      <c r="R126" s="27">
        <f t="shared" ref="R126:BW130" si="42">+R111/10000</f>
        <v>1.6152215299999999</v>
      </c>
      <c r="S126" s="27">
        <f t="shared" si="42"/>
        <v>2.9675101899999996</v>
      </c>
      <c r="T126" s="27">
        <f t="shared" si="42"/>
        <v>5.68390649</v>
      </c>
      <c r="U126" s="27">
        <f t="shared" si="42"/>
        <v>7.5969854099999994</v>
      </c>
      <c r="V126" s="27">
        <f t="shared" si="42"/>
        <v>9.6919503799999998</v>
      </c>
      <c r="W126" s="27">
        <f t="shared" si="42"/>
        <v>11.183638232820002</v>
      </c>
      <c r="X126" s="27">
        <f t="shared" si="42"/>
        <v>12.877040022399999</v>
      </c>
      <c r="Y126" s="27">
        <f t="shared" si="42"/>
        <v>15.570760710199998</v>
      </c>
      <c r="Z126" s="27">
        <f t="shared" si="42"/>
        <v>18.393724459199998</v>
      </c>
      <c r="AA126" s="27">
        <f t="shared" si="42"/>
        <v>20.628404019000001</v>
      </c>
      <c r="AB126" s="27">
        <f t="shared" si="42"/>
        <v>27.659722233999997</v>
      </c>
      <c r="AC126" s="27">
        <f t="shared" si="42"/>
        <v>36.959003420000002</v>
      </c>
      <c r="AD126" s="27">
        <f t="shared" si="42"/>
        <v>36.341309000000003</v>
      </c>
      <c r="AE126" s="27">
        <f t="shared" si="42"/>
        <v>37.086913510000009</v>
      </c>
      <c r="AF126" s="27">
        <f t="shared" si="42"/>
        <v>37.96251195</v>
      </c>
      <c r="AG126" s="27">
        <f t="shared" si="42"/>
        <v>38.798156150000004</v>
      </c>
      <c r="AH126" s="27">
        <f t="shared" si="42"/>
        <v>39.683575310000002</v>
      </c>
      <c r="AI126" s="27">
        <f t="shared" si="42"/>
        <v>40.662063240000009</v>
      </c>
      <c r="AJ126" s="27">
        <f t="shared" si="42"/>
        <v>41.696353420000008</v>
      </c>
      <c r="AK126" s="27">
        <f t="shared" si="42"/>
        <v>42.616713349999998</v>
      </c>
      <c r="AL126" s="27">
        <f t="shared" si="42"/>
        <v>43.651249967999995</v>
      </c>
      <c r="AM126" s="27">
        <f t="shared" si="42"/>
        <v>44.693236182</v>
      </c>
      <c r="AN126" s="27">
        <f t="shared" si="42"/>
        <v>45.810508115000005</v>
      </c>
      <c r="AO126" s="27">
        <f t="shared" si="42"/>
        <v>46.868749955999995</v>
      </c>
      <c r="AP126" s="27">
        <f t="shared" si="42"/>
        <v>49.783526965</v>
      </c>
      <c r="AQ126" s="27">
        <f t="shared" si="42"/>
        <v>53.327569329999996</v>
      </c>
      <c r="AR126" s="27">
        <f t="shared" si="42"/>
        <v>57.043896600000004</v>
      </c>
      <c r="AS126" s="27">
        <f t="shared" si="42"/>
        <v>60.854448640000008</v>
      </c>
      <c r="AT126" s="27">
        <f t="shared" si="42"/>
        <v>63.92754184999999</v>
      </c>
      <c r="AU126" s="27">
        <f t="shared" si="42"/>
        <v>67.768467400000006</v>
      </c>
      <c r="AV126" s="27">
        <f t="shared" si="42"/>
        <v>71.423969</v>
      </c>
      <c r="AW126" s="27">
        <f t="shared" si="42"/>
        <v>76.212455999999989</v>
      </c>
      <c r="AX126" s="27">
        <f t="shared" si="42"/>
        <v>81.984577000000002</v>
      </c>
      <c r="AY126" s="27">
        <f t="shared" si="42"/>
        <v>89.79098900000001</v>
      </c>
      <c r="AZ126" s="27">
        <f t="shared" si="42"/>
        <v>101.04324699999999</v>
      </c>
      <c r="BA126" s="27">
        <f t="shared" si="42"/>
        <v>119.78019499999999</v>
      </c>
      <c r="BB126" s="27">
        <f t="shared" si="42"/>
        <v>159.17187000000001</v>
      </c>
      <c r="BC126" s="27">
        <f t="shared" si="42"/>
        <v>202.9101</v>
      </c>
      <c r="BD126" s="27">
        <f t="shared" si="42"/>
        <v>223.79936000000001</v>
      </c>
      <c r="BE126" s="27">
        <f t="shared" si="42"/>
        <v>246.63352000000003</v>
      </c>
      <c r="BF126" s="27">
        <f t="shared" si="42"/>
        <v>267.29657000000003</v>
      </c>
      <c r="BG126" s="27">
        <f t="shared" si="42"/>
        <v>278.89323000000002</v>
      </c>
      <c r="BH126" s="27">
        <f t="shared" si="42"/>
        <v>281.32787000000002</v>
      </c>
      <c r="BI126" s="27">
        <f t="shared" si="42"/>
        <v>283.19022999999999</v>
      </c>
      <c r="BJ126" s="27">
        <f t="shared" si="42"/>
        <v>284.97433999999998</v>
      </c>
      <c r="BK126" s="27">
        <f t="shared" si="42"/>
        <v>286.55900000000003</v>
      </c>
      <c r="BL126" s="27">
        <f t="shared" si="42"/>
        <v>287.94189999999998</v>
      </c>
      <c r="BM126" s="27">
        <f t="shared" si="42"/>
        <v>289.43755999999996</v>
      </c>
      <c r="BN126" s="27">
        <f t="shared" si="41"/>
        <v>290.67081000000002</v>
      </c>
      <c r="BO126" s="27">
        <f t="shared" si="41"/>
        <v>292.04409000000004</v>
      </c>
      <c r="BP126" s="27">
        <f t="shared" si="41"/>
        <v>293.22435000000002</v>
      </c>
      <c r="BQ126" s="27">
        <f t="shared" si="41"/>
        <v>294.28078999999997</v>
      </c>
      <c r="BR126" s="27">
        <f t="shared" si="41"/>
        <v>295.43841000000003</v>
      </c>
      <c r="BS126" s="27">
        <f t="shared" si="41"/>
        <v>296.77506</v>
      </c>
      <c r="BT126" s="27">
        <f t="shared" si="41"/>
        <v>297.83584999999999</v>
      </c>
      <c r="BU126" s="27">
        <f t="shared" si="41"/>
        <v>299.70249000000001</v>
      </c>
      <c r="BV126" s="27">
        <f t="shared" si="41"/>
        <v>301.25957</v>
      </c>
      <c r="BW126" s="27">
        <f t="shared" si="41"/>
        <v>302.69292999999999</v>
      </c>
    </row>
    <row r="127" spans="1:75" x14ac:dyDescent="0.25">
      <c r="A127" s="24" t="s">
        <v>347</v>
      </c>
      <c r="B127" s="27">
        <f t="shared" si="40"/>
        <v>0</v>
      </c>
      <c r="C127" s="27">
        <f t="shared" si="40"/>
        <v>0</v>
      </c>
      <c r="D127" s="27">
        <f t="shared" si="40"/>
        <v>0</v>
      </c>
      <c r="E127" s="27">
        <f t="shared" si="40"/>
        <v>0</v>
      </c>
      <c r="F127" s="27">
        <f t="shared" si="40"/>
        <v>0</v>
      </c>
      <c r="G127" s="27">
        <f t="shared" si="40"/>
        <v>8.1231592999999995E-4</v>
      </c>
      <c r="H127" s="27">
        <f t="shared" si="40"/>
        <v>3.0716951689999997E-2</v>
      </c>
      <c r="I127" s="27">
        <f t="shared" si="40"/>
        <v>0.2725825824</v>
      </c>
      <c r="J127" s="27">
        <f t="shared" si="40"/>
        <v>1.4394617644000001</v>
      </c>
      <c r="K127" s="27">
        <f t="shared" si="40"/>
        <v>1.4501510268</v>
      </c>
      <c r="L127" s="27">
        <f t="shared" si="40"/>
        <v>10.909278224300001</v>
      </c>
      <c r="M127" s="27">
        <f t="shared" si="40"/>
        <v>3.6868646890000005</v>
      </c>
      <c r="N127" s="27">
        <f t="shared" si="40"/>
        <v>2.806915101</v>
      </c>
      <c r="O127" s="27">
        <f t="shared" si="40"/>
        <v>0.86609117000000002</v>
      </c>
      <c r="P127" s="27">
        <f t="shared" si="40"/>
        <v>1.56327781</v>
      </c>
      <c r="Q127" s="27">
        <f t="shared" si="40"/>
        <v>2.2796480200000002</v>
      </c>
      <c r="R127" s="27">
        <f t="shared" si="42"/>
        <v>3.7269105000000002</v>
      </c>
      <c r="S127" s="27">
        <f t="shared" si="42"/>
        <v>2.9110331999999999</v>
      </c>
      <c r="T127" s="27">
        <f t="shared" si="42"/>
        <v>2.1391459999999998</v>
      </c>
      <c r="U127" s="27">
        <f t="shared" si="42"/>
        <v>2.8480715000000001</v>
      </c>
      <c r="V127" s="27">
        <f t="shared" si="42"/>
        <v>2.6057345000000001</v>
      </c>
      <c r="W127" s="27">
        <f t="shared" si="42"/>
        <v>8.6980495000000015</v>
      </c>
      <c r="X127" s="27">
        <f t="shared" si="42"/>
        <v>10.6548026</v>
      </c>
      <c r="Y127" s="27">
        <f t="shared" si="42"/>
        <v>7.3825133999999988</v>
      </c>
      <c r="Z127" s="27">
        <f t="shared" si="42"/>
        <v>6.3623390999999998</v>
      </c>
      <c r="AA127" s="27">
        <f t="shared" si="42"/>
        <v>8.9136662000000015</v>
      </c>
      <c r="AB127" s="27">
        <f t="shared" si="42"/>
        <v>9.9744593999999989</v>
      </c>
      <c r="AC127" s="27">
        <f t="shared" si="42"/>
        <v>10.378447100000001</v>
      </c>
      <c r="AD127" s="27">
        <f t="shared" si="42"/>
        <v>11.015252500000001</v>
      </c>
      <c r="AE127" s="27">
        <f t="shared" si="42"/>
        <v>13.170546899999998</v>
      </c>
      <c r="AF127" s="27">
        <f t="shared" si="42"/>
        <v>14.250793600000002</v>
      </c>
      <c r="AG127" s="27">
        <f t="shared" si="42"/>
        <v>16.404156</v>
      </c>
      <c r="AH127" s="27">
        <f t="shared" si="42"/>
        <v>21.004312999999996</v>
      </c>
      <c r="AI127" s="27">
        <f t="shared" si="42"/>
        <v>23.329653</v>
      </c>
      <c r="AJ127" s="27">
        <f t="shared" si="42"/>
        <v>26.242688000000001</v>
      </c>
      <c r="AK127" s="27">
        <f t="shared" si="42"/>
        <v>33.431269999999998</v>
      </c>
      <c r="AL127" s="27">
        <f t="shared" si="42"/>
        <v>36.469138000000001</v>
      </c>
      <c r="AM127" s="27">
        <f t="shared" si="42"/>
        <v>35.534141999999996</v>
      </c>
      <c r="AN127" s="27">
        <f t="shared" si="42"/>
        <v>42.232652999999999</v>
      </c>
      <c r="AO127" s="27">
        <f t="shared" si="42"/>
        <v>43.593856000000002</v>
      </c>
      <c r="AP127" s="27">
        <f t="shared" si="42"/>
        <v>48.324935000000004</v>
      </c>
      <c r="AQ127" s="27">
        <f t="shared" si="42"/>
        <v>51.201568999999999</v>
      </c>
      <c r="AR127" s="27">
        <f t="shared" si="42"/>
        <v>53.507135999999996</v>
      </c>
      <c r="AS127" s="27">
        <f t="shared" si="42"/>
        <v>52.199553000000002</v>
      </c>
      <c r="AT127" s="27">
        <f t="shared" si="42"/>
        <v>42.211953000000001</v>
      </c>
      <c r="AU127" s="27">
        <f t="shared" si="42"/>
        <v>41.591070000000002</v>
      </c>
      <c r="AV127" s="27">
        <f t="shared" si="42"/>
        <v>41.877695999999993</v>
      </c>
      <c r="AW127" s="27">
        <f t="shared" si="42"/>
        <v>43.701859000000006</v>
      </c>
      <c r="AX127" s="27">
        <f t="shared" si="42"/>
        <v>45.279427999999996</v>
      </c>
      <c r="AY127" s="27">
        <f t="shared" si="42"/>
        <v>49.879978999999999</v>
      </c>
      <c r="AZ127" s="27">
        <f t="shared" si="42"/>
        <v>50.359559000000004</v>
      </c>
      <c r="BA127" s="27">
        <f t="shared" si="42"/>
        <v>52.429752000000001</v>
      </c>
      <c r="BB127" s="27">
        <f t="shared" si="42"/>
        <v>52.393656</v>
      </c>
      <c r="BC127" s="27">
        <f t="shared" si="42"/>
        <v>62.37837073</v>
      </c>
      <c r="BD127" s="27">
        <f t="shared" si="42"/>
        <v>74.169058729999989</v>
      </c>
      <c r="BE127" s="27">
        <f t="shared" si="42"/>
        <v>92.753853379999995</v>
      </c>
      <c r="BF127" s="27">
        <f t="shared" si="42"/>
        <v>113.0008922</v>
      </c>
      <c r="BG127" s="27">
        <f t="shared" si="42"/>
        <v>111.61920958</v>
      </c>
      <c r="BH127" s="27">
        <f t="shared" si="42"/>
        <v>111.59293509</v>
      </c>
      <c r="BI127" s="27">
        <f t="shared" si="42"/>
        <v>111.6012307</v>
      </c>
      <c r="BJ127" s="27">
        <f t="shared" si="42"/>
        <v>111.45183071999999</v>
      </c>
      <c r="BK127" s="27">
        <f t="shared" si="42"/>
        <v>111.40993603999999</v>
      </c>
      <c r="BL127" s="27">
        <f t="shared" si="42"/>
        <v>111.38642674</v>
      </c>
      <c r="BM127" s="27">
        <f t="shared" si="42"/>
        <v>111.36634312</v>
      </c>
      <c r="BN127" s="27">
        <f t="shared" si="42"/>
        <v>111.35783477000001</v>
      </c>
      <c r="BO127" s="27">
        <f t="shared" si="41"/>
        <v>111.30051496999999</v>
      </c>
      <c r="BP127" s="27">
        <f t="shared" si="41"/>
        <v>111.25471286</v>
      </c>
      <c r="BQ127" s="27">
        <f t="shared" si="41"/>
        <v>111.44715746</v>
      </c>
      <c r="BR127" s="27">
        <f t="shared" si="41"/>
        <v>111.15704756</v>
      </c>
      <c r="BS127" s="27">
        <f t="shared" si="41"/>
        <v>111.05378498</v>
      </c>
      <c r="BT127" s="27">
        <f t="shared" si="41"/>
        <v>111.1341077</v>
      </c>
      <c r="BU127" s="27">
        <f t="shared" si="41"/>
        <v>111.2135171</v>
      </c>
      <c r="BV127" s="27">
        <f t="shared" si="41"/>
        <v>111.28931710000001</v>
      </c>
      <c r="BW127" s="27">
        <f t="shared" si="41"/>
        <v>111.40751710000001</v>
      </c>
    </row>
    <row r="128" spans="1:75" x14ac:dyDescent="0.25">
      <c r="A128" s="24" t="s">
        <v>351</v>
      </c>
      <c r="B128" s="27">
        <f t="shared" si="40"/>
        <v>0</v>
      </c>
      <c r="C128" s="27">
        <f t="shared" si="40"/>
        <v>0</v>
      </c>
      <c r="D128" s="27">
        <f t="shared" si="40"/>
        <v>0</v>
      </c>
      <c r="E128" s="27">
        <f t="shared" si="40"/>
        <v>0</v>
      </c>
      <c r="F128" s="27">
        <f t="shared" si="40"/>
        <v>0</v>
      </c>
      <c r="G128" s="27">
        <f t="shared" si="40"/>
        <v>0</v>
      </c>
      <c r="H128" s="27">
        <f t="shared" si="40"/>
        <v>0</v>
      </c>
      <c r="I128" s="27">
        <f t="shared" si="40"/>
        <v>1.24911E-2</v>
      </c>
      <c r="J128" s="27">
        <f t="shared" si="40"/>
        <v>5.9423580000000004E-2</v>
      </c>
      <c r="K128" s="27">
        <f t="shared" si="40"/>
        <v>0.19229670000000001</v>
      </c>
      <c r="L128" s="27">
        <f t="shared" si="40"/>
        <v>0.42993710000000002</v>
      </c>
      <c r="M128" s="27">
        <f t="shared" si="40"/>
        <v>0.87275259999999999</v>
      </c>
      <c r="N128" s="27">
        <f t="shared" si="40"/>
        <v>0.92159999999999997</v>
      </c>
      <c r="O128" s="27">
        <f t="shared" si="40"/>
        <v>0.96925779999999995</v>
      </c>
      <c r="P128" s="27">
        <f t="shared" si="40"/>
        <v>1.016921</v>
      </c>
      <c r="Q128" s="27">
        <f t="shared" si="40"/>
        <v>1.0642530000000001</v>
      </c>
      <c r="R128" s="27">
        <f t="shared" si="42"/>
        <v>1.1122809999999999</v>
      </c>
      <c r="S128" s="27">
        <f t="shared" si="42"/>
        <v>1.16178</v>
      </c>
      <c r="T128" s="27">
        <f t="shared" si="42"/>
        <v>1.2100169999999999</v>
      </c>
      <c r="U128" s="27">
        <f t="shared" si="42"/>
        <v>1.2600639999999999</v>
      </c>
      <c r="V128" s="27">
        <f t="shared" si="42"/>
        <v>1.3088569999999999</v>
      </c>
      <c r="W128" s="27">
        <f t="shared" si="42"/>
        <v>1.3568469999999999</v>
      </c>
      <c r="X128" s="27">
        <f t="shared" si="42"/>
        <v>1.40567</v>
      </c>
      <c r="Y128" s="27">
        <f t="shared" si="42"/>
        <v>1.4528760000000001</v>
      </c>
      <c r="Z128" s="27">
        <f t="shared" si="42"/>
        <v>1.500891</v>
      </c>
      <c r="AA128" s="27">
        <f t="shared" si="42"/>
        <v>1.54864</v>
      </c>
      <c r="AB128" s="27">
        <f t="shared" si="42"/>
        <v>1.5979829999999999</v>
      </c>
      <c r="AC128" s="27">
        <f t="shared" si="42"/>
        <v>1.9692000000000001</v>
      </c>
      <c r="AD128" s="27">
        <f t="shared" si="42"/>
        <v>2.0138259999999999</v>
      </c>
      <c r="AE128" s="27">
        <f t="shared" si="42"/>
        <v>2.060133</v>
      </c>
      <c r="AF128" s="27">
        <f t="shared" si="42"/>
        <v>2.1046270000000002</v>
      </c>
      <c r="AG128" s="27">
        <f t="shared" si="42"/>
        <v>2.1469299999999998</v>
      </c>
      <c r="AH128" s="27">
        <f t="shared" si="42"/>
        <v>2.186334</v>
      </c>
      <c r="AI128" s="27">
        <f t="shared" si="42"/>
        <v>2.226712</v>
      </c>
      <c r="AJ128" s="27">
        <f t="shared" si="42"/>
        <v>2.2629730000000001</v>
      </c>
      <c r="AK128" s="27">
        <f t="shared" si="42"/>
        <v>2.2959529999999999</v>
      </c>
      <c r="AL128" s="27">
        <f t="shared" si="42"/>
        <v>2.332646</v>
      </c>
      <c r="AM128" s="27">
        <f t="shared" si="42"/>
        <v>2.3673359999999999</v>
      </c>
      <c r="AN128" s="27">
        <f t="shared" si="42"/>
        <v>2.40151</v>
      </c>
      <c r="AO128" s="27">
        <f t="shared" si="42"/>
        <v>2.3869340000000001</v>
      </c>
      <c r="AP128" s="27">
        <f t="shared" si="42"/>
        <v>2.5133760000000001</v>
      </c>
      <c r="AQ128" s="27">
        <f t="shared" si="42"/>
        <v>2.456378</v>
      </c>
      <c r="AR128" s="27">
        <f t="shared" si="42"/>
        <v>2.6914400000000001</v>
      </c>
      <c r="AS128" s="27">
        <f t="shared" si="42"/>
        <v>2.8298099999999997</v>
      </c>
      <c r="AT128" s="27">
        <f t="shared" si="42"/>
        <v>2.9661819999999999</v>
      </c>
      <c r="AU128" s="27">
        <f t="shared" si="42"/>
        <v>2.9716629999999999</v>
      </c>
      <c r="AV128" s="27">
        <f t="shared" si="42"/>
        <v>3.2328610000000002</v>
      </c>
      <c r="AW128" s="27">
        <f t="shared" si="42"/>
        <v>3.2851379999999999</v>
      </c>
      <c r="AX128" s="27">
        <f t="shared" si="42"/>
        <v>3.0279790000000002</v>
      </c>
      <c r="AY128" s="27">
        <f t="shared" si="42"/>
        <v>3.0377839999999998</v>
      </c>
      <c r="AZ128" s="27">
        <f t="shared" si="42"/>
        <v>3.3571089999999995</v>
      </c>
      <c r="BA128" s="27">
        <f t="shared" si="42"/>
        <v>3.7881650000000002</v>
      </c>
      <c r="BB128" s="27">
        <f t="shared" si="42"/>
        <v>4.4060280000000001</v>
      </c>
      <c r="BC128" s="27">
        <f t="shared" si="42"/>
        <v>9.2220570000000013</v>
      </c>
      <c r="BD128" s="27">
        <f t="shared" si="42"/>
        <v>8.6362939999999995</v>
      </c>
      <c r="BE128" s="27">
        <f t="shared" si="42"/>
        <v>8.0769460000000013</v>
      </c>
      <c r="BF128" s="27">
        <f t="shared" si="42"/>
        <v>7.7666409999999999</v>
      </c>
      <c r="BG128" s="27">
        <f t="shared" si="42"/>
        <v>7.2826369999999994</v>
      </c>
      <c r="BH128" s="27">
        <f t="shared" si="42"/>
        <v>7.1604339999999995</v>
      </c>
      <c r="BI128" s="27">
        <f t="shared" si="42"/>
        <v>7.0709470000000003</v>
      </c>
      <c r="BJ128" s="27">
        <f t="shared" si="42"/>
        <v>7.0206410000000004</v>
      </c>
      <c r="BK128" s="27">
        <f t="shared" si="42"/>
        <v>7.046659</v>
      </c>
      <c r="BL128" s="27">
        <f t="shared" si="42"/>
        <v>7.0252050000000006</v>
      </c>
      <c r="BM128" s="27">
        <f t="shared" si="42"/>
        <v>7.0204409999999999</v>
      </c>
      <c r="BN128" s="27">
        <f t="shared" si="42"/>
        <v>7.0039449999999999</v>
      </c>
      <c r="BO128" s="27">
        <f t="shared" si="41"/>
        <v>6.9667710000000005</v>
      </c>
      <c r="BP128" s="27">
        <f t="shared" si="41"/>
        <v>6.9550390000000002</v>
      </c>
      <c r="BQ128" s="27">
        <f t="shared" si="41"/>
        <v>6.9521240000000004</v>
      </c>
      <c r="BR128" s="27">
        <f t="shared" si="41"/>
        <v>6.9270270000000007</v>
      </c>
      <c r="BS128" s="27">
        <f t="shared" si="41"/>
        <v>6.9255050000000002</v>
      </c>
      <c r="BT128" s="27">
        <f t="shared" si="41"/>
        <v>6.9225710000000005</v>
      </c>
      <c r="BU128" s="27">
        <f t="shared" si="41"/>
        <v>6.9139479999999995</v>
      </c>
      <c r="BV128" s="27">
        <f t="shared" si="41"/>
        <v>6.9035449999999994</v>
      </c>
      <c r="BW128" s="27">
        <f t="shared" si="41"/>
        <v>6.896909</v>
      </c>
    </row>
    <row r="129" spans="1:75" x14ac:dyDescent="0.25">
      <c r="A129" s="24" t="s">
        <v>352</v>
      </c>
      <c r="B129" s="27">
        <f t="shared" si="40"/>
        <v>0</v>
      </c>
      <c r="C129" s="27">
        <f t="shared" si="40"/>
        <v>0</v>
      </c>
      <c r="D129" s="27">
        <f t="shared" si="40"/>
        <v>0</v>
      </c>
      <c r="E129" s="27">
        <f t="shared" si="40"/>
        <v>0</v>
      </c>
      <c r="F129" s="27">
        <f t="shared" si="40"/>
        <v>0</v>
      </c>
      <c r="G129" s="27">
        <f t="shared" si="40"/>
        <v>1.9808023999999999E-4</v>
      </c>
      <c r="H129" s="27">
        <f t="shared" si="40"/>
        <v>7.1429246000000006E-4</v>
      </c>
      <c r="I129" s="27">
        <f t="shared" si="40"/>
        <v>2.75945989E-3</v>
      </c>
      <c r="J129" s="27">
        <f t="shared" si="40"/>
        <v>1.3209127000000001E-2</v>
      </c>
      <c r="K129" s="27">
        <f t="shared" si="40"/>
        <v>8.066709100000001E-2</v>
      </c>
      <c r="L129" s="27">
        <f t="shared" si="40"/>
        <v>0.19758725000000002</v>
      </c>
      <c r="M129" s="27">
        <f t="shared" si="40"/>
        <v>0.30640743000000004</v>
      </c>
      <c r="N129" s="27">
        <f t="shared" si="40"/>
        <v>0.38651401999999996</v>
      </c>
      <c r="O129" s="27">
        <f t="shared" si="40"/>
        <v>0.49364578000000003</v>
      </c>
      <c r="P129" s="27">
        <f t="shared" si="40"/>
        <v>0.69727790000000001</v>
      </c>
      <c r="Q129" s="27">
        <f t="shared" si="40"/>
        <v>1.07841348</v>
      </c>
      <c r="R129" s="27">
        <f t="shared" si="42"/>
        <v>1.1036876099999999</v>
      </c>
      <c r="S129" s="27">
        <f t="shared" si="42"/>
        <v>1.10697745</v>
      </c>
      <c r="T129" s="27">
        <f t="shared" si="42"/>
        <v>1.1047745</v>
      </c>
      <c r="U129" s="27">
        <f t="shared" si="42"/>
        <v>1.1238045000000001</v>
      </c>
      <c r="V129" s="27">
        <f t="shared" si="42"/>
        <v>1.1440796</v>
      </c>
      <c r="W129" s="27">
        <f t="shared" si="42"/>
        <v>1.3062627</v>
      </c>
      <c r="X129" s="27">
        <f t="shared" si="42"/>
        <v>1.4591684999999999</v>
      </c>
      <c r="Y129" s="27">
        <f t="shared" si="42"/>
        <v>1.1604209999999999</v>
      </c>
      <c r="Z129" s="27">
        <f t="shared" si="42"/>
        <v>1.3952724000000001</v>
      </c>
      <c r="AA129" s="27">
        <f t="shared" si="42"/>
        <v>1.6849470000000002</v>
      </c>
      <c r="AB129" s="27">
        <f t="shared" si="42"/>
        <v>2.2297104000000001</v>
      </c>
      <c r="AC129" s="27">
        <f t="shared" si="42"/>
        <v>2.4040344</v>
      </c>
      <c r="AD129" s="27">
        <f t="shared" si="42"/>
        <v>2.4581812999999997</v>
      </c>
      <c r="AE129" s="27">
        <f t="shared" si="42"/>
        <v>2.5214854</v>
      </c>
      <c r="AF129" s="27">
        <f t="shared" si="42"/>
        <v>2.5689773999999996</v>
      </c>
      <c r="AG129" s="27">
        <f t="shared" si="42"/>
        <v>2.6281246</v>
      </c>
      <c r="AH129" s="27">
        <f t="shared" si="42"/>
        <v>2.6838702000000003</v>
      </c>
      <c r="AI129" s="27">
        <f t="shared" si="42"/>
        <v>2.786114</v>
      </c>
      <c r="AJ129" s="27">
        <f t="shared" si="42"/>
        <v>2.8981879999999998</v>
      </c>
      <c r="AK129" s="27">
        <f t="shared" si="42"/>
        <v>3.0210328</v>
      </c>
      <c r="AL129" s="27">
        <f t="shared" si="42"/>
        <v>3.1145464999999994</v>
      </c>
      <c r="AM129" s="27">
        <f t="shared" si="42"/>
        <v>3.2001506000000002</v>
      </c>
      <c r="AN129" s="27">
        <f t="shared" si="42"/>
        <v>3.370822</v>
      </c>
      <c r="AO129" s="27">
        <f t="shared" si="42"/>
        <v>3.5250550000000005</v>
      </c>
      <c r="AP129" s="27">
        <f t="shared" si="42"/>
        <v>3.7871366000000002</v>
      </c>
      <c r="AQ129" s="27">
        <f t="shared" si="42"/>
        <v>4.1010399999999994</v>
      </c>
      <c r="AR129" s="27">
        <f t="shared" si="42"/>
        <v>4.4299300000000006</v>
      </c>
      <c r="AS129" s="27">
        <f t="shared" si="42"/>
        <v>5.2851650000000001</v>
      </c>
      <c r="AT129" s="27">
        <f t="shared" si="42"/>
        <v>6.0674190000000001</v>
      </c>
      <c r="AU129" s="27">
        <f t="shared" si="42"/>
        <v>6.9899839999999998</v>
      </c>
      <c r="AV129" s="27">
        <f t="shared" si="42"/>
        <v>7.9292010000000008</v>
      </c>
      <c r="AW129" s="27">
        <f t="shared" si="42"/>
        <v>8.8472910000000002</v>
      </c>
      <c r="AX129" s="27">
        <f t="shared" si="42"/>
        <v>10.187647</v>
      </c>
      <c r="AY129" s="27">
        <f t="shared" si="42"/>
        <v>11.713616</v>
      </c>
      <c r="AZ129" s="27">
        <f t="shared" si="42"/>
        <v>13.313901000000001</v>
      </c>
      <c r="BA129" s="27">
        <f t="shared" si="42"/>
        <v>14.362044000000001</v>
      </c>
      <c r="BB129" s="27">
        <f t="shared" si="42"/>
        <v>16.075355999999999</v>
      </c>
      <c r="BC129" s="27">
        <f t="shared" si="42"/>
        <v>18.880329</v>
      </c>
      <c r="BD129" s="27">
        <f t="shared" si="42"/>
        <v>19.679188</v>
      </c>
      <c r="BE129" s="27">
        <f t="shared" si="42"/>
        <v>20.633298999999997</v>
      </c>
      <c r="BF129" s="27">
        <f t="shared" si="42"/>
        <v>22.278974999999999</v>
      </c>
      <c r="BG129" s="27">
        <f t="shared" si="42"/>
        <v>22.547903999999999</v>
      </c>
      <c r="BH129" s="27">
        <f t="shared" si="42"/>
        <v>22.626978999999999</v>
      </c>
      <c r="BI129" s="27">
        <f t="shared" si="42"/>
        <v>22.738726</v>
      </c>
      <c r="BJ129" s="27">
        <f t="shared" si="42"/>
        <v>22.766565000000003</v>
      </c>
      <c r="BK129" s="27">
        <f t="shared" si="42"/>
        <v>22.903212</v>
      </c>
      <c r="BL129" s="27">
        <f t="shared" si="42"/>
        <v>23.049359000000003</v>
      </c>
      <c r="BM129" s="27">
        <f t="shared" si="42"/>
        <v>23.078285999999999</v>
      </c>
      <c r="BN129" s="27">
        <f t="shared" si="42"/>
        <v>23.163927999999999</v>
      </c>
      <c r="BO129" s="27">
        <f t="shared" si="41"/>
        <v>23.196234</v>
      </c>
      <c r="BP129" s="27">
        <f t="shared" si="41"/>
        <v>23.212970000000002</v>
      </c>
      <c r="BQ129" s="27">
        <f t="shared" si="41"/>
        <v>23.227360000000001</v>
      </c>
      <c r="BR129" s="27">
        <f t="shared" si="41"/>
        <v>23.266859999999998</v>
      </c>
      <c r="BS129" s="27">
        <f t="shared" si="41"/>
        <v>23.299816</v>
      </c>
      <c r="BT129" s="27">
        <f t="shared" si="41"/>
        <v>23.573924999999999</v>
      </c>
      <c r="BU129" s="27">
        <f t="shared" si="41"/>
        <v>23.616246999999998</v>
      </c>
      <c r="BV129" s="27">
        <f t="shared" si="41"/>
        <v>23.656351000000001</v>
      </c>
      <c r="BW129" s="27">
        <f t="shared" si="41"/>
        <v>23.729447</v>
      </c>
    </row>
    <row r="130" spans="1:75" x14ac:dyDescent="0.25">
      <c r="A130" s="24" t="s">
        <v>346</v>
      </c>
      <c r="B130" s="27">
        <f t="shared" si="40"/>
        <v>0</v>
      </c>
      <c r="C130" s="27">
        <f t="shared" si="40"/>
        <v>0</v>
      </c>
      <c r="D130" s="27">
        <f t="shared" si="40"/>
        <v>0</v>
      </c>
      <c r="E130" s="27">
        <f t="shared" si="40"/>
        <v>0</v>
      </c>
      <c r="F130" s="27">
        <f t="shared" si="40"/>
        <v>0</v>
      </c>
      <c r="G130" s="27">
        <f t="shared" si="40"/>
        <v>0</v>
      </c>
      <c r="H130" s="27">
        <f t="shared" si="40"/>
        <v>0</v>
      </c>
      <c r="I130" s="27">
        <f t="shared" si="40"/>
        <v>0</v>
      </c>
      <c r="J130" s="27">
        <f t="shared" si="40"/>
        <v>5.7955020000000005E-5</v>
      </c>
      <c r="K130" s="27">
        <f t="shared" si="40"/>
        <v>1.713368952E-4</v>
      </c>
      <c r="L130" s="27">
        <f t="shared" si="40"/>
        <v>4.8212856178000003E-4</v>
      </c>
      <c r="M130" s="27">
        <f t="shared" si="40"/>
        <v>2.3205574591899998E-3</v>
      </c>
      <c r="N130" s="27">
        <f t="shared" si="40"/>
        <v>9.8857166142099998E-3</v>
      </c>
      <c r="O130" s="27">
        <f t="shared" si="40"/>
        <v>4.5100832446000001E-2</v>
      </c>
      <c r="P130" s="27">
        <f t="shared" si="40"/>
        <v>0.11077660268010002</v>
      </c>
      <c r="Q130" s="27">
        <f t="shared" si="40"/>
        <v>0.23084783607379999</v>
      </c>
      <c r="R130" s="27">
        <f t="shared" si="42"/>
        <v>0.34791375368419997</v>
      </c>
      <c r="S130" s="27">
        <f t="shared" si="42"/>
        <v>0.57517625239699988</v>
      </c>
      <c r="T130" s="27">
        <f t="shared" si="42"/>
        <v>0.74290058540000004</v>
      </c>
      <c r="U130" s="27">
        <f t="shared" si="42"/>
        <v>0.90988337080000004</v>
      </c>
      <c r="V130" s="27">
        <f t="shared" si="42"/>
        <v>0.79727093420000006</v>
      </c>
      <c r="W130" s="27">
        <f t="shared" si="42"/>
        <v>0.80694378089999996</v>
      </c>
      <c r="X130" s="27">
        <f t="shared" si="42"/>
        <v>0.81372671730000001</v>
      </c>
      <c r="Y130" s="27">
        <f t="shared" si="42"/>
        <v>0.96152526670000005</v>
      </c>
      <c r="Z130" s="27">
        <f t="shared" si="42"/>
        <v>1.2789477119999999</v>
      </c>
      <c r="AA130" s="27">
        <f t="shared" si="42"/>
        <v>1.6895803120000001</v>
      </c>
      <c r="AB130" s="27">
        <f t="shared" si="42"/>
        <v>2.2359857799999996</v>
      </c>
      <c r="AC130" s="27">
        <f t="shared" si="42"/>
        <v>3.23825348</v>
      </c>
      <c r="AD130" s="27">
        <f t="shared" si="42"/>
        <v>3.5049043300000005</v>
      </c>
      <c r="AE130" s="27">
        <f t="shared" si="42"/>
        <v>3.4618925300000001</v>
      </c>
      <c r="AF130" s="27">
        <f t="shared" si="42"/>
        <v>3.4051630999999993</v>
      </c>
      <c r="AG130" s="27">
        <f t="shared" si="42"/>
        <v>3.3433195700000002</v>
      </c>
      <c r="AH130" s="27">
        <f t="shared" si="42"/>
        <v>3.2736397100000003</v>
      </c>
      <c r="AI130" s="27">
        <f t="shared" si="42"/>
        <v>3.1783682799999999</v>
      </c>
      <c r="AJ130" s="27">
        <f t="shared" si="42"/>
        <v>3.0867977099999995</v>
      </c>
      <c r="AK130" s="27">
        <f t="shared" si="42"/>
        <v>2.9756724500000002</v>
      </c>
      <c r="AL130" s="27">
        <f t="shared" si="42"/>
        <v>2.86436614</v>
      </c>
      <c r="AM130" s="27">
        <f t="shared" si="42"/>
        <v>2.7612053099999998</v>
      </c>
      <c r="AN130" s="27">
        <f t="shared" si="42"/>
        <v>2.7583910600000001</v>
      </c>
      <c r="AO130" s="27">
        <f t="shared" si="42"/>
        <v>2.7544372600000004</v>
      </c>
      <c r="AP130" s="27">
        <f t="shared" si="42"/>
        <v>2.75369251</v>
      </c>
      <c r="AQ130" s="27">
        <f t="shared" si="42"/>
        <v>2.7516670599999999</v>
      </c>
      <c r="AR130" s="27">
        <f t="shared" si="42"/>
        <v>2.7512609000000001</v>
      </c>
      <c r="AS130" s="27">
        <f t="shared" si="42"/>
        <v>2.8008747999999999</v>
      </c>
      <c r="AT130" s="27">
        <f t="shared" si="42"/>
        <v>2.8763421</v>
      </c>
      <c r="AU130" s="27">
        <f t="shared" si="42"/>
        <v>3.0892490000000001</v>
      </c>
      <c r="AV130" s="27">
        <f t="shared" si="42"/>
        <v>3.5467708</v>
      </c>
      <c r="AW130" s="27">
        <f t="shared" si="42"/>
        <v>4.1457290000000002</v>
      </c>
      <c r="AX130" s="27">
        <f t="shared" si="42"/>
        <v>4.8471419999999998</v>
      </c>
      <c r="AY130" s="27">
        <f t="shared" si="42"/>
        <v>5.7158479999999994</v>
      </c>
      <c r="AZ130" s="27">
        <f t="shared" si="42"/>
        <v>6.8191220000000001</v>
      </c>
      <c r="BA130" s="27">
        <f t="shared" si="42"/>
        <v>7.5585399999999998</v>
      </c>
      <c r="BB130" s="27">
        <f t="shared" si="42"/>
        <v>8.393127999999999</v>
      </c>
      <c r="BC130" s="27">
        <f t="shared" si="42"/>
        <v>8.4906669000000008</v>
      </c>
      <c r="BD130" s="27">
        <f t="shared" si="42"/>
        <v>9.136270399999999</v>
      </c>
      <c r="BE130" s="27">
        <f t="shared" si="42"/>
        <v>9.4121992999999993</v>
      </c>
      <c r="BF130" s="27">
        <f t="shared" si="42"/>
        <v>8.8793975000000014</v>
      </c>
      <c r="BG130" s="27">
        <f t="shared" si="42"/>
        <v>9.5261345999999989</v>
      </c>
      <c r="BH130" s="27">
        <f t="shared" si="42"/>
        <v>9.1712350000000011</v>
      </c>
      <c r="BI130" s="27">
        <f t="shared" si="42"/>
        <v>8.8075910000000004</v>
      </c>
      <c r="BJ130" s="27">
        <f t="shared" si="42"/>
        <v>8.6939880000000009</v>
      </c>
      <c r="BK130" s="27">
        <f t="shared" si="42"/>
        <v>8.7068380000000012</v>
      </c>
      <c r="BL130" s="27">
        <f t="shared" si="42"/>
        <v>8.6975689999999997</v>
      </c>
      <c r="BM130" s="27">
        <f t="shared" si="42"/>
        <v>8.5296719999999997</v>
      </c>
      <c r="BN130" s="27">
        <f t="shared" si="42"/>
        <v>8.522024</v>
      </c>
      <c r="BO130" s="27">
        <f t="shared" si="42"/>
        <v>8.4031940000000009</v>
      </c>
      <c r="BP130" s="27">
        <f t="shared" si="42"/>
        <v>8.2865830000000003</v>
      </c>
      <c r="BQ130" s="27">
        <f t="shared" si="42"/>
        <v>8.1930070000000015</v>
      </c>
      <c r="BR130" s="27">
        <f t="shared" si="42"/>
        <v>8.243644999999999</v>
      </c>
      <c r="BS130" s="27">
        <f t="shared" si="42"/>
        <v>8.1483089999999994</v>
      </c>
      <c r="BT130" s="27">
        <f t="shared" si="42"/>
        <v>8.0871919999999999</v>
      </c>
      <c r="BU130" s="27">
        <f t="shared" si="42"/>
        <v>8.114312</v>
      </c>
      <c r="BV130" s="27">
        <f t="shared" si="42"/>
        <v>8.1332939999999994</v>
      </c>
      <c r="BW130" s="27">
        <f t="shared" si="42"/>
        <v>8.1034790000000001</v>
      </c>
    </row>
    <row r="131" spans="1:75" x14ac:dyDescent="0.25">
      <c r="A131" s="24"/>
      <c r="B131" s="27"/>
      <c r="C131" s="27"/>
    </row>
    <row r="132" spans="1:75" x14ac:dyDescent="0.25">
      <c r="A132" s="26" t="s">
        <v>1</v>
      </c>
      <c r="B132" s="27">
        <f>SUM(B121:B130)</f>
        <v>0</v>
      </c>
      <c r="C132" s="27">
        <f t="shared" ref="C132:BN132" si="43">SUM(C121:C130)</f>
        <v>0</v>
      </c>
      <c r="D132" s="27">
        <f t="shared" si="43"/>
        <v>0</v>
      </c>
      <c r="E132" s="27">
        <f t="shared" si="43"/>
        <v>9.5544300000000009E-3</v>
      </c>
      <c r="F132" s="27">
        <f t="shared" si="43"/>
        <v>2.4890343999999998E-2</v>
      </c>
      <c r="G132" s="27">
        <f t="shared" si="43"/>
        <v>4.11682012616E-2</v>
      </c>
      <c r="H132" s="27">
        <f t="shared" si="43"/>
        <v>9.5729876759999999E-2</v>
      </c>
      <c r="I132" s="27">
        <f t="shared" si="43"/>
        <v>0.41760896468999992</v>
      </c>
      <c r="J132" s="27">
        <f t="shared" si="43"/>
        <v>2.1085410676599996</v>
      </c>
      <c r="K132" s="27">
        <f t="shared" si="43"/>
        <v>4.0344686812951993</v>
      </c>
      <c r="L132" s="27">
        <f t="shared" si="43"/>
        <v>23.873543138361786</v>
      </c>
      <c r="M132" s="27">
        <f t="shared" si="43"/>
        <v>18.216791449059187</v>
      </c>
      <c r="N132" s="27">
        <f t="shared" si="43"/>
        <v>18.459916850314212</v>
      </c>
      <c r="O132" s="27">
        <f t="shared" si="43"/>
        <v>15.438554281746001</v>
      </c>
      <c r="P132" s="27">
        <f t="shared" si="43"/>
        <v>15.369146907880101</v>
      </c>
      <c r="Q132" s="27">
        <f t="shared" si="43"/>
        <v>14.8017675487738</v>
      </c>
      <c r="R132" s="27">
        <f t="shared" si="43"/>
        <v>15.302658468184198</v>
      </c>
      <c r="S132" s="27">
        <f t="shared" si="43"/>
        <v>21.220182221096998</v>
      </c>
      <c r="T132" s="27">
        <f t="shared" si="43"/>
        <v>31.395642330300007</v>
      </c>
      <c r="U132" s="27">
        <f t="shared" si="43"/>
        <v>46.111036583800008</v>
      </c>
      <c r="V132" s="27">
        <f t="shared" si="43"/>
        <v>56.722367269199999</v>
      </c>
      <c r="W132" s="27">
        <f t="shared" si="43"/>
        <v>88.687603303719996</v>
      </c>
      <c r="X132" s="27">
        <f t="shared" si="43"/>
        <v>109.11237538970001</v>
      </c>
      <c r="Y132" s="27">
        <f t="shared" si="43"/>
        <v>116.40419087689999</v>
      </c>
      <c r="Z132" s="27">
        <f t="shared" si="43"/>
        <v>96.7812927712</v>
      </c>
      <c r="AA132" s="27">
        <f t="shared" si="43"/>
        <v>107.43474125099999</v>
      </c>
      <c r="AB132" s="27">
        <f t="shared" si="43"/>
        <v>124.831710864</v>
      </c>
      <c r="AC132" s="27">
        <f t="shared" si="43"/>
        <v>148.68810620599999</v>
      </c>
      <c r="AD132" s="27">
        <f t="shared" si="43"/>
        <v>149.40556267699998</v>
      </c>
      <c r="AE132" s="27">
        <f t="shared" si="43"/>
        <v>151.67558069500001</v>
      </c>
      <c r="AF132" s="27">
        <f t="shared" si="43"/>
        <v>152.78797469555002</v>
      </c>
      <c r="AG132" s="27">
        <f t="shared" si="43"/>
        <v>154.6247332202</v>
      </c>
      <c r="AH132" s="27">
        <f t="shared" si="43"/>
        <v>158.44439690499999</v>
      </c>
      <c r="AI132" s="27">
        <f t="shared" si="43"/>
        <v>164.20896565999999</v>
      </c>
      <c r="AJ132" s="27">
        <f t="shared" si="43"/>
        <v>170.40487927772998</v>
      </c>
      <c r="AK132" s="27">
        <f t="shared" si="43"/>
        <v>181.0477134921</v>
      </c>
      <c r="AL132" s="27">
        <f t="shared" si="43"/>
        <v>187.69853264619996</v>
      </c>
      <c r="AM132" s="27">
        <f t="shared" si="43"/>
        <v>190.09014361050001</v>
      </c>
      <c r="AN132" s="27">
        <f t="shared" si="43"/>
        <v>201.76387418900001</v>
      </c>
      <c r="AO132" s="27">
        <f t="shared" si="43"/>
        <v>209.89935200300002</v>
      </c>
      <c r="AP132" s="27">
        <f t="shared" si="43"/>
        <v>224.91045262100002</v>
      </c>
      <c r="AQ132" s="27">
        <f t="shared" si="43"/>
        <v>242.89484375000001</v>
      </c>
      <c r="AR132" s="27">
        <f t="shared" si="43"/>
        <v>257.41809862000002</v>
      </c>
      <c r="AS132" s="27">
        <f t="shared" si="43"/>
        <v>273.53062684999998</v>
      </c>
      <c r="AT132" s="27">
        <f t="shared" si="43"/>
        <v>273.50938232999994</v>
      </c>
      <c r="AU132" s="27">
        <f t="shared" si="43"/>
        <v>296.65881669999999</v>
      </c>
      <c r="AV132" s="27">
        <f t="shared" si="43"/>
        <v>320.7355086</v>
      </c>
      <c r="AW132" s="27">
        <f t="shared" si="43"/>
        <v>355.68019070000003</v>
      </c>
      <c r="AX132" s="27">
        <f t="shared" si="43"/>
        <v>394.75695680000007</v>
      </c>
      <c r="AY132" s="27">
        <f t="shared" si="43"/>
        <v>405.83126909999999</v>
      </c>
      <c r="AZ132" s="27">
        <f t="shared" si="43"/>
        <v>442.20659589999997</v>
      </c>
      <c r="BA132" s="27">
        <f t="shared" si="43"/>
        <v>493.232102</v>
      </c>
      <c r="BB132" s="27">
        <f t="shared" si="43"/>
        <v>535.72275300000013</v>
      </c>
      <c r="BC132" s="27">
        <f t="shared" si="43"/>
        <v>609.60212462999993</v>
      </c>
      <c r="BD132" s="27">
        <f t="shared" si="43"/>
        <v>660.41567812999983</v>
      </c>
      <c r="BE132" s="27">
        <f t="shared" si="43"/>
        <v>713.43154768000011</v>
      </c>
      <c r="BF132" s="27">
        <f t="shared" si="43"/>
        <v>768.86285669999995</v>
      </c>
      <c r="BG132" s="27">
        <f t="shared" si="43"/>
        <v>784.06446517999996</v>
      </c>
      <c r="BH132" s="27">
        <f t="shared" si="43"/>
        <v>785.20798008999998</v>
      </c>
      <c r="BI132" s="27">
        <f t="shared" si="43"/>
        <v>786.10231969999995</v>
      </c>
      <c r="BJ132" s="27">
        <f t="shared" si="43"/>
        <v>787.23700671999995</v>
      </c>
      <c r="BK132" s="27">
        <f t="shared" si="43"/>
        <v>788.91108304000011</v>
      </c>
      <c r="BL132" s="27">
        <f t="shared" si="43"/>
        <v>790.49539874000016</v>
      </c>
      <c r="BM132" s="27">
        <f t="shared" si="43"/>
        <v>791.68453312000008</v>
      </c>
      <c r="BN132" s="27">
        <f t="shared" si="43"/>
        <v>793.05535877</v>
      </c>
      <c r="BO132" s="27">
        <f t="shared" ref="BO132:BW132" si="44">SUM(BO121:BO130)</f>
        <v>794.0310219700001</v>
      </c>
      <c r="BP132" s="27">
        <f t="shared" si="44"/>
        <v>793.9858208600001</v>
      </c>
      <c r="BQ132" s="27">
        <f t="shared" si="44"/>
        <v>795.66234045999988</v>
      </c>
      <c r="BR132" s="27">
        <f t="shared" si="44"/>
        <v>794.8979565599999</v>
      </c>
      <c r="BS132" s="27">
        <f t="shared" si="44"/>
        <v>796.06204598000011</v>
      </c>
      <c r="BT132" s="27">
        <f t="shared" si="44"/>
        <v>796.85715569999979</v>
      </c>
      <c r="BU132" s="27">
        <f t="shared" si="44"/>
        <v>799.53172110000003</v>
      </c>
      <c r="BV132" s="27">
        <f t="shared" si="44"/>
        <v>801.49642710000012</v>
      </c>
      <c r="BW132" s="27">
        <f t="shared" si="44"/>
        <v>803.67756110000005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32"/>
  <sheetViews>
    <sheetView topLeftCell="A81" workbookViewId="0">
      <selection activeCell="A105" sqref="A105"/>
    </sheetView>
  </sheetViews>
  <sheetFormatPr defaultRowHeight="15" x14ac:dyDescent="0.25"/>
  <cols>
    <col min="1" max="1" width="14.28515625" customWidth="1"/>
    <col min="2" max="6" width="9" bestFit="1" customWidth="1"/>
    <col min="7" max="11" width="9.5703125" bestFit="1" customWidth="1"/>
    <col min="12" max="46" width="10.5703125" bestFit="1" customWidth="1"/>
    <col min="47" max="74" width="11.5703125" bestFit="1" customWidth="1"/>
  </cols>
  <sheetData>
    <row r="1" spans="1:75" x14ac:dyDescent="0.25">
      <c r="A1" s="2" t="s">
        <v>284</v>
      </c>
    </row>
    <row r="3" spans="1:75" x14ac:dyDescent="0.25">
      <c r="A3" s="2" t="s">
        <v>0</v>
      </c>
      <c r="B3" s="2">
        <v>-10000</v>
      </c>
      <c r="C3" s="2">
        <v>-9000</v>
      </c>
      <c r="D3" s="2">
        <v>-8000</v>
      </c>
      <c r="E3" s="2">
        <v>-7000</v>
      </c>
      <c r="F3" s="2">
        <v>-6000</v>
      </c>
      <c r="G3" s="2">
        <v>-5000</v>
      </c>
      <c r="H3" s="2">
        <v>-4000</v>
      </c>
      <c r="I3" s="2">
        <v>-3000</v>
      </c>
      <c r="J3" s="2">
        <v>-2000</v>
      </c>
      <c r="K3" s="2">
        <v>-1000</v>
      </c>
      <c r="L3" s="2">
        <v>0</v>
      </c>
      <c r="M3" s="2">
        <v>100</v>
      </c>
      <c r="N3" s="2">
        <v>200</v>
      </c>
      <c r="O3" s="2">
        <v>300</v>
      </c>
      <c r="P3" s="2">
        <v>400</v>
      </c>
      <c r="Q3" s="2">
        <v>500</v>
      </c>
      <c r="R3" s="2">
        <v>600</v>
      </c>
      <c r="S3" s="2">
        <v>700</v>
      </c>
      <c r="T3" s="2">
        <v>800</v>
      </c>
      <c r="U3" s="2">
        <v>900</v>
      </c>
      <c r="V3" s="2">
        <v>1000</v>
      </c>
      <c r="W3" s="2">
        <v>1100</v>
      </c>
      <c r="X3" s="2">
        <v>1200</v>
      </c>
      <c r="Y3" s="2">
        <v>1300</v>
      </c>
      <c r="Z3" s="2">
        <v>1400</v>
      </c>
      <c r="AA3" s="2">
        <v>1500</v>
      </c>
      <c r="AB3" s="2">
        <v>1600</v>
      </c>
      <c r="AC3" s="2">
        <v>1700</v>
      </c>
      <c r="AD3" s="2">
        <v>1710</v>
      </c>
      <c r="AE3" s="2">
        <v>1720</v>
      </c>
      <c r="AF3" s="2">
        <v>1730</v>
      </c>
      <c r="AG3" s="2">
        <v>1740</v>
      </c>
      <c r="AH3" s="2">
        <v>1750</v>
      </c>
      <c r="AI3" s="2">
        <v>1760</v>
      </c>
      <c r="AJ3" s="2">
        <v>1770</v>
      </c>
      <c r="AK3" s="2">
        <v>1780</v>
      </c>
      <c r="AL3" s="2">
        <v>1790</v>
      </c>
      <c r="AM3" s="2">
        <v>1800</v>
      </c>
      <c r="AN3" s="2">
        <v>1810</v>
      </c>
      <c r="AO3" s="2">
        <v>1820</v>
      </c>
      <c r="AP3" s="2">
        <v>1830</v>
      </c>
      <c r="AQ3" s="2">
        <v>1840</v>
      </c>
      <c r="AR3" s="2">
        <v>1850</v>
      </c>
      <c r="AS3" s="2">
        <v>1860</v>
      </c>
      <c r="AT3" s="2">
        <v>1870</v>
      </c>
      <c r="AU3" s="2">
        <v>1880</v>
      </c>
      <c r="AV3" s="2">
        <v>1890</v>
      </c>
      <c r="AW3" s="2">
        <v>1900</v>
      </c>
      <c r="AX3" s="2">
        <v>1910</v>
      </c>
      <c r="AY3" s="2">
        <v>1920</v>
      </c>
      <c r="AZ3" s="2">
        <v>1930</v>
      </c>
      <c r="BA3" s="2">
        <v>1940</v>
      </c>
      <c r="BB3" s="2">
        <v>1950</v>
      </c>
      <c r="BC3" s="2">
        <v>1960</v>
      </c>
      <c r="BD3" s="2">
        <v>1970</v>
      </c>
      <c r="BE3" s="2">
        <v>1980</v>
      </c>
      <c r="BF3" s="2">
        <v>1990</v>
      </c>
      <c r="BG3" s="2">
        <v>2000</v>
      </c>
      <c r="BH3" s="2">
        <v>2001</v>
      </c>
      <c r="BI3" s="2">
        <v>2002</v>
      </c>
      <c r="BJ3" s="2">
        <v>2003</v>
      </c>
      <c r="BK3" s="2">
        <v>2004</v>
      </c>
      <c r="BL3" s="2">
        <v>2005</v>
      </c>
      <c r="BM3" s="2">
        <v>2006</v>
      </c>
      <c r="BN3" s="2">
        <v>2007</v>
      </c>
      <c r="BO3" s="2">
        <v>2008</v>
      </c>
      <c r="BP3" s="2">
        <v>2009</v>
      </c>
      <c r="BQ3" s="2">
        <v>2010</v>
      </c>
      <c r="BR3" s="2">
        <v>2011</v>
      </c>
      <c r="BS3" s="2">
        <v>2012</v>
      </c>
      <c r="BT3" s="2">
        <v>2013</v>
      </c>
      <c r="BU3" s="2">
        <v>2014</v>
      </c>
      <c r="BV3" s="2">
        <v>2015</v>
      </c>
      <c r="BW3" s="2">
        <v>2016</v>
      </c>
    </row>
    <row r="4" spans="1:75" x14ac:dyDescent="0.25">
      <c r="A4">
        <v>1</v>
      </c>
      <c r="B4" s="15">
        <v>0</v>
      </c>
      <c r="C4" s="15">
        <v>0</v>
      </c>
      <c r="D4" s="15">
        <v>0</v>
      </c>
      <c r="E4" s="15">
        <v>0</v>
      </c>
      <c r="F4" s="15">
        <v>0</v>
      </c>
      <c r="G4" s="15">
        <v>0</v>
      </c>
      <c r="H4" s="15">
        <v>0</v>
      </c>
      <c r="I4" s="15">
        <v>0</v>
      </c>
      <c r="J4" s="15">
        <v>0</v>
      </c>
      <c r="K4" s="15">
        <v>0</v>
      </c>
      <c r="L4" s="15">
        <v>0</v>
      </c>
      <c r="M4" s="15">
        <v>0</v>
      </c>
      <c r="N4" s="15">
        <v>0</v>
      </c>
      <c r="O4" s="15">
        <v>0</v>
      </c>
      <c r="P4" s="15">
        <v>0</v>
      </c>
      <c r="Q4" s="15">
        <v>0</v>
      </c>
      <c r="R4" s="15">
        <v>0</v>
      </c>
      <c r="S4" s="15">
        <v>0</v>
      </c>
      <c r="T4" s="15">
        <v>0</v>
      </c>
      <c r="U4" s="15">
        <v>0</v>
      </c>
      <c r="V4" s="15">
        <v>0</v>
      </c>
      <c r="W4" s="15">
        <v>0</v>
      </c>
      <c r="X4" s="15">
        <v>0</v>
      </c>
      <c r="Y4" s="15">
        <v>0</v>
      </c>
      <c r="Z4" s="15">
        <v>0</v>
      </c>
      <c r="AA4" s="15">
        <v>0</v>
      </c>
      <c r="AB4" s="15">
        <v>0</v>
      </c>
      <c r="AC4" s="15">
        <v>0</v>
      </c>
      <c r="AD4" s="15">
        <v>0</v>
      </c>
      <c r="AE4" s="15">
        <v>0</v>
      </c>
      <c r="AF4" s="15">
        <v>0</v>
      </c>
      <c r="AG4" s="15">
        <v>0</v>
      </c>
      <c r="AH4" s="15">
        <v>0</v>
      </c>
      <c r="AI4" s="15">
        <v>0</v>
      </c>
      <c r="AJ4">
        <v>408.97980000000001</v>
      </c>
      <c r="AK4">
        <v>612.96410000000003</v>
      </c>
      <c r="AL4">
        <v>918.36310000000003</v>
      </c>
      <c r="AM4">
        <v>1376.1790000000001</v>
      </c>
      <c r="AN4">
        <v>2236.518</v>
      </c>
      <c r="AO4">
        <v>3343.9459999999999</v>
      </c>
      <c r="AP4">
        <v>4994.1930000000002</v>
      </c>
      <c r="AQ4">
        <v>7455.2719999999999</v>
      </c>
      <c r="AR4">
        <v>11127.36</v>
      </c>
      <c r="AS4">
        <v>16518.18</v>
      </c>
      <c r="AT4">
        <v>24763.9</v>
      </c>
      <c r="AU4">
        <v>30109.22</v>
      </c>
      <c r="AV4">
        <v>38462.639999999999</v>
      </c>
      <c r="AW4">
        <v>38747.15</v>
      </c>
      <c r="AX4">
        <v>55097.11</v>
      </c>
      <c r="AY4">
        <v>89424.12</v>
      </c>
      <c r="AZ4">
        <v>113291.5</v>
      </c>
      <c r="BA4">
        <v>145110.79999999999</v>
      </c>
      <c r="BB4">
        <v>144947.1</v>
      </c>
      <c r="BC4">
        <v>155329.9</v>
      </c>
      <c r="BD4">
        <v>145956.1</v>
      </c>
      <c r="BE4">
        <v>144118.79999999999</v>
      </c>
      <c r="BF4">
        <v>144030.29999999999</v>
      </c>
      <c r="BG4">
        <v>139971.1</v>
      </c>
      <c r="BH4">
        <v>139585.1</v>
      </c>
      <c r="BI4">
        <v>139661.29999999999</v>
      </c>
      <c r="BJ4">
        <v>139752.9</v>
      </c>
      <c r="BK4">
        <v>139850.79999999999</v>
      </c>
      <c r="BL4">
        <v>139956.6</v>
      </c>
      <c r="BM4">
        <v>140069.6</v>
      </c>
      <c r="BN4">
        <v>138731.1</v>
      </c>
      <c r="BO4">
        <v>137390.9</v>
      </c>
      <c r="BP4">
        <v>136068.20000000001</v>
      </c>
      <c r="BQ4">
        <v>134741.6</v>
      </c>
      <c r="BR4">
        <v>133410.6</v>
      </c>
      <c r="BS4">
        <v>132468.4</v>
      </c>
      <c r="BT4">
        <v>130945.5</v>
      </c>
      <c r="BU4">
        <v>129616.8</v>
      </c>
      <c r="BV4">
        <v>128330.5</v>
      </c>
      <c r="BW4">
        <v>127062.2</v>
      </c>
    </row>
    <row r="5" spans="1:75" x14ac:dyDescent="0.25">
      <c r="A5">
        <v>2</v>
      </c>
      <c r="B5" s="15">
        <v>0</v>
      </c>
      <c r="C5" s="15">
        <v>0</v>
      </c>
      <c r="D5" s="15">
        <v>0</v>
      </c>
      <c r="E5" s="15">
        <v>0</v>
      </c>
      <c r="F5" s="15">
        <v>0</v>
      </c>
      <c r="G5" s="15">
        <v>0</v>
      </c>
      <c r="H5" s="15">
        <v>0</v>
      </c>
      <c r="I5" s="15">
        <v>0</v>
      </c>
      <c r="J5" s="15">
        <v>0</v>
      </c>
      <c r="K5" s="15">
        <v>0</v>
      </c>
      <c r="L5" s="15">
        <v>0</v>
      </c>
      <c r="M5" s="15">
        <v>0</v>
      </c>
      <c r="N5" s="15">
        <v>0</v>
      </c>
      <c r="O5" s="15">
        <v>0</v>
      </c>
      <c r="P5" s="15">
        <v>0</v>
      </c>
      <c r="Q5" s="15">
        <v>0</v>
      </c>
      <c r="R5" s="15">
        <v>0</v>
      </c>
      <c r="S5" s="15">
        <v>0</v>
      </c>
      <c r="T5" s="15">
        <v>0</v>
      </c>
      <c r="U5" s="15">
        <v>0</v>
      </c>
      <c r="V5" s="15">
        <v>0</v>
      </c>
      <c r="W5" s="15">
        <v>0</v>
      </c>
      <c r="X5" s="15">
        <v>0</v>
      </c>
      <c r="Y5" s="15">
        <v>0</v>
      </c>
      <c r="Z5" s="15">
        <v>0</v>
      </c>
      <c r="AA5" s="15">
        <v>0</v>
      </c>
      <c r="AB5">
        <v>14969.11</v>
      </c>
      <c r="AC5">
        <v>41617.800000000003</v>
      </c>
      <c r="AD5">
        <v>49009.89</v>
      </c>
      <c r="AE5">
        <v>57076.71</v>
      </c>
      <c r="AF5">
        <v>65862.8</v>
      </c>
      <c r="AG5">
        <v>78396</v>
      </c>
      <c r="AH5">
        <v>89198.59</v>
      </c>
      <c r="AI5">
        <v>113911.3</v>
      </c>
      <c r="AJ5">
        <v>127788</v>
      </c>
      <c r="AK5">
        <v>142835.5</v>
      </c>
      <c r="AL5">
        <v>159138.5</v>
      </c>
      <c r="AM5">
        <v>177592.2</v>
      </c>
      <c r="AN5">
        <v>197987.4</v>
      </c>
      <c r="AO5">
        <v>221010.4</v>
      </c>
      <c r="AP5">
        <v>246535.7</v>
      </c>
      <c r="AQ5">
        <v>278779.90000000002</v>
      </c>
      <c r="AR5">
        <v>320176.40000000002</v>
      </c>
      <c r="AS5">
        <v>419318.5</v>
      </c>
      <c r="AT5">
        <v>368530.1</v>
      </c>
      <c r="AU5">
        <v>664020.19999999995</v>
      </c>
      <c r="AV5">
        <v>721687.8</v>
      </c>
      <c r="AW5">
        <v>1235949</v>
      </c>
      <c r="AX5">
        <v>1277743</v>
      </c>
      <c r="AY5">
        <v>1344578</v>
      </c>
      <c r="AZ5">
        <v>1530226</v>
      </c>
      <c r="BA5">
        <v>1859408</v>
      </c>
      <c r="BB5">
        <v>2045483</v>
      </c>
      <c r="BC5">
        <v>2049091</v>
      </c>
      <c r="BD5">
        <v>1877878</v>
      </c>
      <c r="BE5">
        <v>1832718</v>
      </c>
      <c r="BF5">
        <v>1845911</v>
      </c>
      <c r="BG5">
        <v>1837533</v>
      </c>
      <c r="BH5">
        <v>1841881</v>
      </c>
      <c r="BI5">
        <v>1846224</v>
      </c>
      <c r="BJ5">
        <v>1863520</v>
      </c>
      <c r="BK5">
        <v>1881091</v>
      </c>
      <c r="BL5">
        <v>1898673</v>
      </c>
      <c r="BM5">
        <v>1916195</v>
      </c>
      <c r="BN5">
        <v>1933690</v>
      </c>
      <c r="BO5">
        <v>1937988</v>
      </c>
      <c r="BP5">
        <v>1942288</v>
      </c>
      <c r="BQ5">
        <v>1945175</v>
      </c>
      <c r="BR5">
        <v>1951260</v>
      </c>
      <c r="BS5">
        <v>1956630</v>
      </c>
      <c r="BT5">
        <v>1960987</v>
      </c>
      <c r="BU5">
        <v>1962958</v>
      </c>
      <c r="BV5">
        <v>1965761</v>
      </c>
      <c r="BW5">
        <v>1968384</v>
      </c>
    </row>
    <row r="6" spans="1:75" x14ac:dyDescent="0.25">
      <c r="A6">
        <v>3</v>
      </c>
      <c r="B6" s="15">
        <v>0</v>
      </c>
      <c r="C6" s="15">
        <v>0</v>
      </c>
      <c r="D6" s="15">
        <v>0</v>
      </c>
      <c r="E6" s="15">
        <v>0</v>
      </c>
      <c r="F6" s="15">
        <v>0</v>
      </c>
      <c r="G6" s="15">
        <v>0</v>
      </c>
      <c r="H6" s="15">
        <v>0</v>
      </c>
      <c r="I6" s="15">
        <v>0</v>
      </c>
      <c r="J6" s="15">
        <v>0</v>
      </c>
      <c r="K6" s="15">
        <v>0</v>
      </c>
      <c r="L6" s="15">
        <v>0</v>
      </c>
      <c r="M6" s="15">
        <v>0</v>
      </c>
      <c r="N6" s="15">
        <v>0</v>
      </c>
      <c r="O6" s="15">
        <v>0</v>
      </c>
      <c r="P6" s="15">
        <v>0</v>
      </c>
      <c r="Q6" s="15">
        <v>0</v>
      </c>
      <c r="R6" s="15">
        <v>0</v>
      </c>
      <c r="S6" s="15">
        <v>0</v>
      </c>
      <c r="T6" s="15">
        <v>0</v>
      </c>
      <c r="U6" s="15">
        <v>0</v>
      </c>
      <c r="V6" s="15">
        <v>0</v>
      </c>
      <c r="W6" s="15">
        <v>0</v>
      </c>
      <c r="X6" s="15">
        <v>0</v>
      </c>
      <c r="Y6" s="15">
        <v>0</v>
      </c>
      <c r="Z6" s="15">
        <v>0</v>
      </c>
      <c r="AA6" s="15">
        <v>0</v>
      </c>
      <c r="AB6">
        <v>58739.6</v>
      </c>
      <c r="AC6">
        <v>107507.7</v>
      </c>
      <c r="AD6">
        <v>113011.3</v>
      </c>
      <c r="AE6">
        <v>118201.2</v>
      </c>
      <c r="AF6">
        <v>123073.9</v>
      </c>
      <c r="AG6">
        <v>127546.7</v>
      </c>
      <c r="AH6">
        <v>131882.29999999999</v>
      </c>
      <c r="AI6">
        <v>135701.9</v>
      </c>
      <c r="AJ6">
        <v>139382.20000000001</v>
      </c>
      <c r="AK6">
        <v>142904.6</v>
      </c>
      <c r="AL6">
        <v>146528.1</v>
      </c>
      <c r="AM6">
        <v>149866.9</v>
      </c>
      <c r="AN6">
        <v>152998.39999999999</v>
      </c>
      <c r="AO6">
        <v>156164</v>
      </c>
      <c r="AP6">
        <v>159269.29999999999</v>
      </c>
      <c r="AQ6">
        <v>162156.70000000001</v>
      </c>
      <c r="AR6">
        <v>165063.9</v>
      </c>
      <c r="AS6">
        <v>167839</v>
      </c>
      <c r="AT6">
        <v>170535.9</v>
      </c>
      <c r="AU6">
        <v>173196</v>
      </c>
      <c r="AV6">
        <v>208831.3</v>
      </c>
      <c r="AW6">
        <v>231326.5</v>
      </c>
      <c r="AX6">
        <v>260804.2</v>
      </c>
      <c r="AY6">
        <v>236386.3</v>
      </c>
      <c r="AZ6">
        <v>278545</v>
      </c>
      <c r="BA6">
        <v>329680.90000000002</v>
      </c>
      <c r="BB6">
        <v>456802.6</v>
      </c>
      <c r="BC6">
        <v>620292.19999999995</v>
      </c>
      <c r="BD6">
        <v>613921.19999999995</v>
      </c>
      <c r="BE6">
        <v>609085.1</v>
      </c>
      <c r="BF6">
        <v>629834.1</v>
      </c>
      <c r="BG6">
        <v>656386.6</v>
      </c>
      <c r="BH6">
        <v>656025.9</v>
      </c>
      <c r="BI6">
        <v>655520.6</v>
      </c>
      <c r="BJ6">
        <v>655040.9</v>
      </c>
      <c r="BK6">
        <v>654699.4</v>
      </c>
      <c r="BL6">
        <v>654192.6</v>
      </c>
      <c r="BM6">
        <v>653626.4</v>
      </c>
      <c r="BN6">
        <v>653299.19999999995</v>
      </c>
      <c r="BO6">
        <v>650407.80000000005</v>
      </c>
      <c r="BP6">
        <v>650442.80000000005</v>
      </c>
      <c r="BQ6">
        <v>653393.19999999995</v>
      </c>
      <c r="BR6">
        <v>657463.19999999995</v>
      </c>
      <c r="BS6">
        <v>656297</v>
      </c>
      <c r="BT6">
        <v>659261.1</v>
      </c>
      <c r="BU6">
        <v>661259.80000000005</v>
      </c>
      <c r="BV6">
        <v>662409.4</v>
      </c>
      <c r="BW6">
        <v>663485.4</v>
      </c>
    </row>
    <row r="7" spans="1:75" x14ac:dyDescent="0.25">
      <c r="A7">
        <v>4</v>
      </c>
      <c r="B7" s="15">
        <v>0</v>
      </c>
      <c r="C7" s="15">
        <v>0</v>
      </c>
      <c r="D7" s="15">
        <v>0</v>
      </c>
      <c r="E7" s="15">
        <v>0</v>
      </c>
      <c r="F7" s="15">
        <v>0</v>
      </c>
      <c r="G7" s="15">
        <v>0</v>
      </c>
      <c r="H7" s="15">
        <v>0</v>
      </c>
      <c r="I7" s="15">
        <v>0</v>
      </c>
      <c r="J7" s="15">
        <v>0</v>
      </c>
      <c r="K7" s="15">
        <v>0</v>
      </c>
      <c r="L7" s="15">
        <v>0</v>
      </c>
      <c r="M7" s="15">
        <v>0</v>
      </c>
      <c r="N7" s="15">
        <v>0</v>
      </c>
      <c r="O7" s="15">
        <v>0</v>
      </c>
      <c r="P7" s="15">
        <v>0</v>
      </c>
      <c r="Q7" s="15">
        <v>0</v>
      </c>
      <c r="R7" s="15">
        <v>0</v>
      </c>
      <c r="S7" s="15">
        <v>0</v>
      </c>
      <c r="T7" s="15">
        <v>0</v>
      </c>
      <c r="U7" s="15">
        <v>0</v>
      </c>
      <c r="V7" s="15">
        <v>0</v>
      </c>
      <c r="W7">
        <v>0.1337441</v>
      </c>
      <c r="X7">
        <v>0.25735720000000001</v>
      </c>
      <c r="Y7">
        <v>0.49271730000000002</v>
      </c>
      <c r="Z7" s="15">
        <v>0</v>
      </c>
      <c r="AA7">
        <v>463.46710000000002</v>
      </c>
      <c r="AB7">
        <v>5036.7700000000004</v>
      </c>
      <c r="AC7">
        <v>4286.6639999999998</v>
      </c>
      <c r="AD7">
        <v>4561.0630000000001</v>
      </c>
      <c r="AE7">
        <v>4864.6540000000005</v>
      </c>
      <c r="AF7">
        <v>5212.6890000000003</v>
      </c>
      <c r="AG7">
        <v>5596.1819999999998</v>
      </c>
      <c r="AH7">
        <v>5961.357</v>
      </c>
      <c r="AI7">
        <v>6305.2250000000004</v>
      </c>
      <c r="AJ7">
        <v>6653.88</v>
      </c>
      <c r="AK7">
        <v>7008.7560000000003</v>
      </c>
      <c r="AL7">
        <v>7369.86</v>
      </c>
      <c r="AM7">
        <v>7735.7479999999996</v>
      </c>
      <c r="AN7">
        <v>8195.0040000000008</v>
      </c>
      <c r="AO7">
        <v>8768.9619999999995</v>
      </c>
      <c r="AP7">
        <v>10332.74</v>
      </c>
      <c r="AQ7">
        <v>11483.97</v>
      </c>
      <c r="AR7">
        <v>12715.09</v>
      </c>
      <c r="AS7">
        <v>12788.97</v>
      </c>
      <c r="AT7">
        <v>12940.82</v>
      </c>
      <c r="AU7">
        <v>13158.96</v>
      </c>
      <c r="AV7">
        <v>13229.3</v>
      </c>
      <c r="AW7">
        <v>13402.76</v>
      </c>
      <c r="AX7">
        <v>13420.18</v>
      </c>
      <c r="AY7">
        <v>12917.83</v>
      </c>
      <c r="AZ7">
        <v>14993.23</v>
      </c>
      <c r="BA7">
        <v>18022.46</v>
      </c>
      <c r="BB7">
        <v>22165.68</v>
      </c>
      <c r="BC7">
        <v>27253.56</v>
      </c>
      <c r="BD7">
        <v>25402.92</v>
      </c>
      <c r="BE7">
        <v>23184.53</v>
      </c>
      <c r="BF7">
        <v>22419.66</v>
      </c>
      <c r="BG7">
        <v>19941.990000000002</v>
      </c>
      <c r="BH7">
        <v>19779.59</v>
      </c>
      <c r="BI7">
        <v>19797.439999999999</v>
      </c>
      <c r="BJ7">
        <v>20127.009999999998</v>
      </c>
      <c r="BK7">
        <v>19800.599999999999</v>
      </c>
      <c r="BL7">
        <v>19432.849999999999</v>
      </c>
      <c r="BM7">
        <v>18628.39</v>
      </c>
      <c r="BN7">
        <v>18577.75</v>
      </c>
      <c r="BO7">
        <v>18624.419999999998</v>
      </c>
      <c r="BP7">
        <v>18745.400000000001</v>
      </c>
      <c r="BQ7">
        <v>18590.96</v>
      </c>
      <c r="BR7">
        <v>18477.580000000002</v>
      </c>
      <c r="BS7">
        <v>18655.27</v>
      </c>
      <c r="BT7">
        <v>18218.830000000002</v>
      </c>
      <c r="BU7">
        <v>17952.5</v>
      </c>
      <c r="BV7">
        <v>17929.93</v>
      </c>
      <c r="BW7">
        <v>17712.82</v>
      </c>
    </row>
    <row r="8" spans="1:75" x14ac:dyDescent="0.25">
      <c r="A8">
        <v>5</v>
      </c>
      <c r="B8" s="15">
        <v>0</v>
      </c>
      <c r="C8" s="15">
        <v>0</v>
      </c>
      <c r="D8" s="15">
        <v>0</v>
      </c>
      <c r="E8" s="15">
        <v>0</v>
      </c>
      <c r="F8" s="15">
        <v>0</v>
      </c>
      <c r="G8" s="15">
        <v>0</v>
      </c>
      <c r="H8" s="15">
        <v>0</v>
      </c>
      <c r="I8" s="15">
        <v>0</v>
      </c>
      <c r="J8" s="15">
        <v>0</v>
      </c>
      <c r="K8" s="15">
        <v>0</v>
      </c>
      <c r="L8" s="15">
        <v>0</v>
      </c>
      <c r="M8" s="15">
        <v>0</v>
      </c>
      <c r="N8" s="15">
        <v>0</v>
      </c>
      <c r="O8" s="15">
        <v>0</v>
      </c>
      <c r="P8" s="15">
        <v>0</v>
      </c>
      <c r="Q8" s="15">
        <v>0</v>
      </c>
      <c r="R8" s="15">
        <v>0</v>
      </c>
      <c r="S8" s="15">
        <v>0</v>
      </c>
      <c r="T8" s="15">
        <v>0</v>
      </c>
      <c r="U8" s="15">
        <v>0</v>
      </c>
      <c r="V8" s="15">
        <v>0</v>
      </c>
      <c r="W8" s="15">
        <v>0</v>
      </c>
      <c r="X8" s="15">
        <v>0</v>
      </c>
      <c r="Y8" s="15">
        <v>0</v>
      </c>
      <c r="Z8" s="15">
        <v>0</v>
      </c>
      <c r="AA8" s="15">
        <v>0</v>
      </c>
      <c r="AB8">
        <v>4879.415</v>
      </c>
      <c r="AC8">
        <v>9755.5830000000005</v>
      </c>
      <c r="AD8">
        <v>10622.07</v>
      </c>
      <c r="AE8">
        <v>11574.2</v>
      </c>
      <c r="AF8">
        <v>12622.06</v>
      </c>
      <c r="AG8">
        <v>13769.93</v>
      </c>
      <c r="AH8">
        <v>15022.34</v>
      </c>
      <c r="AI8">
        <v>16397.759999999998</v>
      </c>
      <c r="AJ8">
        <v>17910.75</v>
      </c>
      <c r="AK8">
        <v>19580.669999999998</v>
      </c>
      <c r="AL8">
        <v>21436.82</v>
      </c>
      <c r="AM8">
        <v>25106.42</v>
      </c>
      <c r="AN8">
        <v>30019.25</v>
      </c>
      <c r="AO8">
        <v>41561.5</v>
      </c>
      <c r="AP8">
        <v>52895.48</v>
      </c>
      <c r="AQ8">
        <v>64883.69</v>
      </c>
      <c r="AR8">
        <v>79631.679999999993</v>
      </c>
      <c r="AS8">
        <v>98390.05</v>
      </c>
      <c r="AT8">
        <v>122339.1</v>
      </c>
      <c r="AU8">
        <v>151921.5</v>
      </c>
      <c r="AV8">
        <v>187102.7</v>
      </c>
      <c r="AW8">
        <v>234508.6</v>
      </c>
      <c r="AX8">
        <v>294399.2</v>
      </c>
      <c r="AY8">
        <v>365020.4</v>
      </c>
      <c r="AZ8">
        <v>468554.8</v>
      </c>
      <c r="BA8">
        <v>664266.19999999995</v>
      </c>
      <c r="BB8">
        <v>800560.9</v>
      </c>
      <c r="BC8">
        <v>857151.4</v>
      </c>
      <c r="BD8">
        <v>1058660</v>
      </c>
      <c r="BE8">
        <v>1190894</v>
      </c>
      <c r="BF8">
        <v>1262996</v>
      </c>
      <c r="BG8">
        <v>1348224</v>
      </c>
      <c r="BH8">
        <v>1353792</v>
      </c>
      <c r="BI8">
        <v>1353835</v>
      </c>
      <c r="BJ8">
        <v>1350769</v>
      </c>
      <c r="BK8">
        <v>1351220</v>
      </c>
      <c r="BL8">
        <v>1348054</v>
      </c>
      <c r="BM8">
        <v>1348329</v>
      </c>
      <c r="BN8">
        <v>1348739</v>
      </c>
      <c r="BO8">
        <v>1348915</v>
      </c>
      <c r="BP8">
        <v>1349447</v>
      </c>
      <c r="BQ8">
        <v>1350614</v>
      </c>
      <c r="BR8">
        <v>1352645</v>
      </c>
      <c r="BS8">
        <v>1353404</v>
      </c>
      <c r="BT8">
        <v>1355579</v>
      </c>
      <c r="BU8">
        <v>1353437</v>
      </c>
      <c r="BV8">
        <v>1350823</v>
      </c>
      <c r="BW8">
        <v>1347759</v>
      </c>
    </row>
    <row r="9" spans="1:75" x14ac:dyDescent="0.25">
      <c r="A9">
        <v>6</v>
      </c>
      <c r="B9" s="15">
        <v>0</v>
      </c>
      <c r="C9" s="15">
        <v>0</v>
      </c>
      <c r="D9" s="15">
        <v>0</v>
      </c>
      <c r="E9" s="15">
        <v>0</v>
      </c>
      <c r="F9" s="15">
        <v>0</v>
      </c>
      <c r="G9" s="15">
        <v>0</v>
      </c>
      <c r="H9" s="15">
        <v>0</v>
      </c>
      <c r="I9" s="15">
        <v>0</v>
      </c>
      <c r="J9" s="15">
        <v>0</v>
      </c>
      <c r="K9" s="15">
        <v>0</v>
      </c>
      <c r="L9" s="15">
        <v>0</v>
      </c>
      <c r="M9" s="15">
        <v>0</v>
      </c>
      <c r="N9" s="15">
        <v>0</v>
      </c>
      <c r="O9" s="15">
        <v>0</v>
      </c>
      <c r="P9" s="15">
        <v>0</v>
      </c>
      <c r="Q9" s="15">
        <v>0</v>
      </c>
      <c r="R9" s="15">
        <v>0</v>
      </c>
      <c r="S9" s="15">
        <v>0</v>
      </c>
      <c r="T9" s="15">
        <v>0</v>
      </c>
      <c r="U9" s="15">
        <v>0</v>
      </c>
      <c r="V9" s="15">
        <v>0</v>
      </c>
      <c r="W9" s="15">
        <v>0</v>
      </c>
      <c r="X9" s="15">
        <v>0</v>
      </c>
      <c r="Y9" s="15">
        <v>0</v>
      </c>
      <c r="Z9" s="15">
        <v>0</v>
      </c>
      <c r="AA9" s="15">
        <v>0</v>
      </c>
      <c r="AB9">
        <v>88429.32</v>
      </c>
      <c r="AC9">
        <v>155255</v>
      </c>
      <c r="AD9">
        <v>160971.4</v>
      </c>
      <c r="AE9">
        <v>167025.20000000001</v>
      </c>
      <c r="AF9">
        <v>173321.3</v>
      </c>
      <c r="AG9">
        <v>179832.9</v>
      </c>
      <c r="AH9">
        <v>186620.9</v>
      </c>
      <c r="AI9">
        <v>193854</v>
      </c>
      <c r="AJ9">
        <v>201407</v>
      </c>
      <c r="AK9">
        <v>209066.7</v>
      </c>
      <c r="AL9">
        <v>217260.5</v>
      </c>
      <c r="AM9">
        <v>226015.2</v>
      </c>
      <c r="AN9">
        <v>241939.20000000001</v>
      </c>
      <c r="AO9">
        <v>275164.40000000002</v>
      </c>
      <c r="AP9">
        <v>315453</v>
      </c>
      <c r="AQ9">
        <v>346341.2</v>
      </c>
      <c r="AR9">
        <v>385048.3</v>
      </c>
      <c r="AS9">
        <v>449240.6</v>
      </c>
      <c r="AT9">
        <v>489871.3</v>
      </c>
      <c r="AU9">
        <v>540982.1</v>
      </c>
      <c r="AV9">
        <v>674141.1</v>
      </c>
      <c r="AW9">
        <v>814761.9</v>
      </c>
      <c r="AX9">
        <v>977687.8</v>
      </c>
      <c r="AY9">
        <v>1161672</v>
      </c>
      <c r="AZ9">
        <v>1312808</v>
      </c>
      <c r="BA9">
        <v>1487354</v>
      </c>
      <c r="BB9">
        <v>1641824</v>
      </c>
      <c r="BC9">
        <v>2018415</v>
      </c>
      <c r="BD9">
        <v>1868989</v>
      </c>
      <c r="BE9">
        <v>1890796</v>
      </c>
      <c r="BF9">
        <v>1903999</v>
      </c>
      <c r="BG9">
        <v>1940421</v>
      </c>
      <c r="BH9">
        <v>1930014</v>
      </c>
      <c r="BI9">
        <v>1932711</v>
      </c>
      <c r="BJ9">
        <v>1928408</v>
      </c>
      <c r="BK9">
        <v>1946491</v>
      </c>
      <c r="BL9">
        <v>1961270</v>
      </c>
      <c r="BM9">
        <v>1973099</v>
      </c>
      <c r="BN9">
        <v>1987649</v>
      </c>
      <c r="BO9">
        <v>2002870</v>
      </c>
      <c r="BP9">
        <v>2008000</v>
      </c>
      <c r="BQ9">
        <v>2008443</v>
      </c>
      <c r="BR9">
        <v>2005668</v>
      </c>
      <c r="BS9">
        <v>2009174</v>
      </c>
      <c r="BT9">
        <v>2010554</v>
      </c>
      <c r="BU9">
        <v>2007212</v>
      </c>
      <c r="BV9">
        <v>2006276</v>
      </c>
      <c r="BW9">
        <v>2006804</v>
      </c>
    </row>
    <row r="10" spans="1:75" x14ac:dyDescent="0.25">
      <c r="A10">
        <v>7</v>
      </c>
      <c r="B10" s="15">
        <v>0</v>
      </c>
      <c r="C10" s="15">
        <v>0</v>
      </c>
      <c r="D10" s="15">
        <v>0</v>
      </c>
      <c r="E10" s="15">
        <v>0</v>
      </c>
      <c r="F10" s="15">
        <v>0</v>
      </c>
      <c r="G10">
        <v>4613.049</v>
      </c>
      <c r="H10">
        <v>12265.03</v>
      </c>
      <c r="I10">
        <v>21504.71</v>
      </c>
      <c r="J10">
        <v>37849.050000000003</v>
      </c>
      <c r="K10">
        <v>67472.87</v>
      </c>
      <c r="L10">
        <v>111735.4</v>
      </c>
      <c r="M10">
        <v>115701.7</v>
      </c>
      <c r="N10">
        <v>119848.8</v>
      </c>
      <c r="O10">
        <v>116223.1</v>
      </c>
      <c r="P10">
        <v>112692.4</v>
      </c>
      <c r="Q10">
        <v>113802.5</v>
      </c>
      <c r="R10">
        <v>115106</v>
      </c>
      <c r="S10">
        <v>116901.5</v>
      </c>
      <c r="T10">
        <v>120071.7</v>
      </c>
      <c r="U10">
        <v>128358</v>
      </c>
      <c r="V10">
        <v>136680.79999999999</v>
      </c>
      <c r="W10">
        <v>123702.6</v>
      </c>
      <c r="X10">
        <v>111613.9</v>
      </c>
      <c r="Y10">
        <v>114046.1</v>
      </c>
      <c r="Z10">
        <v>109234.1</v>
      </c>
      <c r="AA10">
        <v>113525.9</v>
      </c>
      <c r="AB10">
        <v>151355.4</v>
      </c>
      <c r="AC10">
        <v>126166.1</v>
      </c>
      <c r="AD10">
        <v>127636.6</v>
      </c>
      <c r="AE10">
        <v>131776.20000000001</v>
      </c>
      <c r="AF10">
        <v>135925.20000000001</v>
      </c>
      <c r="AG10">
        <v>140055</v>
      </c>
      <c r="AH10">
        <v>144248.20000000001</v>
      </c>
      <c r="AI10">
        <v>148405.9</v>
      </c>
      <c r="AJ10">
        <v>152613.4</v>
      </c>
      <c r="AK10">
        <v>156847.4</v>
      </c>
      <c r="AL10">
        <v>161119.5</v>
      </c>
      <c r="AM10">
        <v>165407.29999999999</v>
      </c>
      <c r="AN10">
        <v>169762.1</v>
      </c>
      <c r="AO10">
        <v>176734.9</v>
      </c>
      <c r="AP10">
        <v>200013.8</v>
      </c>
      <c r="AQ10">
        <v>223251.1</v>
      </c>
      <c r="AR10">
        <v>246558.1</v>
      </c>
      <c r="AS10">
        <v>269673.5</v>
      </c>
      <c r="AT10">
        <v>292884.40000000002</v>
      </c>
      <c r="AU10">
        <v>316248</v>
      </c>
      <c r="AV10">
        <v>341676.79999999999</v>
      </c>
      <c r="AW10">
        <v>370744.5</v>
      </c>
      <c r="AX10">
        <v>396266.2</v>
      </c>
      <c r="AY10">
        <v>421708.9</v>
      </c>
      <c r="AZ10">
        <v>449051.7</v>
      </c>
      <c r="BA10">
        <v>494531.4</v>
      </c>
      <c r="BB10">
        <v>549113.59999999998</v>
      </c>
      <c r="BC10">
        <v>696529</v>
      </c>
      <c r="BD10">
        <v>722596.8</v>
      </c>
      <c r="BE10">
        <v>756686.1</v>
      </c>
      <c r="BF10">
        <v>712602.4</v>
      </c>
      <c r="BG10">
        <v>728398.7</v>
      </c>
      <c r="BH10">
        <v>729825.1</v>
      </c>
      <c r="BI10">
        <v>729437.6</v>
      </c>
      <c r="BJ10">
        <v>729555.1</v>
      </c>
      <c r="BK10">
        <v>741484.1</v>
      </c>
      <c r="BL10">
        <v>741885</v>
      </c>
      <c r="BM10">
        <v>740812.2</v>
      </c>
      <c r="BN10">
        <v>741482.3</v>
      </c>
      <c r="BO10">
        <v>741648.1</v>
      </c>
      <c r="BP10">
        <v>742488.6</v>
      </c>
      <c r="BQ10">
        <v>742294.2</v>
      </c>
      <c r="BR10">
        <v>742224.5</v>
      </c>
      <c r="BS10">
        <v>742201.7</v>
      </c>
      <c r="BT10">
        <v>742369.5</v>
      </c>
      <c r="BU10">
        <v>741994.6</v>
      </c>
      <c r="BV10">
        <v>742019.2</v>
      </c>
      <c r="BW10">
        <v>742047</v>
      </c>
    </row>
    <row r="11" spans="1:75" x14ac:dyDescent="0.25">
      <c r="A11">
        <v>8</v>
      </c>
      <c r="B11" s="15">
        <v>0</v>
      </c>
      <c r="C11" s="15">
        <v>0</v>
      </c>
      <c r="D11" s="15">
        <v>0</v>
      </c>
      <c r="E11" s="15">
        <v>0</v>
      </c>
      <c r="F11" s="15">
        <v>0</v>
      </c>
      <c r="G11">
        <v>10996.93</v>
      </c>
      <c r="H11">
        <v>29179.01</v>
      </c>
      <c r="I11">
        <v>51224.88</v>
      </c>
      <c r="J11">
        <v>78289.509999999995</v>
      </c>
      <c r="K11">
        <v>120204.2</v>
      </c>
      <c r="L11">
        <v>153995.20000000001</v>
      </c>
      <c r="M11">
        <v>178590.2</v>
      </c>
      <c r="N11">
        <v>207565.8</v>
      </c>
      <c r="O11">
        <v>241340.5</v>
      </c>
      <c r="P11">
        <v>281565</v>
      </c>
      <c r="Q11">
        <v>329090</v>
      </c>
      <c r="R11">
        <v>384055.5</v>
      </c>
      <c r="S11">
        <v>447028.2</v>
      </c>
      <c r="T11">
        <v>514173.8</v>
      </c>
      <c r="U11">
        <v>550252.9</v>
      </c>
      <c r="V11">
        <v>583922</v>
      </c>
      <c r="W11">
        <v>627129.80000000005</v>
      </c>
      <c r="X11">
        <v>667377.19999999995</v>
      </c>
      <c r="Y11">
        <v>714075.8</v>
      </c>
      <c r="Z11">
        <v>771757</v>
      </c>
      <c r="AA11">
        <v>812991.4</v>
      </c>
      <c r="AB11">
        <v>862791.6</v>
      </c>
      <c r="AC11">
        <v>897351.7</v>
      </c>
      <c r="AD11">
        <v>902761.8</v>
      </c>
      <c r="AE11">
        <v>900447.8</v>
      </c>
      <c r="AF11">
        <v>898138.2</v>
      </c>
      <c r="AG11">
        <v>895914.2</v>
      </c>
      <c r="AH11">
        <v>895451.9</v>
      </c>
      <c r="AI11">
        <v>895900.1</v>
      </c>
      <c r="AJ11">
        <v>899843.7</v>
      </c>
      <c r="AK11">
        <v>909699.4</v>
      </c>
      <c r="AL11">
        <v>931752.2</v>
      </c>
      <c r="AM11">
        <v>976027.8</v>
      </c>
      <c r="AN11">
        <v>1064271</v>
      </c>
      <c r="AO11">
        <v>1068755</v>
      </c>
      <c r="AP11">
        <v>1073578</v>
      </c>
      <c r="AQ11">
        <v>1079870</v>
      </c>
      <c r="AR11">
        <v>1086825</v>
      </c>
      <c r="AS11">
        <v>1095299</v>
      </c>
      <c r="AT11">
        <v>1105333</v>
      </c>
      <c r="AU11">
        <v>1116852</v>
      </c>
      <c r="AV11">
        <v>1131918</v>
      </c>
      <c r="AW11">
        <v>1151552</v>
      </c>
      <c r="AX11">
        <v>1179903</v>
      </c>
      <c r="AY11">
        <v>1206804</v>
      </c>
      <c r="AZ11">
        <v>1257194</v>
      </c>
      <c r="BA11">
        <v>1343825</v>
      </c>
      <c r="BB11">
        <v>1575097</v>
      </c>
      <c r="BC11">
        <v>1671734</v>
      </c>
      <c r="BD11">
        <v>1588344</v>
      </c>
      <c r="BE11">
        <v>1525379</v>
      </c>
      <c r="BF11">
        <v>1488988</v>
      </c>
      <c r="BG11">
        <v>1463050</v>
      </c>
      <c r="BH11">
        <v>1472284</v>
      </c>
      <c r="BI11">
        <v>1468637</v>
      </c>
      <c r="BJ11">
        <v>1467758</v>
      </c>
      <c r="BK11">
        <v>1464536</v>
      </c>
      <c r="BL11">
        <v>1489111</v>
      </c>
      <c r="BM11">
        <v>1485433</v>
      </c>
      <c r="BN11">
        <v>1476282</v>
      </c>
      <c r="BO11">
        <v>1471472</v>
      </c>
      <c r="BP11">
        <v>1467619</v>
      </c>
      <c r="BQ11">
        <v>1461960</v>
      </c>
      <c r="BR11">
        <v>1454588</v>
      </c>
      <c r="BS11">
        <v>1449146</v>
      </c>
      <c r="BT11">
        <v>1445186</v>
      </c>
      <c r="BU11">
        <v>1435458</v>
      </c>
      <c r="BV11">
        <v>1427251</v>
      </c>
      <c r="BW11">
        <v>1418870</v>
      </c>
    </row>
    <row r="12" spans="1:75" x14ac:dyDescent="0.25">
      <c r="A12">
        <v>9</v>
      </c>
      <c r="B12" s="15">
        <v>0</v>
      </c>
      <c r="C12" s="15">
        <v>0</v>
      </c>
      <c r="D12" s="15">
        <v>0</v>
      </c>
      <c r="E12" s="15">
        <v>0</v>
      </c>
      <c r="F12" s="15">
        <v>0</v>
      </c>
      <c r="G12">
        <v>40483.54</v>
      </c>
      <c r="H12">
        <v>67343.259999999995</v>
      </c>
      <c r="I12">
        <v>116578.9</v>
      </c>
      <c r="J12">
        <v>209041.1</v>
      </c>
      <c r="K12">
        <v>385687.9</v>
      </c>
      <c r="L12">
        <v>621764.69999999995</v>
      </c>
      <c r="M12">
        <v>650835.1</v>
      </c>
      <c r="N12">
        <v>672204.4</v>
      </c>
      <c r="O12">
        <v>695438.5</v>
      </c>
      <c r="P12">
        <v>720720.1</v>
      </c>
      <c r="Q12">
        <v>748448.4</v>
      </c>
      <c r="R12">
        <v>778296.4</v>
      </c>
      <c r="S12">
        <v>811683</v>
      </c>
      <c r="T12">
        <v>849518.4</v>
      </c>
      <c r="U12">
        <v>892959.6</v>
      </c>
      <c r="V12">
        <v>931080.7</v>
      </c>
      <c r="W12">
        <v>960427.2</v>
      </c>
      <c r="X12">
        <v>984460.80000000005</v>
      </c>
      <c r="Y12">
        <v>1035228</v>
      </c>
      <c r="Z12">
        <v>1075019</v>
      </c>
      <c r="AA12">
        <v>1106907</v>
      </c>
      <c r="AB12">
        <v>1126956</v>
      </c>
      <c r="AC12">
        <v>1123987</v>
      </c>
      <c r="AD12">
        <v>1126094</v>
      </c>
      <c r="AE12">
        <v>1125853</v>
      </c>
      <c r="AF12">
        <v>1124818</v>
      </c>
      <c r="AG12">
        <v>1124721</v>
      </c>
      <c r="AH12">
        <v>1123328</v>
      </c>
      <c r="AI12">
        <v>1122140</v>
      </c>
      <c r="AJ12">
        <v>1120125</v>
      </c>
      <c r="AK12">
        <v>1118996</v>
      </c>
      <c r="AL12">
        <v>1116742</v>
      </c>
      <c r="AM12">
        <v>1114476</v>
      </c>
      <c r="AN12">
        <v>1113140</v>
      </c>
      <c r="AO12">
        <v>1112214</v>
      </c>
      <c r="AP12">
        <v>1131192</v>
      </c>
      <c r="AQ12">
        <v>1144916</v>
      </c>
      <c r="AR12">
        <v>1159794</v>
      </c>
      <c r="AS12">
        <v>1175818</v>
      </c>
      <c r="AT12">
        <v>1195977</v>
      </c>
      <c r="AU12">
        <v>1217841</v>
      </c>
      <c r="AV12">
        <v>1240466</v>
      </c>
      <c r="AW12">
        <v>1264735</v>
      </c>
      <c r="AX12">
        <v>1294348</v>
      </c>
      <c r="AY12">
        <v>1341633</v>
      </c>
      <c r="AZ12">
        <v>1401380</v>
      </c>
      <c r="BA12">
        <v>1493973</v>
      </c>
      <c r="BB12">
        <v>1704468</v>
      </c>
      <c r="BC12">
        <v>1945152</v>
      </c>
      <c r="BD12">
        <v>1875996</v>
      </c>
      <c r="BE12">
        <v>1804582</v>
      </c>
      <c r="BF12">
        <v>1824677</v>
      </c>
      <c r="BG12">
        <v>1713588</v>
      </c>
      <c r="BH12">
        <v>1711422</v>
      </c>
      <c r="BI12">
        <v>1708838</v>
      </c>
      <c r="BJ12">
        <v>1706179</v>
      </c>
      <c r="BK12">
        <v>1701000</v>
      </c>
      <c r="BL12">
        <v>1696550</v>
      </c>
      <c r="BM12">
        <v>1698324</v>
      </c>
      <c r="BN12">
        <v>1694927</v>
      </c>
      <c r="BO12">
        <v>1690899</v>
      </c>
      <c r="BP12">
        <v>1687578</v>
      </c>
      <c r="BQ12">
        <v>1684306</v>
      </c>
      <c r="BR12">
        <v>1681289</v>
      </c>
      <c r="BS12">
        <v>1675402</v>
      </c>
      <c r="BT12">
        <v>1671373</v>
      </c>
      <c r="BU12">
        <v>1664709</v>
      </c>
      <c r="BV12">
        <v>1658952</v>
      </c>
      <c r="BW12">
        <v>1654564</v>
      </c>
    </row>
    <row r="13" spans="1:75" x14ac:dyDescent="0.25">
      <c r="A13">
        <v>10</v>
      </c>
      <c r="B13" s="15">
        <v>0</v>
      </c>
      <c r="C13" s="15">
        <v>0</v>
      </c>
      <c r="D13" s="15">
        <v>0</v>
      </c>
      <c r="E13" s="15">
        <v>0</v>
      </c>
      <c r="F13" s="15">
        <v>0</v>
      </c>
      <c r="G13" s="15">
        <v>0</v>
      </c>
      <c r="H13">
        <v>1.4903500000000001</v>
      </c>
      <c r="I13">
        <v>3.9540820000000001</v>
      </c>
      <c r="J13">
        <v>11.25235</v>
      </c>
      <c r="K13">
        <v>36.078119999999998</v>
      </c>
      <c r="L13">
        <v>137.33160000000001</v>
      </c>
      <c r="M13">
        <v>165.07640000000001</v>
      </c>
      <c r="N13">
        <v>199.06440000000001</v>
      </c>
      <c r="O13">
        <v>240.88589999999999</v>
      </c>
      <c r="P13">
        <v>292.60000000000002</v>
      </c>
      <c r="Q13">
        <v>356.88850000000002</v>
      </c>
      <c r="R13">
        <v>437.25790000000001</v>
      </c>
      <c r="S13">
        <v>538.42049999999995</v>
      </c>
      <c r="T13">
        <v>666.66639999999995</v>
      </c>
      <c r="U13">
        <v>821.73969999999997</v>
      </c>
      <c r="V13">
        <v>1011.5069999999999</v>
      </c>
      <c r="W13">
        <v>1379.7809999999999</v>
      </c>
      <c r="X13">
        <v>1846.095</v>
      </c>
      <c r="Y13">
        <v>2444.0430000000001</v>
      </c>
      <c r="Z13">
        <v>3225.14</v>
      </c>
      <c r="AA13">
        <v>4260.91</v>
      </c>
      <c r="AB13">
        <v>6005.8029999999999</v>
      </c>
      <c r="AC13">
        <v>41908.769999999997</v>
      </c>
      <c r="AD13">
        <v>44384.98</v>
      </c>
      <c r="AE13">
        <v>46735.83</v>
      </c>
      <c r="AF13">
        <v>48963.12</v>
      </c>
      <c r="AG13">
        <v>51064.58</v>
      </c>
      <c r="AH13">
        <v>53055.43</v>
      </c>
      <c r="AI13">
        <v>54929.04</v>
      </c>
      <c r="AJ13">
        <v>56677.07</v>
      </c>
      <c r="AK13">
        <v>58301.96</v>
      </c>
      <c r="AL13">
        <v>59786.83</v>
      </c>
      <c r="AM13">
        <v>61139.040000000001</v>
      </c>
      <c r="AN13">
        <v>62358.66</v>
      </c>
      <c r="AO13">
        <v>63451.54</v>
      </c>
      <c r="AP13">
        <v>64424.09</v>
      </c>
      <c r="AQ13">
        <v>60471.68</v>
      </c>
      <c r="AR13">
        <v>68389.13</v>
      </c>
      <c r="AS13">
        <v>80840.25</v>
      </c>
      <c r="AT13">
        <v>102380.7</v>
      </c>
      <c r="AU13">
        <v>187393.6</v>
      </c>
      <c r="AV13">
        <v>216295</v>
      </c>
      <c r="AW13">
        <v>279811.7</v>
      </c>
      <c r="AX13">
        <v>348986.7</v>
      </c>
      <c r="AY13">
        <v>403514.5</v>
      </c>
      <c r="AZ13">
        <v>467377.9</v>
      </c>
      <c r="BA13">
        <v>527735.30000000005</v>
      </c>
      <c r="BB13">
        <v>644085</v>
      </c>
      <c r="BC13">
        <v>755635.8</v>
      </c>
      <c r="BD13">
        <v>695679.2</v>
      </c>
      <c r="BE13">
        <v>677138.6</v>
      </c>
      <c r="BF13">
        <v>682981.4</v>
      </c>
      <c r="BG13">
        <v>693622.2</v>
      </c>
      <c r="BH13">
        <v>693394.1</v>
      </c>
      <c r="BI13">
        <v>693233.1</v>
      </c>
      <c r="BJ13">
        <v>693038.1</v>
      </c>
      <c r="BK13">
        <v>692898.1</v>
      </c>
      <c r="BL13">
        <v>692900.2</v>
      </c>
      <c r="BM13">
        <v>692818.3</v>
      </c>
      <c r="BN13">
        <v>692710.40000000002</v>
      </c>
      <c r="BO13">
        <v>692614.2</v>
      </c>
      <c r="BP13">
        <v>692522.2</v>
      </c>
      <c r="BQ13">
        <v>692517.6</v>
      </c>
      <c r="BR13">
        <v>692680.9</v>
      </c>
      <c r="BS13">
        <v>692832.8</v>
      </c>
      <c r="BT13">
        <v>692810.9</v>
      </c>
      <c r="BU13">
        <v>692771.1</v>
      </c>
      <c r="BV13">
        <v>692636.4</v>
      </c>
      <c r="BW13">
        <v>692470.8</v>
      </c>
    </row>
    <row r="14" spans="1:75" x14ac:dyDescent="0.25">
      <c r="A14">
        <v>11</v>
      </c>
      <c r="B14" s="15">
        <v>0</v>
      </c>
      <c r="C14" s="15">
        <v>0</v>
      </c>
      <c r="D14" s="15">
        <v>0</v>
      </c>
      <c r="E14" s="15">
        <v>0</v>
      </c>
      <c r="F14" s="15">
        <v>0</v>
      </c>
      <c r="G14">
        <v>3082.2139999999999</v>
      </c>
      <c r="H14">
        <v>5890.6490000000003</v>
      </c>
      <c r="I14">
        <v>11247.36</v>
      </c>
      <c r="J14">
        <v>24508.959999999999</v>
      </c>
      <c r="K14">
        <v>42689.18</v>
      </c>
      <c r="L14">
        <v>51781.43</v>
      </c>
      <c r="M14">
        <v>50007.01</v>
      </c>
      <c r="N14">
        <v>47551.16</v>
      </c>
      <c r="O14">
        <v>47189.73</v>
      </c>
      <c r="P14">
        <v>47121.43</v>
      </c>
      <c r="Q14">
        <v>47667.31</v>
      </c>
      <c r="R14">
        <v>45169.919999999998</v>
      </c>
      <c r="S14">
        <v>60054.19</v>
      </c>
      <c r="T14">
        <v>82172.38</v>
      </c>
      <c r="U14">
        <v>102880.8</v>
      </c>
      <c r="V14">
        <v>99842.52</v>
      </c>
      <c r="W14">
        <v>111871.8</v>
      </c>
      <c r="X14">
        <v>92528.45</v>
      </c>
      <c r="Y14">
        <v>76086.58</v>
      </c>
      <c r="Z14">
        <v>77096.88</v>
      </c>
      <c r="AA14">
        <v>58494.36</v>
      </c>
      <c r="AB14">
        <v>56519.06</v>
      </c>
      <c r="AC14">
        <v>55580.52</v>
      </c>
      <c r="AD14">
        <v>56252.32</v>
      </c>
      <c r="AE14">
        <v>55946.38</v>
      </c>
      <c r="AF14">
        <v>55588.639999999999</v>
      </c>
      <c r="AG14">
        <v>55287.98</v>
      </c>
      <c r="AH14">
        <v>55099.17</v>
      </c>
      <c r="AI14">
        <v>56351.519999999997</v>
      </c>
      <c r="AJ14">
        <v>58140.25</v>
      </c>
      <c r="AK14">
        <v>59636.800000000003</v>
      </c>
      <c r="AL14">
        <v>61598.64</v>
      </c>
      <c r="AM14">
        <v>63753.45</v>
      </c>
      <c r="AN14">
        <v>66117.97</v>
      </c>
      <c r="AO14">
        <v>71234.11</v>
      </c>
      <c r="AP14">
        <v>76065.88</v>
      </c>
      <c r="AQ14">
        <v>80825.34</v>
      </c>
      <c r="AR14">
        <v>85670.73</v>
      </c>
      <c r="AS14">
        <v>90728.43</v>
      </c>
      <c r="AT14">
        <v>94699.86</v>
      </c>
      <c r="AU14">
        <v>99418.97</v>
      </c>
      <c r="AV14">
        <v>103881.8</v>
      </c>
      <c r="AW14">
        <v>109072.1</v>
      </c>
      <c r="AX14">
        <v>115675.7</v>
      </c>
      <c r="AY14">
        <v>120209.5</v>
      </c>
      <c r="AZ14">
        <v>124551.3</v>
      </c>
      <c r="BA14">
        <v>129244.9</v>
      </c>
      <c r="BB14">
        <v>134006</v>
      </c>
      <c r="BC14">
        <v>140958.29999999999</v>
      </c>
      <c r="BD14">
        <v>140051.9</v>
      </c>
      <c r="BE14">
        <v>138481.9</v>
      </c>
      <c r="BF14">
        <v>139612</v>
      </c>
      <c r="BG14">
        <v>138264</v>
      </c>
      <c r="BH14">
        <v>138740.79999999999</v>
      </c>
      <c r="BI14">
        <v>138881.20000000001</v>
      </c>
      <c r="BJ14">
        <v>137543</v>
      </c>
      <c r="BK14">
        <v>136809.9</v>
      </c>
      <c r="BL14">
        <v>138281.5</v>
      </c>
      <c r="BM14">
        <v>137575.4</v>
      </c>
      <c r="BN14">
        <v>135586.20000000001</v>
      </c>
      <c r="BO14">
        <v>136733.5</v>
      </c>
      <c r="BP14">
        <v>135268.1</v>
      </c>
      <c r="BQ14">
        <v>133959.4</v>
      </c>
      <c r="BR14">
        <v>132213.1</v>
      </c>
      <c r="BS14">
        <v>130949.6</v>
      </c>
      <c r="BT14">
        <v>126915.8</v>
      </c>
      <c r="BU14">
        <v>124966.9</v>
      </c>
      <c r="BV14">
        <v>123000.6</v>
      </c>
      <c r="BW14">
        <v>121180.5</v>
      </c>
    </row>
    <row r="15" spans="1:75" x14ac:dyDescent="0.25">
      <c r="A15">
        <v>12</v>
      </c>
      <c r="B15" s="15">
        <v>0</v>
      </c>
      <c r="C15" s="15">
        <v>0</v>
      </c>
      <c r="D15" s="15">
        <v>0</v>
      </c>
      <c r="E15" s="15">
        <v>0</v>
      </c>
      <c r="F15" s="15">
        <v>0</v>
      </c>
      <c r="G15">
        <v>1350.258</v>
      </c>
      <c r="H15">
        <v>2519.1790000000001</v>
      </c>
      <c r="I15">
        <v>5676.06</v>
      </c>
      <c r="J15">
        <v>11637.35</v>
      </c>
      <c r="K15">
        <v>18866.650000000001</v>
      </c>
      <c r="L15">
        <v>26804.76</v>
      </c>
      <c r="M15">
        <v>26484.06</v>
      </c>
      <c r="N15">
        <v>25778.47</v>
      </c>
      <c r="O15">
        <v>26348.89</v>
      </c>
      <c r="P15">
        <v>26864.21</v>
      </c>
      <c r="Q15">
        <v>25557.71</v>
      </c>
      <c r="R15">
        <v>24188.83</v>
      </c>
      <c r="S15">
        <v>35771.93</v>
      </c>
      <c r="T15">
        <v>51764.07</v>
      </c>
      <c r="U15">
        <v>63872.72</v>
      </c>
      <c r="V15">
        <v>62731.56</v>
      </c>
      <c r="W15">
        <v>70964.62</v>
      </c>
      <c r="X15">
        <v>52751.3</v>
      </c>
      <c r="Y15">
        <v>37693.269999999997</v>
      </c>
      <c r="Z15">
        <v>47957.05</v>
      </c>
      <c r="AA15">
        <v>30654.74</v>
      </c>
      <c r="AB15">
        <v>24713.119999999999</v>
      </c>
      <c r="AC15">
        <v>20846.419999999998</v>
      </c>
      <c r="AD15">
        <v>19883.79</v>
      </c>
      <c r="AE15">
        <v>19986.72</v>
      </c>
      <c r="AF15">
        <v>20048.77</v>
      </c>
      <c r="AG15">
        <v>20333.18</v>
      </c>
      <c r="AH15">
        <v>20451.689999999999</v>
      </c>
      <c r="AI15">
        <v>21308.04</v>
      </c>
      <c r="AJ15">
        <v>22156.27</v>
      </c>
      <c r="AK15">
        <v>22378.34</v>
      </c>
      <c r="AL15">
        <v>21585.74</v>
      </c>
      <c r="AM15">
        <v>19689.75</v>
      </c>
      <c r="AN15">
        <v>17930.72</v>
      </c>
      <c r="AO15">
        <v>16866.8</v>
      </c>
      <c r="AP15">
        <v>16294.82</v>
      </c>
      <c r="AQ15">
        <v>15846.68</v>
      </c>
      <c r="AR15">
        <v>15325.79</v>
      </c>
      <c r="AS15">
        <v>15663.8</v>
      </c>
      <c r="AT15">
        <v>16477.38</v>
      </c>
      <c r="AU15">
        <v>17213.259999999998</v>
      </c>
      <c r="AV15">
        <v>17390.78</v>
      </c>
      <c r="AW15">
        <v>17390.650000000001</v>
      </c>
      <c r="AX15">
        <v>17543.849999999999</v>
      </c>
      <c r="AY15">
        <v>17572.61</v>
      </c>
      <c r="AZ15">
        <v>18501.29</v>
      </c>
      <c r="BA15">
        <v>18012.599999999999</v>
      </c>
      <c r="BB15">
        <v>17967.47</v>
      </c>
      <c r="BC15">
        <v>14756.73</v>
      </c>
      <c r="BD15">
        <v>14684.11</v>
      </c>
      <c r="BE15">
        <v>14771.45</v>
      </c>
      <c r="BF15">
        <v>15416.45</v>
      </c>
      <c r="BG15">
        <v>13477.67</v>
      </c>
      <c r="BH15">
        <v>13850.47</v>
      </c>
      <c r="BI15">
        <v>14014.08</v>
      </c>
      <c r="BJ15">
        <v>14630.59</v>
      </c>
      <c r="BK15">
        <v>14450.02</v>
      </c>
      <c r="BL15">
        <v>14377.77</v>
      </c>
      <c r="BM15">
        <v>14630.09</v>
      </c>
      <c r="BN15">
        <v>14043.46</v>
      </c>
      <c r="BO15">
        <v>14221.8</v>
      </c>
      <c r="BP15">
        <v>14164</v>
      </c>
      <c r="BQ15">
        <v>14559.74</v>
      </c>
      <c r="BR15">
        <v>14803.13</v>
      </c>
      <c r="BS15">
        <v>15204.96</v>
      </c>
      <c r="BT15">
        <v>15224.54</v>
      </c>
      <c r="BU15">
        <v>15507.94</v>
      </c>
      <c r="BV15">
        <v>15743.21</v>
      </c>
      <c r="BW15">
        <v>15961.26</v>
      </c>
    </row>
    <row r="16" spans="1:75" x14ac:dyDescent="0.25">
      <c r="A16">
        <v>13</v>
      </c>
      <c r="B16" s="15">
        <v>0</v>
      </c>
      <c r="C16" s="15">
        <v>0</v>
      </c>
      <c r="D16" s="15">
        <v>0</v>
      </c>
      <c r="E16" s="15">
        <v>0</v>
      </c>
      <c r="F16">
        <v>943.30600000000004</v>
      </c>
      <c r="G16">
        <v>2931.846</v>
      </c>
      <c r="H16">
        <v>4835.4589999999998</v>
      </c>
      <c r="I16">
        <v>6533.3</v>
      </c>
      <c r="J16">
        <v>10608.72</v>
      </c>
      <c r="K16">
        <v>12883.73</v>
      </c>
      <c r="L16">
        <v>15542.81</v>
      </c>
      <c r="M16">
        <v>16610.62</v>
      </c>
      <c r="N16">
        <v>17660.71</v>
      </c>
      <c r="O16">
        <v>16498.11</v>
      </c>
      <c r="P16">
        <v>15345.13</v>
      </c>
      <c r="Q16">
        <v>14240.64</v>
      </c>
      <c r="R16">
        <v>13197.97</v>
      </c>
      <c r="S16">
        <v>14159.23</v>
      </c>
      <c r="T16">
        <v>15154.84</v>
      </c>
      <c r="U16">
        <v>16427.759999999998</v>
      </c>
      <c r="V16">
        <v>17680.259999999998</v>
      </c>
      <c r="W16">
        <v>13599.93</v>
      </c>
      <c r="X16">
        <v>15526.7</v>
      </c>
      <c r="Y16">
        <v>17353.36</v>
      </c>
      <c r="Z16">
        <v>14449.42</v>
      </c>
      <c r="AA16">
        <v>15395.88</v>
      </c>
      <c r="AB16">
        <v>17849.740000000002</v>
      </c>
      <c r="AC16">
        <v>18642.53</v>
      </c>
      <c r="AD16">
        <v>18750.18</v>
      </c>
      <c r="AE16">
        <v>18882.18</v>
      </c>
      <c r="AF16">
        <v>18997.18</v>
      </c>
      <c r="AG16">
        <v>19100.09</v>
      </c>
      <c r="AH16">
        <v>19236.78</v>
      </c>
      <c r="AI16">
        <v>19356.23</v>
      </c>
      <c r="AJ16">
        <v>19467.52</v>
      </c>
      <c r="AK16">
        <v>19582.87</v>
      </c>
      <c r="AL16">
        <v>19656.28</v>
      </c>
      <c r="AM16">
        <v>19769.080000000002</v>
      </c>
      <c r="AN16">
        <v>19898.93</v>
      </c>
      <c r="AO16">
        <v>20086.740000000002</v>
      </c>
      <c r="AP16">
        <v>20604.580000000002</v>
      </c>
      <c r="AQ16">
        <v>21093.599999999999</v>
      </c>
      <c r="AR16">
        <v>21689.22</v>
      </c>
      <c r="AS16">
        <v>22272.95</v>
      </c>
      <c r="AT16">
        <v>22966.400000000001</v>
      </c>
      <c r="AU16">
        <v>23567.02</v>
      </c>
      <c r="AV16">
        <v>24259.41</v>
      </c>
      <c r="AW16">
        <v>24916.79</v>
      </c>
      <c r="AX16">
        <v>25558.2</v>
      </c>
      <c r="AY16">
        <v>27562.71</v>
      </c>
      <c r="AZ16">
        <v>29933.27</v>
      </c>
      <c r="BA16">
        <v>34644.019999999997</v>
      </c>
      <c r="BB16">
        <v>37647.769999999997</v>
      </c>
      <c r="BC16">
        <v>45930.59</v>
      </c>
      <c r="BD16">
        <v>41913.449999999997</v>
      </c>
      <c r="BE16">
        <v>38402.910000000003</v>
      </c>
      <c r="BF16">
        <v>45437.07</v>
      </c>
      <c r="BG16">
        <v>53109.68</v>
      </c>
      <c r="BH16">
        <v>54888.83</v>
      </c>
      <c r="BI16">
        <v>54763.95</v>
      </c>
      <c r="BJ16">
        <v>54690.48</v>
      </c>
      <c r="BK16">
        <v>54590</v>
      </c>
      <c r="BL16">
        <v>54496.800000000003</v>
      </c>
      <c r="BM16">
        <v>54434.77</v>
      </c>
      <c r="BN16">
        <v>54400.5</v>
      </c>
      <c r="BO16">
        <v>54310.16</v>
      </c>
      <c r="BP16">
        <v>54259.38</v>
      </c>
      <c r="BQ16">
        <v>54151.02</v>
      </c>
      <c r="BR16">
        <v>54120.959999999999</v>
      </c>
      <c r="BS16">
        <v>54111.08</v>
      </c>
      <c r="BT16">
        <v>53911.199999999997</v>
      </c>
      <c r="BU16">
        <v>53860.55</v>
      </c>
      <c r="BV16">
        <v>53788.88</v>
      </c>
      <c r="BW16">
        <v>53765.36</v>
      </c>
    </row>
    <row r="17" spans="1:75" x14ac:dyDescent="0.25">
      <c r="A17">
        <v>14</v>
      </c>
      <c r="B17" s="15">
        <v>0</v>
      </c>
      <c r="C17" s="15">
        <v>0</v>
      </c>
      <c r="D17" s="15">
        <v>0</v>
      </c>
      <c r="E17" s="15">
        <v>0</v>
      </c>
      <c r="F17" s="15">
        <v>0</v>
      </c>
      <c r="G17">
        <v>1257.2570000000001</v>
      </c>
      <c r="H17">
        <v>1460.9390000000001</v>
      </c>
      <c r="I17">
        <v>1696.788</v>
      </c>
      <c r="J17">
        <v>2414.181</v>
      </c>
      <c r="K17">
        <v>3173.047</v>
      </c>
      <c r="L17">
        <v>3681.5160000000001</v>
      </c>
      <c r="M17">
        <v>3997.5819999999999</v>
      </c>
      <c r="N17">
        <v>4252.4350000000004</v>
      </c>
      <c r="O17">
        <v>4506.152</v>
      </c>
      <c r="P17">
        <v>4758.0370000000003</v>
      </c>
      <c r="Q17">
        <v>4886.4120000000003</v>
      </c>
      <c r="R17">
        <v>5016.3440000000001</v>
      </c>
      <c r="S17">
        <v>5258.5950000000003</v>
      </c>
      <c r="T17">
        <v>5492.5190000000002</v>
      </c>
      <c r="U17">
        <v>5711.47</v>
      </c>
      <c r="V17">
        <v>5893.1170000000002</v>
      </c>
      <c r="W17">
        <v>8246.5540000000001</v>
      </c>
      <c r="X17">
        <v>10731.66</v>
      </c>
      <c r="Y17">
        <v>10267.84</v>
      </c>
      <c r="Z17">
        <v>9757.3670000000002</v>
      </c>
      <c r="AA17">
        <v>9990.1919999999991</v>
      </c>
      <c r="AB17">
        <v>9045.8960000000006</v>
      </c>
      <c r="AC17">
        <v>6396.933</v>
      </c>
      <c r="AD17">
        <v>5604.7290000000003</v>
      </c>
      <c r="AE17">
        <v>5253.6239999999998</v>
      </c>
      <c r="AF17">
        <v>4830.25</v>
      </c>
      <c r="AG17">
        <v>4335.6589999999997</v>
      </c>
      <c r="AH17">
        <v>3954.308</v>
      </c>
      <c r="AI17">
        <v>3545.3029999999999</v>
      </c>
      <c r="AJ17">
        <v>3190.7460000000001</v>
      </c>
      <c r="AK17">
        <v>2922.2190000000001</v>
      </c>
      <c r="AL17">
        <v>2747.5990000000002</v>
      </c>
      <c r="AM17">
        <v>2645.5079999999998</v>
      </c>
      <c r="AN17">
        <v>2566.7089999999998</v>
      </c>
      <c r="AO17">
        <v>2496.2289999999998</v>
      </c>
      <c r="AP17">
        <v>2461.7040000000002</v>
      </c>
      <c r="AQ17">
        <v>2407.16</v>
      </c>
      <c r="AR17">
        <v>2458.2359999999999</v>
      </c>
      <c r="AS17">
        <v>2430.4050000000002</v>
      </c>
      <c r="AT17">
        <v>2460.6959999999999</v>
      </c>
      <c r="AU17">
        <v>2499.2370000000001</v>
      </c>
      <c r="AV17">
        <v>2529.3910000000001</v>
      </c>
      <c r="AW17">
        <v>2601.857</v>
      </c>
      <c r="AX17">
        <v>2653.1489999999999</v>
      </c>
      <c r="AY17">
        <v>2780.4229999999998</v>
      </c>
      <c r="AZ17">
        <v>2943.067</v>
      </c>
      <c r="BA17">
        <v>3074.2190000000001</v>
      </c>
      <c r="BB17">
        <v>3111.6129999999998</v>
      </c>
      <c r="BC17">
        <v>3258.4079999999999</v>
      </c>
      <c r="BD17">
        <v>3216.547</v>
      </c>
      <c r="BE17">
        <v>3438.933</v>
      </c>
      <c r="BF17">
        <v>3840.7719999999999</v>
      </c>
      <c r="BG17">
        <v>5310.2920000000004</v>
      </c>
      <c r="BH17">
        <v>5609.56</v>
      </c>
      <c r="BI17">
        <v>5798.0450000000001</v>
      </c>
      <c r="BJ17">
        <v>5944.3869999999997</v>
      </c>
      <c r="BK17">
        <v>6140.8760000000002</v>
      </c>
      <c r="BL17">
        <v>6220.6890000000003</v>
      </c>
      <c r="BM17">
        <v>6355.9380000000001</v>
      </c>
      <c r="BN17">
        <v>6519.8320000000003</v>
      </c>
      <c r="BO17">
        <v>6654.2839999999997</v>
      </c>
      <c r="BP17">
        <v>6795.6459999999997</v>
      </c>
      <c r="BQ17">
        <v>6919.9489999999996</v>
      </c>
      <c r="BR17">
        <v>7131.9549999999999</v>
      </c>
      <c r="BS17">
        <v>7257.02</v>
      </c>
      <c r="BT17">
        <v>7266.5929999999998</v>
      </c>
      <c r="BU17">
        <v>7336.19</v>
      </c>
      <c r="BV17">
        <v>7347.0519999999997</v>
      </c>
      <c r="BW17">
        <v>7370.96</v>
      </c>
    </row>
    <row r="18" spans="1:75" x14ac:dyDescent="0.25">
      <c r="A18">
        <v>15</v>
      </c>
      <c r="B18" s="15">
        <v>0</v>
      </c>
      <c r="C18" s="15">
        <v>0</v>
      </c>
      <c r="D18" s="15">
        <v>0</v>
      </c>
      <c r="E18" s="15">
        <v>0</v>
      </c>
      <c r="F18">
        <v>57240.39</v>
      </c>
      <c r="G18">
        <v>73939.95</v>
      </c>
      <c r="H18">
        <v>86258.25</v>
      </c>
      <c r="I18">
        <v>100627.5</v>
      </c>
      <c r="J18">
        <v>117401</v>
      </c>
      <c r="K18">
        <v>136968.1</v>
      </c>
      <c r="L18">
        <v>159764.70000000001</v>
      </c>
      <c r="M18">
        <v>171151.5</v>
      </c>
      <c r="N18">
        <v>181997.4</v>
      </c>
      <c r="O18">
        <v>193425.6</v>
      </c>
      <c r="P18">
        <v>205521.1</v>
      </c>
      <c r="Q18">
        <v>218260.3</v>
      </c>
      <c r="R18">
        <v>231677.1</v>
      </c>
      <c r="S18">
        <v>245783.4</v>
      </c>
      <c r="T18">
        <v>260560.3</v>
      </c>
      <c r="U18">
        <v>265738.59999999998</v>
      </c>
      <c r="V18">
        <v>270397.40000000002</v>
      </c>
      <c r="W18">
        <v>278764.3</v>
      </c>
      <c r="X18">
        <v>287139</v>
      </c>
      <c r="Y18">
        <v>308114</v>
      </c>
      <c r="Z18">
        <v>331290</v>
      </c>
      <c r="AA18">
        <v>356251.3</v>
      </c>
      <c r="AB18">
        <v>398219.3</v>
      </c>
      <c r="AC18">
        <v>434217.2</v>
      </c>
      <c r="AD18">
        <v>441074.3</v>
      </c>
      <c r="AE18">
        <v>446621.7</v>
      </c>
      <c r="AF18">
        <v>451890</v>
      </c>
      <c r="AG18">
        <v>457697.8</v>
      </c>
      <c r="AH18">
        <v>463739.3</v>
      </c>
      <c r="AI18">
        <v>469986.2</v>
      </c>
      <c r="AJ18">
        <v>477004.7</v>
      </c>
      <c r="AK18">
        <v>484325.8</v>
      </c>
      <c r="AL18">
        <v>492134.3</v>
      </c>
      <c r="AM18">
        <v>500252.9</v>
      </c>
      <c r="AN18">
        <v>508748.79999999999</v>
      </c>
      <c r="AO18">
        <v>517675.7</v>
      </c>
      <c r="AP18">
        <v>526916.6</v>
      </c>
      <c r="AQ18">
        <v>536526</v>
      </c>
      <c r="AR18">
        <v>546202.19999999995</v>
      </c>
      <c r="AS18">
        <v>556518.19999999995</v>
      </c>
      <c r="AT18">
        <v>566891.9</v>
      </c>
      <c r="AU18">
        <v>643298.6</v>
      </c>
      <c r="AV18">
        <v>707567.9</v>
      </c>
      <c r="AW18">
        <v>839513.9</v>
      </c>
      <c r="AX18">
        <v>970277.9</v>
      </c>
      <c r="AY18">
        <v>1182930</v>
      </c>
      <c r="AZ18">
        <v>1287330</v>
      </c>
      <c r="BA18">
        <v>1600336</v>
      </c>
      <c r="BB18">
        <v>1485415</v>
      </c>
      <c r="BC18">
        <v>2041448</v>
      </c>
      <c r="BD18">
        <v>2115478</v>
      </c>
      <c r="BE18">
        <v>2161207</v>
      </c>
      <c r="BF18">
        <v>2196463</v>
      </c>
      <c r="BG18">
        <v>2448760</v>
      </c>
      <c r="BH18">
        <v>2447510</v>
      </c>
      <c r="BI18">
        <v>2443288</v>
      </c>
      <c r="BJ18">
        <v>2440319</v>
      </c>
      <c r="BK18">
        <v>2438895</v>
      </c>
      <c r="BL18">
        <v>2437620</v>
      </c>
      <c r="BM18">
        <v>2436329</v>
      </c>
      <c r="BN18">
        <v>2434883</v>
      </c>
      <c r="BO18">
        <v>2433442</v>
      </c>
      <c r="BP18">
        <v>2431548</v>
      </c>
      <c r="BQ18">
        <v>2430101</v>
      </c>
      <c r="BR18">
        <v>2428389</v>
      </c>
      <c r="BS18">
        <v>2428218</v>
      </c>
      <c r="BT18">
        <v>2426161</v>
      </c>
      <c r="BU18">
        <v>2424264</v>
      </c>
      <c r="BV18">
        <v>2422573</v>
      </c>
      <c r="BW18">
        <v>2420768</v>
      </c>
    </row>
    <row r="19" spans="1:75" x14ac:dyDescent="0.25">
      <c r="A19">
        <v>16</v>
      </c>
      <c r="B19" s="15">
        <v>0</v>
      </c>
      <c r="C19" s="15">
        <v>0</v>
      </c>
      <c r="D19" s="15">
        <v>0</v>
      </c>
      <c r="E19" s="15">
        <v>0</v>
      </c>
      <c r="F19" s="15">
        <v>0</v>
      </c>
      <c r="G19">
        <v>33021.54</v>
      </c>
      <c r="H19">
        <v>38508.11</v>
      </c>
      <c r="I19">
        <v>44904.3</v>
      </c>
      <c r="J19">
        <v>54619.07</v>
      </c>
      <c r="K19">
        <v>65540.05</v>
      </c>
      <c r="L19">
        <v>76355.87</v>
      </c>
      <c r="M19">
        <v>85241.47</v>
      </c>
      <c r="N19">
        <v>92402.85</v>
      </c>
      <c r="O19">
        <v>99209.15</v>
      </c>
      <c r="P19">
        <v>105581.1</v>
      </c>
      <c r="Q19">
        <v>104194.5</v>
      </c>
      <c r="R19">
        <v>103047.5</v>
      </c>
      <c r="S19">
        <v>109116.8</v>
      </c>
      <c r="T19">
        <v>115639.3</v>
      </c>
      <c r="U19">
        <v>119721.60000000001</v>
      </c>
      <c r="V19">
        <v>123107.8</v>
      </c>
      <c r="W19">
        <v>176276.1</v>
      </c>
      <c r="X19">
        <v>248907</v>
      </c>
      <c r="Y19">
        <v>250065</v>
      </c>
      <c r="Z19">
        <v>231612.5</v>
      </c>
      <c r="AA19">
        <v>273795.59999999998</v>
      </c>
      <c r="AB19">
        <v>305614.2</v>
      </c>
      <c r="AC19">
        <v>302067.8</v>
      </c>
      <c r="AD19">
        <v>320986.59999999998</v>
      </c>
      <c r="AE19">
        <v>345205.9</v>
      </c>
      <c r="AF19">
        <v>366431.3</v>
      </c>
      <c r="AG19">
        <v>384606.2</v>
      </c>
      <c r="AH19">
        <v>401709.4</v>
      </c>
      <c r="AI19">
        <v>417373.6</v>
      </c>
      <c r="AJ19">
        <v>431750.3</v>
      </c>
      <c r="AK19">
        <v>444639.6</v>
      </c>
      <c r="AL19">
        <v>456242.8</v>
      </c>
      <c r="AM19">
        <v>466819.1</v>
      </c>
      <c r="AN19">
        <v>476439.1</v>
      </c>
      <c r="AO19">
        <v>489131.5</v>
      </c>
      <c r="AP19">
        <v>503029.7</v>
      </c>
      <c r="AQ19">
        <v>547394.1</v>
      </c>
      <c r="AR19">
        <v>566209.1</v>
      </c>
      <c r="AS19">
        <v>602217.19999999995</v>
      </c>
      <c r="AT19">
        <v>621001.19999999995</v>
      </c>
      <c r="AU19">
        <v>660143.80000000005</v>
      </c>
      <c r="AV19">
        <v>694740.6</v>
      </c>
      <c r="AW19">
        <v>716743.8</v>
      </c>
      <c r="AX19">
        <v>777902.9</v>
      </c>
      <c r="AY19">
        <v>720561.5</v>
      </c>
      <c r="AZ19">
        <v>725667.9</v>
      </c>
      <c r="BA19">
        <v>786712.6</v>
      </c>
      <c r="BB19">
        <v>613430.80000000005</v>
      </c>
      <c r="BC19">
        <v>427389</v>
      </c>
      <c r="BD19">
        <v>442309.1</v>
      </c>
      <c r="BE19">
        <v>455359.9</v>
      </c>
      <c r="BF19">
        <v>466887.2</v>
      </c>
      <c r="BG19">
        <v>524262.40000000002</v>
      </c>
      <c r="BH19">
        <v>528057</v>
      </c>
      <c r="BI19">
        <v>532184.4</v>
      </c>
      <c r="BJ19">
        <v>538392.5</v>
      </c>
      <c r="BK19">
        <v>541617.4</v>
      </c>
      <c r="BL19">
        <v>544596.6</v>
      </c>
      <c r="BM19">
        <v>548048.4</v>
      </c>
      <c r="BN19">
        <v>550143.80000000005</v>
      </c>
      <c r="BO19">
        <v>552610.19999999995</v>
      </c>
      <c r="BP19">
        <v>554789.19999999995</v>
      </c>
      <c r="BQ19">
        <v>564991.9</v>
      </c>
      <c r="BR19">
        <v>565276.6</v>
      </c>
      <c r="BS19">
        <v>567692.80000000005</v>
      </c>
      <c r="BT19">
        <v>573571.19999999995</v>
      </c>
      <c r="BU19">
        <v>575092.9</v>
      </c>
      <c r="BV19">
        <v>575038.6</v>
      </c>
      <c r="BW19">
        <v>577211.4</v>
      </c>
    </row>
    <row r="20" spans="1:75" x14ac:dyDescent="0.25">
      <c r="A20">
        <v>17</v>
      </c>
      <c r="B20" s="15">
        <v>0</v>
      </c>
      <c r="C20" s="15">
        <v>0</v>
      </c>
      <c r="D20" s="15">
        <v>0</v>
      </c>
      <c r="E20">
        <v>3686.0010000000002</v>
      </c>
      <c r="F20">
        <v>7853.5</v>
      </c>
      <c r="G20">
        <v>14415.41</v>
      </c>
      <c r="H20">
        <v>25098.23</v>
      </c>
      <c r="I20">
        <v>36848.71</v>
      </c>
      <c r="J20">
        <v>51051.95</v>
      </c>
      <c r="K20">
        <v>67841.899999999994</v>
      </c>
      <c r="L20">
        <v>116696.6</v>
      </c>
      <c r="M20">
        <v>131869.4</v>
      </c>
      <c r="N20">
        <v>152241.4</v>
      </c>
      <c r="O20">
        <v>180271.2</v>
      </c>
      <c r="P20">
        <v>179105</v>
      </c>
      <c r="Q20">
        <v>194829.3</v>
      </c>
      <c r="R20">
        <v>246555.6</v>
      </c>
      <c r="S20">
        <v>237210.4</v>
      </c>
      <c r="T20">
        <v>229360.9</v>
      </c>
      <c r="U20">
        <v>242968.7</v>
      </c>
      <c r="V20">
        <v>219010.4</v>
      </c>
      <c r="W20">
        <v>214523</v>
      </c>
      <c r="X20">
        <v>224047.5</v>
      </c>
      <c r="Y20">
        <v>199948.6</v>
      </c>
      <c r="Z20">
        <v>194826</v>
      </c>
      <c r="AA20">
        <v>211911</v>
      </c>
      <c r="AB20">
        <v>251504.1</v>
      </c>
      <c r="AC20">
        <v>242217.2</v>
      </c>
      <c r="AD20">
        <v>250559.3</v>
      </c>
      <c r="AE20">
        <v>258793.7</v>
      </c>
      <c r="AF20">
        <v>268290</v>
      </c>
      <c r="AG20">
        <v>279345.09999999998</v>
      </c>
      <c r="AH20">
        <v>292270.5</v>
      </c>
      <c r="AI20">
        <v>307621.5</v>
      </c>
      <c r="AJ20">
        <v>325885.8</v>
      </c>
      <c r="AK20">
        <v>347898</v>
      </c>
      <c r="AL20">
        <v>374604.9</v>
      </c>
      <c r="AM20">
        <v>407343.7</v>
      </c>
      <c r="AN20">
        <v>447660.6</v>
      </c>
      <c r="AO20">
        <v>497263.9</v>
      </c>
      <c r="AP20">
        <v>571204.80000000005</v>
      </c>
      <c r="AQ20">
        <v>660862.9</v>
      </c>
      <c r="AR20">
        <v>772224.1</v>
      </c>
      <c r="AS20">
        <v>792882.8</v>
      </c>
      <c r="AT20">
        <v>814397.4</v>
      </c>
      <c r="AU20">
        <v>864081.6</v>
      </c>
      <c r="AV20">
        <v>915925.1</v>
      </c>
      <c r="AW20">
        <v>958797.1</v>
      </c>
      <c r="AX20">
        <v>1002745</v>
      </c>
      <c r="AY20">
        <v>1049686</v>
      </c>
      <c r="AZ20">
        <v>1110514</v>
      </c>
      <c r="BA20">
        <v>1199248</v>
      </c>
      <c r="BB20">
        <v>1281919</v>
      </c>
      <c r="BC20">
        <v>1628176</v>
      </c>
      <c r="BD20">
        <v>1615074</v>
      </c>
      <c r="BE20">
        <v>1618882</v>
      </c>
      <c r="BF20">
        <v>1975254</v>
      </c>
      <c r="BG20">
        <v>2139174</v>
      </c>
      <c r="BH20">
        <v>2138621</v>
      </c>
      <c r="BI20">
        <v>2140476</v>
      </c>
      <c r="BJ20">
        <v>2141455</v>
      </c>
      <c r="BK20">
        <v>2142942</v>
      </c>
      <c r="BL20">
        <v>1979800</v>
      </c>
      <c r="BM20">
        <v>1980421</v>
      </c>
      <c r="BN20">
        <v>1979624</v>
      </c>
      <c r="BO20">
        <v>1980962</v>
      </c>
      <c r="BP20">
        <v>1981838</v>
      </c>
      <c r="BQ20">
        <v>1981644</v>
      </c>
      <c r="BR20">
        <v>1981560</v>
      </c>
      <c r="BS20">
        <v>1981378</v>
      </c>
      <c r="BT20">
        <v>1981552</v>
      </c>
      <c r="BU20">
        <v>1981271</v>
      </c>
      <c r="BV20">
        <v>1981170</v>
      </c>
      <c r="BW20">
        <v>1981140</v>
      </c>
    </row>
    <row r="21" spans="1:75" x14ac:dyDescent="0.25">
      <c r="A21">
        <v>18</v>
      </c>
      <c r="B21" s="15">
        <v>0</v>
      </c>
      <c r="C21" s="15">
        <v>0</v>
      </c>
      <c r="D21" s="15">
        <v>0</v>
      </c>
      <c r="E21" s="15">
        <v>0</v>
      </c>
      <c r="F21" s="15">
        <v>0</v>
      </c>
      <c r="G21" s="15">
        <v>0</v>
      </c>
      <c r="H21" s="15">
        <v>3.1663920000000001E-3</v>
      </c>
      <c r="I21">
        <v>734.54970000000003</v>
      </c>
      <c r="J21">
        <v>1124.71</v>
      </c>
      <c r="K21">
        <v>1515.0409999999999</v>
      </c>
      <c r="L21">
        <v>2576.8960000000002</v>
      </c>
      <c r="M21">
        <v>5025.0200000000004</v>
      </c>
      <c r="N21">
        <v>5191.4840000000004</v>
      </c>
      <c r="O21">
        <v>5369.8280000000004</v>
      </c>
      <c r="P21">
        <v>5548.0879999999997</v>
      </c>
      <c r="Q21">
        <v>5729.5820000000003</v>
      </c>
      <c r="R21">
        <v>5904.1940000000004</v>
      </c>
      <c r="S21">
        <v>6064.0950000000003</v>
      </c>
      <c r="T21">
        <v>6236.6679999999997</v>
      </c>
      <c r="U21">
        <v>6390.75</v>
      </c>
      <c r="V21">
        <v>6557.6869999999999</v>
      </c>
      <c r="W21">
        <v>6732.7640000000001</v>
      </c>
      <c r="X21">
        <v>6899.3819999999996</v>
      </c>
      <c r="Y21">
        <v>7082.1930000000002</v>
      </c>
      <c r="Z21">
        <v>7256.9560000000001</v>
      </c>
      <c r="AA21">
        <v>7434.3760000000002</v>
      </c>
      <c r="AB21">
        <v>7596.3119999999999</v>
      </c>
      <c r="AC21">
        <v>9122.8490000000002</v>
      </c>
      <c r="AD21">
        <v>9316.8960000000006</v>
      </c>
      <c r="AE21">
        <v>9494.2710000000006</v>
      </c>
      <c r="AF21">
        <v>9689.5519999999997</v>
      </c>
      <c r="AG21">
        <v>9906.9380000000001</v>
      </c>
      <c r="AH21">
        <v>10153.18</v>
      </c>
      <c r="AI21">
        <v>10389.65</v>
      </c>
      <c r="AJ21">
        <v>10667.4</v>
      </c>
      <c r="AK21">
        <v>10977.96</v>
      </c>
      <c r="AL21">
        <v>11251.21</v>
      </c>
      <c r="AM21">
        <v>11544.66</v>
      </c>
      <c r="AN21">
        <v>11843.38</v>
      </c>
      <c r="AO21">
        <v>11931.03</v>
      </c>
      <c r="AP21">
        <v>12587.49</v>
      </c>
      <c r="AQ21">
        <v>12459</v>
      </c>
      <c r="AR21">
        <v>13601.01</v>
      </c>
      <c r="AS21">
        <v>14312.88</v>
      </c>
      <c r="AT21">
        <v>15044.79</v>
      </c>
      <c r="AU21">
        <v>15199.52</v>
      </c>
      <c r="AV21">
        <v>16503.89</v>
      </c>
      <c r="AW21">
        <v>16832.32</v>
      </c>
      <c r="AX21">
        <v>15832.25</v>
      </c>
      <c r="AY21">
        <v>16027.72</v>
      </c>
      <c r="AZ21">
        <v>17743.439999999999</v>
      </c>
      <c r="BA21">
        <v>20268.919999999998</v>
      </c>
      <c r="BB21">
        <v>22676.7</v>
      </c>
      <c r="BC21">
        <v>46992.3</v>
      </c>
      <c r="BD21">
        <v>43540.21</v>
      </c>
      <c r="BE21">
        <v>40233.81</v>
      </c>
      <c r="BF21">
        <v>38356.83</v>
      </c>
      <c r="BG21">
        <v>35626.78</v>
      </c>
      <c r="BH21">
        <v>35018.93</v>
      </c>
      <c r="BI21">
        <v>34573.58</v>
      </c>
      <c r="BJ21">
        <v>34296.89</v>
      </c>
      <c r="BK21">
        <v>34376.550000000003</v>
      </c>
      <c r="BL21">
        <v>34271.06</v>
      </c>
      <c r="BM21">
        <v>34238.839999999997</v>
      </c>
      <c r="BN21">
        <v>34143.910000000003</v>
      </c>
      <c r="BO21">
        <v>33955.51</v>
      </c>
      <c r="BP21">
        <v>33892.730000000003</v>
      </c>
      <c r="BQ21">
        <v>33871.81</v>
      </c>
      <c r="BR21">
        <v>33742.949999999997</v>
      </c>
      <c r="BS21">
        <v>33748.449999999997</v>
      </c>
      <c r="BT21">
        <v>33568.400000000001</v>
      </c>
      <c r="BU21">
        <v>33483.699999999997</v>
      </c>
      <c r="BV21">
        <v>33402.019999999997</v>
      </c>
      <c r="BW21">
        <v>33345.769999999997</v>
      </c>
    </row>
    <row r="22" spans="1:75" x14ac:dyDescent="0.25">
      <c r="A22">
        <v>19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>
        <v>273.88130000000001</v>
      </c>
      <c r="H22">
        <v>325.16329999999999</v>
      </c>
      <c r="I22">
        <v>382.14299999999997</v>
      </c>
      <c r="J22">
        <v>442.58139999999997</v>
      </c>
      <c r="K22">
        <v>498.39330000000001</v>
      </c>
      <c r="L22">
        <v>540.7296</v>
      </c>
      <c r="M22">
        <v>701.46280000000002</v>
      </c>
      <c r="N22">
        <v>869.23249999999996</v>
      </c>
      <c r="O22">
        <v>1088.037</v>
      </c>
      <c r="P22">
        <v>1291.0719999999999</v>
      </c>
      <c r="Q22">
        <v>1193.1320000000001</v>
      </c>
      <c r="R22">
        <v>1128.7819999999999</v>
      </c>
      <c r="S22">
        <v>953.30200000000002</v>
      </c>
      <c r="T22">
        <v>1033.981</v>
      </c>
      <c r="U22">
        <v>1032.2159999999999</v>
      </c>
      <c r="V22">
        <v>1051.241</v>
      </c>
      <c r="W22">
        <v>1181.3240000000001</v>
      </c>
      <c r="X22">
        <v>1126.1990000000001</v>
      </c>
      <c r="Y22">
        <v>1055.528</v>
      </c>
      <c r="Z22">
        <v>1108.6849999999999</v>
      </c>
      <c r="AA22">
        <v>915.31290000000001</v>
      </c>
      <c r="AB22">
        <v>681.95159999999998</v>
      </c>
      <c r="AC22">
        <v>653.87950000000001</v>
      </c>
      <c r="AD22">
        <v>702.4126</v>
      </c>
      <c r="AE22">
        <v>735.2953</v>
      </c>
      <c r="AF22">
        <v>765.18899999999996</v>
      </c>
      <c r="AG22">
        <v>795.85829999999999</v>
      </c>
      <c r="AH22">
        <v>832.24509999999998</v>
      </c>
      <c r="AI22">
        <v>868.68740000000003</v>
      </c>
      <c r="AJ22">
        <v>898.15830000000005</v>
      </c>
      <c r="AK22">
        <v>932.99180000000001</v>
      </c>
      <c r="AL22">
        <v>974.75379999999996</v>
      </c>
      <c r="AM22">
        <v>1032.739</v>
      </c>
      <c r="AN22">
        <v>1093.6320000000001</v>
      </c>
      <c r="AO22">
        <v>1164.242</v>
      </c>
      <c r="AP22">
        <v>1162.6559999999999</v>
      </c>
      <c r="AQ22">
        <v>1192.3240000000001</v>
      </c>
      <c r="AR22">
        <v>1152.3879999999999</v>
      </c>
      <c r="AS22">
        <v>1112.95</v>
      </c>
      <c r="AT22">
        <v>1116.675</v>
      </c>
      <c r="AU22">
        <v>1126.124</v>
      </c>
      <c r="AV22">
        <v>1125.134</v>
      </c>
      <c r="AW22">
        <v>1101.1579999999999</v>
      </c>
      <c r="AX22">
        <v>1058.3689999999999</v>
      </c>
      <c r="AY22">
        <v>1166.914</v>
      </c>
      <c r="AZ22">
        <v>1308.856</v>
      </c>
      <c r="BA22">
        <v>1324.048</v>
      </c>
      <c r="BB22">
        <v>1210.625</v>
      </c>
      <c r="BC22">
        <v>55.092469999999999</v>
      </c>
      <c r="BD22">
        <v>60.613320000000002</v>
      </c>
      <c r="BE22">
        <v>80.16525</v>
      </c>
      <c r="BF22">
        <v>95.078239999999994</v>
      </c>
      <c r="BG22">
        <v>87.904529999999994</v>
      </c>
      <c r="BH22">
        <v>89.650120000000001</v>
      </c>
      <c r="BI22">
        <v>89.693629999999999</v>
      </c>
      <c r="BJ22">
        <v>89.693389999999994</v>
      </c>
      <c r="BK22">
        <v>90.640259999999998</v>
      </c>
      <c r="BL22">
        <v>90.732929999999996</v>
      </c>
      <c r="BM22">
        <v>91.569479999999999</v>
      </c>
      <c r="BN22">
        <v>91.653109999999998</v>
      </c>
      <c r="BO22">
        <v>91.851169999999996</v>
      </c>
      <c r="BP22">
        <v>91.870769999999993</v>
      </c>
      <c r="BQ22">
        <v>92.425579999999997</v>
      </c>
      <c r="BR22">
        <v>92.52467</v>
      </c>
      <c r="BS22">
        <v>93.150499999999994</v>
      </c>
      <c r="BT22">
        <v>30.923829999999999</v>
      </c>
      <c r="BU22">
        <v>30.829429999999999</v>
      </c>
      <c r="BV22">
        <v>30.829429999999999</v>
      </c>
      <c r="BW22">
        <v>30.829429999999999</v>
      </c>
    </row>
    <row r="23" spans="1:75" x14ac:dyDescent="0.25">
      <c r="A23">
        <v>20</v>
      </c>
      <c r="B23" s="15">
        <v>0</v>
      </c>
      <c r="C23" s="15">
        <v>0</v>
      </c>
      <c r="D23" s="15">
        <v>0</v>
      </c>
      <c r="E23" s="15">
        <v>0</v>
      </c>
      <c r="F23">
        <v>54890.720000000001</v>
      </c>
      <c r="G23">
        <v>127299</v>
      </c>
      <c r="H23">
        <v>201296.9</v>
      </c>
      <c r="I23">
        <v>318875.8</v>
      </c>
      <c r="J23">
        <v>502144.9</v>
      </c>
      <c r="K23">
        <v>537535.80000000005</v>
      </c>
      <c r="L23">
        <v>824981.1</v>
      </c>
      <c r="M23">
        <v>419472</v>
      </c>
      <c r="N23">
        <v>395980.7</v>
      </c>
      <c r="O23">
        <v>315892.7</v>
      </c>
      <c r="P23">
        <v>363225.1</v>
      </c>
      <c r="Q23">
        <v>407054.4</v>
      </c>
      <c r="R23">
        <v>474124.2</v>
      </c>
      <c r="S23">
        <v>452882.3</v>
      </c>
      <c r="T23">
        <v>429868.79999999999</v>
      </c>
      <c r="U23">
        <v>478592.8</v>
      </c>
      <c r="V23">
        <v>486822.6</v>
      </c>
      <c r="W23">
        <v>812888.3</v>
      </c>
      <c r="X23">
        <v>973430.2</v>
      </c>
      <c r="Y23">
        <v>930789.6</v>
      </c>
      <c r="Z23">
        <v>735621.6</v>
      </c>
      <c r="AA23">
        <v>826347.9</v>
      </c>
      <c r="AB23">
        <v>863627.2</v>
      </c>
      <c r="AC23">
        <v>880233.6</v>
      </c>
      <c r="AD23">
        <v>907987.6</v>
      </c>
      <c r="AE23">
        <v>981324.2</v>
      </c>
      <c r="AF23">
        <v>1024485</v>
      </c>
      <c r="AG23">
        <v>1101171</v>
      </c>
      <c r="AH23">
        <v>1255651</v>
      </c>
      <c r="AI23">
        <v>1346148</v>
      </c>
      <c r="AJ23">
        <v>1454112</v>
      </c>
      <c r="AK23">
        <v>1689928</v>
      </c>
      <c r="AL23">
        <v>1797370</v>
      </c>
      <c r="AM23">
        <v>1789056</v>
      </c>
      <c r="AN23">
        <v>2001668</v>
      </c>
      <c r="AO23">
        <v>2063145</v>
      </c>
      <c r="AP23">
        <v>2224604</v>
      </c>
      <c r="AQ23">
        <v>2341520</v>
      </c>
      <c r="AR23">
        <v>2443592</v>
      </c>
      <c r="AS23">
        <v>2448881</v>
      </c>
      <c r="AT23">
        <v>2186984</v>
      </c>
      <c r="AU23">
        <v>2196094</v>
      </c>
      <c r="AV23">
        <v>2292201</v>
      </c>
      <c r="AW23">
        <v>2442808</v>
      </c>
      <c r="AX23">
        <v>2596239</v>
      </c>
      <c r="AY23">
        <v>2670187</v>
      </c>
      <c r="AZ23">
        <v>2637517</v>
      </c>
      <c r="BA23">
        <v>2638514</v>
      </c>
      <c r="BB23">
        <v>2589208</v>
      </c>
      <c r="BC23">
        <v>3047798</v>
      </c>
      <c r="BD23">
        <v>3280124</v>
      </c>
      <c r="BE23">
        <v>3651480</v>
      </c>
      <c r="BF23">
        <v>4116910</v>
      </c>
      <c r="BG23">
        <v>4082819</v>
      </c>
      <c r="BH23">
        <v>4082115</v>
      </c>
      <c r="BI23">
        <v>4082084</v>
      </c>
      <c r="BJ23">
        <v>3953708</v>
      </c>
      <c r="BK23">
        <v>3953012</v>
      </c>
      <c r="BL23">
        <v>3951041</v>
      </c>
      <c r="BM23">
        <v>3959200</v>
      </c>
      <c r="BN23">
        <v>3958796</v>
      </c>
      <c r="BO23">
        <v>3957412</v>
      </c>
      <c r="BP23">
        <v>3955320</v>
      </c>
      <c r="BQ23">
        <v>4165506</v>
      </c>
      <c r="BR23">
        <v>3954712</v>
      </c>
      <c r="BS23">
        <v>3954249</v>
      </c>
      <c r="BT23">
        <v>3952118</v>
      </c>
      <c r="BU23">
        <v>3950436</v>
      </c>
      <c r="BV23">
        <v>3948432</v>
      </c>
      <c r="BW23">
        <v>3945944</v>
      </c>
    </row>
    <row r="24" spans="1:75" x14ac:dyDescent="0.25">
      <c r="A24">
        <v>21</v>
      </c>
      <c r="B24" s="15">
        <v>0</v>
      </c>
      <c r="C24" s="15">
        <v>0</v>
      </c>
      <c r="D24" s="15">
        <v>0</v>
      </c>
      <c r="E24" s="15">
        <v>0</v>
      </c>
      <c r="F24" s="15">
        <v>0</v>
      </c>
      <c r="G24">
        <v>527.61329999999998</v>
      </c>
      <c r="H24">
        <v>918.47550000000001</v>
      </c>
      <c r="I24">
        <v>1162.001</v>
      </c>
      <c r="J24">
        <v>1586.3040000000001</v>
      </c>
      <c r="K24">
        <v>2279.1869999999999</v>
      </c>
      <c r="L24">
        <v>3083.2910000000002</v>
      </c>
      <c r="M24">
        <v>3244.5219999999999</v>
      </c>
      <c r="N24">
        <v>3378.1790000000001</v>
      </c>
      <c r="O24">
        <v>3521.8270000000002</v>
      </c>
      <c r="P24">
        <v>3664.3069999999998</v>
      </c>
      <c r="Q24">
        <v>3814.2820000000002</v>
      </c>
      <c r="R24">
        <v>3996.2420000000002</v>
      </c>
      <c r="S24">
        <v>4197.6400000000003</v>
      </c>
      <c r="T24">
        <v>4408.9070000000002</v>
      </c>
      <c r="U24">
        <v>4559.3069999999998</v>
      </c>
      <c r="V24">
        <v>4673.2640000000001</v>
      </c>
      <c r="W24">
        <v>5189.598</v>
      </c>
      <c r="X24">
        <v>5633.8050000000003</v>
      </c>
      <c r="Y24">
        <v>5938.7240000000002</v>
      </c>
      <c r="Z24">
        <v>6192.0559999999996</v>
      </c>
      <c r="AA24">
        <v>6305.6139999999996</v>
      </c>
      <c r="AB24">
        <v>6726.7839999999997</v>
      </c>
      <c r="AC24">
        <v>6325.49</v>
      </c>
      <c r="AD24">
        <v>6294.7089999999998</v>
      </c>
      <c r="AE24">
        <v>6209.259</v>
      </c>
      <c r="AF24">
        <v>6174.232</v>
      </c>
      <c r="AG24">
        <v>6074.3109999999997</v>
      </c>
      <c r="AH24">
        <v>5952.6750000000002</v>
      </c>
      <c r="AI24">
        <v>5846.4480000000003</v>
      </c>
      <c r="AJ24">
        <v>5733.9669999999996</v>
      </c>
      <c r="AK24">
        <v>5612.37</v>
      </c>
      <c r="AL24">
        <v>5482.0640000000003</v>
      </c>
      <c r="AM24">
        <v>5398.3320000000003</v>
      </c>
      <c r="AN24">
        <v>5300.9430000000002</v>
      </c>
      <c r="AO24">
        <v>5176.1260000000002</v>
      </c>
      <c r="AP24">
        <v>5062.473</v>
      </c>
      <c r="AQ24">
        <v>4968.3419999999996</v>
      </c>
      <c r="AR24">
        <v>4915.7129999999997</v>
      </c>
      <c r="AS24">
        <v>5038.01</v>
      </c>
      <c r="AT24">
        <v>4764.4380000000001</v>
      </c>
      <c r="AU24">
        <v>4887.3779999999997</v>
      </c>
      <c r="AV24">
        <v>4992.0619999999999</v>
      </c>
      <c r="AW24">
        <v>5100.1139999999996</v>
      </c>
      <c r="AX24">
        <v>5256.6220000000003</v>
      </c>
      <c r="AY24">
        <v>5519.1059999999998</v>
      </c>
      <c r="AZ24">
        <v>5658.6180000000004</v>
      </c>
      <c r="BA24">
        <v>5894.4340000000002</v>
      </c>
      <c r="BB24">
        <v>5878.9139999999998</v>
      </c>
      <c r="BC24">
        <v>5522.18</v>
      </c>
      <c r="BD24">
        <v>4742.3149999999996</v>
      </c>
      <c r="BE24">
        <v>4571.6980000000003</v>
      </c>
      <c r="BF24">
        <v>4353.817</v>
      </c>
      <c r="BG24">
        <v>4763.8850000000002</v>
      </c>
      <c r="BH24">
        <v>5046.8599999999997</v>
      </c>
      <c r="BI24">
        <v>5291.7070000000003</v>
      </c>
      <c r="BJ24">
        <v>5533.1850000000004</v>
      </c>
      <c r="BK24">
        <v>5854.7259999999997</v>
      </c>
      <c r="BL24">
        <v>6128.393</v>
      </c>
      <c r="BM24">
        <v>6115.3090000000002</v>
      </c>
      <c r="BN24">
        <v>6110.0039999999999</v>
      </c>
      <c r="BO24">
        <v>6075.7079999999996</v>
      </c>
      <c r="BP24">
        <v>6062.6139999999996</v>
      </c>
      <c r="BQ24">
        <v>6063.9979999999996</v>
      </c>
      <c r="BR24">
        <v>6048.4430000000002</v>
      </c>
      <c r="BS24">
        <v>6031.5619999999999</v>
      </c>
      <c r="BT24">
        <v>5331.1850000000004</v>
      </c>
      <c r="BU24">
        <v>5273.0150000000003</v>
      </c>
      <c r="BV24">
        <v>5260.6549999999997</v>
      </c>
      <c r="BW24">
        <v>5219.567</v>
      </c>
    </row>
    <row r="25" spans="1:75" x14ac:dyDescent="0.25">
      <c r="A25">
        <v>22</v>
      </c>
      <c r="B25" s="15">
        <v>0</v>
      </c>
      <c r="C25" s="15">
        <v>0</v>
      </c>
      <c r="D25" s="15">
        <v>0</v>
      </c>
      <c r="E25" s="15">
        <v>0</v>
      </c>
      <c r="F25" s="15">
        <v>0</v>
      </c>
      <c r="G25">
        <v>531.33630000000005</v>
      </c>
      <c r="H25">
        <v>722.96640000000002</v>
      </c>
      <c r="I25">
        <v>981.44690000000003</v>
      </c>
      <c r="J25">
        <v>3215.5079999999998</v>
      </c>
      <c r="K25">
        <v>5121.9290000000001</v>
      </c>
      <c r="L25">
        <v>7180.7749999999996</v>
      </c>
      <c r="M25">
        <v>7589.893</v>
      </c>
      <c r="N25">
        <v>7982.2039999999997</v>
      </c>
      <c r="O25">
        <v>8363.7469999999994</v>
      </c>
      <c r="P25">
        <v>8720.1579999999994</v>
      </c>
      <c r="Q25">
        <v>9049.8819999999996</v>
      </c>
      <c r="R25">
        <v>9364.8150000000005</v>
      </c>
      <c r="S25">
        <v>9650.7980000000007</v>
      </c>
      <c r="T25">
        <v>9899.4940000000006</v>
      </c>
      <c r="U25">
        <v>10124.799999999999</v>
      </c>
      <c r="V25">
        <v>10318.16</v>
      </c>
      <c r="W25">
        <v>10938.22</v>
      </c>
      <c r="X25">
        <v>11537.89</v>
      </c>
      <c r="Y25">
        <v>12096.23</v>
      </c>
      <c r="Z25">
        <v>14094.45</v>
      </c>
      <c r="AA25">
        <v>15355.92</v>
      </c>
      <c r="AB25">
        <v>15683.61</v>
      </c>
      <c r="AC25">
        <v>15952.04</v>
      </c>
      <c r="AD25">
        <v>15735.63</v>
      </c>
      <c r="AE25">
        <v>15437.82</v>
      </c>
      <c r="AF25">
        <v>15196.89</v>
      </c>
      <c r="AG25">
        <v>14916.61</v>
      </c>
      <c r="AH25">
        <v>14710.64</v>
      </c>
      <c r="AI25">
        <v>14820.45</v>
      </c>
      <c r="AJ25">
        <v>14891.91</v>
      </c>
      <c r="AK25">
        <v>14940.69</v>
      </c>
      <c r="AL25">
        <v>15038.74</v>
      </c>
      <c r="AM25">
        <v>15143.49</v>
      </c>
      <c r="AN25">
        <v>15297.34</v>
      </c>
      <c r="AO25">
        <v>15441.32</v>
      </c>
      <c r="AP25">
        <v>15614.58</v>
      </c>
      <c r="AQ25">
        <v>15782.04</v>
      </c>
      <c r="AR25">
        <v>15844.55</v>
      </c>
      <c r="AS25">
        <v>17297.27</v>
      </c>
      <c r="AT25">
        <v>18542.759999999998</v>
      </c>
      <c r="AU25">
        <v>19562.39</v>
      </c>
      <c r="AV25">
        <v>20681.939999999999</v>
      </c>
      <c r="AW25">
        <v>21748.92</v>
      </c>
      <c r="AX25">
        <v>23928.1</v>
      </c>
      <c r="AY25">
        <v>25719.599999999999</v>
      </c>
      <c r="AZ25">
        <v>27394.76</v>
      </c>
      <c r="BA25">
        <v>29071.45</v>
      </c>
      <c r="BB25">
        <v>30643.39</v>
      </c>
      <c r="BC25">
        <v>33301.550000000003</v>
      </c>
      <c r="BD25">
        <v>30960.45</v>
      </c>
      <c r="BE25">
        <v>25581.040000000001</v>
      </c>
      <c r="BF25">
        <v>24129.83</v>
      </c>
      <c r="BG25">
        <v>19084.080000000002</v>
      </c>
      <c r="BH25">
        <v>18875.95</v>
      </c>
      <c r="BI25">
        <v>18835.48</v>
      </c>
      <c r="BJ25">
        <v>18631.060000000001</v>
      </c>
      <c r="BK25">
        <v>18621.93</v>
      </c>
      <c r="BL25">
        <v>18589.88</v>
      </c>
      <c r="BM25">
        <v>18586.64</v>
      </c>
      <c r="BN25">
        <v>18523.060000000001</v>
      </c>
      <c r="BO25">
        <v>18477.79</v>
      </c>
      <c r="BP25">
        <v>18477.89</v>
      </c>
      <c r="BQ25">
        <v>18478.27</v>
      </c>
      <c r="BR25">
        <v>18466.990000000002</v>
      </c>
      <c r="BS25">
        <v>18489.599999999999</v>
      </c>
      <c r="BT25">
        <v>16783.919999999998</v>
      </c>
      <c r="BU25">
        <v>16692.16</v>
      </c>
      <c r="BV25">
        <v>16567.72</v>
      </c>
      <c r="BW25">
        <v>16455.86</v>
      </c>
    </row>
    <row r="26" spans="1:75" x14ac:dyDescent="0.25">
      <c r="A26">
        <v>23</v>
      </c>
      <c r="B26" s="15">
        <v>0</v>
      </c>
      <c r="C26" s="15">
        <v>0</v>
      </c>
      <c r="D26" s="15">
        <v>0</v>
      </c>
      <c r="E26" s="15">
        <v>0</v>
      </c>
      <c r="F26" s="15">
        <v>0</v>
      </c>
      <c r="G26">
        <v>164.91540000000001</v>
      </c>
      <c r="H26">
        <v>234.9092</v>
      </c>
      <c r="I26">
        <v>331.44510000000002</v>
      </c>
      <c r="J26">
        <v>460.63150000000002</v>
      </c>
      <c r="K26">
        <v>626.17420000000004</v>
      </c>
      <c r="L26">
        <v>816.06650000000002</v>
      </c>
      <c r="M26">
        <v>1321.249</v>
      </c>
      <c r="N26">
        <v>1749.0250000000001</v>
      </c>
      <c r="O26">
        <v>2396.7199999999998</v>
      </c>
      <c r="P26">
        <v>2695.9859999999999</v>
      </c>
      <c r="Q26">
        <v>3272.56</v>
      </c>
      <c r="R26">
        <v>3788.3090000000002</v>
      </c>
      <c r="S26">
        <v>4875.2920000000004</v>
      </c>
      <c r="T26">
        <v>5209.58</v>
      </c>
      <c r="U26">
        <v>5172.8670000000002</v>
      </c>
      <c r="V26">
        <v>4972.8280000000004</v>
      </c>
      <c r="W26">
        <v>4826.2219999999998</v>
      </c>
      <c r="X26">
        <v>4637.7969999999996</v>
      </c>
      <c r="Y26">
        <v>4288.7250000000004</v>
      </c>
      <c r="Z26">
        <v>3981.9090000000001</v>
      </c>
      <c r="AA26">
        <v>3890.837</v>
      </c>
      <c r="AB26">
        <v>4205.7700000000004</v>
      </c>
      <c r="AC26">
        <v>5207.0129999999999</v>
      </c>
      <c r="AD26">
        <v>5216.0169999999998</v>
      </c>
      <c r="AE26">
        <v>5091.3680000000004</v>
      </c>
      <c r="AF26">
        <v>5081.03</v>
      </c>
      <c r="AG26">
        <v>5133.5079999999998</v>
      </c>
      <c r="AH26">
        <v>5245.33</v>
      </c>
      <c r="AI26">
        <v>5343.616</v>
      </c>
      <c r="AJ26">
        <v>5404.8559999999998</v>
      </c>
      <c r="AK26">
        <v>5656.3289999999997</v>
      </c>
      <c r="AL26">
        <v>5861.94</v>
      </c>
      <c r="AM26">
        <v>6017.1859999999997</v>
      </c>
      <c r="AN26">
        <v>6291.125</v>
      </c>
      <c r="AO26">
        <v>6594.835</v>
      </c>
      <c r="AP26">
        <v>6802.06</v>
      </c>
      <c r="AQ26">
        <v>6985.45</v>
      </c>
      <c r="AR26">
        <v>7164.8549999999996</v>
      </c>
      <c r="AS26">
        <v>7424.9920000000002</v>
      </c>
      <c r="AT26">
        <v>7622.7129999999997</v>
      </c>
      <c r="AU26">
        <v>7964.2049999999999</v>
      </c>
      <c r="AV26">
        <v>8365.0750000000007</v>
      </c>
      <c r="AW26">
        <v>8906.0630000000001</v>
      </c>
      <c r="AX26">
        <v>9532.5660000000007</v>
      </c>
      <c r="AY26">
        <v>10074.379999999999</v>
      </c>
      <c r="AZ26">
        <v>10662.93</v>
      </c>
      <c r="BA26">
        <v>10734.21</v>
      </c>
      <c r="BB26">
        <v>9661.402</v>
      </c>
      <c r="BC26">
        <v>2802.009</v>
      </c>
      <c r="BD26">
        <v>2366.3879999999999</v>
      </c>
      <c r="BE26">
        <v>1625.383</v>
      </c>
      <c r="BF26">
        <v>1247.271</v>
      </c>
      <c r="BG26">
        <v>1222.077</v>
      </c>
      <c r="BH26" s="15">
        <v>0</v>
      </c>
      <c r="BI26" s="15">
        <v>0</v>
      </c>
      <c r="BJ26" s="15">
        <v>0</v>
      </c>
      <c r="BK26" s="15">
        <v>0</v>
      </c>
      <c r="BL26" s="15">
        <v>0</v>
      </c>
      <c r="BM26" s="15">
        <v>0</v>
      </c>
      <c r="BN26" s="15">
        <v>0</v>
      </c>
      <c r="BO26" s="15">
        <v>0</v>
      </c>
      <c r="BP26" s="15">
        <v>0</v>
      </c>
      <c r="BQ26" s="15">
        <v>0</v>
      </c>
      <c r="BR26" s="15">
        <v>0</v>
      </c>
      <c r="BS26" s="15">
        <v>0</v>
      </c>
      <c r="BT26" s="15">
        <v>0</v>
      </c>
      <c r="BU26" s="15">
        <v>0</v>
      </c>
      <c r="BV26" s="15">
        <v>0</v>
      </c>
      <c r="BW26" s="15">
        <v>0</v>
      </c>
    </row>
    <row r="27" spans="1:75" x14ac:dyDescent="0.25">
      <c r="A27">
        <v>24</v>
      </c>
      <c r="B27" s="15">
        <v>0</v>
      </c>
      <c r="C27" s="15">
        <v>0</v>
      </c>
      <c r="D27" s="15">
        <v>0</v>
      </c>
      <c r="E27" s="15">
        <v>0</v>
      </c>
      <c r="F27" s="15">
        <v>0</v>
      </c>
      <c r="G27">
        <v>2.685362</v>
      </c>
      <c r="H27">
        <v>5.7043809999999997</v>
      </c>
      <c r="I27">
        <v>12.006</v>
      </c>
      <c r="J27">
        <v>25.09815</v>
      </c>
      <c r="K27">
        <v>84.233050000000006</v>
      </c>
      <c r="L27">
        <v>143.39169999999999</v>
      </c>
      <c r="M27">
        <v>159.0231</v>
      </c>
      <c r="N27">
        <v>176.35599999999999</v>
      </c>
      <c r="O27">
        <v>195.57310000000001</v>
      </c>
      <c r="P27">
        <v>216.91800000000001</v>
      </c>
      <c r="Q27">
        <v>240.57990000000001</v>
      </c>
      <c r="R27">
        <v>266.81920000000002</v>
      </c>
      <c r="S27">
        <v>295.91739999999999</v>
      </c>
      <c r="T27">
        <v>325.2047</v>
      </c>
      <c r="U27">
        <v>360.298</v>
      </c>
      <c r="V27">
        <v>399.97120000000001</v>
      </c>
      <c r="W27">
        <v>444.02289999999999</v>
      </c>
      <c r="X27">
        <v>1334.508</v>
      </c>
      <c r="Y27">
        <v>1602.327</v>
      </c>
      <c r="Z27">
        <v>1665.2349999999999</v>
      </c>
      <c r="AA27">
        <v>4909.0119999999997</v>
      </c>
      <c r="AB27">
        <v>8098.3209999999999</v>
      </c>
      <c r="AC27">
        <v>11209.62</v>
      </c>
      <c r="AD27">
        <v>10612.19</v>
      </c>
      <c r="AE27">
        <v>10578.13</v>
      </c>
      <c r="AF27">
        <v>10554.89</v>
      </c>
      <c r="AG27">
        <v>10506.8</v>
      </c>
      <c r="AH27">
        <v>10464.35</v>
      </c>
      <c r="AI27">
        <v>10420.83</v>
      </c>
      <c r="AJ27">
        <v>10368.61</v>
      </c>
      <c r="AK27">
        <v>10313.870000000001</v>
      </c>
      <c r="AL27">
        <v>12637.66</v>
      </c>
      <c r="AM27">
        <v>13970.42</v>
      </c>
      <c r="AN27">
        <v>19226.439999999999</v>
      </c>
      <c r="AO27">
        <v>27604.66</v>
      </c>
      <c r="AP27">
        <v>42052.75</v>
      </c>
      <c r="AQ27">
        <v>67865.84</v>
      </c>
      <c r="AR27">
        <v>115349</v>
      </c>
      <c r="AS27">
        <v>204610.5</v>
      </c>
      <c r="AT27">
        <v>317365.90000000002</v>
      </c>
      <c r="AU27">
        <v>449796.9</v>
      </c>
      <c r="AV27">
        <v>684609.8</v>
      </c>
      <c r="AW27">
        <v>975957.4</v>
      </c>
      <c r="AX27">
        <v>1320105</v>
      </c>
      <c r="AY27">
        <v>1729962</v>
      </c>
      <c r="AZ27">
        <v>2223819</v>
      </c>
      <c r="BA27">
        <v>2701144</v>
      </c>
      <c r="BB27">
        <v>3227640</v>
      </c>
      <c r="BC27">
        <v>3858256</v>
      </c>
      <c r="BD27">
        <v>3856448</v>
      </c>
      <c r="BE27">
        <v>3850551</v>
      </c>
      <c r="BF27">
        <v>3732613</v>
      </c>
      <c r="BG27">
        <v>3690548</v>
      </c>
      <c r="BH27">
        <v>3672244</v>
      </c>
      <c r="BI27">
        <v>3626546</v>
      </c>
      <c r="BJ27">
        <v>3595455</v>
      </c>
      <c r="BK27">
        <v>3592883</v>
      </c>
      <c r="BL27">
        <v>3602506</v>
      </c>
      <c r="BM27">
        <v>3564528</v>
      </c>
      <c r="BN27">
        <v>3546836</v>
      </c>
      <c r="BO27">
        <v>3508475</v>
      </c>
      <c r="BP27">
        <v>3453444</v>
      </c>
      <c r="BQ27">
        <v>3397331</v>
      </c>
      <c r="BR27">
        <v>3442938</v>
      </c>
      <c r="BS27">
        <v>3413614</v>
      </c>
      <c r="BT27">
        <v>3374476</v>
      </c>
      <c r="BU27">
        <v>3372797</v>
      </c>
      <c r="BV27">
        <v>3364323</v>
      </c>
      <c r="BW27">
        <v>3333246</v>
      </c>
    </row>
    <row r="28" spans="1:75" x14ac:dyDescent="0.25">
      <c r="A28">
        <v>25</v>
      </c>
      <c r="B28" s="15">
        <v>0</v>
      </c>
      <c r="C28" s="15">
        <v>0</v>
      </c>
      <c r="D28" s="15">
        <v>0</v>
      </c>
      <c r="E28" s="15">
        <v>0</v>
      </c>
      <c r="F28">
        <v>3.6661670000000002</v>
      </c>
      <c r="G28">
        <v>16.184830000000002</v>
      </c>
      <c r="H28">
        <v>60.634120000000003</v>
      </c>
      <c r="I28">
        <v>189.5549</v>
      </c>
      <c r="J28">
        <v>662.52059999999994</v>
      </c>
      <c r="K28">
        <v>1850.2660000000001</v>
      </c>
      <c r="L28">
        <v>5951.1239999999998</v>
      </c>
      <c r="M28">
        <v>12728.91</v>
      </c>
      <c r="N28">
        <v>17740.98</v>
      </c>
      <c r="O28">
        <v>26762.46</v>
      </c>
      <c r="P28">
        <v>44138.19</v>
      </c>
      <c r="Q28">
        <v>78390.48</v>
      </c>
      <c r="R28">
        <v>79035.740000000005</v>
      </c>
      <c r="S28">
        <v>78170.55</v>
      </c>
      <c r="T28">
        <v>77329.5</v>
      </c>
      <c r="U28">
        <v>77293.3</v>
      </c>
      <c r="V28">
        <v>77146.880000000005</v>
      </c>
      <c r="W28">
        <v>80609.59</v>
      </c>
      <c r="X28">
        <v>84049.77</v>
      </c>
      <c r="Y28">
        <v>64085.39</v>
      </c>
      <c r="Z28">
        <v>68629.89</v>
      </c>
      <c r="AA28">
        <v>72196.08</v>
      </c>
      <c r="AB28">
        <v>88455.42</v>
      </c>
      <c r="AC28">
        <v>90544.3</v>
      </c>
      <c r="AD28">
        <v>92399.43</v>
      </c>
      <c r="AE28">
        <v>94358.7</v>
      </c>
      <c r="AF28">
        <v>96397.13</v>
      </c>
      <c r="AG28">
        <v>98451.45</v>
      </c>
      <c r="AH28">
        <v>100515</v>
      </c>
      <c r="AI28">
        <v>102614.6</v>
      </c>
      <c r="AJ28">
        <v>104656.9</v>
      </c>
      <c r="AK28">
        <v>106618.2</v>
      </c>
      <c r="AL28">
        <v>108829.1</v>
      </c>
      <c r="AM28">
        <v>111063.4</v>
      </c>
      <c r="AN28">
        <v>113163.9</v>
      </c>
      <c r="AO28">
        <v>115546.3</v>
      </c>
      <c r="AP28">
        <v>118501.7</v>
      </c>
      <c r="AQ28">
        <v>123554.9</v>
      </c>
      <c r="AR28">
        <v>128623.6</v>
      </c>
      <c r="AS28">
        <v>134230.5</v>
      </c>
      <c r="AT28">
        <v>140467.5</v>
      </c>
      <c r="AU28">
        <v>148700.79999999999</v>
      </c>
      <c r="AV28">
        <v>158762.29999999999</v>
      </c>
      <c r="AW28">
        <v>169817.7</v>
      </c>
      <c r="AX28">
        <v>181911.8</v>
      </c>
      <c r="AY28">
        <v>199516.5</v>
      </c>
      <c r="AZ28">
        <v>218218.8</v>
      </c>
      <c r="BA28">
        <v>237951.6</v>
      </c>
      <c r="BB28">
        <v>265568.5</v>
      </c>
      <c r="BC28">
        <v>311500.09999999998</v>
      </c>
      <c r="BD28">
        <v>309331.7</v>
      </c>
      <c r="BE28">
        <v>307382.09999999998</v>
      </c>
      <c r="BF28">
        <v>308792.09999999998</v>
      </c>
      <c r="BG28">
        <v>301300.40000000002</v>
      </c>
      <c r="BH28">
        <v>300866.59999999998</v>
      </c>
      <c r="BI28">
        <v>300544.40000000002</v>
      </c>
      <c r="BJ28">
        <v>300238.40000000002</v>
      </c>
      <c r="BK28">
        <v>299959.7</v>
      </c>
      <c r="BL28">
        <v>299436.59999999998</v>
      </c>
      <c r="BM28">
        <v>299156</v>
      </c>
      <c r="BN28">
        <v>298369</v>
      </c>
      <c r="BO28">
        <v>298125.40000000002</v>
      </c>
      <c r="BP28">
        <v>297990.90000000002</v>
      </c>
      <c r="BQ28">
        <v>297885</v>
      </c>
      <c r="BR28">
        <v>297519</v>
      </c>
      <c r="BS28">
        <v>297180.79999999999</v>
      </c>
      <c r="BT28">
        <v>296875.5</v>
      </c>
      <c r="BU28">
        <v>296612.59999999998</v>
      </c>
      <c r="BV28">
        <v>296354.8</v>
      </c>
      <c r="BW28">
        <v>295792</v>
      </c>
    </row>
    <row r="29" spans="1:75" x14ac:dyDescent="0.25">
      <c r="A29">
        <v>26</v>
      </c>
      <c r="B29" s="15">
        <v>0</v>
      </c>
      <c r="C29" s="15">
        <v>0</v>
      </c>
      <c r="D29" s="15">
        <v>0</v>
      </c>
      <c r="E29" s="15">
        <v>0</v>
      </c>
      <c r="F29" s="15">
        <v>0</v>
      </c>
      <c r="G29">
        <v>2366.7600000000002</v>
      </c>
      <c r="H29">
        <v>3288.95</v>
      </c>
      <c r="I29">
        <v>4590.7110000000002</v>
      </c>
      <c r="J29">
        <v>6480.3779999999997</v>
      </c>
      <c r="K29">
        <v>9198.3809999999994</v>
      </c>
      <c r="L29">
        <v>13469.51</v>
      </c>
      <c r="M29">
        <v>15739.43</v>
      </c>
      <c r="N29">
        <v>18423.61</v>
      </c>
      <c r="O29">
        <v>21606.07</v>
      </c>
      <c r="P29">
        <v>25396.32</v>
      </c>
      <c r="Q29">
        <v>29940.54</v>
      </c>
      <c r="R29">
        <v>35425.89</v>
      </c>
      <c r="S29">
        <v>42112.71</v>
      </c>
      <c r="T29">
        <v>50361.1</v>
      </c>
      <c r="U29">
        <v>60569.68</v>
      </c>
      <c r="V29">
        <v>71895.89</v>
      </c>
      <c r="W29">
        <v>100269.8</v>
      </c>
      <c r="X29">
        <v>129268.2</v>
      </c>
      <c r="Y29">
        <v>159442.5</v>
      </c>
      <c r="Z29">
        <v>190544.4</v>
      </c>
      <c r="AA29">
        <v>173154.7</v>
      </c>
      <c r="AB29">
        <v>209572.5</v>
      </c>
      <c r="AC29">
        <v>585008.5</v>
      </c>
      <c r="AD29">
        <v>513022.7</v>
      </c>
      <c r="AE29">
        <v>550999.1</v>
      </c>
      <c r="AF29">
        <v>590912.4</v>
      </c>
      <c r="AG29">
        <v>631904.1</v>
      </c>
      <c r="AH29">
        <v>675094.6</v>
      </c>
      <c r="AI29">
        <v>720307.9</v>
      </c>
      <c r="AJ29">
        <v>767974.1</v>
      </c>
      <c r="AK29">
        <v>818587.6</v>
      </c>
      <c r="AL29">
        <v>871314.6</v>
      </c>
      <c r="AM29">
        <v>927335.4</v>
      </c>
      <c r="AN29">
        <v>986111.4</v>
      </c>
      <c r="AO29">
        <v>1048803</v>
      </c>
      <c r="AP29">
        <v>1113723</v>
      </c>
      <c r="AQ29">
        <v>1119478</v>
      </c>
      <c r="AR29">
        <v>1123966</v>
      </c>
      <c r="AS29">
        <v>1127823</v>
      </c>
      <c r="AT29">
        <v>1126319</v>
      </c>
      <c r="AU29">
        <v>1124904</v>
      </c>
      <c r="AV29">
        <v>1125429</v>
      </c>
      <c r="AW29">
        <v>1127368</v>
      </c>
      <c r="AX29">
        <v>1131761</v>
      </c>
      <c r="AY29">
        <v>1151302</v>
      </c>
      <c r="AZ29">
        <v>1181987</v>
      </c>
      <c r="BA29">
        <v>1257809</v>
      </c>
      <c r="BB29">
        <v>1454500</v>
      </c>
      <c r="BC29">
        <v>1594832</v>
      </c>
      <c r="BD29">
        <v>1555901</v>
      </c>
      <c r="BE29">
        <v>1489473</v>
      </c>
      <c r="BF29">
        <v>1443799</v>
      </c>
      <c r="BG29">
        <v>1390283</v>
      </c>
      <c r="BH29">
        <v>1385388</v>
      </c>
      <c r="BI29">
        <v>1380771</v>
      </c>
      <c r="BJ29">
        <v>1375632</v>
      </c>
      <c r="BK29">
        <v>1371601</v>
      </c>
      <c r="BL29">
        <v>1366195</v>
      </c>
      <c r="BM29">
        <v>1361781</v>
      </c>
      <c r="BN29">
        <v>1357527</v>
      </c>
      <c r="BO29">
        <v>1352650</v>
      </c>
      <c r="BP29">
        <v>1348064</v>
      </c>
      <c r="BQ29">
        <v>1344208</v>
      </c>
      <c r="BR29">
        <v>1339809</v>
      </c>
      <c r="BS29">
        <v>1335400</v>
      </c>
      <c r="BT29">
        <v>1331169</v>
      </c>
      <c r="BU29">
        <v>1325806</v>
      </c>
      <c r="BV29">
        <v>1321218</v>
      </c>
      <c r="BW29">
        <v>1316958</v>
      </c>
    </row>
    <row r="30" spans="1:75" x14ac:dyDescent="0.25">
      <c r="A30">
        <v>27</v>
      </c>
      <c r="B30" s="15">
        <v>0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5">
        <v>0</v>
      </c>
      <c r="V30" s="15">
        <v>0</v>
      </c>
      <c r="W30" s="15">
        <v>0</v>
      </c>
      <c r="X30" s="15">
        <v>0</v>
      </c>
      <c r="Y30" s="15">
        <v>0</v>
      </c>
      <c r="Z30" s="15">
        <v>0</v>
      </c>
      <c r="AA30" s="15">
        <v>0</v>
      </c>
      <c r="AB30" s="15">
        <v>0</v>
      </c>
      <c r="AC30" s="15">
        <v>0</v>
      </c>
      <c r="AD30" s="15">
        <v>0</v>
      </c>
      <c r="AE30" s="15">
        <v>0</v>
      </c>
      <c r="AF30" s="15">
        <v>0</v>
      </c>
      <c r="AG30" s="15">
        <v>0</v>
      </c>
      <c r="AH30" s="15">
        <v>0</v>
      </c>
      <c r="AI30" s="15">
        <v>0</v>
      </c>
      <c r="AJ30" s="15">
        <v>0</v>
      </c>
      <c r="AK30" s="15">
        <v>0</v>
      </c>
      <c r="AL30" s="15">
        <v>0</v>
      </c>
      <c r="AM30" s="15">
        <v>0</v>
      </c>
      <c r="AN30" s="15">
        <v>0</v>
      </c>
      <c r="AO30" s="15">
        <v>0</v>
      </c>
      <c r="AP30" s="15">
        <v>0</v>
      </c>
      <c r="AQ30" s="15">
        <v>0</v>
      </c>
      <c r="AR30" s="15">
        <v>0</v>
      </c>
      <c r="AS30" s="15">
        <v>0</v>
      </c>
      <c r="AT30" s="15">
        <v>0</v>
      </c>
      <c r="AU30" s="15">
        <v>0</v>
      </c>
      <c r="AV30" s="15">
        <v>0</v>
      </c>
      <c r="AW30" s="15">
        <v>0</v>
      </c>
      <c r="AX30" s="15">
        <v>0</v>
      </c>
      <c r="AY30" s="15">
        <v>0</v>
      </c>
      <c r="AZ30" s="15">
        <v>0</v>
      </c>
      <c r="BA30" s="15">
        <v>0</v>
      </c>
      <c r="BB30" s="15">
        <v>0</v>
      </c>
      <c r="BC30" s="15">
        <v>0</v>
      </c>
      <c r="BD30" s="15">
        <v>0</v>
      </c>
      <c r="BE30" s="15">
        <v>0</v>
      </c>
      <c r="BF30" s="15">
        <v>0</v>
      </c>
      <c r="BG30" s="15">
        <v>0</v>
      </c>
      <c r="BH30" s="15">
        <v>0</v>
      </c>
      <c r="BI30" s="15">
        <v>0</v>
      </c>
      <c r="BJ30" s="15">
        <v>0</v>
      </c>
      <c r="BK30" s="15">
        <v>0</v>
      </c>
      <c r="BL30" s="15">
        <v>0</v>
      </c>
      <c r="BM30" s="15">
        <v>0</v>
      </c>
      <c r="BN30" s="15">
        <v>0</v>
      </c>
      <c r="BO30" s="15">
        <v>0</v>
      </c>
      <c r="BP30" s="15">
        <v>0</v>
      </c>
      <c r="BQ30" s="15">
        <v>0</v>
      </c>
      <c r="BR30" s="15">
        <v>0</v>
      </c>
      <c r="BS30" s="15">
        <v>0</v>
      </c>
      <c r="BT30" s="15">
        <v>0</v>
      </c>
      <c r="BU30" s="15">
        <v>0</v>
      </c>
      <c r="BV30" s="15">
        <v>0</v>
      </c>
      <c r="BW30" s="15">
        <v>0</v>
      </c>
    </row>
    <row r="31" spans="1:75" x14ac:dyDescent="0.25">
      <c r="B31" s="15"/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5"/>
      <c r="AR31" s="15"/>
      <c r="AS31" s="15"/>
      <c r="AT31" s="15"/>
      <c r="AU31" s="15"/>
      <c r="AV31" s="15"/>
      <c r="AW31" s="15"/>
      <c r="AX31" s="15"/>
      <c r="AY31" s="15"/>
      <c r="AZ31" s="15"/>
      <c r="BA31" s="15"/>
      <c r="BB31" s="15"/>
      <c r="BC31" s="15"/>
      <c r="BD31" s="15"/>
      <c r="BE31" s="15"/>
      <c r="BF31" s="15"/>
      <c r="BG31" s="15"/>
      <c r="BH31" s="15"/>
      <c r="BI31" s="15"/>
      <c r="BJ31" s="15"/>
      <c r="BK31" s="15"/>
      <c r="BL31" s="15"/>
      <c r="BM31" s="15"/>
      <c r="BN31" s="15"/>
      <c r="BO31" s="15"/>
      <c r="BP31" s="15"/>
      <c r="BQ31" s="15"/>
      <c r="BR31" s="15"/>
      <c r="BS31" s="15"/>
      <c r="BT31" s="15"/>
      <c r="BU31" s="15"/>
      <c r="BV31" s="15"/>
      <c r="BW31" s="15"/>
    </row>
    <row r="32" spans="1:75" x14ac:dyDescent="0.25">
      <c r="A32" t="s">
        <v>1</v>
      </c>
      <c r="B32" s="15">
        <f t="shared" ref="B32:AG32" si="0">SUM(B4:B31)</f>
        <v>0</v>
      </c>
      <c r="C32" s="15">
        <f t="shared" si="0"/>
        <v>0</v>
      </c>
      <c r="D32" s="15">
        <f t="shared" si="0"/>
        <v>0</v>
      </c>
      <c r="E32" s="15">
        <f t="shared" si="0"/>
        <v>3686.0010000000002</v>
      </c>
      <c r="F32" s="15">
        <f t="shared" si="0"/>
        <v>120931.582167</v>
      </c>
      <c r="G32" s="15">
        <f t="shared" si="0"/>
        <v>317274.37049200007</v>
      </c>
      <c r="H32" s="15">
        <f t="shared" si="0"/>
        <v>480213.31241739192</v>
      </c>
      <c r="I32" s="15">
        <f t="shared" si="0"/>
        <v>724106.11968200002</v>
      </c>
      <c r="J32" s="15">
        <f t="shared" si="0"/>
        <v>1113574.7749999997</v>
      </c>
      <c r="K32" s="15">
        <f t="shared" si="0"/>
        <v>1480073.1096700002</v>
      </c>
      <c r="L32" s="15">
        <f t="shared" si="0"/>
        <v>2197003.2014000001</v>
      </c>
      <c r="M32" s="15">
        <f t="shared" si="0"/>
        <v>1896635.2283000001</v>
      </c>
      <c r="N32" s="15">
        <f t="shared" si="0"/>
        <v>1973194.2598999997</v>
      </c>
      <c r="O32" s="15">
        <f t="shared" si="0"/>
        <v>2005888.78</v>
      </c>
      <c r="P32" s="15">
        <f t="shared" si="0"/>
        <v>2154462.2460000003</v>
      </c>
      <c r="Q32" s="15">
        <f t="shared" si="0"/>
        <v>2340019.3983999998</v>
      </c>
      <c r="R32" s="15">
        <f t="shared" si="0"/>
        <v>2559783.4131</v>
      </c>
      <c r="S32" s="15">
        <f t="shared" si="0"/>
        <v>2682708.2698999993</v>
      </c>
      <c r="T32" s="15">
        <f t="shared" si="0"/>
        <v>2829248.1101000006</v>
      </c>
      <c r="U32" s="15">
        <f t="shared" si="0"/>
        <v>3033809.9076999999</v>
      </c>
      <c r="V32" s="15">
        <f t="shared" si="0"/>
        <v>3115196.5852000001</v>
      </c>
      <c r="W32" s="15">
        <f t="shared" si="0"/>
        <v>3609965.6596441003</v>
      </c>
      <c r="X32" s="15">
        <f t="shared" si="0"/>
        <v>3914847.6133572008</v>
      </c>
      <c r="Y32" s="15">
        <f t="shared" si="0"/>
        <v>3951704.3027173006</v>
      </c>
      <c r="Z32" s="15">
        <f t="shared" si="0"/>
        <v>3895319.6380000003</v>
      </c>
      <c r="AA32" s="15">
        <f t="shared" si="0"/>
        <v>4105151.5009999997</v>
      </c>
      <c r="AB32" s="15">
        <f t="shared" si="0"/>
        <v>4587276.3026000001</v>
      </c>
      <c r="AC32" s="15">
        <f t="shared" si="0"/>
        <v>5192062.2115000002</v>
      </c>
      <c r="AD32" s="15">
        <f t="shared" si="0"/>
        <v>5213451.9065999994</v>
      </c>
      <c r="AE32" s="15">
        <f t="shared" si="0"/>
        <v>5388473.1413000003</v>
      </c>
      <c r="AF32" s="15">
        <f t="shared" si="0"/>
        <v>5533269.7220000001</v>
      </c>
      <c r="AG32" s="15">
        <f t="shared" si="0"/>
        <v>5716463.0762999998</v>
      </c>
      <c r="AH32" s="15">
        <f t="shared" ref="AH32:BM32" si="1">SUM(AH4:AH31)</f>
        <v>5979849.1850999985</v>
      </c>
      <c r="AI32" s="15">
        <f t="shared" si="1"/>
        <v>6199847.7994000008</v>
      </c>
      <c r="AJ32" s="15">
        <f t="shared" si="1"/>
        <v>6435113.4671</v>
      </c>
      <c r="AK32" s="15">
        <f t="shared" si="1"/>
        <v>6810805.5899</v>
      </c>
      <c r="AL32" s="15">
        <f t="shared" si="1"/>
        <v>7079382.9999000002</v>
      </c>
      <c r="AM32" s="15">
        <f t="shared" si="1"/>
        <v>7265577.9020000016</v>
      </c>
      <c r="AN32" s="15">
        <f t="shared" si="1"/>
        <v>7742266.5210000016</v>
      </c>
      <c r="AO32" s="15">
        <f t="shared" si="1"/>
        <v>8037330.1400000006</v>
      </c>
      <c r="AP32" s="15">
        <f t="shared" si="1"/>
        <v>8515377.0960000008</v>
      </c>
      <c r="AQ32" s="15">
        <f t="shared" si="1"/>
        <v>8938371.188000001</v>
      </c>
      <c r="AR32" s="15">
        <f t="shared" si="1"/>
        <v>9399317.4519999996</v>
      </c>
      <c r="AS32" s="15">
        <f t="shared" si="1"/>
        <v>9829170.936999999</v>
      </c>
      <c r="AT32" s="15">
        <f t="shared" si="1"/>
        <v>9842678.8320000004</v>
      </c>
      <c r="AU32" s="15">
        <f t="shared" si="1"/>
        <v>10690180.384</v>
      </c>
      <c r="AV32" s="15">
        <f t="shared" si="1"/>
        <v>11552775.822000001</v>
      </c>
      <c r="AW32" s="15">
        <f t="shared" si="1"/>
        <v>13074214.981999999</v>
      </c>
      <c r="AX32" s="15">
        <f t="shared" si="1"/>
        <v>14296636.796000002</v>
      </c>
      <c r="AY32" s="15">
        <f t="shared" si="1"/>
        <v>15514437.013000004</v>
      </c>
      <c r="AZ32" s="15">
        <f t="shared" si="1"/>
        <v>16917173.361000001</v>
      </c>
      <c r="BA32" s="15">
        <f t="shared" si="1"/>
        <v>19037891.061000004</v>
      </c>
      <c r="BB32" s="15">
        <f t="shared" si="1"/>
        <v>20765032.064000003</v>
      </c>
      <c r="BC32" s="15">
        <f t="shared" si="1"/>
        <v>23999560.11947</v>
      </c>
      <c r="BD32" s="15">
        <f t="shared" si="1"/>
        <v>23929625.003320001</v>
      </c>
      <c r="BE32" s="15">
        <f t="shared" si="1"/>
        <v>24256104.41925</v>
      </c>
      <c r="BF32" s="15">
        <f t="shared" si="1"/>
        <v>25031646.278240003</v>
      </c>
      <c r="BG32" s="15">
        <f t="shared" si="1"/>
        <v>25389229.758529995</v>
      </c>
      <c r="BH32" s="15">
        <f t="shared" si="1"/>
        <v>25374925.44012</v>
      </c>
      <c r="BI32" s="15">
        <f t="shared" si="1"/>
        <v>25326036.575629994</v>
      </c>
      <c r="BJ32" s="15">
        <f t="shared" si="1"/>
        <v>25170707.195389997</v>
      </c>
      <c r="BK32" s="15">
        <f t="shared" si="1"/>
        <v>25204915.742260002</v>
      </c>
      <c r="BL32" s="15">
        <f t="shared" si="1"/>
        <v>25095677.27493</v>
      </c>
      <c r="BM32" s="15">
        <f t="shared" si="1"/>
        <v>25088826.846480001</v>
      </c>
      <c r="BN32" s="15">
        <f t="shared" ref="BN32:BW32" si="2">SUM(BN4:BN31)</f>
        <v>25081685.16911</v>
      </c>
      <c r="BO32" s="15">
        <f t="shared" si="2"/>
        <v>25047026.623169996</v>
      </c>
      <c r="BP32" s="15">
        <f t="shared" si="2"/>
        <v>24987205.530769996</v>
      </c>
      <c r="BQ32" s="15">
        <f t="shared" si="2"/>
        <v>25141799.072580002</v>
      </c>
      <c r="BR32" s="15">
        <f t="shared" si="2"/>
        <v>24966530.432669997</v>
      </c>
      <c r="BS32" s="15">
        <f t="shared" si="2"/>
        <v>24929829.192500003</v>
      </c>
      <c r="BT32" s="15">
        <f t="shared" si="2"/>
        <v>24882240.09183</v>
      </c>
      <c r="BU32" s="15">
        <f t="shared" si="2"/>
        <v>24850799.584430002</v>
      </c>
      <c r="BV32" s="15">
        <f t="shared" si="2"/>
        <v>24816638.796430003</v>
      </c>
      <c r="BW32" s="15">
        <f t="shared" si="2"/>
        <v>24763548.726430003</v>
      </c>
    </row>
    <row r="33" spans="1:75" x14ac:dyDescent="0.25">
      <c r="AD33" s="1">
        <f>+AD32/10000</f>
        <v>521.34519065999996</v>
      </c>
      <c r="AR33" s="1">
        <f>+AR32/10000</f>
        <v>939.93174519999991</v>
      </c>
      <c r="BV33" s="1">
        <f>+BV32/10000</f>
        <v>2481.6638796430002</v>
      </c>
    </row>
    <row r="36" spans="1:75" x14ac:dyDescent="0.25">
      <c r="A36" s="6" t="s">
        <v>285</v>
      </c>
    </row>
    <row r="38" spans="1:75" x14ac:dyDescent="0.25">
      <c r="A38" s="2" t="s">
        <v>0</v>
      </c>
      <c r="B38" s="2">
        <v>-10000</v>
      </c>
      <c r="C38" s="2">
        <v>-9000</v>
      </c>
      <c r="D38" s="2">
        <v>-8000</v>
      </c>
      <c r="E38" s="2">
        <v>-7000</v>
      </c>
      <c r="F38" s="2">
        <v>-6000</v>
      </c>
      <c r="G38" s="2">
        <v>-5000</v>
      </c>
      <c r="H38" s="2">
        <v>-4000</v>
      </c>
      <c r="I38" s="2">
        <v>-3000</v>
      </c>
      <c r="J38" s="2">
        <v>-2000</v>
      </c>
      <c r="K38" s="2">
        <v>-1000</v>
      </c>
      <c r="L38" s="2">
        <v>0</v>
      </c>
      <c r="M38" s="2">
        <v>100</v>
      </c>
      <c r="N38" s="2">
        <v>200</v>
      </c>
      <c r="O38" s="2">
        <v>300</v>
      </c>
      <c r="P38" s="2">
        <v>400</v>
      </c>
      <c r="Q38" s="2">
        <v>500</v>
      </c>
      <c r="R38" s="2">
        <v>600</v>
      </c>
      <c r="S38" s="2">
        <v>700</v>
      </c>
      <c r="T38" s="2">
        <v>800</v>
      </c>
      <c r="U38" s="2">
        <v>900</v>
      </c>
      <c r="V38" s="2">
        <v>1000</v>
      </c>
      <c r="W38" s="2">
        <v>1100</v>
      </c>
      <c r="X38" s="2">
        <v>1200</v>
      </c>
      <c r="Y38" s="2">
        <v>1300</v>
      </c>
      <c r="Z38" s="2">
        <v>1400</v>
      </c>
      <c r="AA38" s="2">
        <v>1500</v>
      </c>
      <c r="AB38" s="2">
        <v>1600</v>
      </c>
      <c r="AC38" s="2">
        <v>1700</v>
      </c>
      <c r="AD38" s="2">
        <v>1710</v>
      </c>
      <c r="AE38" s="2">
        <v>1720</v>
      </c>
      <c r="AF38" s="2">
        <v>1730</v>
      </c>
      <c r="AG38" s="2">
        <v>1740</v>
      </c>
      <c r="AH38" s="2">
        <v>1750</v>
      </c>
      <c r="AI38" s="2">
        <v>1760</v>
      </c>
      <c r="AJ38" s="2">
        <v>1770</v>
      </c>
      <c r="AK38" s="2">
        <v>1780</v>
      </c>
      <c r="AL38" s="2">
        <v>1790</v>
      </c>
      <c r="AM38" s="2">
        <v>1800</v>
      </c>
      <c r="AN38" s="2">
        <v>1810</v>
      </c>
      <c r="AO38" s="2">
        <v>1820</v>
      </c>
      <c r="AP38" s="2">
        <v>1830</v>
      </c>
      <c r="AQ38" s="2">
        <v>1840</v>
      </c>
      <c r="AR38" s="2">
        <v>1850</v>
      </c>
      <c r="AS38" s="2">
        <v>1860</v>
      </c>
      <c r="AT38" s="2">
        <v>1870</v>
      </c>
      <c r="AU38" s="2">
        <v>1880</v>
      </c>
      <c r="AV38" s="2">
        <v>1890</v>
      </c>
      <c r="AW38" s="2">
        <v>1900</v>
      </c>
      <c r="AX38" s="2">
        <v>1910</v>
      </c>
      <c r="AY38" s="2">
        <v>1920</v>
      </c>
      <c r="AZ38" s="2">
        <v>1930</v>
      </c>
      <c r="BA38" s="2">
        <v>1940</v>
      </c>
      <c r="BB38" s="2">
        <v>1950</v>
      </c>
      <c r="BC38" s="2">
        <v>1960</v>
      </c>
      <c r="BD38" s="2">
        <v>1970</v>
      </c>
      <c r="BE38" s="2">
        <v>1980</v>
      </c>
      <c r="BF38" s="2">
        <v>1990</v>
      </c>
      <c r="BG38" s="2">
        <v>2000</v>
      </c>
      <c r="BH38" s="2">
        <v>2001</v>
      </c>
      <c r="BI38" s="2">
        <v>2002</v>
      </c>
      <c r="BJ38" s="2">
        <v>2003</v>
      </c>
      <c r="BK38" s="2">
        <v>2004</v>
      </c>
      <c r="BL38" s="2">
        <v>2005</v>
      </c>
      <c r="BM38" s="2">
        <v>2006</v>
      </c>
      <c r="BN38" s="2">
        <v>2007</v>
      </c>
      <c r="BO38" s="2">
        <v>2008</v>
      </c>
      <c r="BP38" s="2">
        <v>2009</v>
      </c>
      <c r="BQ38" s="2">
        <v>2010</v>
      </c>
      <c r="BR38" s="2">
        <v>2011</v>
      </c>
      <c r="BS38" s="2">
        <v>2012</v>
      </c>
      <c r="BT38" s="2">
        <v>2013</v>
      </c>
      <c r="BU38" s="2">
        <v>2014</v>
      </c>
      <c r="BV38" s="2">
        <v>2015</v>
      </c>
      <c r="BW38" s="2">
        <v>2016</v>
      </c>
    </row>
    <row r="39" spans="1:75" x14ac:dyDescent="0.25">
      <c r="A39">
        <v>1</v>
      </c>
      <c r="B39" s="3">
        <f>+B4/regions!$C3</f>
        <v>0</v>
      </c>
      <c r="C39" s="3">
        <f>+C4/regions!$C3</f>
        <v>0</v>
      </c>
      <c r="D39" s="3">
        <f>+D4/regions!$C3</f>
        <v>0</v>
      </c>
      <c r="E39" s="3">
        <f>+E4/regions!$C3</f>
        <v>0</v>
      </c>
      <c r="F39" s="3">
        <f>+F4/regions!$C3</f>
        <v>0</v>
      </c>
      <c r="G39" s="3">
        <f>+G4/regions!$C3</f>
        <v>0</v>
      </c>
      <c r="H39" s="3">
        <f>+H4/regions!$C3</f>
        <v>0</v>
      </c>
      <c r="I39" s="3">
        <f>+I4/regions!$C3</f>
        <v>0</v>
      </c>
      <c r="J39" s="3">
        <f>+J4/regions!$C3</f>
        <v>0</v>
      </c>
      <c r="K39" s="3">
        <f>+K4/regions!$C3</f>
        <v>0</v>
      </c>
      <c r="L39" s="3">
        <f>+L4/regions!$C3</f>
        <v>0</v>
      </c>
      <c r="M39" s="3">
        <f>+M4/regions!$C3</f>
        <v>0</v>
      </c>
      <c r="N39" s="3">
        <f>+N4/regions!$C3</f>
        <v>0</v>
      </c>
      <c r="O39" s="3">
        <f>+O4/regions!$C3</f>
        <v>0</v>
      </c>
      <c r="P39" s="3">
        <f>+P4/regions!$C3</f>
        <v>0</v>
      </c>
      <c r="Q39" s="3">
        <f>+Q4/regions!$C3</f>
        <v>0</v>
      </c>
      <c r="R39" s="3">
        <f>+R4/regions!$C3</f>
        <v>0</v>
      </c>
      <c r="S39" s="3">
        <f>+S4/regions!$C3</f>
        <v>0</v>
      </c>
      <c r="T39" s="3">
        <f>+T4/regions!$C3</f>
        <v>0</v>
      </c>
      <c r="U39" s="3">
        <f>+U4/regions!$C3</f>
        <v>0</v>
      </c>
      <c r="V39" s="3">
        <f>+V4/regions!$C3</f>
        <v>0</v>
      </c>
      <c r="W39" s="3">
        <f>+W4/regions!$C3</f>
        <v>0</v>
      </c>
      <c r="X39" s="3">
        <f>+X4/regions!$C3</f>
        <v>0</v>
      </c>
      <c r="Y39" s="3">
        <f>+Y4/regions!$C3</f>
        <v>0</v>
      </c>
      <c r="Z39" s="3">
        <f>+Z4/regions!$C3</f>
        <v>0</v>
      </c>
      <c r="AA39" s="3">
        <f>+AA4/regions!$C3</f>
        <v>0</v>
      </c>
      <c r="AB39" s="3">
        <f>+AB4/regions!$C3</f>
        <v>0</v>
      </c>
      <c r="AC39" s="3">
        <f>+AC4/regions!$C3</f>
        <v>0</v>
      </c>
      <c r="AD39" s="3">
        <f>+AD4/regions!$C3</f>
        <v>0</v>
      </c>
      <c r="AE39" s="3">
        <f>+AE4/regions!$C3</f>
        <v>0</v>
      </c>
      <c r="AF39" s="3">
        <f>+AF4/regions!$C3</f>
        <v>0</v>
      </c>
      <c r="AG39" s="3">
        <f>+AG4/regions!$C3</f>
        <v>0</v>
      </c>
      <c r="AH39" s="3">
        <f>+AH4/regions!$C3</f>
        <v>0</v>
      </c>
      <c r="AI39" s="3">
        <f>+AI4/regions!$C3</f>
        <v>0</v>
      </c>
      <c r="AJ39" s="3">
        <f>+AJ4/regions!$C3</f>
        <v>4.5860035882484861E-5</v>
      </c>
      <c r="AK39" s="3">
        <f>+AK4/regions!$C3</f>
        <v>6.8733359497645215E-5</v>
      </c>
      <c r="AL39" s="3">
        <f>+AL4/regions!$C3</f>
        <v>1.0297859385512447E-4</v>
      </c>
      <c r="AM39" s="3">
        <f>+AM4/regions!$C3</f>
        <v>1.5431475667189955E-4</v>
      </c>
      <c r="AN39" s="3">
        <f>+AN4/regions!$C3</f>
        <v>2.5078694774613143E-4</v>
      </c>
      <c r="AO39" s="3">
        <f>+AO4/regions!$C3</f>
        <v>3.7496591163938101E-4</v>
      </c>
      <c r="AP39" s="3">
        <f>+AP4/regions!$C3</f>
        <v>5.6001267100246695E-4</v>
      </c>
      <c r="AQ39" s="3">
        <f>+AQ4/regions!$C3</f>
        <v>8.3598026463332583E-4</v>
      </c>
      <c r="AR39" s="3">
        <f>+AR4/regions!$C3</f>
        <v>1.247741646108993E-3</v>
      </c>
      <c r="AS39" s="3">
        <f>+AS4/regions!$C3</f>
        <v>1.8522291993720566E-3</v>
      </c>
      <c r="AT39" s="3">
        <f>+AT4/regions!$C3</f>
        <v>2.7768445839874414E-3</v>
      </c>
      <c r="AU39" s="3">
        <f>+AU4/regions!$C3</f>
        <v>3.3762300964341784E-3</v>
      </c>
      <c r="AV39" s="3">
        <f>+AV4/regions!$C3</f>
        <v>4.3129221798609554E-3</v>
      </c>
      <c r="AW39" s="3">
        <f>+AW4/regions!$C3</f>
        <v>4.3448250728862978E-3</v>
      </c>
      <c r="AX39" s="3">
        <f>+AX4/regions!$C3</f>
        <v>6.1781912984974208E-3</v>
      </c>
      <c r="AY39" s="3">
        <f>+AY4/regions!$C3</f>
        <v>1.0027373850639155E-2</v>
      </c>
      <c r="AZ39" s="3">
        <f>+AZ4/regions!$C3</f>
        <v>1.2703689167974883E-2</v>
      </c>
      <c r="BA39" s="3">
        <f>+BA4/regions!$C3</f>
        <v>1.6271675263511996E-2</v>
      </c>
      <c r="BB39" s="3">
        <f>+BB4/regions!$C3</f>
        <v>1.6253319129849744E-2</v>
      </c>
      <c r="BC39" s="3">
        <f>+BC4/regions!$C3</f>
        <v>1.7417571204305898E-2</v>
      </c>
      <c r="BD39" s="3">
        <f>+BD4/regions!$C3</f>
        <v>1.6366461089930479E-2</v>
      </c>
      <c r="BE39" s="3">
        <f>+BE4/regions!$C3</f>
        <v>1.6160439560439558E-2</v>
      </c>
      <c r="BF39" s="3">
        <f>+BF4/regions!$C3</f>
        <v>1.6150515810719891E-2</v>
      </c>
      <c r="BG39" s="3">
        <f>+BG4/regions!$C3</f>
        <v>1.5695346490244452E-2</v>
      </c>
      <c r="BH39" s="3">
        <f>+BH4/regions!$C3</f>
        <v>1.5652063242879571E-2</v>
      </c>
      <c r="BI39" s="3">
        <f>+BI4/regions!$C3</f>
        <v>1.5660607759587351E-2</v>
      </c>
      <c r="BJ39" s="3">
        <f>+BJ4/regions!$C3</f>
        <v>1.5670879120879121E-2</v>
      </c>
      <c r="BK39" s="3">
        <f>+BK4/regions!$C3</f>
        <v>1.568185691859161E-2</v>
      </c>
      <c r="BL39" s="3">
        <f>+BL4/regions!$C3</f>
        <v>1.5693720565149137E-2</v>
      </c>
      <c r="BM39" s="3">
        <f>+BM4/regions!$C3</f>
        <v>1.5706391567616058E-2</v>
      </c>
      <c r="BN39" s="3">
        <f>+BN4/regions!$C3</f>
        <v>1.5556301861403903E-2</v>
      </c>
      <c r="BO39" s="3">
        <f>+BO4/regions!$C3</f>
        <v>1.5406021529490917E-2</v>
      </c>
      <c r="BP39" s="3">
        <f>+BP4/regions!$C3</f>
        <v>1.5257703520968828E-2</v>
      </c>
      <c r="BQ39" s="3">
        <f>+BQ4/regions!$C3</f>
        <v>1.5108948194662481E-2</v>
      </c>
      <c r="BR39" s="3">
        <f>+BR4/regions!$C3</f>
        <v>1.4959699484189281E-2</v>
      </c>
      <c r="BS39" s="3">
        <f>+BS4/regions!$C3</f>
        <v>1.4854047992823503E-2</v>
      </c>
      <c r="BT39" s="3">
        <f>+BT4/regions!$C3</f>
        <v>1.4683281004709576E-2</v>
      </c>
      <c r="BU39" s="3">
        <f>+BU4/regions!$C3</f>
        <v>1.4534290199596322E-2</v>
      </c>
      <c r="BV39" s="3">
        <f>+BV4/regions!$C3</f>
        <v>1.4390053823727293E-2</v>
      </c>
      <c r="BW39" s="3">
        <f>+BW4/regions!$C3</f>
        <v>1.4247835837631756E-2</v>
      </c>
    </row>
    <row r="40" spans="1:75" x14ac:dyDescent="0.25">
      <c r="A40">
        <v>2</v>
      </c>
      <c r="B40" s="3">
        <f>+B5/regions!$C4</f>
        <v>0</v>
      </c>
      <c r="C40" s="3">
        <f>+C5/regions!$C4</f>
        <v>0</v>
      </c>
      <c r="D40" s="3">
        <f>+D5/regions!$C4</f>
        <v>0</v>
      </c>
      <c r="E40" s="3">
        <f>+E5/regions!$C4</f>
        <v>0</v>
      </c>
      <c r="F40" s="3">
        <f>+F5/regions!$C4</f>
        <v>0</v>
      </c>
      <c r="G40" s="3">
        <f>+G5/regions!$C4</f>
        <v>0</v>
      </c>
      <c r="H40" s="3">
        <f>+H5/regions!$C4</f>
        <v>0</v>
      </c>
      <c r="I40" s="3">
        <f>+I5/regions!$C4</f>
        <v>0</v>
      </c>
      <c r="J40" s="3">
        <f>+J5/regions!$C4</f>
        <v>0</v>
      </c>
      <c r="K40" s="3">
        <f>+K5/regions!$C4</f>
        <v>0</v>
      </c>
      <c r="L40" s="3">
        <f>+L5/regions!$C4</f>
        <v>0</v>
      </c>
      <c r="M40" s="3">
        <f>+M5/regions!$C4</f>
        <v>0</v>
      </c>
      <c r="N40" s="3">
        <f>+N5/regions!$C4</f>
        <v>0</v>
      </c>
      <c r="O40" s="3">
        <f>+O5/regions!$C4</f>
        <v>0</v>
      </c>
      <c r="P40" s="3">
        <f>+P5/regions!$C4</f>
        <v>0</v>
      </c>
      <c r="Q40" s="3">
        <f>+Q5/regions!$C4</f>
        <v>0</v>
      </c>
      <c r="R40" s="3">
        <f>+R5/regions!$C4</f>
        <v>0</v>
      </c>
      <c r="S40" s="3">
        <f>+S5/regions!$C4</f>
        <v>0</v>
      </c>
      <c r="T40" s="3">
        <f>+T5/regions!$C4</f>
        <v>0</v>
      </c>
      <c r="U40" s="3">
        <f>+U5/regions!$C4</f>
        <v>0</v>
      </c>
      <c r="V40" s="3">
        <f>+V5/regions!$C4</f>
        <v>0</v>
      </c>
      <c r="W40" s="3">
        <f>+W5/regions!$C4</f>
        <v>0</v>
      </c>
      <c r="X40" s="3">
        <f>+X5/regions!$C4</f>
        <v>0</v>
      </c>
      <c r="Y40" s="3">
        <f>+Y5/regions!$C4</f>
        <v>0</v>
      </c>
      <c r="Z40" s="3">
        <f>+Z5/regions!$C4</f>
        <v>0</v>
      </c>
      <c r="AA40" s="3">
        <f>+AA5/regions!$C4</f>
        <v>0</v>
      </c>
      <c r="AB40" s="3">
        <f>+AB5/regions!$C4</f>
        <v>1.6487986460277367E-3</v>
      </c>
      <c r="AC40" s="3">
        <f>+AC5/regions!$C4</f>
        <v>4.5840649371040191E-3</v>
      </c>
      <c r="AD40" s="3">
        <f>+AD5/regions!$C4</f>
        <v>5.3982795419345777E-3</v>
      </c>
      <c r="AE40" s="3">
        <f>+AE5/regions!$C4</f>
        <v>6.2868134556909377E-3</v>
      </c>
      <c r="AF40" s="3">
        <f>+AF5/regions!$C4</f>
        <v>7.2545726141096979E-3</v>
      </c>
      <c r="AG40" s="3">
        <f>+AG5/regions!$C4</f>
        <v>8.6350637181496059E-3</v>
      </c>
      <c r="AH40" s="3">
        <f>+AH5/regions!$C4</f>
        <v>9.8249337749260444E-3</v>
      </c>
      <c r="AI40" s="3">
        <f>+AI5/regions!$C4</f>
        <v>1.2546958183035552E-2</v>
      </c>
      <c r="AJ40" s="3">
        <f>+AJ5/regions!$C4</f>
        <v>1.4075431430365092E-2</v>
      </c>
      <c r="AK40" s="3">
        <f>+AK5/regions!$C4</f>
        <v>1.5732864479230547E-2</v>
      </c>
      <c r="AL40" s="3">
        <f>+AL5/regions!$C4</f>
        <v>1.752858675839011E-2</v>
      </c>
      <c r="AM40" s="3">
        <f>+AM5/regions!$C4</f>
        <v>1.9561201628225527E-2</v>
      </c>
      <c r="AN40" s="3">
        <f>+AN5/regions!$C4</f>
        <v>2.1807666391024709E-2</v>
      </c>
      <c r="AO40" s="3">
        <f>+AO5/regions!$C4</f>
        <v>2.4343574753478897E-2</v>
      </c>
      <c r="AP40" s="3">
        <f>+AP5/regions!$C4</f>
        <v>2.7155103299895605E-2</v>
      </c>
      <c r="AQ40" s="3">
        <f>+AQ5/regions!$C4</f>
        <v>3.0706696768194493E-2</v>
      </c>
      <c r="AR40" s="3">
        <f>+AR5/regions!$C4</f>
        <v>3.5266386232049536E-2</v>
      </c>
      <c r="AS40" s="3">
        <f>+AS5/regions!$C4</f>
        <v>4.6186565203567981E-2</v>
      </c>
      <c r="AT40" s="3">
        <f>+AT5/regions!$C4</f>
        <v>4.0592388585591686E-2</v>
      </c>
      <c r="AU40" s="3">
        <f>+AU5/regions!$C4</f>
        <v>7.3139659384897748E-2</v>
      </c>
      <c r="AV40" s="3">
        <f>+AV5/regions!$C4</f>
        <v>7.9491557446951494E-2</v>
      </c>
      <c r="AW40" s="3">
        <f>+AW5/regions!$C4</f>
        <v>0.13613575140802192</v>
      </c>
      <c r="AX40" s="3">
        <f>+AX5/regions!$C4</f>
        <v>0.1407392242004647</v>
      </c>
      <c r="AY40" s="3">
        <f>+AY5/regions!$C4</f>
        <v>0.14810088147382724</v>
      </c>
      <c r="AZ40" s="3">
        <f>+AZ5/regions!$C4</f>
        <v>0.16854940319874992</v>
      </c>
      <c r="BA40" s="3">
        <f>+BA5/regions!$C4</f>
        <v>0.20480772689980511</v>
      </c>
      <c r="BB40" s="3">
        <f>+BB5/regions!$C4</f>
        <v>0.22530328128210381</v>
      </c>
      <c r="BC40" s="3">
        <f>+BC5/regions!$C4</f>
        <v>0.22570069071492033</v>
      </c>
      <c r="BD40" s="3">
        <f>+BD5/regions!$C4</f>
        <v>0.20684213716147948</v>
      </c>
      <c r="BE40" s="3">
        <f>+BE5/regions!$C4</f>
        <v>0.20186791044695787</v>
      </c>
      <c r="BF40" s="3">
        <f>+BF5/regions!$C4</f>
        <v>0.20332107636911648</v>
      </c>
      <c r="BG40" s="3">
        <f>+BG5/regions!$C4</f>
        <v>0.20239826699324709</v>
      </c>
      <c r="BH40" s="3">
        <f>+BH5/regions!$C4</f>
        <v>0.2028771850126169</v>
      </c>
      <c r="BI40" s="3">
        <f>+BI5/regions!$C4</f>
        <v>0.20335555229829375</v>
      </c>
      <c r="BJ40" s="3">
        <f>+BJ5/regions!$C4</f>
        <v>0.20526065028886872</v>
      </c>
      <c r="BK40" s="3">
        <f>+BK5/regions!$C4</f>
        <v>0.2071960386325547</v>
      </c>
      <c r="BL40" s="3">
        <f>+BL5/regions!$C4</f>
        <v>0.20913263859036516</v>
      </c>
      <c r="BM40" s="3">
        <f>+BM5/regions!$C4</f>
        <v>0.21106262974386045</v>
      </c>
      <c r="BN40" s="3">
        <f>+BN5/regions!$C4</f>
        <v>0.21298964693541392</v>
      </c>
      <c r="BO40" s="3">
        <f>+BO5/regions!$C4</f>
        <v>0.21346305761785445</v>
      </c>
      <c r="BP40" s="3">
        <f>+BP5/regions!$C4</f>
        <v>0.21393668859377213</v>
      </c>
      <c r="BQ40" s="3">
        <f>+BQ5/regions!$C4</f>
        <v>0.21425468222806851</v>
      </c>
      <c r="BR40" s="3">
        <f>+BR5/regions!$C4</f>
        <v>0.21492492513236133</v>
      </c>
      <c r="BS40" s="3">
        <f>+BS5/regions!$C4</f>
        <v>0.21551641311856551</v>
      </c>
      <c r="BT40" s="3">
        <f>+BT5/regions!$C4</f>
        <v>0.21599632245858258</v>
      </c>
      <c r="BU40" s="3">
        <f>+BU5/regions!$C4</f>
        <v>0.21621342168033461</v>
      </c>
      <c r="BV40" s="3">
        <f>+BV5/regions!$C4</f>
        <v>0.21652216298858981</v>
      </c>
      <c r="BW40" s="3">
        <f>+BW5/regions!$C4</f>
        <v>0.21681107788389961</v>
      </c>
    </row>
    <row r="41" spans="1:75" x14ac:dyDescent="0.25">
      <c r="A41">
        <v>3</v>
      </c>
      <c r="B41" s="3">
        <f>+B6/regions!$C5</f>
        <v>0</v>
      </c>
      <c r="C41" s="3">
        <f>+C6/regions!$C5</f>
        <v>0</v>
      </c>
      <c r="D41" s="3">
        <f>+D6/regions!$C5</f>
        <v>0</v>
      </c>
      <c r="E41" s="3">
        <f>+E6/regions!$C5</f>
        <v>0</v>
      </c>
      <c r="F41" s="3">
        <f>+F6/regions!$C5</f>
        <v>0</v>
      </c>
      <c r="G41" s="3">
        <f>+G6/regions!$C5</f>
        <v>0</v>
      </c>
      <c r="H41" s="3">
        <f>+H6/regions!$C5</f>
        <v>0</v>
      </c>
      <c r="I41" s="3">
        <f>+I6/regions!$C5</f>
        <v>0</v>
      </c>
      <c r="J41" s="3">
        <f>+J6/regions!$C5</f>
        <v>0</v>
      </c>
      <c r="K41" s="3">
        <f>+K6/regions!$C5</f>
        <v>0</v>
      </c>
      <c r="L41" s="3">
        <f>+L6/regions!$C5</f>
        <v>0</v>
      </c>
      <c r="M41" s="3">
        <f>+M6/regions!$C5</f>
        <v>0</v>
      </c>
      <c r="N41" s="3">
        <f>+N6/regions!$C5</f>
        <v>0</v>
      </c>
      <c r="O41" s="3">
        <f>+O6/regions!$C5</f>
        <v>0</v>
      </c>
      <c r="P41" s="3">
        <f>+P6/regions!$C5</f>
        <v>0</v>
      </c>
      <c r="Q41" s="3">
        <f>+Q6/regions!$C5</f>
        <v>0</v>
      </c>
      <c r="R41" s="3">
        <f>+R6/regions!$C5</f>
        <v>0</v>
      </c>
      <c r="S41" s="3">
        <f>+S6/regions!$C5</f>
        <v>0</v>
      </c>
      <c r="T41" s="3">
        <f>+T6/regions!$C5</f>
        <v>0</v>
      </c>
      <c r="U41" s="3">
        <f>+U6/regions!$C5</f>
        <v>0</v>
      </c>
      <c r="V41" s="3">
        <f>+V6/regions!$C5</f>
        <v>0</v>
      </c>
      <c r="W41" s="3">
        <f>+W6/regions!$C5</f>
        <v>0</v>
      </c>
      <c r="X41" s="3">
        <f>+X6/regions!$C5</f>
        <v>0</v>
      </c>
      <c r="Y41" s="3">
        <f>+Y6/regions!$C5</f>
        <v>0</v>
      </c>
      <c r="Z41" s="3">
        <f>+Z6/regions!$C5</f>
        <v>0</v>
      </c>
      <c r="AA41" s="3">
        <f>+AA6/regions!$C5</f>
        <v>0</v>
      </c>
      <c r="AB41" s="3">
        <f>+AB6/regions!$C5</f>
        <v>3.0229994493307051E-2</v>
      </c>
      <c r="AC41" s="3">
        <f>+AC6/regions!$C5</f>
        <v>5.5328214339016718E-2</v>
      </c>
      <c r="AD41" s="3">
        <f>+AD6/regions!$C5</f>
        <v>5.8160610162164388E-2</v>
      </c>
      <c r="AE41" s="3">
        <f>+AE6/regions!$C5</f>
        <v>6.0831562099542477E-2</v>
      </c>
      <c r="AF41" s="3">
        <f>+AF6/regions!$C5</f>
        <v>6.3339268896448433E-2</v>
      </c>
      <c r="AG41" s="3">
        <f>+AG6/regions!$C5</f>
        <v>6.5641169477481748E-2</v>
      </c>
      <c r="AH41" s="3">
        <f>+AH6/regions!$C5</f>
        <v>6.7872460874174631E-2</v>
      </c>
      <c r="AI41" s="3">
        <f>+AI6/regions!$C5</f>
        <v>6.9838195863289917E-2</v>
      </c>
      <c r="AJ41" s="3">
        <f>+AJ6/regions!$C5</f>
        <v>7.1732240915243259E-2</v>
      </c>
      <c r="AK41" s="3">
        <f>+AK6/regions!$C5</f>
        <v>7.3545023647901026E-2</v>
      </c>
      <c r="AL41" s="3">
        <f>+AL6/regions!$C5</f>
        <v>7.5409836909252792E-2</v>
      </c>
      <c r="AM41" s="3">
        <f>+AM6/regions!$C5</f>
        <v>7.7128130966656203E-2</v>
      </c>
      <c r="AN41" s="3">
        <f>+AN6/regions!$C5</f>
        <v>7.8739739281247903E-2</v>
      </c>
      <c r="AO41" s="3">
        <f>+AO6/regions!$C5</f>
        <v>8.0368896963084566E-2</v>
      </c>
      <c r="AP41" s="3">
        <f>+AP6/regions!$C5</f>
        <v>8.1967021599617093E-2</v>
      </c>
      <c r="AQ41" s="3">
        <f>+AQ6/regions!$C5</f>
        <v>8.3453005264810184E-2</v>
      </c>
      <c r="AR41" s="3">
        <f>+AR6/regions!$C5</f>
        <v>8.4949178885177723E-2</v>
      </c>
      <c r="AS41" s="3">
        <f>+AS6/regions!$C5</f>
        <v>8.6377368006628624E-2</v>
      </c>
      <c r="AT41" s="3">
        <f>+AT6/regions!$C5</f>
        <v>8.776531195158227E-2</v>
      </c>
      <c r="AU41" s="3">
        <f>+AU6/regions!$C5</f>
        <v>8.9134316989949003E-2</v>
      </c>
      <c r="AV41" s="3">
        <f>+AV6/regions!$C5</f>
        <v>0.10747381747628776</v>
      </c>
      <c r="AW41" s="3">
        <f>+AW6/regions!$C5</f>
        <v>0.1190508417005903</v>
      </c>
      <c r="AX41" s="3">
        <f>+AX6/regions!$C5</f>
        <v>0.13422136905650278</v>
      </c>
      <c r="AY41" s="3">
        <f>+AY6/regions!$C5</f>
        <v>0.12165483842745317</v>
      </c>
      <c r="AZ41" s="3">
        <f>+AZ6/regions!$C5</f>
        <v>0.14335156889284592</v>
      </c>
      <c r="BA41" s="3">
        <f>+BA6/regions!$C5</f>
        <v>0.16966836327704843</v>
      </c>
      <c r="BB41" s="3">
        <f>+BB6/regions!$C5</f>
        <v>0.23509080896921911</v>
      </c>
      <c r="BC41" s="3">
        <f>+BC6/regions!$C5</f>
        <v>0.31922978348918474</v>
      </c>
      <c r="BD41" s="3">
        <f>+BD6/regions!$C5</f>
        <v>0.31595098528632226</v>
      </c>
      <c r="BE41" s="3">
        <f>+BE6/regions!$C5</f>
        <v>0.3134621144671631</v>
      </c>
      <c r="BF41" s="3">
        <f>+BF6/regions!$C5</f>
        <v>0.32414046698814775</v>
      </c>
      <c r="BG41" s="3">
        <f>+BG6/regions!$C5</f>
        <v>0.33780555712807947</v>
      </c>
      <c r="BH41" s="3">
        <f>+BH6/regions!$C5</f>
        <v>0.33761992496487553</v>
      </c>
      <c r="BI41" s="3">
        <f>+BI6/regions!$C5</f>
        <v>0.33735987525024574</v>
      </c>
      <c r="BJ41" s="3">
        <f>+BJ6/regions!$C5</f>
        <v>0.3371130004271547</v>
      </c>
      <c r="BK41" s="3">
        <f>+BK6/regions!$C5</f>
        <v>0.33693724943260478</v>
      </c>
      <c r="BL41" s="3">
        <f>+BL6/regions!$C5</f>
        <v>0.33667642775167389</v>
      </c>
      <c r="BM41" s="3">
        <f>+BM6/regions!$C5</f>
        <v>0.33638503620521953</v>
      </c>
      <c r="BN41" s="3">
        <f>+BN6/regions!$C5</f>
        <v>0.33621664462274004</v>
      </c>
      <c r="BO41" s="3">
        <f>+BO6/regions!$C5</f>
        <v>0.33472860238074409</v>
      </c>
      <c r="BP41" s="3">
        <f>+BP6/regions!$C5</f>
        <v>0.33474661492776969</v>
      </c>
      <c r="BQ41" s="3">
        <f>+BQ6/regions!$C5</f>
        <v>0.33626502117760881</v>
      </c>
      <c r="BR41" s="3">
        <f>+BR6/regions!$C5</f>
        <v>0.33835962307458733</v>
      </c>
      <c r="BS41" s="3">
        <f>+BS6/regions!$C5</f>
        <v>0.33775944500769395</v>
      </c>
      <c r="BT41" s="3">
        <f>+BT6/regions!$C5</f>
        <v>0.33928490188308313</v>
      </c>
      <c r="BU41" s="3">
        <f>+BU6/regions!$C5</f>
        <v>0.34031352124708586</v>
      </c>
      <c r="BV41" s="3">
        <f>+BV6/regions!$C5</f>
        <v>0.34090515622024714</v>
      </c>
      <c r="BW41" s="3">
        <f>+BW6/regions!$C5</f>
        <v>0.3414589133802346</v>
      </c>
    </row>
    <row r="42" spans="1:75" x14ac:dyDescent="0.25">
      <c r="A42">
        <v>4</v>
      </c>
      <c r="B42" s="3">
        <f>+B7/regions!$C6</f>
        <v>0</v>
      </c>
      <c r="C42" s="3">
        <f>+C7/regions!$C6</f>
        <v>0</v>
      </c>
      <c r="D42" s="3">
        <f>+D7/regions!$C6</f>
        <v>0</v>
      </c>
      <c r="E42" s="3">
        <f>+E7/regions!$C6</f>
        <v>0</v>
      </c>
      <c r="F42" s="3">
        <f>+F7/regions!$C6</f>
        <v>0</v>
      </c>
      <c r="G42" s="3">
        <f>+G7/regions!$C6</f>
        <v>0</v>
      </c>
      <c r="H42" s="3">
        <f>+H7/regions!$C6</f>
        <v>0</v>
      </c>
      <c r="I42" s="3">
        <f>+I7/regions!$C6</f>
        <v>0</v>
      </c>
      <c r="J42" s="3">
        <f>+J7/regions!$C6</f>
        <v>0</v>
      </c>
      <c r="K42" s="3">
        <f>+K7/regions!$C6</f>
        <v>0</v>
      </c>
      <c r="L42" s="3">
        <f>+L7/regions!$C6</f>
        <v>0</v>
      </c>
      <c r="M42" s="3">
        <f>+M7/regions!$C6</f>
        <v>0</v>
      </c>
      <c r="N42" s="3">
        <f>+N7/regions!$C6</f>
        <v>0</v>
      </c>
      <c r="O42" s="3">
        <f>+O7/regions!$C6</f>
        <v>0</v>
      </c>
      <c r="P42" s="3">
        <f>+P7/regions!$C6</f>
        <v>0</v>
      </c>
      <c r="Q42" s="3">
        <f>+Q7/regions!$C6</f>
        <v>0</v>
      </c>
      <c r="R42" s="3">
        <f>+R7/regions!$C6</f>
        <v>0</v>
      </c>
      <c r="S42" s="3">
        <f>+S7/regions!$C6</f>
        <v>0</v>
      </c>
      <c r="T42" s="3">
        <f>+T7/regions!$C6</f>
        <v>0</v>
      </c>
      <c r="U42" s="3">
        <f>+U7/regions!$C6</f>
        <v>0</v>
      </c>
      <c r="V42" s="3">
        <f>+V7/regions!$C6</f>
        <v>0</v>
      </c>
      <c r="W42" s="3">
        <f>+W7/regions!$C6</f>
        <v>1.819362642499397E-7</v>
      </c>
      <c r="X42" s="3">
        <f>+X7/regions!$C6</f>
        <v>3.5009101370321819E-7</v>
      </c>
      <c r="Y42" s="3">
        <f>+Y7/regions!$C6</f>
        <v>6.7025868724913338E-7</v>
      </c>
      <c r="Z42" s="3">
        <f>+Z7/regions!$C6</f>
        <v>0</v>
      </c>
      <c r="AA42" s="3">
        <f>+AA7/regions!$C6</f>
        <v>6.304687292878955E-4</v>
      </c>
      <c r="AB42" s="3">
        <f>+AB7/regions!$C6</f>
        <v>6.8516750846292947E-3</v>
      </c>
      <c r="AC42" s="3">
        <f>+AC7/regions!$C6</f>
        <v>5.8312825332459788E-3</v>
      </c>
      <c r="AD42" s="3">
        <f>+AD7/regions!$C6</f>
        <v>6.2045560381999857E-3</v>
      </c>
      <c r="AE42" s="3">
        <f>+AE7/regions!$C6</f>
        <v>6.617540329842784E-3</v>
      </c>
      <c r="AF42" s="3">
        <f>+AF7/regions!$C6</f>
        <v>7.0909831787477279E-3</v>
      </c>
      <c r="AG42" s="3">
        <f>+AG7/regions!$C6</f>
        <v>7.6126606492754149E-3</v>
      </c>
      <c r="AH42" s="3">
        <f>+AH7/regions!$C6</f>
        <v>8.1094195739492645E-3</v>
      </c>
      <c r="AI42" s="3">
        <f>+AI7/regions!$C6</f>
        <v>8.5771939229867047E-3</v>
      </c>
      <c r="AJ42" s="3">
        <f>+AJ7/regions!$C6</f>
        <v>9.0514801771995092E-3</v>
      </c>
      <c r="AK42" s="3">
        <f>+AK7/regions!$C6</f>
        <v>9.53422905144489E-3</v>
      </c>
      <c r="AL42" s="3">
        <f>+AL7/regions!$C6</f>
        <v>1.0025450068040837E-2</v>
      </c>
      <c r="AM42" s="3">
        <f>+AM7/regions!$C6</f>
        <v>1.0523178908818724E-2</v>
      </c>
      <c r="AN42" s="3">
        <f>+AN7/regions!$C6</f>
        <v>1.1147919147635769E-2</v>
      </c>
      <c r="AO42" s="3">
        <f>+AO7/regions!$C6</f>
        <v>1.1928692089069198E-2</v>
      </c>
      <c r="AP42" s="3">
        <f>+AP7/regions!$C6</f>
        <v>1.4055948001189748E-2</v>
      </c>
      <c r="AQ42" s="3">
        <f>+AQ7/regions!$C6</f>
        <v>1.5622002021460236E-2</v>
      </c>
      <c r="AR42" s="3">
        <f>+AR7/regions!$C6</f>
        <v>1.7296732896641916E-2</v>
      </c>
      <c r="AS42" s="3">
        <f>+AS7/regions!$C6</f>
        <v>1.7397234161391429E-2</v>
      </c>
      <c r="AT42" s="3">
        <f>+AT7/regions!$C6</f>
        <v>1.760380044526005E-2</v>
      </c>
      <c r="AU42" s="3">
        <f>+AU7/regions!$C6</f>
        <v>1.7900543080512608E-2</v>
      </c>
      <c r="AV42" s="3">
        <f>+AV7/regions!$C6</f>
        <v>1.799622877302047E-2</v>
      </c>
      <c r="AW42" s="3">
        <f>+AW7/regions!$C6</f>
        <v>1.823219181286144E-2</v>
      </c>
      <c r="AX42" s="3">
        <f>+AX7/regions!$C6</f>
        <v>1.8255888781350024E-2</v>
      </c>
      <c r="AY42" s="3">
        <f>+AY7/regions!$C6</f>
        <v>1.7572526432312142E-2</v>
      </c>
      <c r="AZ42" s="3">
        <f>+AZ7/regions!$C6</f>
        <v>2.0395757683816507E-2</v>
      </c>
      <c r="BA42" s="3">
        <f>+BA7/regions!$C6</f>
        <v>2.451651358821786E-2</v>
      </c>
      <c r="BB42" s="3">
        <f>+BB7/regions!$C6</f>
        <v>3.0152664781172428E-2</v>
      </c>
      <c r="BC42" s="3">
        <f>+BC7/regions!$C6</f>
        <v>3.7073866390454506E-2</v>
      </c>
      <c r="BD42" s="3">
        <f>+BD7/regions!$C6</f>
        <v>3.4556383166360817E-2</v>
      </c>
      <c r="BE42" s="3">
        <f>+BE7/regions!$C6</f>
        <v>3.1538638164903383E-2</v>
      </c>
      <c r="BF42" s="3">
        <f>+BF7/regions!$C6</f>
        <v>3.0498161684543865E-2</v>
      </c>
      <c r="BG42" s="3">
        <f>+BG7/regions!$C6</f>
        <v>2.712771002466393E-2</v>
      </c>
      <c r="BH42" s="3">
        <f>+BH7/regions!$C6</f>
        <v>2.6906792247250271E-2</v>
      </c>
      <c r="BI42" s="3">
        <f>+BI7/regions!$C6</f>
        <v>2.6931074158129786E-2</v>
      </c>
      <c r="BJ42" s="3">
        <f>+BJ7/regions!$C6</f>
        <v>2.7379398492503062E-2</v>
      </c>
      <c r="BK42" s="3">
        <f>+BK7/regions!$C6</f>
        <v>2.6935372804537588E-2</v>
      </c>
      <c r="BL42" s="3">
        <f>+BL7/regions!$C6</f>
        <v>2.6435111027173837E-2</v>
      </c>
      <c r="BM42" s="3">
        <f>+BM7/regions!$C6</f>
        <v>2.5340779036914032E-2</v>
      </c>
      <c r="BN42" s="3">
        <f>+BN7/regions!$C6</f>
        <v>2.5271891867897852E-2</v>
      </c>
      <c r="BO42" s="3">
        <f>+BO7/regions!$C6</f>
        <v>2.5335378522281442E-2</v>
      </c>
      <c r="BP42" s="3">
        <f>+BP7/regions!$C6</f>
        <v>2.5499951383805491E-2</v>
      </c>
      <c r="BQ42" s="3">
        <f>+BQ7/regions!$C6</f>
        <v>2.5289861842279836E-2</v>
      </c>
      <c r="BR42" s="3">
        <f>+BR7/regions!$C6</f>
        <v>2.5135627497432794E-2</v>
      </c>
      <c r="BS42" s="3">
        <f>+BS7/regions!$C6</f>
        <v>2.5377344738003193E-2</v>
      </c>
      <c r="BT42" s="3">
        <f>+BT7/regions!$C6</f>
        <v>2.4783641814515402E-2</v>
      </c>
      <c r="BU42" s="3">
        <f>+BU7/regions!$C6</f>
        <v>2.4421344821543848E-2</v>
      </c>
      <c r="BV42" s="3">
        <f>+BV7/regions!$C6</f>
        <v>2.4390642147675459E-2</v>
      </c>
      <c r="BW42" s="3">
        <f>+BW7/regions!$C6</f>
        <v>2.4095300653498859E-2</v>
      </c>
    </row>
    <row r="43" spans="1:75" x14ac:dyDescent="0.25">
      <c r="A43">
        <v>5</v>
      </c>
      <c r="B43" s="3">
        <f>+B8/regions!$C7</f>
        <v>0</v>
      </c>
      <c r="C43" s="3">
        <f>+C8/regions!$C7</f>
        <v>0</v>
      </c>
      <c r="D43" s="3">
        <f>+D8/regions!$C7</f>
        <v>0</v>
      </c>
      <c r="E43" s="3">
        <f>+E8/regions!$C7</f>
        <v>0</v>
      </c>
      <c r="F43" s="3">
        <f>+F8/regions!$C7</f>
        <v>0</v>
      </c>
      <c r="G43" s="3">
        <f>+G8/regions!$C7</f>
        <v>0</v>
      </c>
      <c r="H43" s="3">
        <f>+H8/regions!$C7</f>
        <v>0</v>
      </c>
      <c r="I43" s="3">
        <f>+I8/regions!$C7</f>
        <v>0</v>
      </c>
      <c r="J43" s="3">
        <f>+J8/regions!$C7</f>
        <v>0</v>
      </c>
      <c r="K43" s="3">
        <f>+K8/regions!$C7</f>
        <v>0</v>
      </c>
      <c r="L43" s="3">
        <f>+L8/regions!$C7</f>
        <v>0</v>
      </c>
      <c r="M43" s="3">
        <f>+M8/regions!$C7</f>
        <v>0</v>
      </c>
      <c r="N43" s="3">
        <f>+N8/regions!$C7</f>
        <v>0</v>
      </c>
      <c r="O43" s="3">
        <f>+O8/regions!$C7</f>
        <v>0</v>
      </c>
      <c r="P43" s="3">
        <f>+P8/regions!$C7</f>
        <v>0</v>
      </c>
      <c r="Q43" s="3">
        <f>+Q8/regions!$C7</f>
        <v>0</v>
      </c>
      <c r="R43" s="3">
        <f>+R8/regions!$C7</f>
        <v>0</v>
      </c>
      <c r="S43" s="3">
        <f>+S8/regions!$C7</f>
        <v>0</v>
      </c>
      <c r="T43" s="3">
        <f>+T8/regions!$C7</f>
        <v>0</v>
      </c>
      <c r="U43" s="3">
        <f>+U8/regions!$C7</f>
        <v>0</v>
      </c>
      <c r="V43" s="3">
        <f>+V8/regions!$C7</f>
        <v>0</v>
      </c>
      <c r="W43" s="3">
        <f>+W8/regions!$C7</f>
        <v>0</v>
      </c>
      <c r="X43" s="3">
        <f>+X8/regions!$C7</f>
        <v>0</v>
      </c>
      <c r="Y43" s="3">
        <f>+Y8/regions!$C7</f>
        <v>0</v>
      </c>
      <c r="Z43" s="3">
        <f>+Z8/regions!$C7</f>
        <v>0</v>
      </c>
      <c r="AA43" s="3">
        <f>+AA8/regions!$C7</f>
        <v>0</v>
      </c>
      <c r="AB43" s="3">
        <f>+AB8/regions!$C7</f>
        <v>5.7793321465331106E-4</v>
      </c>
      <c r="AC43" s="3">
        <f>+AC8/regions!$C7</f>
        <v>1.1554818444438919E-3</v>
      </c>
      <c r="AD43" s="3">
        <f>+AD8/regions!$C7</f>
        <v>1.2581112820640374E-3</v>
      </c>
      <c r="AE43" s="3">
        <f>+AE8/regions!$C7</f>
        <v>1.3708845451842798E-3</v>
      </c>
      <c r="AF43" s="3">
        <f>+AF8/regions!$C7</f>
        <v>1.4949963697178802E-3</v>
      </c>
      <c r="AG43" s="3">
        <f>+AG8/regions!$C7</f>
        <v>1.6309536922871014E-3</v>
      </c>
      <c r="AH43" s="3">
        <f>+AH8/regions!$C7</f>
        <v>1.7792930602982162E-3</v>
      </c>
      <c r="AI43" s="3">
        <f>+AI8/regions!$C7</f>
        <v>1.942202118473931E-3</v>
      </c>
      <c r="AJ43" s="3">
        <f>+AJ8/regions!$C7</f>
        <v>2.121405398875027E-3</v>
      </c>
      <c r="AK43" s="3">
        <f>+AK8/regions!$C7</f>
        <v>2.3191959606152883E-3</v>
      </c>
      <c r="AL43" s="3">
        <f>+AL8/regions!$C7</f>
        <v>2.5390441875807633E-3</v>
      </c>
      <c r="AM43" s="3">
        <f>+AM8/regions!$C7</f>
        <v>2.973683119602694E-3</v>
      </c>
      <c r="AN43" s="3">
        <f>+AN8/regions!$C7</f>
        <v>3.555574111646869E-3</v>
      </c>
      <c r="AO43" s="3">
        <f>+AO8/regions!$C7</f>
        <v>4.9226743986345873E-3</v>
      </c>
      <c r="AP43" s="3">
        <f>+AP8/regions!$C7</f>
        <v>6.2651065336787135E-3</v>
      </c>
      <c r="AQ43" s="3">
        <f>+AQ8/regions!$C7</f>
        <v>7.6850277216159914E-3</v>
      </c>
      <c r="AR43" s="3">
        <f>+AR8/regions!$C7</f>
        <v>9.4318259075409187E-3</v>
      </c>
      <c r="AS43" s="3">
        <f>+AS8/regions!$C7</f>
        <v>1.1653626077388377E-2</v>
      </c>
      <c r="AT43" s="3">
        <f>+AT8/regions!$C7</f>
        <v>1.4490226664629445E-2</v>
      </c>
      <c r="AU43" s="3">
        <f>+AU8/regions!$C7</f>
        <v>1.7994058892296102E-2</v>
      </c>
      <c r="AV43" s="3">
        <f>+AV8/regions!$C7</f>
        <v>2.2161030550038079E-2</v>
      </c>
      <c r="AW43" s="3">
        <f>+AW8/regions!$C7</f>
        <v>2.7775934012960048E-2</v>
      </c>
      <c r="AX43" s="3">
        <f>+AX8/regions!$C7</f>
        <v>3.4869564496433088E-2</v>
      </c>
      <c r="AY43" s="3">
        <f>+AY8/regions!$C7</f>
        <v>4.3234160895524863E-2</v>
      </c>
      <c r="AZ43" s="3">
        <f>+AZ8/regions!$C7</f>
        <v>5.5497099919813997E-2</v>
      </c>
      <c r="BA43" s="3">
        <f>+BA8/regions!$C7</f>
        <v>7.8677771895102014E-2</v>
      </c>
      <c r="BB43" s="3">
        <f>+BB8/regions!$C7</f>
        <v>9.4820943589087603E-2</v>
      </c>
      <c r="BC43" s="3">
        <f>+BC8/regions!$C7</f>
        <v>0.10152369987930644</v>
      </c>
      <c r="BD43" s="3">
        <f>+BD8/regions!$C7</f>
        <v>0.12539101040286063</v>
      </c>
      <c r="BE43" s="3">
        <f>+BE8/regions!$C7</f>
        <v>0.14105322005431803</v>
      </c>
      <c r="BF43" s="3">
        <f>+BF8/regions!$C7</f>
        <v>0.14959320704926168</v>
      </c>
      <c r="BG43" s="3">
        <f>+BG8/regions!$C7</f>
        <v>0.15968787864790054</v>
      </c>
      <c r="BH43" s="3">
        <f>+BH8/regions!$C7</f>
        <v>0.16034737002938573</v>
      </c>
      <c r="BI43" s="3">
        <f>+BI8/regions!$C7</f>
        <v>0.16035246308423556</v>
      </c>
      <c r="BJ43" s="3">
        <f>+BJ8/regions!$C7</f>
        <v>0.15998931642912895</v>
      </c>
      <c r="BK43" s="3">
        <f>+BK8/regions!$C7</f>
        <v>0.16004273428348417</v>
      </c>
      <c r="BL43" s="3">
        <f>+BL8/regions!$C7</f>
        <v>0.15966774331477329</v>
      </c>
      <c r="BM43" s="3">
        <f>+BM8/regions!$C7</f>
        <v>0.159700315177185</v>
      </c>
      <c r="BN43" s="3">
        <f>+BN8/regions!$C7</f>
        <v>0.15974887686296246</v>
      </c>
      <c r="BO43" s="3">
        <f>+BO8/regions!$C7</f>
        <v>0.15976972285490598</v>
      </c>
      <c r="BP43" s="3">
        <f>+BP8/regions!$C7</f>
        <v>0.15983273460328065</v>
      </c>
      <c r="BQ43" s="3">
        <f>+BQ8/regions!$C7</f>
        <v>0.15997095774304235</v>
      </c>
      <c r="BR43" s="3">
        <f>+BR8/regions!$C7</f>
        <v>0.16021151575234488</v>
      </c>
      <c r="BS43" s="3">
        <f>+BS8/regions!$C7</f>
        <v>0.16030141409260121</v>
      </c>
      <c r="BT43" s="3">
        <f>+BT8/regions!$C7</f>
        <v>0.16055902791349388</v>
      </c>
      <c r="BU43" s="3">
        <f>+BU8/regions!$C7</f>
        <v>0.16030532271609063</v>
      </c>
      <c r="BV43" s="3">
        <f>+BV8/regions!$C7</f>
        <v>0.15999571235847526</v>
      </c>
      <c r="BW43" s="3">
        <f>+BW8/regions!$C7</f>
        <v>0.15963280258964072</v>
      </c>
    </row>
    <row r="44" spans="1:75" x14ac:dyDescent="0.25">
      <c r="A44">
        <v>6</v>
      </c>
      <c r="B44" s="3">
        <f>+B9/regions!$C8</f>
        <v>0</v>
      </c>
      <c r="C44" s="3">
        <f>+C9/regions!$C8</f>
        <v>0</v>
      </c>
      <c r="D44" s="3">
        <f>+D9/regions!$C8</f>
        <v>0</v>
      </c>
      <c r="E44" s="3">
        <f>+E9/regions!$C8</f>
        <v>0</v>
      </c>
      <c r="F44" s="3">
        <f>+F9/regions!$C8</f>
        <v>0</v>
      </c>
      <c r="G44" s="3">
        <f>+G9/regions!$C8</f>
        <v>0</v>
      </c>
      <c r="H44" s="3">
        <f>+H9/regions!$C8</f>
        <v>0</v>
      </c>
      <c r="I44" s="3">
        <f>+I9/regions!$C8</f>
        <v>0</v>
      </c>
      <c r="J44" s="3">
        <f>+J9/regions!$C8</f>
        <v>0</v>
      </c>
      <c r="K44" s="3">
        <f>+K9/regions!$C8</f>
        <v>0</v>
      </c>
      <c r="L44" s="3">
        <f>+L9/regions!$C8</f>
        <v>0</v>
      </c>
      <c r="M44" s="3">
        <f>+M9/regions!$C8</f>
        <v>0</v>
      </c>
      <c r="N44" s="3">
        <f>+N9/regions!$C8</f>
        <v>0</v>
      </c>
      <c r="O44" s="3">
        <f>+O9/regions!$C8</f>
        <v>0</v>
      </c>
      <c r="P44" s="3">
        <f>+P9/regions!$C8</f>
        <v>0</v>
      </c>
      <c r="Q44" s="3">
        <f>+Q9/regions!$C8</f>
        <v>0</v>
      </c>
      <c r="R44" s="3">
        <f>+R9/regions!$C8</f>
        <v>0</v>
      </c>
      <c r="S44" s="3">
        <f>+S9/regions!$C8</f>
        <v>0</v>
      </c>
      <c r="T44" s="3">
        <f>+T9/regions!$C8</f>
        <v>0</v>
      </c>
      <c r="U44" s="3">
        <f>+U9/regions!$C8</f>
        <v>0</v>
      </c>
      <c r="V44" s="3">
        <f>+V9/regions!$C8</f>
        <v>0</v>
      </c>
      <c r="W44" s="3">
        <f>+W9/regions!$C8</f>
        <v>0</v>
      </c>
      <c r="X44" s="3">
        <f>+X9/regions!$C8</f>
        <v>0</v>
      </c>
      <c r="Y44" s="3">
        <f>+Y9/regions!$C8</f>
        <v>0</v>
      </c>
      <c r="Z44" s="3">
        <f>+Z9/regions!$C8</f>
        <v>0</v>
      </c>
      <c r="AA44" s="3">
        <f>+AA9/regions!$C8</f>
        <v>0</v>
      </c>
      <c r="AB44" s="3">
        <f>+AB9/regions!$C8</f>
        <v>9.6280281840454163E-3</v>
      </c>
      <c r="AC44" s="3">
        <f>+AC9/regions!$C8</f>
        <v>1.6903890199698145E-2</v>
      </c>
      <c r="AD44" s="3">
        <f>+AD9/regions!$C8</f>
        <v>1.7526281735800391E-2</v>
      </c>
      <c r="AE44" s="3">
        <f>+AE9/regions!$C8</f>
        <v>1.8185408788010837E-2</v>
      </c>
      <c r="AF44" s="3">
        <f>+AF9/regions!$C8</f>
        <v>1.887091703628831E-2</v>
      </c>
      <c r="AG44" s="3">
        <f>+AG9/regions!$C8</f>
        <v>1.9579888543965064E-2</v>
      </c>
      <c r="AH44" s="3">
        <f>+AH9/regions!$C8</f>
        <v>2.0318953995483863E-2</v>
      </c>
      <c r="AI44" s="3">
        <f>+AI9/regions!$C8</f>
        <v>2.1106481148898803E-2</v>
      </c>
      <c r="AJ44" s="3">
        <f>+AJ9/regions!$C8</f>
        <v>2.1928838449329194E-2</v>
      </c>
      <c r="AK44" s="3">
        <f>+AK9/regions!$C8</f>
        <v>2.2762813057313657E-2</v>
      </c>
      <c r="AL44" s="3">
        <f>+AL9/regions!$C8</f>
        <v>2.3654939530008814E-2</v>
      </c>
      <c r="AM44" s="3">
        <f>+AM9/regions!$C8</f>
        <v>2.4608135804082418E-2</v>
      </c>
      <c r="AN44" s="3">
        <f>+AN9/regions!$C8</f>
        <v>2.6341912800249969E-2</v>
      </c>
      <c r="AO44" s="3">
        <f>+AO9/regions!$C8</f>
        <v>2.9959413896272713E-2</v>
      </c>
      <c r="AP44" s="3">
        <f>+AP9/regions!$C8</f>
        <v>3.434596550942242E-2</v>
      </c>
      <c r="AQ44" s="3">
        <f>+AQ9/regions!$C8</f>
        <v>3.7709018172887798E-2</v>
      </c>
      <c r="AR44" s="3">
        <f>+AR9/regions!$C8</f>
        <v>4.1923378859169948E-2</v>
      </c>
      <c r="AS44" s="3">
        <f>+AS9/regions!$C8</f>
        <v>4.8912523111310509E-2</v>
      </c>
      <c r="AT44" s="3">
        <f>+AT9/regions!$C8</f>
        <v>5.3336321968267618E-2</v>
      </c>
      <c r="AU44" s="3">
        <f>+AU9/regions!$C8</f>
        <v>5.8901175604019973E-2</v>
      </c>
      <c r="AV44" s="3">
        <f>+AV9/regions!$C8</f>
        <v>7.3399292348096515E-2</v>
      </c>
      <c r="AW44" s="3">
        <f>+AW9/regions!$C8</f>
        <v>8.8709836697674405E-2</v>
      </c>
      <c r="AX44" s="3">
        <f>+AX9/regions!$C8</f>
        <v>0.10644892094157636</v>
      </c>
      <c r="AY44" s="3">
        <f>+AY9/regions!$C8</f>
        <v>0.12648079569781162</v>
      </c>
      <c r="AZ44" s="3">
        <f>+AZ9/regions!$C8</f>
        <v>0.14293621645219362</v>
      </c>
      <c r="BA44" s="3">
        <f>+BA9/regions!$C8</f>
        <v>0.16194047666150418</v>
      </c>
      <c r="BB44" s="3">
        <f>+BB9/regions!$C8</f>
        <v>0.17875889744761331</v>
      </c>
      <c r="BC44" s="3">
        <f>+BC9/regions!$C8</f>
        <v>0.21976146041946298</v>
      </c>
      <c r="BD44" s="3">
        <f>+BD9/regions!$C8</f>
        <v>0.20349222144500101</v>
      </c>
      <c r="BE44" s="3">
        <f>+BE9/regions!$C8</f>
        <v>0.20586652909103378</v>
      </c>
      <c r="BF44" s="3">
        <f>+BF9/regions!$C8</f>
        <v>0.20730404841283737</v>
      </c>
      <c r="BG44" s="3">
        <f>+BG9/regions!$C8</f>
        <v>0.21126961144690007</v>
      </c>
      <c r="BH44" s="3">
        <f>+BH9/regions!$C8</f>
        <v>0.21013651566700081</v>
      </c>
      <c r="BI44" s="3">
        <f>+BI9/regions!$C8</f>
        <v>0.21043016026375189</v>
      </c>
      <c r="BJ44" s="3">
        <f>+BJ9/regions!$C8</f>
        <v>0.2099616572234034</v>
      </c>
      <c r="BK44" s="3">
        <f>+BK9/regions!$C8</f>
        <v>0.21193050232649924</v>
      </c>
      <c r="BL44" s="3">
        <f>+BL9/regions!$C8</f>
        <v>0.21353961374488406</v>
      </c>
      <c r="BM44" s="3">
        <f>+BM9/regions!$C8</f>
        <v>0.21482753437334839</v>
      </c>
      <c r="BN44" s="3">
        <f>+BN9/regions!$C8</f>
        <v>0.2164117126761767</v>
      </c>
      <c r="BO44" s="3">
        <f>+BO9/regions!$C8</f>
        <v>0.21806894827393269</v>
      </c>
      <c r="BP44" s="3">
        <f>+BP9/regions!$C8</f>
        <v>0.21862749361369277</v>
      </c>
      <c r="BQ44" s="3">
        <f>+BQ9/regions!$C8</f>
        <v>0.21867572667129778</v>
      </c>
      <c r="BR44" s="3">
        <f>+BR9/regions!$C8</f>
        <v>0.21837358957230477</v>
      </c>
      <c r="BS44" s="3">
        <f>+BS9/regions!$C8</f>
        <v>0.21875531666025774</v>
      </c>
      <c r="BT44" s="3">
        <f>+BT9/regions!$C8</f>
        <v>0.21890556862300023</v>
      </c>
      <c r="BU44" s="3">
        <f>+BU9/regions!$C8</f>
        <v>0.21854169756540215</v>
      </c>
      <c r="BV44" s="3">
        <f>+BV9/regions!$C8</f>
        <v>0.21843978753849855</v>
      </c>
      <c r="BW44" s="3">
        <f>+BW9/regions!$C8</f>
        <v>0.21849727524598261</v>
      </c>
    </row>
    <row r="45" spans="1:75" x14ac:dyDescent="0.25">
      <c r="A45">
        <v>7</v>
      </c>
      <c r="B45" s="3">
        <f>+B10/regions!$C9</f>
        <v>0</v>
      </c>
      <c r="C45" s="3">
        <f>+C10/regions!$C9</f>
        <v>0</v>
      </c>
      <c r="D45" s="3">
        <f>+D10/regions!$C9</f>
        <v>0</v>
      </c>
      <c r="E45" s="3">
        <f>+E10/regions!$C9</f>
        <v>0</v>
      </c>
      <c r="F45" s="3">
        <f>+F10/regions!$C9</f>
        <v>0</v>
      </c>
      <c r="G45" s="3">
        <f>+G10/regions!$C9</f>
        <v>7.6700248371155424E-4</v>
      </c>
      <c r="H45" s="3">
        <f>+H10/regions!$C9</f>
        <v>2.0392821478368698E-3</v>
      </c>
      <c r="I45" s="3">
        <f>+I10/regions!$C9</f>
        <v>3.575545367390786E-3</v>
      </c>
      <c r="J45" s="3">
        <f>+J10/regions!$C9</f>
        <v>6.293086276803651E-3</v>
      </c>
      <c r="K45" s="3">
        <f>+K10/regions!$C9</f>
        <v>1.1218579918216089E-2</v>
      </c>
      <c r="L45" s="3">
        <f>+L10/regions!$C9</f>
        <v>1.8578022760760614E-2</v>
      </c>
      <c r="M45" s="3">
        <f>+M10/regions!$C9</f>
        <v>1.923749157436852E-2</v>
      </c>
      <c r="N45" s="3">
        <f>+N10/regions!$C9</f>
        <v>1.9927021644437187E-2</v>
      </c>
      <c r="O45" s="3">
        <f>+O10/regions!$C9</f>
        <v>1.9324183715511443E-2</v>
      </c>
      <c r="P45" s="3">
        <f>+P10/regions!$C9</f>
        <v>1.8737141247668506E-2</v>
      </c>
      <c r="Q45" s="3">
        <f>+Q10/regions!$C9</f>
        <v>1.8921715367121433E-2</v>
      </c>
      <c r="R45" s="3">
        <f>+R10/regions!$C9</f>
        <v>1.913844571997873E-2</v>
      </c>
      <c r="S45" s="3">
        <f>+S10/regions!$C9</f>
        <v>1.9436979934443849E-2</v>
      </c>
      <c r="T45" s="3">
        <f>+T10/regions!$C9</f>
        <v>1.9964082784177804E-2</v>
      </c>
      <c r="U45" s="3">
        <f>+U10/regions!$C9</f>
        <v>2.134182940702509E-2</v>
      </c>
      <c r="V45" s="3">
        <f>+V10/regions!$C9</f>
        <v>2.2725644812288403E-2</v>
      </c>
      <c r="W45" s="3">
        <f>+W10/regions!$C9</f>
        <v>2.0567785306762818E-2</v>
      </c>
      <c r="X45" s="3">
        <f>+X10/regions!$C9</f>
        <v>1.8557821197375757E-2</v>
      </c>
      <c r="Y45" s="3">
        <f>+Y10/regions!$C9</f>
        <v>1.8962218254697988E-2</v>
      </c>
      <c r="Z45" s="3">
        <f>+Z10/regions!$C9</f>
        <v>1.8162136583850789E-2</v>
      </c>
      <c r="AA45" s="3">
        <f>+AA10/regions!$C9</f>
        <v>1.8875725635168743E-2</v>
      </c>
      <c r="AB45" s="3">
        <f>+AB10/regions!$C9</f>
        <v>2.5165561372349564E-2</v>
      </c>
      <c r="AC45" s="3">
        <f>+AC10/regions!$C9</f>
        <v>2.0977386552841804E-2</v>
      </c>
      <c r="AD45" s="3">
        <f>+AD10/regions!$C9</f>
        <v>2.1221883663602569E-2</v>
      </c>
      <c r="AE45" s="3">
        <f>+AE10/regions!$C9</f>
        <v>2.1910166723585752E-2</v>
      </c>
      <c r="AF45" s="3">
        <f>+AF10/regions!$C9</f>
        <v>2.2600012702876073E-2</v>
      </c>
      <c r="AG45" s="3">
        <f>+AG10/regions!$C9</f>
        <v>2.3286666336347552E-2</v>
      </c>
      <c r="AH45" s="3">
        <f>+AH10/regions!$C9</f>
        <v>2.3983861361741667E-2</v>
      </c>
      <c r="AI45" s="3">
        <f>+AI10/regions!$C9</f>
        <v>2.4675153872731146E-2</v>
      </c>
      <c r="AJ45" s="3">
        <f>+AJ10/regions!$C9</f>
        <v>2.5374726530688251E-2</v>
      </c>
      <c r="AK45" s="3">
        <f>+AK10/regions!$C9</f>
        <v>2.6078705290947406E-2</v>
      </c>
      <c r="AL45" s="3">
        <f>+AL10/regions!$C9</f>
        <v>2.6789018862440821E-2</v>
      </c>
      <c r="AM45" s="3">
        <f>+AM10/regions!$C9</f>
        <v>2.7501942841713183E-2</v>
      </c>
      <c r="AN45" s="3">
        <f>+AN10/regions!$C9</f>
        <v>2.8226006777749217E-2</v>
      </c>
      <c r="AO45" s="3">
        <f>+AO10/regions!$C9</f>
        <v>2.9385360367625225E-2</v>
      </c>
      <c r="AP45" s="3">
        <f>+AP10/regions!$C9</f>
        <v>3.3255896778158232E-2</v>
      </c>
      <c r="AQ45" s="3">
        <f>+AQ10/regions!$C9</f>
        <v>3.7119516439417091E-2</v>
      </c>
      <c r="AR45" s="3">
        <f>+AR10/regions!$C9</f>
        <v>4.0994724981070388E-2</v>
      </c>
      <c r="AS45" s="3">
        <f>+AS10/regions!$C9</f>
        <v>4.4838076571739827E-2</v>
      </c>
      <c r="AT45" s="3">
        <f>+AT10/regions!$C9</f>
        <v>4.8697306757497776E-2</v>
      </c>
      <c r="AU45" s="3">
        <f>+AU10/regions!$C9</f>
        <v>5.2581926068596199E-2</v>
      </c>
      <c r="AV45" s="3">
        <f>+AV10/regions!$C9</f>
        <v>5.6809922076833774E-2</v>
      </c>
      <c r="AW45" s="3">
        <f>+AW10/regions!$C9</f>
        <v>6.1642950751747562E-2</v>
      </c>
      <c r="AX45" s="3">
        <f>+AX10/regions!$C9</f>
        <v>6.5886393058244022E-2</v>
      </c>
      <c r="AY45" s="3">
        <f>+AY10/regions!$C9</f>
        <v>7.0116700191840034E-2</v>
      </c>
      <c r="AZ45" s="3">
        <f>+AZ10/regions!$C9</f>
        <v>7.46629331738934E-2</v>
      </c>
      <c r="BA45" s="3">
        <f>+BA10/regions!$C9</f>
        <v>8.2224752451871233E-2</v>
      </c>
      <c r="BB45" s="3">
        <f>+BB10/regions!$C9</f>
        <v>9.1300026303599402E-2</v>
      </c>
      <c r="BC45" s="3">
        <f>+BC10/regions!$C9</f>
        <v>0.11581049171104082</v>
      </c>
      <c r="BD45" s="3">
        <f>+BD10/regions!$C9</f>
        <v>0.12014473297856175</v>
      </c>
      <c r="BE45" s="3">
        <f>+BE10/regions!$C9</f>
        <v>0.12581269309951174</v>
      </c>
      <c r="BF45" s="3">
        <f>+BF10/regions!$C9</f>
        <v>0.11848298396544552</v>
      </c>
      <c r="BG45" s="3">
        <f>+BG10/regions!$C9</f>
        <v>0.12110940335389181</v>
      </c>
      <c r="BH45" s="3">
        <f>+BH10/regions!$C9</f>
        <v>0.12134656804534993</v>
      </c>
      <c r="BI45" s="3">
        <f>+BI10/regions!$C9</f>
        <v>0.1212821391909332</v>
      </c>
      <c r="BJ45" s="3">
        <f>+BJ10/regions!$C9</f>
        <v>0.12130167568227247</v>
      </c>
      <c r="BK45" s="3">
        <f>+BK10/regions!$C9</f>
        <v>0.12328508679023926</v>
      </c>
      <c r="BL45" s="3">
        <f>+BL10/regions!$C9</f>
        <v>0.12335174363600873</v>
      </c>
      <c r="BM45" s="3">
        <f>+BM10/regions!$C9</f>
        <v>0.12317337131338094</v>
      </c>
      <c r="BN45" s="3">
        <f>+BN10/regions!$C9</f>
        <v>0.12328478750781877</v>
      </c>
      <c r="BO45" s="3">
        <f>+BO10/regions!$C9</f>
        <v>0.12331235474410854</v>
      </c>
      <c r="BP45" s="3">
        <f>+BP10/regions!$C9</f>
        <v>0.12345210300768857</v>
      </c>
      <c r="BQ45" s="3">
        <f>+BQ10/regions!$C9</f>
        <v>0.12341978050627278</v>
      </c>
      <c r="BR45" s="3">
        <f>+BR10/regions!$C9</f>
        <v>0.12340819162587835</v>
      </c>
      <c r="BS45" s="3">
        <f>+BS10/regions!$C9</f>
        <v>0.12340440071521847</v>
      </c>
      <c r="BT45" s="3">
        <f>+BT10/regions!$C9</f>
        <v>0.12343230048753107</v>
      </c>
      <c r="BU45" s="3">
        <f>+BU10/regions!$C9</f>
        <v>0.12336996661005795</v>
      </c>
      <c r="BV45" s="3">
        <f>+BV10/regions!$C9</f>
        <v>0.12337405680313833</v>
      </c>
      <c r="BW45" s="3">
        <f>+BW10/regions!$C9</f>
        <v>0.1233786790538552</v>
      </c>
    </row>
    <row r="46" spans="1:75" x14ac:dyDescent="0.25">
      <c r="A46">
        <v>8</v>
      </c>
      <c r="B46" s="3">
        <f>+B11/regions!$C10</f>
        <v>0</v>
      </c>
      <c r="C46" s="3">
        <f>+C11/regions!$C10</f>
        <v>0</v>
      </c>
      <c r="D46" s="3">
        <f>+D11/regions!$C10</f>
        <v>0</v>
      </c>
      <c r="E46" s="3">
        <f>+E11/regions!$C10</f>
        <v>0</v>
      </c>
      <c r="F46" s="3">
        <f>+F11/regions!$C10</f>
        <v>0</v>
      </c>
      <c r="G46" s="3">
        <f>+G11/regions!$C10</f>
        <v>9.6886724415056694E-4</v>
      </c>
      <c r="H46" s="3">
        <f>+H11/regions!$C10</f>
        <v>2.5707708429299658E-3</v>
      </c>
      <c r="I46" s="3">
        <f>+I11/regions!$C10</f>
        <v>4.513087590586053E-3</v>
      </c>
      <c r="J46" s="3">
        <f>+J11/regions!$C10</f>
        <v>6.8975743047921777E-3</v>
      </c>
      <c r="K46" s="3">
        <f>+K11/regions!$C10</f>
        <v>1.0590402229469822E-2</v>
      </c>
      <c r="L46" s="3">
        <f>+L11/regions!$C10</f>
        <v>1.3567505207036453E-2</v>
      </c>
      <c r="M46" s="3">
        <f>+M11/regions!$C10</f>
        <v>1.5734409049279988E-2</v>
      </c>
      <c r="N46" s="3">
        <f>+N11/regions!$C10</f>
        <v>1.8287258773667533E-2</v>
      </c>
      <c r="O46" s="3">
        <f>+O11/regions!$C10</f>
        <v>2.1262925665337499E-2</v>
      </c>
      <c r="P46" s="3">
        <f>+P11/regions!$C10</f>
        <v>2.4806842054942095E-2</v>
      </c>
      <c r="Q46" s="3">
        <f>+Q11/regions!$C10</f>
        <v>2.8993957529738761E-2</v>
      </c>
      <c r="R46" s="3">
        <f>+R11/regions!$C10</f>
        <v>3.3836606569821584E-2</v>
      </c>
      <c r="S46" s="3">
        <f>+S11/regions!$C10</f>
        <v>3.9384717388542843E-2</v>
      </c>
      <c r="T46" s="3">
        <f>+T11/regions!$C10</f>
        <v>4.5300475007154242E-2</v>
      </c>
      <c r="U46" s="3">
        <f>+U11/regions!$C10</f>
        <v>4.84791674411729E-2</v>
      </c>
      <c r="V46" s="3">
        <f>+V11/regions!$C10</f>
        <v>5.1445530610714746E-2</v>
      </c>
      <c r="W46" s="3">
        <f>+W11/regions!$C10</f>
        <v>5.5252285960781439E-2</v>
      </c>
      <c r="X46" s="3">
        <f>+X11/regions!$C10</f>
        <v>5.8798219918915699E-2</v>
      </c>
      <c r="Y46" s="3">
        <f>+Y11/regions!$C10</f>
        <v>6.2912526719785561E-2</v>
      </c>
      <c r="Z46" s="3">
        <f>+Z11/regions!$C10</f>
        <v>6.7994438242664906E-2</v>
      </c>
      <c r="AA46" s="3">
        <f>+AA11/regions!$C10</f>
        <v>7.1627330285462504E-2</v>
      </c>
      <c r="AB46" s="3">
        <f>+AB11/regions!$C10</f>
        <v>7.601489868247395E-2</v>
      </c>
      <c r="AC46" s="3">
        <f>+AC11/regions!$C10</f>
        <v>7.9059762007471737E-2</v>
      </c>
      <c r="AD46" s="3">
        <f>+AD11/regions!$C10</f>
        <v>7.9536410370021932E-2</v>
      </c>
      <c r="AE46" s="3">
        <f>+AE11/regions!$C10</f>
        <v>7.93325390347525E-2</v>
      </c>
      <c r="AF46" s="3">
        <f>+AF11/regions!$C10</f>
        <v>7.9129055354571737E-2</v>
      </c>
      <c r="AG46" s="3">
        <f>+AG11/regions!$C10</f>
        <v>7.8933113327934235E-2</v>
      </c>
      <c r="AH46" s="3">
        <f>+AH11/regions!$C10</f>
        <v>7.8892383112594971E-2</v>
      </c>
      <c r="AI46" s="3">
        <f>+AI11/regions!$C10</f>
        <v>7.8931871069581896E-2</v>
      </c>
      <c r="AJ46" s="3">
        <f>+AJ11/regions!$C10</f>
        <v>7.9279315753146506E-2</v>
      </c>
      <c r="AK46" s="3">
        <f>+AK11/regions!$C10</f>
        <v>8.014763672074153E-2</v>
      </c>
      <c r="AL46" s="3">
        <f>+AL11/regions!$C10</f>
        <v>8.209056402516228E-2</v>
      </c>
      <c r="AM46" s="3">
        <f>+AM11/regions!$C10</f>
        <v>8.5991396216975172E-2</v>
      </c>
      <c r="AN46" s="3">
        <f>+AN11/regions!$C10</f>
        <v>9.3765924744393936E-2</v>
      </c>
      <c r="AO46" s="3">
        <f>+AO11/regions!$C10</f>
        <v>9.416098052112172E-2</v>
      </c>
      <c r="AP46" s="3">
        <f>+AP11/regions!$C10</f>
        <v>9.4585903360363058E-2</v>
      </c>
      <c r="AQ46" s="3">
        <f>+AQ11/regions!$C10</f>
        <v>9.5140250137163068E-2</v>
      </c>
      <c r="AR46" s="3">
        <f>+AR11/regions!$C10</f>
        <v>9.5753009487551513E-2</v>
      </c>
      <c r="AS46" s="3">
        <f>+AS11/regions!$C10</f>
        <v>9.6499597946960808E-2</v>
      </c>
      <c r="AT46" s="3">
        <f>+AT11/regions!$C10</f>
        <v>9.7383627755989952E-2</v>
      </c>
      <c r="AU46" s="3">
        <f>+AU11/regions!$C10</f>
        <v>9.8398491157445658E-2</v>
      </c>
      <c r="AV46" s="3">
        <f>+AV11/regions!$C10</f>
        <v>9.9725857422428024E-2</v>
      </c>
      <c r="AW46" s="3">
        <f>+AW11/regions!$C10</f>
        <v>0.10145568015219462</v>
      </c>
      <c r="AX46" s="3">
        <f>+AX11/regions!$C10</f>
        <v>0.10395350047467669</v>
      </c>
      <c r="AY46" s="3">
        <f>+AY11/regions!$C10</f>
        <v>0.1063235708247557</v>
      </c>
      <c r="AZ46" s="3">
        <f>+AZ11/regions!$C10</f>
        <v>0.11076310262433495</v>
      </c>
      <c r="BA46" s="3">
        <f>+BA11/regions!$C10</f>
        <v>0.11839559080312738</v>
      </c>
      <c r="BB46" s="3">
        <f>+BB11/regions!$C10</f>
        <v>0.13877144709112685</v>
      </c>
      <c r="BC46" s="3">
        <f>+BC11/regions!$C10</f>
        <v>0.14728549818292958</v>
      </c>
      <c r="BD46" s="3">
        <f>+BD11/regions!$C10</f>
        <v>0.1399385532183153</v>
      </c>
      <c r="BE46" s="3">
        <f>+BE11/regions!$C10</f>
        <v>0.13439112079599921</v>
      </c>
      <c r="BF46" s="3">
        <f>+BF11/regions!$C10</f>
        <v>0.13118494890239951</v>
      </c>
      <c r="BG46" s="3">
        <f>+BG11/regions!$C10</f>
        <v>0.12889972215468198</v>
      </c>
      <c r="BH46" s="3">
        <f>+BH11/regions!$C10</f>
        <v>0.12971326922031631</v>
      </c>
      <c r="BI46" s="3">
        <f>+BI11/regions!$C10</f>
        <v>0.12939195601386533</v>
      </c>
      <c r="BJ46" s="3">
        <f>+BJ11/regions!$C10</f>
        <v>0.1293145130995603</v>
      </c>
      <c r="BK46" s="3">
        <f>+BK11/regions!$C10</f>
        <v>0.12903064385053781</v>
      </c>
      <c r="BL46" s="3">
        <f>+BL11/regions!$C10</f>
        <v>0.13119578562419645</v>
      </c>
      <c r="BM46" s="3">
        <f>+BM11/regions!$C10</f>
        <v>0.13087174121143891</v>
      </c>
      <c r="BN46" s="3">
        <f>+BN11/regions!$C10</f>
        <v>0.13006550673043177</v>
      </c>
      <c r="BO46" s="3">
        <f>+BO11/regions!$C10</f>
        <v>0.12964172923577061</v>
      </c>
      <c r="BP46" s="3">
        <f>+BP11/regions!$C10</f>
        <v>0.12930226672289546</v>
      </c>
      <c r="BQ46" s="3">
        <f>+BQ11/regions!$C10</f>
        <v>0.12880368941680659</v>
      </c>
      <c r="BR46" s="3">
        <f>+BR11/regions!$C10</f>
        <v>0.12815419093642361</v>
      </c>
      <c r="BS46" s="3">
        <f>+BS11/regions!$C10</f>
        <v>0.12767473207448055</v>
      </c>
      <c r="BT46" s="3">
        <f>+BT11/regions!$C10</f>
        <v>0.12732584249467635</v>
      </c>
      <c r="BU46" s="3">
        <f>+BU11/regions!$C10</f>
        <v>0.1264687723349957</v>
      </c>
      <c r="BV46" s="3">
        <f>+BV11/regions!$C10</f>
        <v>0.12574570749119443</v>
      </c>
      <c r="BW46" s="3">
        <f>+BW11/regions!$C10</f>
        <v>0.12500731265070478</v>
      </c>
    </row>
    <row r="47" spans="1:75" x14ac:dyDescent="0.25">
      <c r="A47">
        <v>9</v>
      </c>
      <c r="B47" s="3">
        <f>+B12/regions!$C11</f>
        <v>0</v>
      </c>
      <c r="C47" s="3">
        <f>+C12/regions!$C11</f>
        <v>0</v>
      </c>
      <c r="D47" s="3">
        <f>+D12/regions!$C11</f>
        <v>0</v>
      </c>
      <c r="E47" s="3">
        <f>+E12/regions!$C11</f>
        <v>0</v>
      </c>
      <c r="F47" s="3">
        <f>+F12/regions!$C11</f>
        <v>0</v>
      </c>
      <c r="G47" s="3">
        <f>+G12/regions!$C11</f>
        <v>6.9209627903884068E-3</v>
      </c>
      <c r="H47" s="3">
        <f>+H12/regions!$C11</f>
        <v>1.1512832045899443E-2</v>
      </c>
      <c r="I47" s="3">
        <f>+I12/regions!$C11</f>
        <v>1.9930031539840909E-2</v>
      </c>
      <c r="J47" s="3">
        <f>+J12/regions!$C11</f>
        <v>3.5737133530364736E-2</v>
      </c>
      <c r="K47" s="3">
        <f>+K12/regions!$C11</f>
        <v>6.5936220118177527E-2</v>
      </c>
      <c r="L47" s="3">
        <f>+L12/regions!$C11</f>
        <v>0.10629530799621303</v>
      </c>
      <c r="M47" s="3">
        <f>+M12/regions!$C11</f>
        <v>0.11126510946865609</v>
      </c>
      <c r="N47" s="3">
        <f>+N12/regions!$C11</f>
        <v>0.11491835051814552</v>
      </c>
      <c r="O47" s="3">
        <f>+O12/regions!$C11</f>
        <v>0.11889039302154722</v>
      </c>
      <c r="P47" s="3">
        <f>+P12/regions!$C11</f>
        <v>0.12321247090508911</v>
      </c>
      <c r="Q47" s="3">
        <f>+Q12/regions!$C11</f>
        <v>0.12795283038305785</v>
      </c>
      <c r="R47" s="3">
        <f>+R12/regions!$C11</f>
        <v>0.1330555683691014</v>
      </c>
      <c r="S47" s="3">
        <f>+S12/regions!$C11</f>
        <v>0.1387632563899015</v>
      </c>
      <c r="T47" s="3">
        <f>+T12/regions!$C11</f>
        <v>0.14523149991701059</v>
      </c>
      <c r="U47" s="3">
        <f>+U12/regions!$C11</f>
        <v>0.15265809672079356</v>
      </c>
      <c r="V47" s="3">
        <f>+V12/regions!$C11</f>
        <v>0.15917518279154419</v>
      </c>
      <c r="W47" s="3">
        <f>+W12/regions!$C11</f>
        <v>0.16419218561610283</v>
      </c>
      <c r="X47" s="3">
        <f>+X12/regions!$C11</f>
        <v>0.16830090860127359</v>
      </c>
      <c r="Y47" s="3">
        <f>+Y12/regions!$C11</f>
        <v>0.17697993968828341</v>
      </c>
      <c r="Z47" s="3">
        <f>+Z12/regions!$C11</f>
        <v>0.18378250760582091</v>
      </c>
      <c r="AA47" s="3">
        <f>+AA12/regions!$C11</f>
        <v>0.18923399879112499</v>
      </c>
      <c r="AB47" s="3">
        <f>+AB12/regions!$C11</f>
        <v>0.19266152471856357</v>
      </c>
      <c r="AC47" s="3">
        <f>+AC12/regions!$C11</f>
        <v>0.19215395204767899</v>
      </c>
      <c r="AD47" s="3">
        <f>+AD12/regions!$C11</f>
        <v>0.19251415939613092</v>
      </c>
      <c r="AE47" s="3">
        <f>+AE12/regions!$C11</f>
        <v>0.19247295865053202</v>
      </c>
      <c r="AF47" s="3">
        <f>+AF12/regions!$C11</f>
        <v>0.19229601768914248</v>
      </c>
      <c r="AG47" s="3">
        <f>+AG12/regions!$C11</f>
        <v>0.19227943481643253</v>
      </c>
      <c r="AH47" s="3">
        <f>+AH12/regions!$C11</f>
        <v>0.19204129108772178</v>
      </c>
      <c r="AI47" s="3">
        <f>+AI12/regions!$C11</f>
        <v>0.19183819363638768</v>
      </c>
      <c r="AJ47" s="3">
        <f>+AJ12/regions!$C11</f>
        <v>0.1914937143733926</v>
      </c>
      <c r="AK47" s="3">
        <f>+AK12/regions!$C11</f>
        <v>0.19130070341164496</v>
      </c>
      <c r="AL47" s="3">
        <f>+AL12/regions!$C11</f>
        <v>0.1909153653179522</v>
      </c>
      <c r="AM47" s="3">
        <f>+AM12/regions!$C11</f>
        <v>0.19052797573485197</v>
      </c>
      <c r="AN47" s="3">
        <f>+AN12/regions!$C11</f>
        <v>0.19029957658082644</v>
      </c>
      <c r="AO47" s="3">
        <f>+AO12/regions!$C11</f>
        <v>0.19014126998155426</v>
      </c>
      <c r="AP47" s="3">
        <f>+AP12/regions!$C11</f>
        <v>0.19338570047938106</v>
      </c>
      <c r="AQ47" s="3">
        <f>+AQ12/regions!$C11</f>
        <v>0.19573192053166133</v>
      </c>
      <c r="AR47" s="3">
        <f>+AR12/regions!$C11</f>
        <v>0.19827542548195468</v>
      </c>
      <c r="AS47" s="3">
        <f>+AS12/regions!$C11</f>
        <v>0.20101484767065617</v>
      </c>
      <c r="AT47" s="3">
        <f>+AT12/regions!$C11</f>
        <v>0.20446117891766272</v>
      </c>
      <c r="AU47" s="3">
        <f>+AU12/regions!$C11</f>
        <v>0.20819899261797281</v>
      </c>
      <c r="AV47" s="3">
        <f>+AV12/regions!$C11</f>
        <v>0.21206690493820315</v>
      </c>
      <c r="AW47" s="3">
        <f>+AW12/regions!$C11</f>
        <v>0.21621587130724934</v>
      </c>
      <c r="AX47" s="3">
        <f>+AX12/regions!$C11</f>
        <v>0.22127843429239769</v>
      </c>
      <c r="AY47" s="3">
        <f>+AY12/regions!$C11</f>
        <v>0.22936215734486581</v>
      </c>
      <c r="AZ47" s="3">
        <f>+AZ12/regions!$C11</f>
        <v>0.2395763521469344</v>
      </c>
      <c r="BA47" s="3">
        <f>+BA12/regions!$C11</f>
        <v>0.25540581537199908</v>
      </c>
      <c r="BB47" s="3">
        <f>+BB12/regions!$C11</f>
        <v>0.29139150393981716</v>
      </c>
      <c r="BC47" s="3">
        <f>+BC12/regions!$C11</f>
        <v>0.33253822698433955</v>
      </c>
      <c r="BD47" s="3">
        <f>+BD12/regions!$C11</f>
        <v>0.32071549352940698</v>
      </c>
      <c r="BE47" s="3">
        <f>+BE12/regions!$C11</f>
        <v>0.30850673815097918</v>
      </c>
      <c r="BF47" s="3">
        <f>+BF12/regions!$C11</f>
        <v>0.31194212812114619</v>
      </c>
      <c r="BG47" s="3">
        <f>+BG12/regions!$C11</f>
        <v>0.29295063588945258</v>
      </c>
      <c r="BH47" s="3">
        <f>+BH12/regions!$C11</f>
        <v>0.29258034205141414</v>
      </c>
      <c r="BI47" s="3">
        <f>+BI12/regions!$C11</f>
        <v>0.29213858799901748</v>
      </c>
      <c r="BJ47" s="3">
        <f>+BJ12/regions!$C11</f>
        <v>0.29168401213782441</v>
      </c>
      <c r="BK47" s="3">
        <f>+BK12/regions!$C11</f>
        <v>0.29079862350107427</v>
      </c>
      <c r="BL47" s="3">
        <f>+BL12/regions!$C11</f>
        <v>0.2900378628458245</v>
      </c>
      <c r="BM47" s="3">
        <f>+BM12/regions!$C11</f>
        <v>0.2903411413632207</v>
      </c>
      <c r="BN47" s="3">
        <f>+BN12/regions!$C11</f>
        <v>0.28976039890347166</v>
      </c>
      <c r="BO47" s="3">
        <f>+BO12/regions!$C11</f>
        <v>0.28907178229238267</v>
      </c>
      <c r="BP47" s="3">
        <f>+BP12/regions!$C11</f>
        <v>0.28850403259888058</v>
      </c>
      <c r="BQ47" s="3">
        <f>+BQ12/regions!$C11</f>
        <v>0.28794465982045875</v>
      </c>
      <c r="BR47" s="3">
        <f>+BR12/regions!$C11</f>
        <v>0.28742888119194454</v>
      </c>
      <c r="BS47" s="3">
        <f>+BS12/regions!$C11</f>
        <v>0.28642245468015687</v>
      </c>
      <c r="BT47" s="3">
        <f>+BT12/regions!$C11</f>
        <v>0.2857336671116173</v>
      </c>
      <c r="BU47" s="3">
        <f>+BU12/regions!$C11</f>
        <v>0.28459440666069946</v>
      </c>
      <c r="BV47" s="3">
        <f>+BV12/regions!$C11</f>
        <v>0.28361020461749215</v>
      </c>
      <c r="BW47" s="3">
        <f>+BW12/regions!$C11</f>
        <v>0.28286004332418074</v>
      </c>
    </row>
    <row r="48" spans="1:75" x14ac:dyDescent="0.25">
      <c r="A48">
        <v>10</v>
      </c>
      <c r="B48" s="3">
        <f>+B13/regions!$C12</f>
        <v>0</v>
      </c>
      <c r="C48" s="3">
        <f>+C13/regions!$C12</f>
        <v>0</v>
      </c>
      <c r="D48" s="3">
        <f>+D13/regions!$C12</f>
        <v>0</v>
      </c>
      <c r="E48" s="3">
        <f>+E13/regions!$C12</f>
        <v>0</v>
      </c>
      <c r="F48" s="3">
        <f>+F13/regions!$C12</f>
        <v>0</v>
      </c>
      <c r="G48" s="3">
        <f>+G13/regions!$C12</f>
        <v>0</v>
      </c>
      <c r="H48" s="3">
        <f>+H13/regions!$C12</f>
        <v>1.2225102330426793E-6</v>
      </c>
      <c r="I48" s="3">
        <f>+I13/regions!$C12</f>
        <v>3.243470129358784E-6</v>
      </c>
      <c r="J48" s="3">
        <f>+J13/regions!$C12</f>
        <v>9.2301224683985592E-6</v>
      </c>
      <c r="K48" s="3">
        <f>+K13/regions!$C12</f>
        <v>2.9594303948026807E-5</v>
      </c>
      <c r="L48" s="3">
        <f>+L13/regions!$C12</f>
        <v>1.1265091174564635E-4</v>
      </c>
      <c r="M48" s="3">
        <f>+M13/regions!$C12</f>
        <v>1.3540952677817061E-4</v>
      </c>
      <c r="N48" s="3">
        <f>+N13/regions!$C12</f>
        <v>1.6328933876908185E-4</v>
      </c>
      <c r="O48" s="3">
        <f>+O13/regions!$C12</f>
        <v>1.9759484533545514E-4</v>
      </c>
      <c r="P48" s="3">
        <f>+P13/regions!$C12</f>
        <v>2.4001509322527461E-4</v>
      </c>
      <c r="Q48" s="3">
        <f>+Q13/regions!$C12</f>
        <v>2.9274992002231172E-4</v>
      </c>
      <c r="R48" s="3">
        <f>+R13/regions!$C12</f>
        <v>3.5867565151055295E-4</v>
      </c>
      <c r="S48" s="3">
        <f>+S13/regions!$C12</f>
        <v>4.4165771189985968E-4</v>
      </c>
      <c r="T48" s="3">
        <f>+T13/regions!$C12</f>
        <v>5.4685576946738961E-4</v>
      </c>
      <c r="U48" s="3">
        <f>+U13/regions!$C12</f>
        <v>6.7405991354206824E-4</v>
      </c>
      <c r="V48" s="3">
        <f>+V13/regions!$C12</f>
        <v>8.2972299009917232E-4</v>
      </c>
      <c r="W48" s="3">
        <f>+W13/regions!$C12</f>
        <v>1.1318122534021277E-3</v>
      </c>
      <c r="X48" s="3">
        <f>+X13/regions!$C12</f>
        <v>1.5143221583312143E-3</v>
      </c>
      <c r="Y48" s="3">
        <f>+Y13/regions!$C12</f>
        <v>2.0048093249883112E-3</v>
      </c>
      <c r="Z48" s="3">
        <f>+Z13/regions!$C12</f>
        <v>2.6455306827223584E-3</v>
      </c>
      <c r="AA48" s="3">
        <f>+AA13/regions!$C12</f>
        <v>3.4951562230844317E-3</v>
      </c>
      <c r="AB48" s="3">
        <f>+AB13/regions!$C12</f>
        <v>4.9264640018374358E-3</v>
      </c>
      <c r="AC48" s="3">
        <f>+AC13/regions!$C12</f>
        <v>3.4377092749509876E-2</v>
      </c>
      <c r="AD48" s="3">
        <f>+AD13/regions!$C12</f>
        <v>3.6408288149357308E-2</v>
      </c>
      <c r="AE48" s="3">
        <f>+AE13/regions!$C12</f>
        <v>3.8336652749181771E-2</v>
      </c>
      <c r="AF48" s="3">
        <f>+AF13/regions!$C12</f>
        <v>4.0163663060151428E-2</v>
      </c>
      <c r="AG48" s="3">
        <f>+AG13/regions!$C12</f>
        <v>4.1887457037626426E-2</v>
      </c>
      <c r="AH48" s="3">
        <f>+AH13/regions!$C12</f>
        <v>4.3520519403817605E-2</v>
      </c>
      <c r="AI48" s="3">
        <f>+AI13/regions!$C12</f>
        <v>4.5057411675922206E-2</v>
      </c>
      <c r="AJ48" s="3">
        <f>+AJ13/regions!$C12</f>
        <v>4.6491292685527728E-2</v>
      </c>
      <c r="AK48" s="3">
        <f>+AK13/regions!$C12</f>
        <v>4.7824163925551028E-2</v>
      </c>
      <c r="AL48" s="3">
        <f>+AL13/regions!$C12</f>
        <v>4.9042179002370623E-2</v>
      </c>
      <c r="AM48" s="3">
        <f>+AM13/regions!$C12</f>
        <v>5.0151375206096353E-2</v>
      </c>
      <c r="AN48" s="3">
        <f>+AN13/regions!$C12</f>
        <v>5.1151809956606981E-2</v>
      </c>
      <c r="AO48" s="3">
        <f>+AO13/regions!$C12</f>
        <v>5.2048281915199043E-2</v>
      </c>
      <c r="AP48" s="3">
        <f>+AP13/regions!$C12</f>
        <v>5.2846049102199179E-2</v>
      </c>
      <c r="AQ48" s="3">
        <f>+AQ13/regions!$C12</f>
        <v>4.9603950487658831E-2</v>
      </c>
      <c r="AR48" s="3">
        <f>+AR13/regions!$C12</f>
        <v>5.6098507903436172E-2</v>
      </c>
      <c r="AS48" s="3">
        <f>+AS13/regions!$C12</f>
        <v>6.6311962201314092E-2</v>
      </c>
      <c r="AT48" s="3">
        <f>+AT13/regions!$C12</f>
        <v>8.398124830816428E-2</v>
      </c>
      <c r="AU48" s="3">
        <f>+AU13/regions!$C12</f>
        <v>0.15371596846828373</v>
      </c>
      <c r="AV48" s="3">
        <f>+AV13/regions!$C12</f>
        <v>0.17742332395475313</v>
      </c>
      <c r="AW48" s="3">
        <f>+AW13/regions!$C12</f>
        <v>0.2295250555742398</v>
      </c>
      <c r="AX48" s="3">
        <f>+AX13/regions!$C12</f>
        <v>0.28626820005085762</v>
      </c>
      <c r="AY48" s="3">
        <f>+AY13/regions!$C12</f>
        <v>0.33099648098171586</v>
      </c>
      <c r="AZ48" s="3">
        <f>+AZ13/regions!$C12</f>
        <v>0.38338260505787103</v>
      </c>
      <c r="BA48" s="3">
        <f>+BA13/regions!$C12</f>
        <v>0.43289281349203096</v>
      </c>
      <c r="BB48" s="3">
        <f>+BB13/regions!$C12</f>
        <v>0.528332608749149</v>
      </c>
      <c r="BC48" s="3">
        <f>+BC13/regions!$C12</f>
        <v>0.61983594320353708</v>
      </c>
      <c r="BD48" s="3">
        <f>+BD13/regions!$C12</f>
        <v>0.57065450458948885</v>
      </c>
      <c r="BE48" s="3">
        <f>+BE13/regions!$C12</f>
        <v>0.55544594738698538</v>
      </c>
      <c r="BF48" s="3">
        <f>+BF13/regions!$C12</f>
        <v>0.56023870263885356</v>
      </c>
      <c r="BG48" s="3">
        <f>+BG13/regions!$C12</f>
        <v>0.56896718043786754</v>
      </c>
      <c r="BH48" s="3">
        <f>+BH13/regions!$C12</f>
        <v>0.56878007366150163</v>
      </c>
      <c r="BI48" s="3">
        <f>+BI13/regions!$C12</f>
        <v>0.56864800794034898</v>
      </c>
      <c r="BJ48" s="3">
        <f>+BJ13/regions!$C12</f>
        <v>0.56848805256379753</v>
      </c>
      <c r="BK48" s="3">
        <f>+BK13/regions!$C12</f>
        <v>0.56837321280627351</v>
      </c>
      <c r="BL48" s="3">
        <f>+BL13/regions!$C12</f>
        <v>0.56837493540263639</v>
      </c>
      <c r="BM48" s="3">
        <f>+BM13/regions!$C12</f>
        <v>0.56830775414448487</v>
      </c>
      <c r="BN48" s="3">
        <f>+BN13/regions!$C12</f>
        <v>0.56821924550279312</v>
      </c>
      <c r="BO48" s="3">
        <f>+BO13/regions!$C12</f>
        <v>0.56814033418369436</v>
      </c>
      <c r="BP48" s="3">
        <f>+BP13/regions!$C12</f>
        <v>0.56806486805732137</v>
      </c>
      <c r="BQ48" s="3">
        <f>+BQ13/regions!$C12</f>
        <v>0.56806109475100275</v>
      </c>
      <c r="BR48" s="3">
        <f>+BR13/regions!$C12</f>
        <v>0.56819504712531477</v>
      </c>
      <c r="BS48" s="3">
        <f>+BS13/regions!$C12</f>
        <v>0.56831964826222847</v>
      </c>
      <c r="BT48" s="3">
        <f>+BT13/regions!$C12</f>
        <v>0.56830168404301573</v>
      </c>
      <c r="BU48" s="3">
        <f>+BU13/regions!$C12</f>
        <v>0.56826903674051954</v>
      </c>
      <c r="BV48" s="3">
        <f>+BV13/regions!$C12</f>
        <v>0.56815854448810177</v>
      </c>
      <c r="BW48" s="3">
        <f>+BW13/regions!$C12</f>
        <v>0.56802270546063049</v>
      </c>
    </row>
    <row r="49" spans="1:75" x14ac:dyDescent="0.25">
      <c r="A49">
        <v>11</v>
      </c>
      <c r="B49" s="3">
        <f>+B14/regions!$C13</f>
        <v>0</v>
      </c>
      <c r="C49" s="3">
        <f>+C14/regions!$C13</f>
        <v>0</v>
      </c>
      <c r="D49" s="3">
        <f>+D14/regions!$C13</f>
        <v>0</v>
      </c>
      <c r="E49" s="3">
        <f>+E14/regions!$C13</f>
        <v>0</v>
      </c>
      <c r="F49" s="3">
        <f>+F14/regions!$C13</f>
        <v>0</v>
      </c>
      <c r="G49" s="3">
        <f>+G14/regions!$C13</f>
        <v>8.5023399455690649E-4</v>
      </c>
      <c r="H49" s="3">
        <f>+H14/regions!$C13</f>
        <v>1.624945584506023E-3</v>
      </c>
      <c r="I49" s="3">
        <f>+I14/regions!$C13</f>
        <v>3.1026034600516281E-3</v>
      </c>
      <c r="J49" s="3">
        <f>+J14/regions!$C13</f>
        <v>6.7608384632719988E-3</v>
      </c>
      <c r="K49" s="3">
        <f>+K14/regions!$C13</f>
        <v>1.1775883191679359E-2</v>
      </c>
      <c r="L49" s="3">
        <f>+L14/regions!$C13</f>
        <v>1.4283995878536933E-2</v>
      </c>
      <c r="M49" s="3">
        <f>+M14/regions!$C13</f>
        <v>1.3794519091843451E-2</v>
      </c>
      <c r="N49" s="3">
        <f>+N14/regions!$C13</f>
        <v>1.3117068676157657E-2</v>
      </c>
      <c r="O49" s="3">
        <f>+O14/regions!$C13</f>
        <v>1.3017367593542139E-2</v>
      </c>
      <c r="P49" s="3">
        <f>+P14/regions!$C13</f>
        <v>1.2998526921924842E-2</v>
      </c>
      <c r="Q49" s="3">
        <f>+Q14/regions!$C13</f>
        <v>1.3149108851975358E-2</v>
      </c>
      <c r="R49" s="3">
        <f>+R14/regions!$C13</f>
        <v>1.2460199556363025E-2</v>
      </c>
      <c r="S49" s="3">
        <f>+S14/regions!$C13</f>
        <v>1.6566050849674756E-2</v>
      </c>
      <c r="T49" s="3">
        <f>+T14/regions!$C13</f>
        <v>2.2667391326380341E-2</v>
      </c>
      <c r="U49" s="3">
        <f>+U14/regions!$C13</f>
        <v>2.8379844341505877E-2</v>
      </c>
      <c r="V49" s="3">
        <f>+V14/regions!$C13</f>
        <v>2.7541729615863091E-2</v>
      </c>
      <c r="W49" s="3">
        <f>+W14/regions!$C13</f>
        <v>3.0860027042986418E-2</v>
      </c>
      <c r="X49" s="3">
        <f>+X14/regions!$C13</f>
        <v>2.5524130918118924E-2</v>
      </c>
      <c r="Y49" s="3">
        <f>+Y14/regions!$C13</f>
        <v>2.0988613005318138E-2</v>
      </c>
      <c r="Z49" s="3">
        <f>+Z14/regions!$C13</f>
        <v>2.1267305985332129E-2</v>
      </c>
      <c r="AA49" s="3">
        <f>+AA14/regions!$C13</f>
        <v>1.6135769080878139E-2</v>
      </c>
      <c r="AB49" s="3">
        <f>+AB14/regions!$C13</f>
        <v>1.5590879203196621E-2</v>
      </c>
      <c r="AC49" s="3">
        <f>+AC14/regions!$C13</f>
        <v>1.5331981341707627E-2</v>
      </c>
      <c r="AD49" s="3">
        <f>+AD14/regions!$C13</f>
        <v>1.5517298518757414E-2</v>
      </c>
      <c r="AE49" s="3">
        <f>+AE14/regions!$C13</f>
        <v>1.5432904447387048E-2</v>
      </c>
      <c r="AF49" s="3">
        <f>+AF14/regions!$C13</f>
        <v>1.533422125757194E-2</v>
      </c>
      <c r="AG49" s="3">
        <f>+AG14/regions!$C13</f>
        <v>1.5251283683216791E-2</v>
      </c>
      <c r="AH49" s="3">
        <f>+AH14/regions!$C13</f>
        <v>1.5199200122337407E-2</v>
      </c>
      <c r="AI49" s="3">
        <f>+AI14/regions!$C13</f>
        <v>1.5544663008134221E-2</v>
      </c>
      <c r="AJ49" s="3">
        <f>+AJ14/regions!$C13</f>
        <v>1.6038087232760991E-2</v>
      </c>
      <c r="AK49" s="3">
        <f>+AK14/regions!$C13</f>
        <v>1.6450913105511597E-2</v>
      </c>
      <c r="AL49" s="3">
        <f>+AL14/regions!$C13</f>
        <v>1.6992090019211141E-2</v>
      </c>
      <c r="AM49" s="3">
        <f>+AM14/regions!$C13</f>
        <v>1.7586498036892963E-2</v>
      </c>
      <c r="AN49" s="3">
        <f>+AN14/regions!$C13</f>
        <v>1.823875491613941E-2</v>
      </c>
      <c r="AO49" s="3">
        <f>+AO14/regions!$C13</f>
        <v>1.9650050870577477E-2</v>
      </c>
      <c r="AP49" s="3">
        <f>+AP14/regions!$C13</f>
        <v>2.0982902874974389E-2</v>
      </c>
      <c r="AQ49" s="3">
        <f>+AQ14/regions!$C13</f>
        <v>2.2295808042407217E-2</v>
      </c>
      <c r="AR49" s="3">
        <f>+AR14/regions!$C13</f>
        <v>2.3632417147059291E-2</v>
      </c>
      <c r="AS49" s="3">
        <f>+AS14/regions!$C13</f>
        <v>2.5027592327715294E-2</v>
      </c>
      <c r="AT49" s="3">
        <f>+AT14/regions!$C13</f>
        <v>2.6123118074144046E-2</v>
      </c>
      <c r="AU49" s="3">
        <f>+AU14/regions!$C13</f>
        <v>2.7424892625182176E-2</v>
      </c>
      <c r="AV49" s="3">
        <f>+AV14/regions!$C13</f>
        <v>2.865597190064079E-2</v>
      </c>
      <c r="AW49" s="3">
        <f>+AW14/regions!$C13</f>
        <v>3.0087725017701683E-2</v>
      </c>
      <c r="AX49" s="3">
        <f>+AX14/regions!$C13</f>
        <v>3.1909339352869839E-2</v>
      </c>
      <c r="AY49" s="3">
        <f>+AY14/regions!$C13</f>
        <v>3.3159995824004584E-2</v>
      </c>
      <c r="AZ49" s="3">
        <f>+AZ14/regions!$C13</f>
        <v>3.4357688767313245E-2</v>
      </c>
      <c r="BA49" s="3">
        <f>+BA14/regions!$C13</f>
        <v>3.5652426341294903E-2</v>
      </c>
      <c r="BB49" s="3">
        <f>+BB14/regions!$C13</f>
        <v>3.6965783905527919E-2</v>
      </c>
      <c r="BC49" s="3">
        <f>+BC14/regions!$C13</f>
        <v>3.8883587731076037E-2</v>
      </c>
      <c r="BD49" s="3">
        <f>+BD14/regions!$C13</f>
        <v>3.8633555743463763E-2</v>
      </c>
      <c r="BE49" s="3">
        <f>+BE14/regions!$C13</f>
        <v>3.8200468562802604E-2</v>
      </c>
      <c r="BF49" s="3">
        <f>+BF14/regions!$C13</f>
        <v>3.8512208577366411E-2</v>
      </c>
      <c r="BG49" s="3">
        <f>+BG14/regions!$C13</f>
        <v>3.8140360475754156E-2</v>
      </c>
      <c r="BH49" s="3">
        <f>+BH14/regions!$C13</f>
        <v>3.8271886569855584E-2</v>
      </c>
      <c r="BI49" s="3">
        <f>+BI14/regions!$C13</f>
        <v>3.8310616149578404E-2</v>
      </c>
      <c r="BJ49" s="3">
        <f>+BJ14/regions!$C13</f>
        <v>3.7941471394698938E-2</v>
      </c>
      <c r="BK49" s="3">
        <f>+BK14/regions!$C13</f>
        <v>3.7739244507983848E-2</v>
      </c>
      <c r="BL49" s="3">
        <f>+BL14/regions!$C13</f>
        <v>3.8145187880634139E-2</v>
      </c>
      <c r="BM49" s="3">
        <f>+BM14/regions!$C13</f>
        <v>3.7950408990019585E-2</v>
      </c>
      <c r="BN49" s="3">
        <f>+BN14/regions!$C13</f>
        <v>3.7401684773604837E-2</v>
      </c>
      <c r="BO49" s="3">
        <f>+BO14/regions!$C13</f>
        <v>3.7718169437536385E-2</v>
      </c>
      <c r="BP49" s="3">
        <f>+BP14/regions!$C13</f>
        <v>3.731393634547215E-2</v>
      </c>
      <c r="BQ49" s="3">
        <f>+BQ14/regions!$C13</f>
        <v>3.6952929215961793E-2</v>
      </c>
      <c r="BR49" s="3">
        <f>+BR14/regions!$C13</f>
        <v>3.6471209379281173E-2</v>
      </c>
      <c r="BS49" s="3">
        <f>+BS14/regions!$C13</f>
        <v>3.6122670746946542E-2</v>
      </c>
      <c r="BT49" s="3">
        <f>+BT14/regions!$C13</f>
        <v>3.5009940129525546E-2</v>
      </c>
      <c r="BU49" s="3">
        <f>+BU14/regions!$C13</f>
        <v>3.447233273692011E-2</v>
      </c>
      <c r="BV49" s="3">
        <f>+BV14/regions!$C13</f>
        <v>3.3929925524605442E-2</v>
      </c>
      <c r="BW49" s="3">
        <f>+BW14/regions!$C13</f>
        <v>3.3427847831916671E-2</v>
      </c>
    </row>
    <row r="50" spans="1:75" x14ac:dyDescent="0.25">
      <c r="A50">
        <v>12</v>
      </c>
      <c r="B50" s="3">
        <f>+B15/regions!$C14</f>
        <v>0</v>
      </c>
      <c r="C50" s="3">
        <f>+C15/regions!$C14</f>
        <v>0</v>
      </c>
      <c r="D50" s="3">
        <f>+D15/regions!$C14</f>
        <v>0</v>
      </c>
      <c r="E50" s="3">
        <f>+E15/regions!$C14</f>
        <v>0</v>
      </c>
      <c r="F50" s="3">
        <f>+F15/regions!$C14</f>
        <v>0</v>
      </c>
      <c r="G50" s="3">
        <f>+G15/regions!$C14</f>
        <v>1.0094751916368053E-3</v>
      </c>
      <c r="H50" s="3">
        <f>+H15/regions!$C14</f>
        <v>1.8833798457720046E-3</v>
      </c>
      <c r="I50" s="3">
        <f>+I15/regions!$C14</f>
        <v>4.2435162437415705E-3</v>
      </c>
      <c r="J50" s="3">
        <f>+J15/regions!$C14</f>
        <v>8.7002751484490937E-3</v>
      </c>
      <c r="K50" s="3">
        <f>+K15/regions!$C14</f>
        <v>1.4105019280977807E-2</v>
      </c>
      <c r="L50" s="3">
        <f>+L15/regions!$C14</f>
        <v>2.0039681481449152E-2</v>
      </c>
      <c r="M50" s="3">
        <f>+M15/regions!$C14</f>
        <v>1.979992086239863E-2</v>
      </c>
      <c r="N50" s="3">
        <f>+N15/regions!$C14</f>
        <v>1.9272410119661305E-2</v>
      </c>
      <c r="O50" s="3">
        <f>+O15/regions!$C14</f>
        <v>1.9698865536932276E-2</v>
      </c>
      <c r="P50" s="3">
        <f>+P15/regions!$C14</f>
        <v>2.0084127283764568E-2</v>
      </c>
      <c r="Q50" s="3">
        <f>+Q15/regions!$C14</f>
        <v>1.9107366295958175E-2</v>
      </c>
      <c r="R50" s="3">
        <f>+R15/regions!$C14</f>
        <v>1.8083968989422841E-2</v>
      </c>
      <c r="S50" s="3">
        <f>+S15/regions!$C14</f>
        <v>2.6743685941478135E-2</v>
      </c>
      <c r="T50" s="3">
        <f>+T15/regions!$C14</f>
        <v>3.8699674049811963E-2</v>
      </c>
      <c r="U50" s="3">
        <f>+U15/regions!$C14</f>
        <v>4.7752300865733809E-2</v>
      </c>
      <c r="V50" s="3">
        <f>+V15/regions!$C14</f>
        <v>4.689915079390438E-2</v>
      </c>
      <c r="W50" s="3">
        <f>+W15/regions!$C14</f>
        <v>5.3054322487949009E-2</v>
      </c>
      <c r="X50" s="3">
        <f>+X15/regions!$C14</f>
        <v>3.9437743510196278E-2</v>
      </c>
      <c r="Y50" s="3">
        <f>+Y15/regions!$C14</f>
        <v>2.8180111472524388E-2</v>
      </c>
      <c r="Z50" s="3">
        <f>+Z15/regions!$C14</f>
        <v>3.5853482992943463E-2</v>
      </c>
      <c r="AA50" s="3">
        <f>+AA15/regions!$C14</f>
        <v>2.2917990144162403E-2</v>
      </c>
      <c r="AB50" s="3">
        <f>+AB15/regions!$C14</f>
        <v>1.8475936856469921E-2</v>
      </c>
      <c r="AC50" s="3">
        <f>+AC15/regions!$C14</f>
        <v>1.5585128045485624E-2</v>
      </c>
      <c r="AD50" s="3">
        <f>+AD15/regions!$C14</f>
        <v>1.4865449951576655E-2</v>
      </c>
      <c r="AE50" s="3">
        <f>+AE15/regions!$C14</f>
        <v>1.494240212032898E-2</v>
      </c>
      <c r="AF50" s="3">
        <f>+AF15/regions!$C14</f>
        <v>1.4988791725605204E-2</v>
      </c>
      <c r="AG50" s="3">
        <f>+AG15/regions!$C14</f>
        <v>1.5201421341021979E-2</v>
      </c>
      <c r="AH50" s="3">
        <f>+AH15/regions!$C14</f>
        <v>1.5290021375208688E-2</v>
      </c>
      <c r="AI50" s="3">
        <f>+AI15/regions!$C14</f>
        <v>1.5930242785011983E-2</v>
      </c>
      <c r="AJ50" s="3">
        <f>+AJ15/regions!$C14</f>
        <v>1.6564393548645369E-2</v>
      </c>
      <c r="AK50" s="3">
        <f>+AK15/regions!$C14</f>
        <v>1.6730416749994138E-2</v>
      </c>
      <c r="AL50" s="3">
        <f>+AL15/regions!$C14</f>
        <v>1.6137855893556825E-2</v>
      </c>
      <c r="AM50" s="3">
        <f>+AM15/regions!$C14</f>
        <v>1.4720382441378452E-2</v>
      </c>
      <c r="AN50" s="3">
        <f>+AN15/regions!$C14</f>
        <v>1.3405302548243297E-2</v>
      </c>
      <c r="AO50" s="3">
        <f>+AO15/regions!$C14</f>
        <v>1.2609898376680357E-2</v>
      </c>
      <c r="AP50" s="3">
        <f>+AP15/regions!$C14</f>
        <v>1.2182276677632902E-2</v>
      </c>
      <c r="AQ50" s="3">
        <f>+AQ15/regions!$C14</f>
        <v>1.1847239808841814E-2</v>
      </c>
      <c r="AR50" s="3">
        <f>+AR15/regions!$C14</f>
        <v>1.145781383797425E-2</v>
      </c>
      <c r="AS50" s="3">
        <f>+AS15/regions!$C14</f>
        <v>1.1710515699044619E-2</v>
      </c>
      <c r="AT50" s="3">
        <f>+AT15/regions!$C14</f>
        <v>1.2318761550142611E-2</v>
      </c>
      <c r="AU50" s="3">
        <f>+AU15/regions!$C14</f>
        <v>1.2868917597373356E-2</v>
      </c>
      <c r="AV50" s="3">
        <f>+AV15/regions!$C14</f>
        <v>1.300163448260519E-2</v>
      </c>
      <c r="AW50" s="3">
        <f>+AW15/regions!$C14</f>
        <v>1.3001537292457151E-2</v>
      </c>
      <c r="AX50" s="3">
        <f>+AX15/regions!$C14</f>
        <v>1.3116072143840187E-2</v>
      </c>
      <c r="AY50" s="3">
        <f>+AY15/regions!$C14</f>
        <v>1.3137573595052828E-2</v>
      </c>
      <c r="AZ50" s="3">
        <f>+AZ15/regions!$C14</f>
        <v>1.3831870107992776E-2</v>
      </c>
      <c r="BA50" s="3">
        <f>+BA15/regions!$C14</f>
        <v>1.3466517389178303E-2</v>
      </c>
      <c r="BB50" s="3">
        <f>+BB15/regions!$C14</f>
        <v>1.3432777455477805E-2</v>
      </c>
      <c r="BC50" s="3">
        <f>+BC15/regions!$C14</f>
        <v>1.1032375179175085E-2</v>
      </c>
      <c r="BD50" s="3">
        <f>+BD15/regions!$C14</f>
        <v>1.0978083267246651E-2</v>
      </c>
      <c r="BE50" s="3">
        <f>+BE15/regions!$C14</f>
        <v>1.1043380094399357E-2</v>
      </c>
      <c r="BF50" s="3">
        <f>+BF15/regions!$C14</f>
        <v>1.1525592751984604E-2</v>
      </c>
      <c r="BG50" s="3">
        <f>+BG15/regions!$C14</f>
        <v>1.0076128788770457E-2</v>
      </c>
      <c r="BH50" s="3">
        <f>+BH15/regions!$C14</f>
        <v>1.0354840228689495E-2</v>
      </c>
      <c r="BI50" s="3">
        <f>+BI15/regions!$C14</f>
        <v>1.0477157768081002E-2</v>
      </c>
      <c r="BJ50" s="3">
        <f>+BJ15/regions!$C14</f>
        <v>1.0938070830914927E-2</v>
      </c>
      <c r="BK50" s="3">
        <f>+BK15/regions!$C14</f>
        <v>1.0803073715286758E-2</v>
      </c>
      <c r="BL50" s="3">
        <f>+BL15/regions!$C14</f>
        <v>1.0749058421471978E-2</v>
      </c>
      <c r="BM50" s="3">
        <f>+BM15/regions!$C14</f>
        <v>1.0937697022653231E-2</v>
      </c>
      <c r="BN50" s="3">
        <f>+BN15/regions!$C14</f>
        <v>1.0499122741538141E-2</v>
      </c>
      <c r="BO50" s="3">
        <f>+BO15/regions!$C14</f>
        <v>1.0632452672319154E-2</v>
      </c>
      <c r="BP50" s="3">
        <f>+BP15/regions!$C14</f>
        <v>1.058924043726733E-2</v>
      </c>
      <c r="BQ50" s="3">
        <f>+BQ15/regions!$C14</f>
        <v>1.0885102200232888E-2</v>
      </c>
      <c r="BR50" s="3">
        <f>+BR15/regions!$C14</f>
        <v>1.1067064585860287E-2</v>
      </c>
      <c r="BS50" s="3">
        <f>+BS15/regions!$C14</f>
        <v>1.1367479333453279E-2</v>
      </c>
      <c r="BT50" s="3">
        <f>+BT15/regions!$C14</f>
        <v>1.1382117664981217E-2</v>
      </c>
      <c r="BU50" s="3">
        <f>+BU15/regions!$C14</f>
        <v>1.159399218770937E-2</v>
      </c>
      <c r="BV50" s="3">
        <f>+BV15/regions!$C14</f>
        <v>1.1769883927166857E-2</v>
      </c>
      <c r="BW50" s="3">
        <f>+BW15/regions!$C14</f>
        <v>1.1932901710091608E-2</v>
      </c>
    </row>
    <row r="51" spans="1:75" x14ac:dyDescent="0.25">
      <c r="A51">
        <v>13</v>
      </c>
      <c r="B51" s="3">
        <f>+B16/regions!$C15</f>
        <v>0</v>
      </c>
      <c r="C51" s="3">
        <f>+C16/regions!$C15</f>
        <v>0</v>
      </c>
      <c r="D51" s="3">
        <f>+D16/regions!$C15</f>
        <v>0</v>
      </c>
      <c r="E51" s="3">
        <f>+E16/regions!$C15</f>
        <v>0</v>
      </c>
      <c r="F51" s="3">
        <f>+F16/regions!$C15</f>
        <v>1.2162760502289287E-3</v>
      </c>
      <c r="G51" s="3">
        <f>+G16/regions!$C15</f>
        <v>3.780251660393853E-3</v>
      </c>
      <c r="H51" s="3">
        <f>+H16/regions!$C15</f>
        <v>6.2347244410233E-3</v>
      </c>
      <c r="I51" s="3">
        <f>+I16/regions!$C15</f>
        <v>8.423879757958351E-3</v>
      </c>
      <c r="J51" s="3">
        <f>+J16/regions!$C15</f>
        <v>1.3678628207161451E-2</v>
      </c>
      <c r="K51" s="3">
        <f>+K16/regions!$C15</f>
        <v>1.6611971339751848E-2</v>
      </c>
      <c r="L51" s="3">
        <f>+L16/regions!$C15</f>
        <v>2.0040525085453387E-2</v>
      </c>
      <c r="M51" s="3">
        <f>+M16/regions!$C15</f>
        <v>2.1417333596366023E-2</v>
      </c>
      <c r="N51" s="3">
        <f>+N16/regions!$C15</f>
        <v>2.2771294365814002E-2</v>
      </c>
      <c r="O51" s="3">
        <f>+O16/regions!$C15</f>
        <v>2.1272265910576623E-2</v>
      </c>
      <c r="P51" s="3">
        <f>+P16/regions!$C15</f>
        <v>1.9785641251777727E-2</v>
      </c>
      <c r="Q51" s="3">
        <f>+Q16/regions!$C15</f>
        <v>1.8361538431783633E-2</v>
      </c>
      <c r="R51" s="3">
        <f>+R16/regions!$C15</f>
        <v>1.7017144831729992E-2</v>
      </c>
      <c r="S51" s="3">
        <f>+S16/regions!$C15</f>
        <v>1.8256570337391E-2</v>
      </c>
      <c r="T51" s="3">
        <f>+T16/regions!$C15</f>
        <v>1.9540285906218532E-2</v>
      </c>
      <c r="U51" s="3">
        <f>+U16/regions!$C15</f>
        <v>2.1181558313960458E-2</v>
      </c>
      <c r="V51" s="3">
        <f>+V16/regions!$C15</f>
        <v>2.2796501665229011E-2</v>
      </c>
      <c r="W51" s="3">
        <f>+W16/regions!$C15</f>
        <v>1.7535422380213755E-2</v>
      </c>
      <c r="X51" s="3">
        <f>+X16/regions!$C15</f>
        <v>2.0019753239234678E-2</v>
      </c>
      <c r="Y51" s="3">
        <f>+Y16/regions!$C15</f>
        <v>2.2375004673987745E-2</v>
      </c>
      <c r="Z51" s="3">
        <f>+Z16/regions!$C15</f>
        <v>1.8630734338272933E-2</v>
      </c>
      <c r="AA51" s="3">
        <f>+AA16/regions!$C15</f>
        <v>1.9851077080182421E-2</v>
      </c>
      <c r="AB51" s="3">
        <f>+AB16/regions!$C15</f>
        <v>2.3015025097702462E-2</v>
      </c>
      <c r="AC51" s="3">
        <f>+AC16/regions!$C15</f>
        <v>2.4037229440578463E-2</v>
      </c>
      <c r="AD51" s="3">
        <f>+AD16/regions!$C15</f>
        <v>2.4176030759352166E-2</v>
      </c>
      <c r="AE51" s="3">
        <f>+AE16/regions!$C15</f>
        <v>2.4346228382000828E-2</v>
      </c>
      <c r="AF51" s="3">
        <f>+AF16/regions!$C15</f>
        <v>2.4494506613853828E-2</v>
      </c>
      <c r="AG51" s="3">
        <f>+AG16/regions!$C15</f>
        <v>2.4627196290723328E-2</v>
      </c>
      <c r="AH51" s="3">
        <f>+AH16/regions!$C15</f>
        <v>2.4803441086479732E-2</v>
      </c>
      <c r="AI51" s="3">
        <f>+AI16/regions!$C15</f>
        <v>2.495745704121748E-2</v>
      </c>
      <c r="AJ51" s="3">
        <f>+AJ16/regions!$C15</f>
        <v>2.510095168837331E-2</v>
      </c>
      <c r="AK51" s="3">
        <f>+AK16/regions!$C15</f>
        <v>2.5249681201801516E-2</v>
      </c>
      <c r="AL51" s="3">
        <f>+AL16/regions!$C15</f>
        <v>2.5344334288760897E-2</v>
      </c>
      <c r="AM51" s="3">
        <f>+AM16/regions!$C15</f>
        <v>2.5489775893569756E-2</v>
      </c>
      <c r="AN51" s="3">
        <f>+AN16/regions!$C15</f>
        <v>2.565720135797073E-2</v>
      </c>
      <c r="AO51" s="3">
        <f>+AO16/regions!$C15</f>
        <v>2.5899359051225618E-2</v>
      </c>
      <c r="AP51" s="3">
        <f>+AP16/regions!$C15</f>
        <v>2.6567049482380034E-2</v>
      </c>
      <c r="AQ51" s="3">
        <f>+AQ16/regions!$C15</f>
        <v>2.7197580099256158E-2</v>
      </c>
      <c r="AR51" s="3">
        <f>+AR16/regions!$C15</f>
        <v>2.7965558190180373E-2</v>
      </c>
      <c r="AS51" s="3">
        <f>+AS16/regions!$C15</f>
        <v>2.8718205601306914E-2</v>
      </c>
      <c r="AT51" s="3">
        <f>+AT16/regions!$C15</f>
        <v>2.9612323339380509E-2</v>
      </c>
      <c r="AU51" s="3">
        <f>+AU16/regions!$C15</f>
        <v>3.0386748309950501E-2</v>
      </c>
      <c r="AV51" s="3">
        <f>+AV16/regions!$C15</f>
        <v>3.1279499309539188E-2</v>
      </c>
      <c r="AW51" s="3">
        <f>+AW16/regions!$C15</f>
        <v>3.2127109257848112E-2</v>
      </c>
      <c r="AX51" s="3">
        <f>+AX16/regions!$C15</f>
        <v>3.2954127872568399E-2</v>
      </c>
      <c r="AY51" s="3">
        <f>+AY16/regions!$C15</f>
        <v>3.553869481632195E-2</v>
      </c>
      <c r="AZ51" s="3">
        <f>+AZ16/regions!$C15</f>
        <v>3.8595237818943251E-2</v>
      </c>
      <c r="BA51" s="3">
        <f>+BA16/regions!$C15</f>
        <v>4.4669165477217367E-2</v>
      </c>
      <c r="BB51" s="3">
        <f>+BB16/regions!$C15</f>
        <v>4.8542128424421294E-2</v>
      </c>
      <c r="BC51" s="3">
        <f>+BC16/regions!$C15</f>
        <v>5.922179715795757E-2</v>
      </c>
      <c r="BD51" s="3">
        <f>+BD16/regions!$C15</f>
        <v>5.4042193537905715E-2</v>
      </c>
      <c r="BE51" s="3">
        <f>+BE16/regions!$C15</f>
        <v>4.9515787763564564E-2</v>
      </c>
      <c r="BF51" s="3">
        <f>+BF16/regions!$C15</f>
        <v>5.8585464349400249E-2</v>
      </c>
      <c r="BG51" s="3">
        <f>+BG16/regions!$C15</f>
        <v>6.8478342997205927E-2</v>
      </c>
      <c r="BH51" s="3">
        <f>+BH16/regions!$C15</f>
        <v>7.0772336181564768E-2</v>
      </c>
      <c r="BI51" s="3">
        <f>+BI16/regions!$C15</f>
        <v>7.0611318915531684E-2</v>
      </c>
      <c r="BJ51" s="3">
        <f>+BJ16/regions!$C15</f>
        <v>7.0516588466016564E-2</v>
      </c>
      <c r="BK51" s="3">
        <f>+BK16/regions!$C15</f>
        <v>7.0387031972654918E-2</v>
      </c>
      <c r="BL51" s="3">
        <f>+BL16/regions!$C15</f>
        <v>7.0266862136057526E-2</v>
      </c>
      <c r="BM51" s="3">
        <f>+BM16/regions!$C15</f>
        <v>7.0186882147171947E-2</v>
      </c>
      <c r="BN51" s="3">
        <f>+BN16/regions!$C15</f>
        <v>7.0142695234079747E-2</v>
      </c>
      <c r="BO51" s="3">
        <f>+BO16/regions!$C15</f>
        <v>7.0026213012639754E-2</v>
      </c>
      <c r="BP51" s="3">
        <f>+BP16/regions!$C15</f>
        <v>6.9960738502957184E-2</v>
      </c>
      <c r="BQ51" s="3">
        <f>+BQ16/regions!$C15</f>
        <v>6.982102172727378E-2</v>
      </c>
      <c r="BR51" s="3">
        <f>+BR16/regions!$C15</f>
        <v>6.9782263086843335E-2</v>
      </c>
      <c r="BS51" s="3">
        <f>+BS16/regions!$C15</f>
        <v>6.9769524052663276E-2</v>
      </c>
      <c r="BT51" s="3">
        <f>+BT16/regions!$C15</f>
        <v>6.9511803591943463E-2</v>
      </c>
      <c r="BU51" s="3">
        <f>+BU16/regions!$C15</f>
        <v>6.9446496701131691E-2</v>
      </c>
      <c r="BV51" s="3">
        <f>+BV16/regions!$C15</f>
        <v>6.9354087128289027E-2</v>
      </c>
      <c r="BW51" s="3">
        <f>+BW16/regions!$C15</f>
        <v>6.932376100643528E-2</v>
      </c>
    </row>
    <row r="52" spans="1:75" x14ac:dyDescent="0.25">
      <c r="A52">
        <v>14</v>
      </c>
      <c r="B52" s="3">
        <f>+B17/regions!$C16</f>
        <v>0</v>
      </c>
      <c r="C52" s="3">
        <f>+C17/regions!$C16</f>
        <v>0</v>
      </c>
      <c r="D52" s="3">
        <f>+D17/regions!$C16</f>
        <v>0</v>
      </c>
      <c r="E52" s="3">
        <f>+E17/regions!$C16</f>
        <v>0</v>
      </c>
      <c r="F52" s="3">
        <f>+F17/regions!$C16</f>
        <v>0</v>
      </c>
      <c r="G52" s="3">
        <f>+G17/regions!$C16</f>
        <v>1.5246684463360322E-3</v>
      </c>
      <c r="H52" s="3">
        <f>+H17/regions!$C16</f>
        <v>1.7716724546546303E-3</v>
      </c>
      <c r="I52" s="3">
        <f>+I17/regions!$C16</f>
        <v>2.0576852017699034E-3</v>
      </c>
      <c r="J52" s="3">
        <f>+J17/regions!$C16</f>
        <v>2.9276636315756989E-3</v>
      </c>
      <c r="K52" s="3">
        <f>+K17/regions!$C16</f>
        <v>3.8479361336951853E-3</v>
      </c>
      <c r="L52" s="3">
        <f>+L17/regions!$C16</f>
        <v>4.4645536114583124E-3</v>
      </c>
      <c r="M52" s="3">
        <f>+M17/regions!$C16</f>
        <v>4.8478450603503401E-3</v>
      </c>
      <c r="N52" s="3">
        <f>+N17/regions!$C16</f>
        <v>5.1569038506804618E-3</v>
      </c>
      <c r="O52" s="3">
        <f>+O17/regions!$C16</f>
        <v>5.4645850202416878E-3</v>
      </c>
      <c r="P52" s="3">
        <f>+P17/regions!$C16</f>
        <v>5.7700445337742047E-3</v>
      </c>
      <c r="Q52" s="3">
        <f>+Q17/regions!$C16</f>
        <v>5.9257241695196312E-3</v>
      </c>
      <c r="R52" s="3">
        <f>+R17/regions!$C16</f>
        <v>6.0832919703505935E-3</v>
      </c>
      <c r="S52" s="3">
        <f>+S17/regions!$C16</f>
        <v>6.3770683866229633E-3</v>
      </c>
      <c r="T52" s="3">
        <f>+T17/regions!$C16</f>
        <v>6.6607466971360168E-3</v>
      </c>
      <c r="U52" s="3">
        <f>+U17/regions!$C16</f>
        <v>6.9262673353139874E-3</v>
      </c>
      <c r="V52" s="3">
        <f>+V17/regions!$C16</f>
        <v>7.1465496238767882E-3</v>
      </c>
      <c r="W52" s="3">
        <f>+W17/regions!$C16</f>
        <v>1.0000549350535484E-2</v>
      </c>
      <c r="X52" s="3">
        <f>+X17/regions!$C16</f>
        <v>1.3014223328091665E-2</v>
      </c>
      <c r="Y52" s="3">
        <f>+Y17/regions!$C16</f>
        <v>1.2451751439862307E-2</v>
      </c>
      <c r="Z52" s="3">
        <f>+Z17/regions!$C16</f>
        <v>1.1832703722644193E-2</v>
      </c>
      <c r="AA52" s="3">
        <f>+AA17/regions!$C16</f>
        <v>1.2115049282078887E-2</v>
      </c>
      <c r="AB52" s="3">
        <f>+AB17/regions!$C16</f>
        <v>1.0969906868712864E-2</v>
      </c>
      <c r="AC52" s="3">
        <f>+AC17/regions!$C16</f>
        <v>7.7575244348814069E-3</v>
      </c>
      <c r="AD52" s="3">
        <f>+AD17/regions!$C16</f>
        <v>6.7968231288944927E-3</v>
      </c>
      <c r="AE52" s="3">
        <f>+AE17/regions!$C16</f>
        <v>6.371040083064711E-3</v>
      </c>
      <c r="AF52" s="3">
        <f>+AF17/regions!$C16</f>
        <v>5.8576168300630812E-3</v>
      </c>
      <c r="AG52" s="3">
        <f>+AG17/regions!$C16</f>
        <v>5.2578291243340338E-3</v>
      </c>
      <c r="AH52" s="3">
        <f>+AH17/regions!$C16</f>
        <v>4.7953669255324429E-3</v>
      </c>
      <c r="AI52" s="3">
        <f>+AI17/regions!$C16</f>
        <v>4.2993688774852499E-3</v>
      </c>
      <c r="AJ52" s="3">
        <f>+AJ17/regions!$C16</f>
        <v>3.8693996107978792E-3</v>
      </c>
      <c r="AK52" s="3">
        <f>+AK17/regions!$C16</f>
        <v>3.5437584380787965E-3</v>
      </c>
      <c r="AL52" s="3">
        <f>+AL17/regions!$C16</f>
        <v>3.3319977526348517E-3</v>
      </c>
      <c r="AM52" s="3">
        <f>+AM17/regions!$C16</f>
        <v>3.2081925748908484E-3</v>
      </c>
      <c r="AN52" s="3">
        <f>+AN17/regions!$C16</f>
        <v>3.1126334736865336E-3</v>
      </c>
      <c r="AO52" s="3">
        <f>+AO17/regions!$C16</f>
        <v>3.0271627766868241E-3</v>
      </c>
      <c r="AP52" s="3">
        <f>+AP17/regions!$C16</f>
        <v>2.9852945046392231E-3</v>
      </c>
      <c r="AQ52" s="3">
        <f>+AQ17/regions!$C16</f>
        <v>2.9191493046228758E-3</v>
      </c>
      <c r="AR52" s="3">
        <f>+AR17/regions!$C16</f>
        <v>2.9810888806722112E-3</v>
      </c>
      <c r="AS52" s="3">
        <f>+AS17/regions!$C16</f>
        <v>2.9473383845286401E-3</v>
      </c>
      <c r="AT52" s="3">
        <f>+AT17/regions!$C16</f>
        <v>2.9840721087456968E-3</v>
      </c>
      <c r="AU52" s="3">
        <f>+AU17/regions!$C16</f>
        <v>3.0308105612579812E-3</v>
      </c>
      <c r="AV52" s="3">
        <f>+AV17/regions!$C16</f>
        <v>3.0673781463506208E-3</v>
      </c>
      <c r="AW52" s="3">
        <f>+AW17/regions!$C16</f>
        <v>3.1552572543072175E-3</v>
      </c>
      <c r="AX52" s="3">
        <f>+AX17/regions!$C16</f>
        <v>3.2174587723337368E-3</v>
      </c>
      <c r="AY52" s="3">
        <f>+AY17/regions!$C16</f>
        <v>3.371803231612128E-3</v>
      </c>
      <c r="AZ52" s="3">
        <f>+AZ17/regions!$C16</f>
        <v>3.5690406896544198E-3</v>
      </c>
      <c r="BA52" s="3">
        <f>+BA17/regions!$C16</f>
        <v>3.7280879775787369E-3</v>
      </c>
      <c r="BB52" s="3">
        <f>+BB17/regions!$C16</f>
        <v>3.7734354696843998E-3</v>
      </c>
      <c r="BC52" s="3">
        <f>+BC17/regions!$C16</f>
        <v>3.951452935150806E-3</v>
      </c>
      <c r="BD52" s="3">
        <f>+BD17/regions!$C16</f>
        <v>3.900688337433655E-3</v>
      </c>
      <c r="BE52" s="3">
        <f>+BE17/regions!$C16</f>
        <v>4.1703745806654568E-3</v>
      </c>
      <c r="BF52" s="3">
        <f>+BF17/regions!$C16</f>
        <v>4.6576824610806977E-3</v>
      </c>
      <c r="BG52" s="3">
        <f>+BG17/regions!$C16</f>
        <v>6.4397610458567034E-3</v>
      </c>
      <c r="BH52" s="3">
        <f>+BH17/regions!$C16</f>
        <v>6.8026816552453099E-3</v>
      </c>
      <c r="BI52" s="3">
        <f>+BI17/regions!$C16</f>
        <v>7.0312563476969299E-3</v>
      </c>
      <c r="BJ52" s="3">
        <f>+BJ17/regions!$C16</f>
        <v>7.2087244626278524E-3</v>
      </c>
      <c r="BK52" s="3">
        <f>+BK17/regions!$C16</f>
        <v>7.4470055605673526E-3</v>
      </c>
      <c r="BL52" s="3">
        <f>+BL17/regions!$C16</f>
        <v>7.5437943338312261E-3</v>
      </c>
      <c r="BM52" s="3">
        <f>+BM17/regions!$C16</f>
        <v>7.7078100304616695E-3</v>
      </c>
      <c r="BN52" s="3">
        <f>+BN17/regions!$C16</f>
        <v>7.9065633564274814E-3</v>
      </c>
      <c r="BO52" s="3">
        <f>+BO17/regions!$C16</f>
        <v>8.0696125356698872E-3</v>
      </c>
      <c r="BP52" s="3">
        <f>+BP17/regions!$C16</f>
        <v>8.2410414327935104E-3</v>
      </c>
      <c r="BQ52" s="3">
        <f>+BQ17/regions!$C16</f>
        <v>8.3917829771912814E-3</v>
      </c>
      <c r="BR52" s="3">
        <f>+BR17/regions!$C16</f>
        <v>8.6488814531861784E-3</v>
      </c>
      <c r="BS52" s="3">
        <f>+BS17/regions!$C16</f>
        <v>8.8005470706701266E-3</v>
      </c>
      <c r="BT52" s="3">
        <f>+BT17/regions!$C16</f>
        <v>8.8121561935756067E-3</v>
      </c>
      <c r="BU52" s="3">
        <f>+BU17/regions!$C16</f>
        <v>8.8965560814741416E-3</v>
      </c>
      <c r="BV52" s="3">
        <f>+BV17/regions!$C16</f>
        <v>8.9097283673823541E-3</v>
      </c>
      <c r="BW52" s="3">
        <f>+BW17/regions!$C16</f>
        <v>8.938721463634754E-3</v>
      </c>
    </row>
    <row r="53" spans="1:75" x14ac:dyDescent="0.25">
      <c r="A53">
        <v>15</v>
      </c>
      <c r="B53" s="3">
        <f>+B18/regions!$C17</f>
        <v>0</v>
      </c>
      <c r="C53" s="3">
        <f>+C18/regions!$C17</f>
        <v>0</v>
      </c>
      <c r="D53" s="3">
        <f>+D18/regions!$C17</f>
        <v>0</v>
      </c>
      <c r="E53" s="3">
        <f>+E18/regions!$C17</f>
        <v>0</v>
      </c>
      <c r="F53" s="3">
        <f>+F18/regions!$C17</f>
        <v>1.4719767015757295E-2</v>
      </c>
      <c r="G53" s="3">
        <f>+G18/regions!$C17</f>
        <v>1.901417577966788E-2</v>
      </c>
      <c r="H53" s="3">
        <f>+H18/regions!$C17</f>
        <v>2.2181912862350286E-2</v>
      </c>
      <c r="I53" s="3">
        <f>+I18/regions!$C17</f>
        <v>2.5877066095778126E-2</v>
      </c>
      <c r="J53" s="3">
        <f>+J18/regions!$C17</f>
        <v>3.0190489048326229E-2</v>
      </c>
      <c r="K53" s="3">
        <f>+K18/regions!$C17</f>
        <v>3.5222305798247477E-2</v>
      </c>
      <c r="L53" s="3">
        <f>+L18/regions!$C17</f>
        <v>4.108461108218095E-2</v>
      </c>
      <c r="M53" s="3">
        <f>+M18/regions!$C17</f>
        <v>4.4012806418638736E-2</v>
      </c>
      <c r="N53" s="3">
        <f>+N18/regions!$C17</f>
        <v>4.6801905533375765E-2</v>
      </c>
      <c r="O53" s="3">
        <f>+O18/regions!$C17</f>
        <v>4.9740747169665762E-2</v>
      </c>
      <c r="P53" s="3">
        <f>+P18/regions!$C17</f>
        <v>5.285118967257485E-2</v>
      </c>
      <c r="Q53" s="3">
        <f>+Q18/regions!$C17</f>
        <v>5.612716413688467E-2</v>
      </c>
      <c r="R53" s="3">
        <f>+R18/regions!$C17</f>
        <v>5.9577388184921601E-2</v>
      </c>
      <c r="S53" s="3">
        <f>+S18/regions!$C17</f>
        <v>6.3204921984994888E-2</v>
      </c>
      <c r="T53" s="3">
        <f>+T18/regions!$C17</f>
        <v>6.7004905269789833E-2</v>
      </c>
      <c r="U53" s="3">
        <f>+U18/regions!$C17</f>
        <v>6.8336541366918038E-2</v>
      </c>
      <c r="V53" s="3">
        <f>+V18/regions!$C17</f>
        <v>6.9534584402142122E-2</v>
      </c>
      <c r="W53" s="3">
        <f>+W18/regions!$C17</f>
        <v>7.1686191311950725E-2</v>
      </c>
      <c r="X53" s="3">
        <f>+X18/regions!$C17</f>
        <v>7.3839804046365407E-2</v>
      </c>
      <c r="Y53" s="3">
        <f>+Y18/regions!$C17</f>
        <v>7.9233672137681857E-2</v>
      </c>
      <c r="Z53" s="3">
        <f>+Z18/regions!$C17</f>
        <v>8.5193542787710463E-2</v>
      </c>
      <c r="AA53" s="3">
        <f>+AA18/regions!$C17</f>
        <v>9.1612515831227856E-2</v>
      </c>
      <c r="AB53" s="3">
        <f>+AB18/regions!$C17</f>
        <v>0.10240488083987476</v>
      </c>
      <c r="AC53" s="3">
        <f>+AC18/regions!$C17</f>
        <v>0.11166199283817753</v>
      </c>
      <c r="AD53" s="3">
        <f>+AD18/regions!$C17</f>
        <v>0.11342534410821166</v>
      </c>
      <c r="AE53" s="3">
        <f>+AE18/regions!$C17</f>
        <v>0.11485189685432699</v>
      </c>
      <c r="AF53" s="3">
        <f>+AF18/regions!$C17</f>
        <v>0.1162066770815252</v>
      </c>
      <c r="AG53" s="3">
        <f>+AG18/regions!$C17</f>
        <v>0.11770019351064308</v>
      </c>
      <c r="AH53" s="3">
        <f>+AH18/regions!$C17</f>
        <v>0.11925380753084276</v>
      </c>
      <c r="AI53" s="3">
        <f>+AI18/regions!$C17</f>
        <v>0.12086024159900223</v>
      </c>
      <c r="AJ53" s="3">
        <f>+AJ18/regions!$C17</f>
        <v>0.12266509800896193</v>
      </c>
      <c r="AK53" s="3">
        <f>+AK18/regions!$C17</f>
        <v>0.124547770127357</v>
      </c>
      <c r="AL53" s="3">
        <f>+AL18/regions!$C17</f>
        <v>0.12655578056793124</v>
      </c>
      <c r="AM53" s="3">
        <f>+AM18/regions!$C17</f>
        <v>0.1286435353944467</v>
      </c>
      <c r="AN53" s="3">
        <f>+AN18/regions!$C17</f>
        <v>0.13082831555735566</v>
      </c>
      <c r="AO53" s="3">
        <f>+AO18/regions!$C17</f>
        <v>0.1331239303875999</v>
      </c>
      <c r="AP53" s="3">
        <f>+AP18/regions!$C17</f>
        <v>0.13550029251608839</v>
      </c>
      <c r="AQ53" s="3">
        <f>+AQ18/regions!$C17</f>
        <v>0.13797141699936355</v>
      </c>
      <c r="AR53" s="3">
        <f>+AR18/regions!$C17</f>
        <v>0.14045971957029063</v>
      </c>
      <c r="AS53" s="3">
        <f>+AS18/regions!$C17</f>
        <v>0.14311255119031546</v>
      </c>
      <c r="AT53" s="3">
        <f>+AT18/regions!$C17</f>
        <v>0.14578022076928518</v>
      </c>
      <c r="AU53" s="3">
        <f>+AU18/regions!$C17</f>
        <v>0.16542873858062193</v>
      </c>
      <c r="AV53" s="3">
        <f>+AV18/regions!$C17</f>
        <v>0.18195603901071702</v>
      </c>
      <c r="AW53" s="3">
        <f>+AW18/regions!$C17</f>
        <v>0.2158868766353578</v>
      </c>
      <c r="AX53" s="3">
        <f>+AX18/regions!$C17</f>
        <v>0.24951375468507911</v>
      </c>
      <c r="AY53" s="3">
        <f>+AY18/regions!$C17</f>
        <v>0.30419873093020117</v>
      </c>
      <c r="AZ53" s="3">
        <f>+AZ18/regions!$C17</f>
        <v>0.3310459218114139</v>
      </c>
      <c r="BA53" s="3">
        <f>+BA18/regions!$C17</f>
        <v>0.41153760599690126</v>
      </c>
      <c r="BB53" s="3">
        <f>+BB18/regions!$C17</f>
        <v>0.38198486631050421</v>
      </c>
      <c r="BC53" s="3">
        <f>+BC18/regions!$C17</f>
        <v>0.52497264492404228</v>
      </c>
      <c r="BD53" s="3">
        <f>+BD18/regions!$C17</f>
        <v>0.54400997769163018</v>
      </c>
      <c r="BE53" s="3">
        <f>+BE18/regions!$C17</f>
        <v>0.55576951018020282</v>
      </c>
      <c r="BF53" s="3">
        <f>+BF18/regions!$C17</f>
        <v>0.56483583739962839</v>
      </c>
      <c r="BG53" s="3">
        <f>+BG18/regions!$C17</f>
        <v>0.62971577722489025</v>
      </c>
      <c r="BH53" s="3">
        <f>+BH18/regions!$C17</f>
        <v>0.62939433097391784</v>
      </c>
      <c r="BI53" s="3">
        <f>+BI18/regions!$C17</f>
        <v>0.62830861411663352</v>
      </c>
      <c r="BJ53" s="3">
        <f>+BJ18/regions!$C17</f>
        <v>0.62754511498132393</v>
      </c>
      <c r="BK53" s="3">
        <f>+BK18/regions!$C17</f>
        <v>0.62717892341221626</v>
      </c>
      <c r="BL53" s="3">
        <f>+BL18/regions!$C17</f>
        <v>0.6268510482362244</v>
      </c>
      <c r="BM53" s="3">
        <f>+BM18/regions!$C17</f>
        <v>0.6265190585482201</v>
      </c>
      <c r="BN53" s="3">
        <f>+BN18/regions!$C17</f>
        <v>0.62614720952509528</v>
      </c>
      <c r="BO53" s="3">
        <f>+BO18/regions!$C17</f>
        <v>0.62577664628697438</v>
      </c>
      <c r="BP53" s="3">
        <f>+BP18/regions!$C17</f>
        <v>0.62528959092750103</v>
      </c>
      <c r="BQ53" s="3">
        <f>+BQ18/regions!$C17</f>
        <v>0.62491748474737541</v>
      </c>
      <c r="BR53" s="3">
        <f>+BR18/regions!$C17</f>
        <v>0.62447723196204363</v>
      </c>
      <c r="BS53" s="3">
        <f>+BS18/regions!$C17</f>
        <v>0.62443325811491057</v>
      </c>
      <c r="BT53" s="3">
        <f>+BT18/regions!$C17</f>
        <v>0.62390428616431048</v>
      </c>
      <c r="BU53" s="3">
        <f>+BU18/regions!$C17</f>
        <v>0.62341645933383483</v>
      </c>
      <c r="BV53" s="3">
        <f>+BV18/regions!$C17</f>
        <v>0.6229816068455194</v>
      </c>
      <c r="BW53" s="3">
        <f>+BW18/regions!$C17</f>
        <v>0.62251743845911522</v>
      </c>
    </row>
    <row r="54" spans="1:75" x14ac:dyDescent="0.25">
      <c r="A54">
        <v>16</v>
      </c>
      <c r="B54" s="3">
        <f>+B19/regions!$C18</f>
        <v>0</v>
      </c>
      <c r="C54" s="3">
        <f>+C19/regions!$C18</f>
        <v>0</v>
      </c>
      <c r="D54" s="3">
        <f>+D19/regions!$C18</f>
        <v>0</v>
      </c>
      <c r="E54" s="3">
        <f>+E19/regions!$C18</f>
        <v>0</v>
      </c>
      <c r="F54" s="3">
        <f>+F19/regions!$C18</f>
        <v>0</v>
      </c>
      <c r="G54" s="3">
        <f>+G19/regions!$C18</f>
        <v>1.9991792486589595E-3</v>
      </c>
      <c r="H54" s="3">
        <f>+H19/regions!$C18</f>
        <v>2.3313453708420796E-3</v>
      </c>
      <c r="I54" s="3">
        <f>+I19/regions!$C18</f>
        <v>2.7185814088487854E-3</v>
      </c>
      <c r="J54" s="3">
        <f>+J19/regions!$C18</f>
        <v>3.3067298292281679E-3</v>
      </c>
      <c r="K54" s="3">
        <f>+K19/regions!$C18</f>
        <v>3.9679042199749206E-3</v>
      </c>
      <c r="L54" s="3">
        <f>+L19/regions!$C18</f>
        <v>4.6227120484780898E-3</v>
      </c>
      <c r="M54" s="3">
        <f>+M19/regions!$C18</f>
        <v>5.1606611305585757E-3</v>
      </c>
      <c r="N54" s="3">
        <f>+N19/regions!$C18</f>
        <v>5.5942230506798455E-3</v>
      </c>
      <c r="O54" s="3">
        <f>+O19/regions!$C18</f>
        <v>6.0062878338531158E-3</v>
      </c>
      <c r="P54" s="3">
        <f>+P19/regions!$C18</f>
        <v>6.3920563417268388E-3</v>
      </c>
      <c r="Q54" s="3">
        <f>+Q19/regions!$C18</f>
        <v>6.3081092591198342E-3</v>
      </c>
      <c r="R54" s="3">
        <f>+R19/regions!$C18</f>
        <v>6.2386679611606283E-3</v>
      </c>
      <c r="S54" s="3">
        <f>+S19/regions!$C18</f>
        <v>6.6061135319573213E-3</v>
      </c>
      <c r="T54" s="3">
        <f>+T19/regions!$C18</f>
        <v>7.000996588573641E-3</v>
      </c>
      <c r="U54" s="3">
        <f>+U19/regions!$C18</f>
        <v>7.2481458568028172E-3</v>
      </c>
      <c r="V54" s="3">
        <f>+V19/regions!$C18</f>
        <v>7.4531520670464632E-3</v>
      </c>
      <c r="W54" s="3">
        <f>+W19/regions!$C18</f>
        <v>1.0672049854565584E-2</v>
      </c>
      <c r="X54" s="3">
        <f>+X19/regions!$C18</f>
        <v>1.5069245990524841E-2</v>
      </c>
      <c r="Y54" s="3">
        <f>+Y19/regions!$C18</f>
        <v>1.5139353246877726E-2</v>
      </c>
      <c r="Z54" s="3">
        <f>+Z19/regions!$C18</f>
        <v>1.4022208041479085E-2</v>
      </c>
      <c r="AA54" s="3">
        <f>+AA19/regions!$C18</f>
        <v>1.6576043452065804E-2</v>
      </c>
      <c r="AB54" s="3">
        <f>+AB19/regions!$C18</f>
        <v>1.8502394701625333E-2</v>
      </c>
      <c r="AC54" s="3">
        <f>+AC19/regions!$C18</f>
        <v>1.8287689715502816E-2</v>
      </c>
      <c r="AD54" s="3">
        <f>+AD19/regions!$C18</f>
        <v>1.9433065502626284E-2</v>
      </c>
      <c r="AE54" s="3">
        <f>+AE19/regions!$C18</f>
        <v>2.0899342422995414E-2</v>
      </c>
      <c r="AF54" s="3">
        <f>+AF19/regions!$C18</f>
        <v>2.2184363631106416E-2</v>
      </c>
      <c r="AG54" s="3">
        <f>+AG19/regions!$C18</f>
        <v>2.3284702468315457E-2</v>
      </c>
      <c r="AH54" s="3">
        <f>+AH19/regions!$C18</f>
        <v>2.4320158795478389E-2</v>
      </c>
      <c r="AI54" s="3">
        <f>+AI19/regions!$C18</f>
        <v>2.5268495656413512E-2</v>
      </c>
      <c r="AJ54" s="3">
        <f>+AJ19/regions!$C18</f>
        <v>2.6138885114451973E-2</v>
      </c>
      <c r="AK54" s="3">
        <f>+AK19/regions!$C18</f>
        <v>2.6919224889330427E-2</v>
      </c>
      <c r="AL54" s="3">
        <f>+AL19/regions!$C18</f>
        <v>2.7621702019653228E-2</v>
      </c>
      <c r="AM54" s="3">
        <f>+AM19/regions!$C18</f>
        <v>2.826200890684237E-2</v>
      </c>
      <c r="AN54" s="3">
        <f>+AN19/regions!$C18</f>
        <v>2.8844419792951839E-2</v>
      </c>
      <c r="AO54" s="3">
        <f>+AO19/regions!$C18</f>
        <v>2.9612838912583418E-2</v>
      </c>
      <c r="AP54" s="3">
        <f>+AP19/regions!$C18</f>
        <v>3.0454259180496785E-2</v>
      </c>
      <c r="AQ54" s="3">
        <f>+AQ19/regions!$C18</f>
        <v>3.3140154140550299E-2</v>
      </c>
      <c r="AR54" s="3">
        <f>+AR19/regions!$C18</f>
        <v>3.4279245702104312E-2</v>
      </c>
      <c r="AS54" s="3">
        <f>+AS19/regions!$C18</f>
        <v>3.6459236287147791E-2</v>
      </c>
      <c r="AT54" s="3">
        <f>+AT19/regions!$C18</f>
        <v>3.7596451056865071E-2</v>
      </c>
      <c r="AU54" s="3">
        <f>+AU19/regions!$C18</f>
        <v>3.9966209513271352E-2</v>
      </c>
      <c r="AV54" s="3">
        <f>+AV19/regions!$C18</f>
        <v>4.2060757636405655E-2</v>
      </c>
      <c r="AW54" s="3">
        <f>+AW19/regions!$C18</f>
        <v>4.339286815711707E-2</v>
      </c>
      <c r="AX54" s="3">
        <f>+AX19/regions!$C18</f>
        <v>4.7095542338474398E-2</v>
      </c>
      <c r="AY54" s="3">
        <f>+AY19/regions!$C18</f>
        <v>4.3623998098894626E-2</v>
      </c>
      <c r="AZ54" s="3">
        <f>+AZ19/regions!$C18</f>
        <v>4.3933148093575437E-2</v>
      </c>
      <c r="BA54" s="3">
        <f>+BA19/regions!$C18</f>
        <v>4.7628896307638488E-2</v>
      </c>
      <c r="BB54" s="3">
        <f>+BB19/regions!$C18</f>
        <v>3.7138126381999891E-2</v>
      </c>
      <c r="BC54" s="3">
        <f>+BC19/regions!$C18</f>
        <v>2.5874844719692178E-2</v>
      </c>
      <c r="BD54" s="3">
        <f>+BD19/regions!$C18</f>
        <v>2.6778132522378439E-2</v>
      </c>
      <c r="BE54" s="3">
        <f>+BE19/regions!$C18</f>
        <v>2.7568249777309567E-2</v>
      </c>
      <c r="BF54" s="3">
        <f>+BF19/regions!$C18</f>
        <v>2.8266131794715977E-2</v>
      </c>
      <c r="BG54" s="3">
        <f>+BG19/regions!$C18</f>
        <v>3.1739722342814504E-2</v>
      </c>
      <c r="BH54" s="3">
        <f>+BH19/regions!$C18</f>
        <v>3.1969453771965334E-2</v>
      </c>
      <c r="BI54" s="3">
        <f>+BI19/regions!$C18</f>
        <v>3.2219333469608605E-2</v>
      </c>
      <c r="BJ54" s="3">
        <f>+BJ19/regions!$C18</f>
        <v>3.2595182224500092E-2</v>
      </c>
      <c r="BK54" s="3">
        <f>+BK19/regions!$C18</f>
        <v>3.2790423063025501E-2</v>
      </c>
      <c r="BL54" s="3">
        <f>+BL19/regions!$C18</f>
        <v>3.2970788812702975E-2</v>
      </c>
      <c r="BM54" s="3">
        <f>+BM19/regions!$C18</f>
        <v>3.3179766556639845E-2</v>
      </c>
      <c r="BN54" s="3">
        <f>+BN19/regions!$C18</f>
        <v>3.3306625576468726E-2</v>
      </c>
      <c r="BO54" s="3">
        <f>+BO19/regions!$C18</f>
        <v>3.3455945556666263E-2</v>
      </c>
      <c r="BP54" s="3">
        <f>+BP19/regions!$C18</f>
        <v>3.3587865860287107E-2</v>
      </c>
      <c r="BQ54" s="3">
        <f>+BQ19/regions!$C18</f>
        <v>3.4205554378759988E-2</v>
      </c>
      <c r="BR54" s="3">
        <f>+BR19/regions!$C18</f>
        <v>3.4222790592821871E-2</v>
      </c>
      <c r="BS54" s="3">
        <f>+BS19/regions!$C18</f>
        <v>3.4369071381077351E-2</v>
      </c>
      <c r="BT54" s="3">
        <f>+BT19/regions!$C18</f>
        <v>3.4724959546660078E-2</v>
      </c>
      <c r="BU54" s="3">
        <f>+BU19/regions!$C18</f>
        <v>3.4817085809174926E-2</v>
      </c>
      <c r="BV54" s="3">
        <f>+BV19/regions!$C18</f>
        <v>3.4813798396377028E-2</v>
      </c>
      <c r="BW54" s="3">
        <f>+BW19/regions!$C18</f>
        <v>3.4945343341630533E-2</v>
      </c>
    </row>
    <row r="55" spans="1:75" x14ac:dyDescent="0.25">
      <c r="A55">
        <v>17</v>
      </c>
      <c r="B55" s="3">
        <f>+B20/regions!$C19</f>
        <v>0</v>
      </c>
      <c r="C55" s="3">
        <f>+C20/regions!$C19</f>
        <v>0</v>
      </c>
      <c r="D55" s="3">
        <f>+D20/regions!$C19</f>
        <v>0</v>
      </c>
      <c r="E55" s="3">
        <f>+E20/regions!$C19</f>
        <v>7.1254184288475529E-4</v>
      </c>
      <c r="F55" s="3">
        <f>+F20/regions!$C19</f>
        <v>1.5181621934165035E-3</v>
      </c>
      <c r="G55" s="3">
        <f>+G20/regions!$C19</f>
        <v>2.7866467771819189E-3</v>
      </c>
      <c r="H55" s="3">
        <f>+H20/regions!$C19</f>
        <v>4.8517455793814085E-3</v>
      </c>
      <c r="I55" s="3">
        <f>+I20/regions!$C19</f>
        <v>7.1232340228138593E-3</v>
      </c>
      <c r="J55" s="3">
        <f>+J20/regions!$C19</f>
        <v>9.8688661603348396E-3</v>
      </c>
      <c r="K55" s="3">
        <f>+K20/regions!$C19</f>
        <v>1.3114535902405688E-2</v>
      </c>
      <c r="L55" s="3">
        <f>+L20/regions!$C19</f>
        <v>2.2558651075348362E-2</v>
      </c>
      <c r="M55" s="3">
        <f>+M20/regions!$C19</f>
        <v>2.549170911676555E-2</v>
      </c>
      <c r="N55" s="3">
        <f>+N20/regions!$C19</f>
        <v>2.9429825906003598E-2</v>
      </c>
      <c r="O55" s="3">
        <f>+O20/regions!$C19</f>
        <v>3.484827406911889E-2</v>
      </c>
      <c r="P55" s="3">
        <f>+P20/regions!$C19</f>
        <v>3.4622835634031054E-2</v>
      </c>
      <c r="Q55" s="3">
        <f>+Q20/regions!$C19</f>
        <v>3.7662504288508557E-2</v>
      </c>
      <c r="R55" s="3">
        <f>+R20/regions!$C19</f>
        <v>4.7661729228385061E-2</v>
      </c>
      <c r="S55" s="3">
        <f>+S20/regions!$C19</f>
        <v>4.5855206107494259E-2</v>
      </c>
      <c r="T55" s="3">
        <f>+T20/regions!$C19</f>
        <v>4.4337817155151629E-2</v>
      </c>
      <c r="U55" s="3">
        <f>+U20/regions!$C19</f>
        <v>4.6968344626415796E-2</v>
      </c>
      <c r="V55" s="3">
        <f>+V20/regions!$C19</f>
        <v>4.2336959221369555E-2</v>
      </c>
      <c r="W55" s="3">
        <f>+W20/regions!$C19</f>
        <v>4.14694987226445E-2</v>
      </c>
      <c r="X55" s="3">
        <f>+X20/regions!$C19</f>
        <v>4.3310682374671686E-2</v>
      </c>
      <c r="Y55" s="3">
        <f>+Y20/regions!$C19</f>
        <v>3.8652117545878793E-2</v>
      </c>
      <c r="Z55" s="3">
        <f>+Z20/regions!$C19</f>
        <v>3.7661866364622619E-2</v>
      </c>
      <c r="AA55" s="3">
        <f>+AA20/regions!$C19</f>
        <v>4.0964572301405065E-2</v>
      </c>
      <c r="AB55" s="3">
        <f>+AB20/regions!$C19</f>
        <v>4.8618325091900894E-2</v>
      </c>
      <c r="AC55" s="3">
        <f>+AC20/regions!$C19</f>
        <v>4.6823071959661795E-2</v>
      </c>
      <c r="AD55" s="3">
        <f>+AD20/regions!$C19</f>
        <v>4.8435685550251954E-2</v>
      </c>
      <c r="AE55" s="3">
        <f>+AE20/regions!$C19</f>
        <v>5.0027479624928067E-2</v>
      </c>
      <c r="AF55" s="3">
        <f>+AF20/regions!$C19</f>
        <v>5.1863211927384446E-2</v>
      </c>
      <c r="AG55" s="3">
        <f>+AG20/regions!$C19</f>
        <v>5.4000276276329341E-2</v>
      </c>
      <c r="AH55" s="3">
        <f>+AH20/regions!$C19</f>
        <v>5.6498888820390676E-2</v>
      </c>
      <c r="AI55" s="3">
        <f>+AI20/regions!$C19</f>
        <v>5.9466394751648936E-2</v>
      </c>
      <c r="AJ55" s="3">
        <f>+AJ20/regions!$C19</f>
        <v>6.2997071488036155E-2</v>
      </c>
      <c r="AK55" s="3">
        <f>+AK20/regions!$C19</f>
        <v>6.7252255779616063E-2</v>
      </c>
      <c r="AL55" s="3">
        <f>+AL20/regions!$C19</f>
        <v>7.2414973788574519E-2</v>
      </c>
      <c r="AM55" s="3">
        <f>+AM20/regions!$C19</f>
        <v>7.8743720005907458E-2</v>
      </c>
      <c r="AN55" s="3">
        <f>+AN20/regions!$C19</f>
        <v>8.653739076872069E-2</v>
      </c>
      <c r="AO55" s="3">
        <f>+AO20/regions!$C19</f>
        <v>9.6126218008638811E-2</v>
      </c>
      <c r="AP55" s="3">
        <f>+AP20/regions!$C19</f>
        <v>0.11041975323843321</v>
      </c>
      <c r="AQ55" s="3">
        <f>+AQ20/regions!$C19</f>
        <v>0.12775158461979899</v>
      </c>
      <c r="AR55" s="3">
        <f>+AR20/regions!$C19</f>
        <v>0.1492788480887611</v>
      </c>
      <c r="AS55" s="3">
        <f>+AS20/regions!$C19</f>
        <v>0.15327238693196904</v>
      </c>
      <c r="AT55" s="3">
        <f>+AT20/regions!$C19</f>
        <v>0.15743138003395907</v>
      </c>
      <c r="AU55" s="3">
        <f>+AU20/regions!$C19</f>
        <v>0.16703584607459626</v>
      </c>
      <c r="AV55" s="3">
        <f>+AV20/regions!$C19</f>
        <v>0.17705772697793726</v>
      </c>
      <c r="AW55" s="3">
        <f>+AW20/regions!$C19</f>
        <v>0.1853453248077141</v>
      </c>
      <c r="AX55" s="3">
        <f>+AX20/regions!$C19</f>
        <v>0.19384090515533606</v>
      </c>
      <c r="AY55" s="3">
        <f>+AY20/regions!$C19</f>
        <v>0.20291508246751078</v>
      </c>
      <c r="AZ55" s="3">
        <f>+AZ20/regions!$C19</f>
        <v>0.21467375947790601</v>
      </c>
      <c r="BA55" s="3">
        <f>+BA20/regions!$C19</f>
        <v>0.23182695284018018</v>
      </c>
      <c r="BB55" s="3">
        <f>+BB20/regions!$C19</f>
        <v>0.24780810604473047</v>
      </c>
      <c r="BC55" s="3">
        <f>+BC20/regions!$C19</f>
        <v>0.31474313967378992</v>
      </c>
      <c r="BD55" s="3">
        <f>+BD20/regions!$C19</f>
        <v>0.31221038853631705</v>
      </c>
      <c r="BE55" s="3">
        <f>+BE20/regions!$C19</f>
        <v>0.31294651403864471</v>
      </c>
      <c r="BF55" s="3">
        <f>+BF20/regions!$C19</f>
        <v>0.38183688103326191</v>
      </c>
      <c r="BG55" s="3">
        <f>+BG20/regions!$C19</f>
        <v>0.41352430024060044</v>
      </c>
      <c r="BH55" s="3">
        <f>+BH20/regions!$C19</f>
        <v>0.41341739966213742</v>
      </c>
      <c r="BI55" s="3">
        <f>+BI20/regions!$C19</f>
        <v>0.41377599021014627</v>
      </c>
      <c r="BJ55" s="3">
        <f>+BJ20/regions!$C19</f>
        <v>0.41396524096297682</v>
      </c>
      <c r="BK55" s="3">
        <f>+BK20/regions!$C19</f>
        <v>0.41425269333218934</v>
      </c>
      <c r="BL55" s="3">
        <f>+BL20/regions!$C19</f>
        <v>0.38271566951371921</v>
      </c>
      <c r="BM55" s="3">
        <f>+BM20/regions!$C19</f>
        <v>0.38283571519043808</v>
      </c>
      <c r="BN55" s="3">
        <f>+BN20/regions!$C19</f>
        <v>0.38268164690646878</v>
      </c>
      <c r="BO55" s="3">
        <f>+BO20/regions!$C19</f>
        <v>0.38294029604567947</v>
      </c>
      <c r="BP55" s="3">
        <f>+BP20/regions!$C19</f>
        <v>0.38310963584085778</v>
      </c>
      <c r="BQ55" s="3">
        <f>+BQ20/regions!$C19</f>
        <v>0.3830721336487749</v>
      </c>
      <c r="BR55" s="3">
        <f>+BR20/regions!$C19</f>
        <v>0.38305589558622355</v>
      </c>
      <c r="BS55" s="3">
        <f>+BS20/regions!$C19</f>
        <v>0.3830207131173623</v>
      </c>
      <c r="BT55" s="3">
        <f>+BT20/regions!$C19</f>
        <v>0.38305434910407582</v>
      </c>
      <c r="BU55" s="3">
        <f>+BU20/regions!$C19</f>
        <v>0.38300002891863622</v>
      </c>
      <c r="BV55" s="3">
        <f>+BV20/regions!$C19</f>
        <v>0.38298050458152089</v>
      </c>
      <c r="BW55" s="3">
        <f>+BW20/regions!$C19</f>
        <v>0.38297470527346683</v>
      </c>
    </row>
    <row r="56" spans="1:75" x14ac:dyDescent="0.25">
      <c r="A56">
        <v>18</v>
      </c>
      <c r="B56" s="3">
        <f>+B21/regions!$C20</f>
        <v>0</v>
      </c>
      <c r="C56" s="3">
        <f>+C21/regions!$C20</f>
        <v>0</v>
      </c>
      <c r="D56" s="3">
        <f>+D21/regions!$C20</f>
        <v>0</v>
      </c>
      <c r="E56" s="3">
        <f>+E21/regions!$C20</f>
        <v>0</v>
      </c>
      <c r="F56" s="3">
        <f>+F21/regions!$C20</f>
        <v>0</v>
      </c>
      <c r="G56" s="3">
        <f>+G21/regions!$C20</f>
        <v>0</v>
      </c>
      <c r="H56" s="3">
        <f>+H21/regions!$C20</f>
        <v>1.0007104607122812E-9</v>
      </c>
      <c r="I56" s="3">
        <f>+I21/regions!$C20</f>
        <v>2.321479995853539E-4</v>
      </c>
      <c r="J56" s="3">
        <f>+J21/regions!$C20</f>
        <v>3.5545474542245868E-4</v>
      </c>
      <c r="K56" s="3">
        <f>+K21/regions!$C20</f>
        <v>4.7881543949959292E-4</v>
      </c>
      <c r="L56" s="3">
        <f>+L21/regions!$C20</f>
        <v>8.1440541264872902E-4</v>
      </c>
      <c r="M56" s="3">
        <f>+M21/regions!$C20</f>
        <v>1.588113562467448E-3</v>
      </c>
      <c r="N56" s="3">
        <f>+N21/regions!$C20</f>
        <v>1.6407230517953672E-3</v>
      </c>
      <c r="O56" s="3">
        <f>+O21/regions!$C20</f>
        <v>1.6970871110796476E-3</v>
      </c>
      <c r="P56" s="3">
        <f>+P21/regions!$C20</f>
        <v>1.7534246228995897E-3</v>
      </c>
      <c r="Q56" s="3">
        <f>+Q21/regions!$C20</f>
        <v>1.8107842120965419E-3</v>
      </c>
      <c r="R56" s="3">
        <f>+R21/regions!$C20</f>
        <v>1.8659688054652381E-3</v>
      </c>
      <c r="S56" s="3">
        <f>+S21/regions!$C20</f>
        <v>1.9165041161211375E-3</v>
      </c>
      <c r="T56" s="3">
        <f>+T21/regions!$C20</f>
        <v>1.971044301397155E-3</v>
      </c>
      <c r="U56" s="3">
        <f>+U21/regions!$C20</f>
        <v>2.0197405680651703E-3</v>
      </c>
      <c r="V56" s="3">
        <f>+V21/regions!$C20</f>
        <v>2.0724995449006114E-3</v>
      </c>
      <c r="W56" s="3">
        <f>+W21/regions!$C20</f>
        <v>2.1278310974468923E-3</v>
      </c>
      <c r="X56" s="3">
        <f>+X21/regions!$C20</f>
        <v>2.1804892571260976E-3</v>
      </c>
      <c r="Y56" s="3">
        <f>+Y21/regions!$C20</f>
        <v>2.2382650726389193E-3</v>
      </c>
      <c r="Z56" s="3">
        <f>+Z21/regions!$C20</f>
        <v>2.2934973882351752E-3</v>
      </c>
      <c r="AA56" s="3">
        <f>+AA21/regions!$C20</f>
        <v>2.3495694254117385E-3</v>
      </c>
      <c r="AB56" s="3">
        <f>+AB21/regions!$C20</f>
        <v>2.4007478799953478E-3</v>
      </c>
      <c r="AC56" s="3">
        <f>+AC21/regions!$C20</f>
        <v>2.8831965296143287E-3</v>
      </c>
      <c r="AD56" s="3">
        <f>+AD21/regions!$C20</f>
        <v>2.9445233845235871E-3</v>
      </c>
      <c r="AE56" s="3">
        <f>+AE21/regions!$C20</f>
        <v>3.0005811998442553E-3</v>
      </c>
      <c r="AF56" s="3">
        <f>+AF21/regions!$C20</f>
        <v>3.0622980496462864E-3</v>
      </c>
      <c r="AG56" s="3">
        <f>+AG21/regions!$C20</f>
        <v>3.1310009911053355E-3</v>
      </c>
      <c r="AH56" s="3">
        <f>+AH21/regions!$C20</f>
        <v>3.2088236186469392E-3</v>
      </c>
      <c r="AI56" s="3">
        <f>+AI21/regions!$C20</f>
        <v>3.283557891170566E-3</v>
      </c>
      <c r="AJ56" s="3">
        <f>+AJ21/regions!$C20</f>
        <v>3.3713383461688217E-3</v>
      </c>
      <c r="AK56" s="3">
        <f>+AK21/regions!$C20</f>
        <v>3.4694881143209661E-3</v>
      </c>
      <c r="AL56" s="3">
        <f>+AL21/regions!$C20</f>
        <v>3.5558463837296909E-3</v>
      </c>
      <c r="AM56" s="3">
        <f>+AM21/regions!$C20</f>
        <v>3.6485886862291979E-3</v>
      </c>
      <c r="AN56" s="3">
        <f>+AN21/regions!$C20</f>
        <v>3.7429965260746662E-3</v>
      </c>
      <c r="AO56" s="3">
        <f>+AO21/regions!$C20</f>
        <v>3.7706975409463037E-3</v>
      </c>
      <c r="AP56" s="3">
        <f>+AP21/regions!$C20</f>
        <v>3.9781659747470405E-3</v>
      </c>
      <c r="AQ56" s="3">
        <f>+AQ21/regions!$C20</f>
        <v>3.9375578355473079E-3</v>
      </c>
      <c r="AR56" s="3">
        <f>+AR21/regions!$C20</f>
        <v>4.2984800944584067E-3</v>
      </c>
      <c r="AS56" s="3">
        <f>+AS21/regions!$C20</f>
        <v>4.5234603734848984E-3</v>
      </c>
      <c r="AT56" s="3">
        <f>+AT21/regions!$C20</f>
        <v>4.7547741190034336E-3</v>
      </c>
      <c r="AU56" s="3">
        <f>+AU21/regions!$C20</f>
        <v>4.8036751803963414E-3</v>
      </c>
      <c r="AV56" s="3">
        <f>+AV21/regions!$C20</f>
        <v>5.2159098953777072E-3</v>
      </c>
      <c r="AW56" s="3">
        <f>+AW21/regions!$C20</f>
        <v>5.3197073205264993E-3</v>
      </c>
      <c r="AX56" s="3">
        <f>+AX21/regions!$C20</f>
        <v>5.0036439555216196E-3</v>
      </c>
      <c r="AY56" s="3">
        <f>+AY21/regions!$C20</f>
        <v>5.0654205371184115E-3</v>
      </c>
      <c r="AZ56" s="3">
        <f>+AZ21/regions!$C20</f>
        <v>5.6076588170449887E-3</v>
      </c>
      <c r="BA56" s="3">
        <f>+BA21/regions!$C20</f>
        <v>6.4058146531889822E-3</v>
      </c>
      <c r="BB56" s="3">
        <f>+BB21/regions!$C20</f>
        <v>7.1667724351356958E-3</v>
      </c>
      <c r="BC56" s="3">
        <f>+BC21/regions!$C20</f>
        <v>1.4851504861978469E-2</v>
      </c>
      <c r="BD56" s="3">
        <f>+BD21/regions!$C20</f>
        <v>1.3760502050475579E-2</v>
      </c>
      <c r="BE56" s="3">
        <f>+BE21/regions!$C20</f>
        <v>1.271554328753685E-2</v>
      </c>
      <c r="BF56" s="3">
        <f>+BF21/regions!$C20</f>
        <v>1.2122340196906336E-2</v>
      </c>
      <c r="BG56" s="3">
        <f>+BG21/regions!$C20</f>
        <v>1.1259531803862277E-2</v>
      </c>
      <c r="BH56" s="3">
        <f>+BH21/regions!$C20</f>
        <v>1.1067426134840892E-2</v>
      </c>
      <c r="BI56" s="3">
        <f>+BI21/regions!$C20</f>
        <v>1.0926677167663672E-2</v>
      </c>
      <c r="BJ56" s="3">
        <f>+BJ21/regions!$C20</f>
        <v>1.0839231716382061E-2</v>
      </c>
      <c r="BK56" s="3">
        <f>+BK21/regions!$C20</f>
        <v>1.0864407561729177E-2</v>
      </c>
      <c r="BL56" s="3">
        <f>+BL21/regions!$C20</f>
        <v>1.0831068371098155E-2</v>
      </c>
      <c r="BM56" s="3">
        <f>+BM21/regions!$C20</f>
        <v>1.0820885522277114E-2</v>
      </c>
      <c r="BN56" s="3">
        <f>+BN21/regions!$C20</f>
        <v>1.0790883727162861E-2</v>
      </c>
      <c r="BO56" s="3">
        <f>+BO21/regions!$C20</f>
        <v>1.0731341557147842E-2</v>
      </c>
      <c r="BP56" s="3">
        <f>+BP21/regions!$C20</f>
        <v>1.0711500487967679E-2</v>
      </c>
      <c r="BQ56" s="3">
        <f>+BQ21/regions!$C20</f>
        <v>1.070488890518257E-2</v>
      </c>
      <c r="BR56" s="3">
        <f>+BR21/regions!$C20</f>
        <v>1.0664163830723253E-2</v>
      </c>
      <c r="BS56" s="3">
        <f>+BS21/regions!$C20</f>
        <v>1.0665902057554901E-2</v>
      </c>
      <c r="BT56" s="3">
        <f>+BT21/regions!$C20</f>
        <v>1.0608998831911569E-2</v>
      </c>
      <c r="BU56" s="3">
        <f>+BU21/regions!$C20</f>
        <v>1.058223013870418E-2</v>
      </c>
      <c r="BV56" s="3">
        <f>+BV21/regions!$C20</f>
        <v>1.0556415890047986E-2</v>
      </c>
      <c r="BW56" s="3">
        <f>+BW21/regions!$C20</f>
        <v>1.0538638570178853E-2</v>
      </c>
    </row>
    <row r="57" spans="1:75" x14ac:dyDescent="0.25">
      <c r="A57">
        <v>19</v>
      </c>
      <c r="B57" s="3">
        <f>+B22/regions!$C21</f>
        <v>0</v>
      </c>
      <c r="C57" s="3">
        <f>+C22/regions!$C21</f>
        <v>0</v>
      </c>
      <c r="D57" s="3">
        <f>+D22/regions!$C21</f>
        <v>0</v>
      </c>
      <c r="E57" s="3">
        <f>+E22/regions!$C21</f>
        <v>0</v>
      </c>
      <c r="F57" s="3">
        <f>+F22/regions!$C21</f>
        <v>0</v>
      </c>
      <c r="G57" s="3">
        <f>+G22/regions!$C21</f>
        <v>1.1584033329103752E-3</v>
      </c>
      <c r="H57" s="3">
        <f>+H22/regions!$C21</f>
        <v>1.3753047413610795E-3</v>
      </c>
      <c r="I57" s="3">
        <f>+I22/regions!$C21</f>
        <v>1.6163050374317979E-3</v>
      </c>
      <c r="J57" s="3">
        <f>+J22/regions!$C21</f>
        <v>1.8719341877088355E-3</v>
      </c>
      <c r="K57" s="3">
        <f>+K22/regions!$C21</f>
        <v>2.1079951782768686E-3</v>
      </c>
      <c r="L57" s="3">
        <f>+L22/regions!$C21</f>
        <v>2.2870600177642432E-3</v>
      </c>
      <c r="M57" s="3">
        <f>+M22/regions!$C21</f>
        <v>2.966894218161824E-3</v>
      </c>
      <c r="N57" s="3">
        <f>+N22/regions!$C21</f>
        <v>3.6764898701518419E-3</v>
      </c>
      <c r="O57" s="3">
        <f>+O22/regions!$C21</f>
        <v>4.6019413779977165E-3</v>
      </c>
      <c r="P57" s="3">
        <f>+P22/regions!$C21</f>
        <v>5.4606944973142153E-3</v>
      </c>
      <c r="Q57" s="3">
        <f>+Q22/regions!$C21</f>
        <v>5.0464492661675764E-3</v>
      </c>
      <c r="R57" s="3">
        <f>+R22/regions!$C21</f>
        <v>4.7742756841348388E-3</v>
      </c>
      <c r="S57" s="3">
        <f>+S22/regions!$C21</f>
        <v>4.0320686884067168E-3</v>
      </c>
      <c r="T57" s="3">
        <f>+T22/regions!$C21</f>
        <v>4.3733071099268279E-3</v>
      </c>
      <c r="U57" s="3">
        <f>+U22/regions!$C21</f>
        <v>4.3658418982362637E-3</v>
      </c>
      <c r="V57" s="3">
        <f>+V22/regions!$C21</f>
        <v>4.4463096899716621E-3</v>
      </c>
      <c r="W57" s="3">
        <f>+W22/regions!$C21</f>
        <v>4.9965063655204502E-3</v>
      </c>
      <c r="X57" s="3">
        <f>+X22/regions!$C21</f>
        <v>4.7633506746182809E-3</v>
      </c>
      <c r="Y57" s="3">
        <f>+Y22/regions!$C21</f>
        <v>4.4644419066954275E-3</v>
      </c>
      <c r="Z57" s="3">
        <f>+Z22/regions!$C21</f>
        <v>4.6892737808230762E-3</v>
      </c>
      <c r="AA57" s="3">
        <f>+AA22/regions!$C21</f>
        <v>3.871390686461109E-3</v>
      </c>
      <c r="AB57" s="3">
        <f>+AB22/regions!$C21</f>
        <v>2.8843700038066237E-3</v>
      </c>
      <c r="AC57" s="3">
        <f>+AC22/regions!$C21</f>
        <v>2.7656367635240874E-3</v>
      </c>
      <c r="AD57" s="3">
        <f>+AD22/regions!$C21</f>
        <v>2.9709114748551367E-3</v>
      </c>
      <c r="AE57" s="3">
        <f>+AE22/regions!$C21</f>
        <v>3.1099915408366111E-3</v>
      </c>
      <c r="AF57" s="3">
        <f>+AF22/regions!$C21</f>
        <v>3.2364293871336124E-3</v>
      </c>
      <c r="AG57" s="3">
        <f>+AG22/regions!$C21</f>
        <v>3.3661476969927672E-3</v>
      </c>
      <c r="AH57" s="3">
        <f>+AH22/regions!$C21</f>
        <v>3.5200486401894852E-3</v>
      </c>
      <c r="AI57" s="3">
        <f>+AI22/regions!$C21</f>
        <v>3.6741843251702406E-3</v>
      </c>
      <c r="AJ57" s="3">
        <f>+AJ22/regions!$C21</f>
        <v>3.7988339043268622E-3</v>
      </c>
      <c r="AK57" s="3">
        <f>+AK22/regions!$C21</f>
        <v>3.9461650382777141E-3</v>
      </c>
      <c r="AL57" s="3">
        <f>+AL22/regions!$C21</f>
        <v>4.122800828998012E-3</v>
      </c>
      <c r="AM57" s="3">
        <f>+AM22/regions!$C21</f>
        <v>4.3680539694624203E-3</v>
      </c>
      <c r="AN57" s="3">
        <f>+AN22/regions!$C21</f>
        <v>4.6256058875777184E-3</v>
      </c>
      <c r="AO57" s="3">
        <f>+AO22/regions!$C21</f>
        <v>4.9242566510172142E-3</v>
      </c>
      <c r="AP57" s="3">
        <f>+AP22/regions!$C21</f>
        <v>4.9175485344499425E-3</v>
      </c>
      <c r="AQ57" s="3">
        <f>+AQ22/regions!$C21</f>
        <v>5.0430317641585254E-3</v>
      </c>
      <c r="AR57" s="3">
        <f>+AR22/regions!$C21</f>
        <v>4.8741191896121468E-3</v>
      </c>
      <c r="AS57" s="3">
        <f>+AS22/regions!$C21</f>
        <v>4.7073129467495667E-3</v>
      </c>
      <c r="AT57" s="3">
        <f>+AT22/regions!$C21</f>
        <v>4.7230681385610962E-3</v>
      </c>
      <c r="AU57" s="3">
        <f>+AU22/regions!$C21</f>
        <v>4.763033455991203E-3</v>
      </c>
      <c r="AV57" s="3">
        <f>+AV22/regions!$C21</f>
        <v>4.7588461701137761E-3</v>
      </c>
      <c r="AW57" s="3">
        <f>+AW22/regions!$C21</f>
        <v>4.6574377194095497E-3</v>
      </c>
      <c r="AX57" s="3">
        <f>+AX22/regions!$C21</f>
        <v>4.4764581482891336E-3</v>
      </c>
      <c r="AY57" s="3">
        <f>+AY22/regions!$C21</f>
        <v>4.935558093304572E-3</v>
      </c>
      <c r="AZ57" s="3">
        <f>+AZ22/regions!$C21</f>
        <v>5.5359133781668996E-3</v>
      </c>
      <c r="BA57" s="3">
        <f>+BA22/regions!$C21</f>
        <v>5.6001691832677745E-3</v>
      </c>
      <c r="BB57" s="3">
        <f>+BB22/regions!$C21</f>
        <v>5.1204373387471981E-3</v>
      </c>
      <c r="BC57" s="3">
        <f>+BC22/regions!$C21</f>
        <v>2.3301810260965191E-4</v>
      </c>
      <c r="BD57" s="3">
        <f>+BD22/regions!$C21</f>
        <v>2.563689887070169E-4</v>
      </c>
      <c r="BE57" s="3">
        <f>+BE22/regions!$C21</f>
        <v>3.3906547392462886E-4</v>
      </c>
      <c r="BF57" s="3">
        <f>+BF22/regions!$C21</f>
        <v>4.0214118343695807E-4</v>
      </c>
      <c r="BG57" s="3">
        <f>+BG22/regions!$C21</f>
        <v>3.7179939094023599E-4</v>
      </c>
      <c r="BH57" s="3">
        <f>+BH22/regions!$C21</f>
        <v>3.7918250645011209E-4</v>
      </c>
      <c r="BI57" s="3">
        <f>+BI22/regions!$C21</f>
        <v>3.7936653554963411E-4</v>
      </c>
      <c r="BJ57" s="3">
        <f>+BJ22/regions!$C21</f>
        <v>3.7936552045002747E-4</v>
      </c>
      <c r="BK57" s="3">
        <f>+BK22/regions!$C21</f>
        <v>3.8337038446897603E-4</v>
      </c>
      <c r="BL57" s="3">
        <f>+BL22/regions!$C21</f>
        <v>3.8376233980459332E-4</v>
      </c>
      <c r="BM57" s="3">
        <f>+BM22/regions!$C21</f>
        <v>3.873005963710189E-4</v>
      </c>
      <c r="BN57" s="3">
        <f>+BN22/regions!$C21</f>
        <v>3.8765431628811909E-4</v>
      </c>
      <c r="BO57" s="3">
        <f>+BO22/regions!$C21</f>
        <v>3.8849202723850609E-4</v>
      </c>
      <c r="BP57" s="3">
        <f>+BP22/regions!$C21</f>
        <v>3.8857492703971575E-4</v>
      </c>
      <c r="BQ57" s="3">
        <f>+BQ22/regions!$C21</f>
        <v>3.9092154125956941E-4</v>
      </c>
      <c r="BR57" s="3">
        <f>+BR22/regions!$C21</f>
        <v>3.9134065050966458E-4</v>
      </c>
      <c r="BS57" s="3">
        <f>+BS22/regions!$C21</f>
        <v>3.9398764962145244E-4</v>
      </c>
      <c r="BT57" s="3">
        <f>+BT22/regions!$C21</f>
        <v>1.3079486528782302E-4</v>
      </c>
      <c r="BU57" s="3">
        <f>+BU22/regions!$C21</f>
        <v>1.3039559277587445E-4</v>
      </c>
      <c r="BV57" s="3">
        <f>+BV22/regions!$C21</f>
        <v>1.3039559277587445E-4</v>
      </c>
      <c r="BW57" s="3">
        <f>+BW22/regions!$C21</f>
        <v>1.3039559277587445E-4</v>
      </c>
    </row>
    <row r="58" spans="1:75" x14ac:dyDescent="0.25">
      <c r="A58">
        <v>20</v>
      </c>
      <c r="B58" s="3">
        <f>+B23/regions!$C22</f>
        <v>0</v>
      </c>
      <c r="C58" s="3">
        <f>+C23/regions!$C22</f>
        <v>0</v>
      </c>
      <c r="D58" s="3">
        <f>+D23/regions!$C22</f>
        <v>0</v>
      </c>
      <c r="E58" s="3">
        <f>+E23/regions!$C22</f>
        <v>0</v>
      </c>
      <c r="F58" s="3">
        <f>+F23/regions!$C22</f>
        <v>5.0422225437419827E-3</v>
      </c>
      <c r="G58" s="3">
        <f>+G23/regions!$C22</f>
        <v>1.1693595704261315E-2</v>
      </c>
      <c r="H58" s="3">
        <f>+H23/regions!$C22</f>
        <v>1.8490990228683019E-2</v>
      </c>
      <c r="I58" s="3">
        <f>+I23/regions!$C22</f>
        <v>2.9291704452296487E-2</v>
      </c>
      <c r="J58" s="3">
        <f>+J23/regions!$C22</f>
        <v>4.6126673780286793E-2</v>
      </c>
      <c r="K58" s="3">
        <f>+K23/regions!$C22</f>
        <v>4.9377656711888311E-2</v>
      </c>
      <c r="L58" s="3">
        <f>+L23/regions!$C22</f>
        <v>7.5782177763036432E-2</v>
      </c>
      <c r="M58" s="3">
        <f>+M23/regions!$C22</f>
        <v>3.8532399918757433E-2</v>
      </c>
      <c r="N58" s="3">
        <f>+N23/regions!$C22</f>
        <v>3.6374505789443665E-2</v>
      </c>
      <c r="O58" s="3">
        <f>+O23/regions!$C22</f>
        <v>2.9017679005549992E-2</v>
      </c>
      <c r="P58" s="3">
        <f>+P23/regions!$C22</f>
        <v>3.3365599643672667E-2</v>
      </c>
      <c r="Q58" s="3">
        <f>+Q23/regions!$C22</f>
        <v>3.7391728004467183E-2</v>
      </c>
      <c r="R58" s="3">
        <f>+R23/regions!$C22</f>
        <v>4.3552712184748765E-2</v>
      </c>
      <c r="S58" s="3">
        <f>+S23/regions!$C22</f>
        <v>4.1601446341416541E-2</v>
      </c>
      <c r="T58" s="3">
        <f>+T23/regions!$C22</f>
        <v>3.9487442580664153E-2</v>
      </c>
      <c r="U58" s="3">
        <f>+U23/regions!$C22</f>
        <v>4.3963194606166545E-2</v>
      </c>
      <c r="V58" s="3">
        <f>+V23/regions!$C22</f>
        <v>4.4719178187553117E-2</v>
      </c>
      <c r="W58" s="3">
        <f>+W23/regions!$C22</f>
        <v>7.4671341746001804E-2</v>
      </c>
      <c r="X58" s="3">
        <f>+X23/regions!$C22</f>
        <v>8.9418606627846509E-2</v>
      </c>
      <c r="Y58" s="3">
        <f>+Y23/regions!$C22</f>
        <v>8.5501671404575902E-2</v>
      </c>
      <c r="Z58" s="3">
        <f>+Z23/regions!$C22</f>
        <v>6.7573677575800559E-2</v>
      </c>
      <c r="AA58" s="3">
        <f>+AA23/regions!$C22</f>
        <v>7.5907731040034565E-2</v>
      </c>
      <c r="AB58" s="3">
        <f>+AB23/regions!$C22</f>
        <v>7.9332181054079201E-2</v>
      </c>
      <c r="AC58" s="3">
        <f>+AC23/regions!$C22</f>
        <v>8.0857633160562714E-2</v>
      </c>
      <c r="AD58" s="3">
        <f>+AD23/regions!$C22</f>
        <v>8.3407095883569718E-2</v>
      </c>
      <c r="AE58" s="3">
        <f>+AE23/regions!$C22</f>
        <v>9.0143743859792083E-2</v>
      </c>
      <c r="AF58" s="3">
        <f>+AF23/regions!$C22</f>
        <v>9.4108464285502277E-2</v>
      </c>
      <c r="AG58" s="3">
        <f>+AG23/regions!$C22</f>
        <v>0.10115278576624433</v>
      </c>
      <c r="AH58" s="3">
        <f>+AH23/regions!$C22</f>
        <v>0.11534320882058323</v>
      </c>
      <c r="AI58" s="3">
        <f>+AI23/regions!$C22</f>
        <v>0.12365619894971651</v>
      </c>
      <c r="AJ58" s="3">
        <f>+AJ23/regions!$C22</f>
        <v>0.13357369528994595</v>
      </c>
      <c r="AK58" s="3">
        <f>+AK23/regions!$C22</f>
        <v>0.15523558552157454</v>
      </c>
      <c r="AL58" s="3">
        <f>+AL23/regions!$C22</f>
        <v>0.16510513131264315</v>
      </c>
      <c r="AM58" s="3">
        <f>+AM23/regions!$C22</f>
        <v>0.16434141317907394</v>
      </c>
      <c r="AN58" s="3">
        <f>+AN23/regions!$C22</f>
        <v>0.18387180045528512</v>
      </c>
      <c r="AO58" s="3">
        <f>+AO23/regions!$C22</f>
        <v>0.18951903400080292</v>
      </c>
      <c r="AP58" s="3">
        <f>+AP23/regions!$C22</f>
        <v>0.20435054303712158</v>
      </c>
      <c r="AQ58" s="3">
        <f>+AQ23/regions!$C22</f>
        <v>0.21509036373767237</v>
      </c>
      <c r="AR58" s="3">
        <f>+AR23/regions!$C22</f>
        <v>0.22446662514369567</v>
      </c>
      <c r="AS58" s="3">
        <f>+AS23/regions!$C22</f>
        <v>0.22495246892628501</v>
      </c>
      <c r="AT58" s="3">
        <f>+AT23/regions!$C22</f>
        <v>0.20089479656311698</v>
      </c>
      <c r="AU58" s="3">
        <f>+AU23/regions!$C22</f>
        <v>0.20173163469119199</v>
      </c>
      <c r="AV58" s="3">
        <f>+AV23/regions!$C22</f>
        <v>0.2105599554348698</v>
      </c>
      <c r="AW58" s="3">
        <f>+AW23/regions!$C22</f>
        <v>0.22439460746066486</v>
      </c>
      <c r="AX58" s="3">
        <f>+AX23/regions!$C22</f>
        <v>0.2384886701202342</v>
      </c>
      <c r="AY58" s="3">
        <f>+AY23/regions!$C22</f>
        <v>0.24528148086610585</v>
      </c>
      <c r="AZ58" s="3">
        <f>+AZ23/regions!$C22</f>
        <v>0.24228043787552292</v>
      </c>
      <c r="BA58" s="3">
        <f>+BA23/regions!$C22</f>
        <v>0.24237202158723431</v>
      </c>
      <c r="BB58" s="3">
        <f>+BB23/regions!$C22</f>
        <v>0.23784280745519629</v>
      </c>
      <c r="BC58" s="3">
        <f>+BC23/regions!$C22</f>
        <v>0.27996855906374934</v>
      </c>
      <c r="BD58" s="3">
        <f>+BD23/regions!$C22</f>
        <v>0.30130986037474328</v>
      </c>
      <c r="BE58" s="3">
        <f>+BE23/regions!$C22</f>
        <v>0.33542235871606302</v>
      </c>
      <c r="BF58" s="3">
        <f>+BF23/regions!$C22</f>
        <v>0.37817642786534422</v>
      </c>
      <c r="BG58" s="3">
        <f>+BG23/regions!$C22</f>
        <v>0.37504485282426792</v>
      </c>
      <c r="BH58" s="3">
        <f>+BH23/regions!$C22</f>
        <v>0.37498018388440352</v>
      </c>
      <c r="BI58" s="3">
        <f>+BI23/regions!$C22</f>
        <v>0.37497733624642648</v>
      </c>
      <c r="BJ58" s="3">
        <f>+BJ23/regions!$C22</f>
        <v>0.36318480808728737</v>
      </c>
      <c r="BK58" s="3">
        <f>+BK23/regions!$C22</f>
        <v>0.36312087402173959</v>
      </c>
      <c r="BL58" s="3">
        <f>+BL23/regions!$C22</f>
        <v>0.36293981936197717</v>
      </c>
      <c r="BM58" s="3">
        <f>+BM23/regions!$C22</f>
        <v>0.36368929930566146</v>
      </c>
      <c r="BN58" s="3">
        <f>+BN23/regions!$C22</f>
        <v>0.36365218815267109</v>
      </c>
      <c r="BO58" s="3">
        <f>+BO23/regions!$C22</f>
        <v>0.36352505489589221</v>
      </c>
      <c r="BP58" s="3">
        <f>+BP23/regions!$C22</f>
        <v>0.36333288526209057</v>
      </c>
      <c r="BQ58" s="3">
        <f>+BQ23/regions!$C22</f>
        <v>0.38264042190178033</v>
      </c>
      <c r="BR58" s="3">
        <f>+BR23/regions!$C22</f>
        <v>0.36327703481402585</v>
      </c>
      <c r="BS58" s="3">
        <f>+BS23/regions!$C22</f>
        <v>0.36323450396295026</v>
      </c>
      <c r="BT58" s="3">
        <f>+BT23/regions!$C22</f>
        <v>0.36303875181685497</v>
      </c>
      <c r="BU58" s="3">
        <f>+BU23/regions!$C22</f>
        <v>0.36288424449178119</v>
      </c>
      <c r="BV58" s="3">
        <f>+BV23/regions!$C22</f>
        <v>0.36270015847546261</v>
      </c>
      <c r="BW58" s="3">
        <f>+BW23/regions!$C22</f>
        <v>0.36247161256298727</v>
      </c>
    </row>
    <row r="59" spans="1:75" x14ac:dyDescent="0.25">
      <c r="A59">
        <v>21</v>
      </c>
      <c r="B59" s="3">
        <f>+B24/regions!$C23</f>
        <v>0</v>
      </c>
      <c r="C59" s="3">
        <f>+C24/regions!$C23</f>
        <v>0</v>
      </c>
      <c r="D59" s="3">
        <f>+D24/regions!$C23</f>
        <v>0</v>
      </c>
      <c r="E59" s="3">
        <f>+E24/regions!$C23</f>
        <v>0</v>
      </c>
      <c r="F59" s="3">
        <f>+F24/regions!$C23</f>
        <v>0</v>
      </c>
      <c r="G59" s="3">
        <f>+G24/regions!$C23</f>
        <v>2.0475082731471819E-4</v>
      </c>
      <c r="H59" s="3">
        <f>+H24/regions!$C23</f>
        <v>3.5643267236307245E-4</v>
      </c>
      <c r="I59" s="3">
        <f>+I24/regions!$C23</f>
        <v>4.5093758267755925E-4</v>
      </c>
      <c r="J59" s="3">
        <f>+J24/regions!$C23</f>
        <v>6.1559679479771792E-4</v>
      </c>
      <c r="K59" s="3">
        <f>+K24/regions!$C23</f>
        <v>8.8448381391248215E-4</v>
      </c>
      <c r="L59" s="3">
        <f>+L24/regions!$C23</f>
        <v>1.1965323525809997E-3</v>
      </c>
      <c r="M59" s="3">
        <f>+M24/regions!$C23</f>
        <v>1.259101246577378E-3</v>
      </c>
      <c r="N59" s="3">
        <f>+N24/regions!$C23</f>
        <v>1.3109695018438834E-3</v>
      </c>
      <c r="O59" s="3">
        <f>+O24/regions!$C23</f>
        <v>1.3667149632302902E-3</v>
      </c>
      <c r="P59" s="3">
        <f>+P24/regions!$C23</f>
        <v>1.4220071590028398E-3</v>
      </c>
      <c r="Q59" s="3">
        <f>+Q24/regions!$C23</f>
        <v>1.480207938487597E-3</v>
      </c>
      <c r="R59" s="3">
        <f>+R24/regions!$C23</f>
        <v>1.5508211329203114E-3</v>
      </c>
      <c r="S59" s="3">
        <f>+S24/regions!$C23</f>
        <v>1.6289776295808952E-3</v>
      </c>
      <c r="T59" s="3">
        <f>+T24/regions!$C23</f>
        <v>1.7109639878366454E-3</v>
      </c>
      <c r="U59" s="3">
        <f>+U24/regions!$C23</f>
        <v>1.7693296970182251E-3</v>
      </c>
      <c r="V59" s="3">
        <f>+V24/regions!$C23</f>
        <v>1.8135529757496434E-3</v>
      </c>
      <c r="W59" s="3">
        <f>+W24/regions!$C23</f>
        <v>2.0139266465246555E-3</v>
      </c>
      <c r="X59" s="3">
        <f>+X24/regions!$C23</f>
        <v>2.1863100014343764E-3</v>
      </c>
      <c r="Y59" s="3">
        <f>+Y24/regions!$C23</f>
        <v>2.3046398796121564E-3</v>
      </c>
      <c r="Z59" s="3">
        <f>+Z24/regions!$C23</f>
        <v>2.4029503971546295E-3</v>
      </c>
      <c r="AA59" s="3">
        <f>+AA24/regions!$C23</f>
        <v>2.4470188360059715E-3</v>
      </c>
      <c r="AB59" s="3">
        <f>+AB24/regions!$C23</f>
        <v>2.6104622252081386E-3</v>
      </c>
      <c r="AC59" s="3">
        <f>+AC24/regions!$C23</f>
        <v>2.454732112839037E-3</v>
      </c>
      <c r="AD59" s="3">
        <f>+AD24/regions!$C23</f>
        <v>2.4427869340204319E-3</v>
      </c>
      <c r="AE59" s="3">
        <f>+AE24/regions!$C23</f>
        <v>2.4096263632121476E-3</v>
      </c>
      <c r="AF59" s="3">
        <f>+AF24/regions!$C23</f>
        <v>2.3960334397048126E-3</v>
      </c>
      <c r="AG59" s="3">
        <f>+AG24/regions!$C23</f>
        <v>2.3572571097371753E-3</v>
      </c>
      <c r="AH59" s="3">
        <f>+AH24/regions!$C23</f>
        <v>2.3100538424365726E-3</v>
      </c>
      <c r="AI59" s="3">
        <f>+AI24/regions!$C23</f>
        <v>2.268830343837958E-3</v>
      </c>
      <c r="AJ59" s="3">
        <f>+AJ24/regions!$C23</f>
        <v>2.225179856241859E-3</v>
      </c>
      <c r="AK59" s="3">
        <f>+AK24/regions!$C23</f>
        <v>2.1779917236663766E-3</v>
      </c>
      <c r="AL59" s="3">
        <f>+AL24/regions!$C23</f>
        <v>2.1274238905505858E-3</v>
      </c>
      <c r="AM59" s="3">
        <f>+AM24/regions!$C23</f>
        <v>2.0949300237873406E-3</v>
      </c>
      <c r="AN59" s="3">
        <f>+AN24/regions!$C23</f>
        <v>2.0571362867428935E-3</v>
      </c>
      <c r="AO59" s="3">
        <f>+AO24/regions!$C23</f>
        <v>2.0086985691703052E-3</v>
      </c>
      <c r="AP59" s="3">
        <f>+AP24/regions!$C23</f>
        <v>1.9645932636808499E-3</v>
      </c>
      <c r="AQ59" s="3">
        <f>+AQ24/regions!$C23</f>
        <v>1.9280638582887535E-3</v>
      </c>
      <c r="AR59" s="3">
        <f>+AR24/regions!$C23</f>
        <v>1.9076401288438242E-3</v>
      </c>
      <c r="AS59" s="3">
        <f>+AS24/regions!$C23</f>
        <v>1.9550999103317211E-3</v>
      </c>
      <c r="AT59" s="3">
        <f>+AT24/regions!$C23</f>
        <v>1.8489348585217268E-3</v>
      </c>
      <c r="AU59" s="3">
        <f>+AU24/regions!$C23</f>
        <v>1.8966441689391696E-3</v>
      </c>
      <c r="AV59" s="3">
        <f>+AV24/regions!$C23</f>
        <v>1.9372688757208485E-3</v>
      </c>
      <c r="AW59" s="3">
        <f>+AW24/regions!$C23</f>
        <v>1.9792006018411147E-3</v>
      </c>
      <c r="AX59" s="3">
        <f>+AX24/regions!$C23</f>
        <v>2.0399366418184469E-3</v>
      </c>
      <c r="AY59" s="3">
        <f>+AY24/regions!$C23</f>
        <v>2.1417987748557988E-3</v>
      </c>
      <c r="AZ59" s="3">
        <f>+AZ24/regions!$C23</f>
        <v>2.1959391792397125E-3</v>
      </c>
      <c r="BA59" s="3">
        <f>+BA24/regions!$C23</f>
        <v>2.2874522648538309E-3</v>
      </c>
      <c r="BB59" s="3">
        <f>+BB24/regions!$C23</f>
        <v>2.2814294203957314E-3</v>
      </c>
      <c r="BC59" s="3">
        <f>+BC24/regions!$C23</f>
        <v>2.1429917016511724E-3</v>
      </c>
      <c r="BD59" s="3">
        <f>+BD24/regions!$C23</f>
        <v>1.8403495886798111E-3</v>
      </c>
      <c r="BE59" s="3">
        <f>+BE24/regions!$C23</f>
        <v>1.7741382708378326E-3</v>
      </c>
      <c r="BF59" s="3">
        <f>+BF24/regions!$C23</f>
        <v>1.6895852184296424E-3</v>
      </c>
      <c r="BG59" s="3">
        <f>+BG24/regions!$C23</f>
        <v>1.8487202558809194E-3</v>
      </c>
      <c r="BH59" s="3">
        <f>+BH24/regions!$C23</f>
        <v>1.9585343287243872E-3</v>
      </c>
      <c r="BI59" s="3">
        <f>+BI24/regions!$C23</f>
        <v>2.0535520733785248E-3</v>
      </c>
      <c r="BJ59" s="3">
        <f>+BJ24/regions!$C23</f>
        <v>2.1472624106241996E-3</v>
      </c>
      <c r="BK59" s="3">
        <f>+BK24/regions!$C23</f>
        <v>2.272042786262194E-3</v>
      </c>
      <c r="BL59" s="3">
        <f>+BL24/regions!$C23</f>
        <v>2.3782447047103017E-3</v>
      </c>
      <c r="BM59" s="3">
        <f>+BM24/regions!$C23</f>
        <v>2.3731671984674042E-3</v>
      </c>
      <c r="BN59" s="3">
        <f>+BN24/regions!$C23</f>
        <v>2.371108487781179E-3</v>
      </c>
      <c r="BO59" s="3">
        <f>+BO24/regions!$C23</f>
        <v>2.3577992433523793E-3</v>
      </c>
      <c r="BP59" s="3">
        <f>+BP24/regions!$C23</f>
        <v>2.352717856410733E-3</v>
      </c>
      <c r="BQ59" s="3">
        <f>+BQ24/regions!$C23</f>
        <v>2.3532549451175631E-3</v>
      </c>
      <c r="BR59" s="3">
        <f>+BR24/regions!$C23</f>
        <v>2.3472185182138437E-3</v>
      </c>
      <c r="BS59" s="3">
        <f>+BS24/regions!$C23</f>
        <v>2.340667510656036E-3</v>
      </c>
      <c r="BT59" s="3">
        <f>+BT24/regions!$C23</f>
        <v>2.0688722958989397E-3</v>
      </c>
      <c r="BU59" s="3">
        <f>+BU24/regions!$C23</f>
        <v>2.0462982712773142E-3</v>
      </c>
      <c r="BV59" s="3">
        <f>+BV24/regions!$C23</f>
        <v>2.0415017276238278E-3</v>
      </c>
      <c r="BW59" s="3">
        <f>+BW24/regions!$C23</f>
        <v>2.0255567126048601E-3</v>
      </c>
    </row>
    <row r="60" spans="1:75" x14ac:dyDescent="0.25">
      <c r="A60">
        <v>22</v>
      </c>
      <c r="B60" s="3">
        <f>+B25/regions!$C24</f>
        <v>0</v>
      </c>
      <c r="C60" s="3">
        <f>+C25/regions!$C24</f>
        <v>0</v>
      </c>
      <c r="D60" s="3">
        <f>+D25/regions!$C24</f>
        <v>0</v>
      </c>
      <c r="E60" s="3">
        <f>+E25/regions!$C24</f>
        <v>0</v>
      </c>
      <c r="F60" s="3">
        <f>+F25/regions!$C24</f>
        <v>0</v>
      </c>
      <c r="G60" s="3">
        <f>+G25/regions!$C24</f>
        <v>2.1996174839635123E-4</v>
      </c>
      <c r="H60" s="3">
        <f>+H25/regions!$C24</f>
        <v>2.9929246952601545E-4</v>
      </c>
      <c r="I60" s="3">
        <f>+I25/regions!$C24</f>
        <v>4.0629781191719604E-4</v>
      </c>
      <c r="J60" s="3">
        <f>+J25/regions!$C24</f>
        <v>1.3311508392377001E-3</v>
      </c>
      <c r="K60" s="3">
        <f>+K25/regions!$C24</f>
        <v>2.1203679439970027E-3</v>
      </c>
      <c r="L60" s="3">
        <f>+L25/regions!$C24</f>
        <v>2.9726857055330279E-3</v>
      </c>
      <c r="M60" s="3">
        <f>+M25/regions!$C24</f>
        <v>3.1420517183208207E-3</v>
      </c>
      <c r="N60" s="3">
        <f>+N25/regions!$C24</f>
        <v>3.3044599962327964E-3</v>
      </c>
      <c r="O60" s="3">
        <f>+O25/regions!$C24</f>
        <v>3.462410554793145E-3</v>
      </c>
      <c r="P60" s="3">
        <f>+P25/regions!$C24</f>
        <v>3.6099570083437341E-3</v>
      </c>
      <c r="Q60" s="3">
        <f>+Q25/regions!$C24</f>
        <v>3.746455620481167E-3</v>
      </c>
      <c r="R60" s="3">
        <f>+R25/regions!$C24</f>
        <v>3.8768310781860296E-3</v>
      </c>
      <c r="S60" s="3">
        <f>+S25/regions!$C24</f>
        <v>3.9952218613710554E-3</v>
      </c>
      <c r="T60" s="3">
        <f>+T25/regions!$C24</f>
        <v>4.0981766321615681E-3</v>
      </c>
      <c r="U60" s="3">
        <f>+U25/regions!$C24</f>
        <v>4.1914484483054825E-3</v>
      </c>
      <c r="V60" s="3">
        <f>+V25/regions!$C24</f>
        <v>4.2714953106597368E-3</v>
      </c>
      <c r="W60" s="3">
        <f>+W25/regions!$C24</f>
        <v>4.5281867539333116E-3</v>
      </c>
      <c r="X60" s="3">
        <f>+X25/regions!$C24</f>
        <v>4.7764371777436936E-3</v>
      </c>
      <c r="Y60" s="3">
        <f>+Y25/regions!$C24</f>
        <v>5.0075778745107295E-3</v>
      </c>
      <c r="Z60" s="3">
        <f>+Z25/regions!$C24</f>
        <v>5.8347977819037632E-3</v>
      </c>
      <c r="AA60" s="3">
        <f>+AA25/regions!$C24</f>
        <v>6.3570191071727969E-3</v>
      </c>
      <c r="AB60" s="3">
        <f>+AB25/regions!$C24</f>
        <v>6.4926756872558822E-3</v>
      </c>
      <c r="AC60" s="3">
        <f>+AC25/regions!$C24</f>
        <v>6.6037999076828183E-3</v>
      </c>
      <c r="AD60" s="3">
        <f>+AD25/regions!$C24</f>
        <v>6.5142108433360862E-3</v>
      </c>
      <c r="AE60" s="3">
        <f>+AE25/regions!$C24</f>
        <v>6.3909239376796923E-3</v>
      </c>
      <c r="AF60" s="3">
        <f>+AF25/regions!$C24</f>
        <v>6.2911841231006148E-3</v>
      </c>
      <c r="AG60" s="3">
        <f>+AG25/regions!$C24</f>
        <v>6.1751542586992387E-3</v>
      </c>
      <c r="AH60" s="3">
        <f>+AH25/regions!$C24</f>
        <v>6.0898871287907485E-3</v>
      </c>
      <c r="AI60" s="3">
        <f>+AI25/regions!$C24</f>
        <v>6.135346096287235E-3</v>
      </c>
      <c r="AJ60" s="3">
        <f>+AJ25/regions!$C24</f>
        <v>6.1649289923558885E-3</v>
      </c>
      <c r="AK60" s="3">
        <f>+AK25/regions!$C24</f>
        <v>6.1851228584380181E-3</v>
      </c>
      <c r="AL60" s="3">
        <f>+AL25/regions!$C24</f>
        <v>6.2257134400155656E-3</v>
      </c>
      <c r="AM60" s="3">
        <f>+AM25/regions!$C24</f>
        <v>6.269077676836046E-3</v>
      </c>
      <c r="AN60" s="3">
        <f>+AN25/regions!$C24</f>
        <v>6.3327682528248851E-3</v>
      </c>
      <c r="AO60" s="3">
        <f>+AO25/regions!$C24</f>
        <v>6.3923728620603288E-3</v>
      </c>
      <c r="AP60" s="3">
        <f>+AP25/regions!$C24</f>
        <v>6.4640987586857841E-3</v>
      </c>
      <c r="AQ60" s="3">
        <f>+AQ25/regions!$C24</f>
        <v>6.5334235806233272E-3</v>
      </c>
      <c r="AR60" s="3">
        <f>+AR25/regions!$C24</f>
        <v>6.5593013700614962E-3</v>
      </c>
      <c r="AS60" s="3">
        <f>+AS25/regions!$C24</f>
        <v>7.1606960632724578E-3</v>
      </c>
      <c r="AT60" s="3">
        <f>+AT25/regions!$C24</f>
        <v>7.6763020137978989E-3</v>
      </c>
      <c r="AU60" s="3">
        <f>+AU25/regions!$C24</f>
        <v>8.0984068041488905E-3</v>
      </c>
      <c r="AV60" s="3">
        <f>+AV25/regions!$C24</f>
        <v>8.5618763156750845E-3</v>
      </c>
      <c r="AW60" s="3">
        <f>+AW25/regions!$C24</f>
        <v>9.0035829830041169E-3</v>
      </c>
      <c r="AX60" s="3">
        <f>+AX25/regions!$C24</f>
        <v>9.9057164206600053E-3</v>
      </c>
      <c r="AY60" s="3">
        <f>+AY25/regions!$C24</f>
        <v>1.0647358714348697E-2</v>
      </c>
      <c r="AZ60" s="3">
        <f>+AZ25/regions!$C24</f>
        <v>1.1340838761625029E-2</v>
      </c>
      <c r="BA60" s="3">
        <f>+BA25/regions!$C24</f>
        <v>1.2034952195844899E-2</v>
      </c>
      <c r="BB60" s="3">
        <f>+BB25/regions!$C24</f>
        <v>1.2685701393244287E-2</v>
      </c>
      <c r="BC60" s="3">
        <f>+BC25/regions!$C24</f>
        <v>1.3786122202282263E-2</v>
      </c>
      <c r="BD60" s="3">
        <f>+BD25/regions!$C24</f>
        <v>1.2816957382994182E-2</v>
      </c>
      <c r="BE60" s="3">
        <f>+BE25/regions!$C24</f>
        <v>1.0589997868011269E-2</v>
      </c>
      <c r="BF60" s="3">
        <f>+BF25/regions!$C24</f>
        <v>9.9892282821759538E-3</v>
      </c>
      <c r="BG60" s="3">
        <f>+BG25/regions!$C24</f>
        <v>7.9003967982910987E-3</v>
      </c>
      <c r="BH60" s="3">
        <f>+BH25/regions!$C24</f>
        <v>7.8142354750505572E-3</v>
      </c>
      <c r="BI60" s="3">
        <f>+BI25/regions!$C24</f>
        <v>7.7974817694264533E-3</v>
      </c>
      <c r="BJ60" s="3">
        <f>+BJ25/regions!$C24</f>
        <v>7.712856306029389E-3</v>
      </c>
      <c r="BK60" s="3">
        <f>+BK25/regions!$C24</f>
        <v>7.709076683287899E-3</v>
      </c>
      <c r="BL60" s="3">
        <f>+BL25/regions!$C24</f>
        <v>7.6958086757452134E-3</v>
      </c>
      <c r="BM60" s="3">
        <f>+BM25/regions!$C24</f>
        <v>7.6944673857471373E-3</v>
      </c>
      <c r="BN60" s="3">
        <f>+BN25/regions!$C24</f>
        <v>7.6681466394268889E-3</v>
      </c>
      <c r="BO60" s="3">
        <f>+BO25/regions!$C24</f>
        <v>7.6494058375093411E-3</v>
      </c>
      <c r="BP60" s="3">
        <f>+BP25/regions!$C24</f>
        <v>7.6494472353487867E-3</v>
      </c>
      <c r="BQ60" s="3">
        <f>+BQ25/regions!$C24</f>
        <v>7.649604547138685E-3</v>
      </c>
      <c r="BR60" s="3">
        <f>+BR25/regions!$C24</f>
        <v>7.6449348708490907E-3</v>
      </c>
      <c r="BS60" s="3">
        <f>+BS25/regions!$C24</f>
        <v>7.6542949223480016E-3</v>
      </c>
      <c r="BT60" s="3">
        <f>+BT25/regions!$C24</f>
        <v>6.9481802544725186E-3</v>
      </c>
      <c r="BU60" s="3">
        <f>+BU25/regions!$C24</f>
        <v>6.9101935969961724E-3</v>
      </c>
      <c r="BV60" s="3">
        <f>+BV25/regions!$C24</f>
        <v>6.8586781255886263E-3</v>
      </c>
      <c r="BW60" s="3">
        <f>+BW25/regions!$C24</f>
        <v>6.8123705023834811E-3</v>
      </c>
    </row>
    <row r="61" spans="1:75" x14ac:dyDescent="0.25">
      <c r="A61">
        <v>23</v>
      </c>
      <c r="B61" s="3">
        <f>+B26/regions!$C25</f>
        <v>0</v>
      </c>
      <c r="C61" s="3">
        <f>+C26/regions!$C25</f>
        <v>0</v>
      </c>
      <c r="D61" s="3">
        <f>+D26/regions!$C25</f>
        <v>0</v>
      </c>
      <c r="E61" s="3">
        <f>+E26/regions!$C25</f>
        <v>0</v>
      </c>
      <c r="F61" s="3">
        <f>+F26/regions!$C25</f>
        <v>0</v>
      </c>
      <c r="G61" s="3">
        <f>+G26/regions!$C25</f>
        <v>3.9143202322263973E-4</v>
      </c>
      <c r="H61" s="3">
        <f>+H26/regions!$C25</f>
        <v>5.5756456601149264E-4</v>
      </c>
      <c r="I61" s="3">
        <f>+I26/regions!$C25</f>
        <v>7.8669563958387242E-4</v>
      </c>
      <c r="J61" s="3">
        <f>+J26/regions!$C25</f>
        <v>1.0933237284394264E-3</v>
      </c>
      <c r="K61" s="3">
        <f>+K26/regions!$C25</f>
        <v>1.4862446684531453E-3</v>
      </c>
      <c r="L61" s="3">
        <f>+L26/regions!$C25</f>
        <v>1.9369601697550277E-3</v>
      </c>
      <c r="M61" s="3">
        <f>+M26/regions!$C25</f>
        <v>3.1360271342208762E-3</v>
      </c>
      <c r="N61" s="3">
        <f>+N26/regions!$C25</f>
        <v>4.1513672732623966E-3</v>
      </c>
      <c r="O61" s="3">
        <f>+O26/regions!$C25</f>
        <v>5.6886922549268595E-3</v>
      </c>
      <c r="P61" s="3">
        <f>+P26/regions!$C25</f>
        <v>6.399009762338214E-3</v>
      </c>
      <c r="Q61" s="3">
        <f>+Q26/regions!$C25</f>
        <v>7.7675267556424794E-3</v>
      </c>
      <c r="R61" s="3">
        <f>+R26/regions!$C25</f>
        <v>8.9916736488074196E-3</v>
      </c>
      <c r="S61" s="3">
        <f>+S26/regions!$C25</f>
        <v>1.1571662872970928E-2</v>
      </c>
      <c r="T61" s="3">
        <f>+T26/regions!$C25</f>
        <v>1.2365106227436608E-2</v>
      </c>
      <c r="U61" s="3">
        <f>+U26/regions!$C25</f>
        <v>1.2277966737318811E-2</v>
      </c>
      <c r="V61" s="3">
        <f>+V26/regions!$C25</f>
        <v>1.1803167716163519E-2</v>
      </c>
      <c r="W61" s="3">
        <f>+W26/regions!$C25</f>
        <v>1.1455193644630001E-2</v>
      </c>
      <c r="X61" s="3">
        <f>+X26/regions!$C25</f>
        <v>1.1007960827223464E-2</v>
      </c>
      <c r="Y61" s="3">
        <f>+Y26/regions!$C25</f>
        <v>1.0179427171722686E-2</v>
      </c>
      <c r="Z61" s="3">
        <f>+Z26/regions!$C25</f>
        <v>9.4511894956955996E-3</v>
      </c>
      <c r="AA61" s="3">
        <f>+AA26/regions!$C25</f>
        <v>9.2350271650767958E-3</v>
      </c>
      <c r="AB61" s="3">
        <f>+AB26/regions!$C25</f>
        <v>9.9825308025149953E-3</v>
      </c>
      <c r="AC61" s="3">
        <f>+AC26/regions!$C25</f>
        <v>1.2359013370107259E-2</v>
      </c>
      <c r="AD61" s="3">
        <f>+AD26/regions!$C25</f>
        <v>1.2380384654639188E-2</v>
      </c>
      <c r="AE61" s="3">
        <f>+AE26/regions!$C25</f>
        <v>1.2084526231091849E-2</v>
      </c>
      <c r="AF61" s="3">
        <f>+AF26/regions!$C25</f>
        <v>1.2059988654515763E-2</v>
      </c>
      <c r="AG61" s="3">
        <f>+AG26/regions!$C25</f>
        <v>1.218454688082257E-2</v>
      </c>
      <c r="AH61" s="3">
        <f>+AH26/regions!$C25</f>
        <v>1.2449960005981302E-2</v>
      </c>
      <c r="AI61" s="3">
        <f>+AI26/regions!$C25</f>
        <v>1.268324499837413E-2</v>
      </c>
      <c r="AJ61" s="3">
        <f>+AJ26/regions!$C25</f>
        <v>1.2828600114404254E-2</v>
      </c>
      <c r="AK61" s="3">
        <f>+AK26/regions!$C25</f>
        <v>1.3425479394179624E-2</v>
      </c>
      <c r="AL61" s="3">
        <f>+AL26/regions!$C25</f>
        <v>1.3913503737126553E-2</v>
      </c>
      <c r="AM61" s="3">
        <f>+AM26/regions!$C25</f>
        <v>1.4281985127446814E-2</v>
      </c>
      <c r="AN61" s="3">
        <f>+AN26/regions!$C25</f>
        <v>1.4932188183132255E-2</v>
      </c>
      <c r="AO61" s="3">
        <f>+AO26/regions!$C25</f>
        <v>1.565305366793809E-2</v>
      </c>
      <c r="AP61" s="3">
        <f>+AP26/regions!$C25</f>
        <v>1.6144908891963933E-2</v>
      </c>
      <c r="AQ61" s="3">
        <f>+AQ26/regions!$C25</f>
        <v>1.65801909744062E-2</v>
      </c>
      <c r="AR61" s="3">
        <f>+AR26/regions!$C25</f>
        <v>1.7006014530764536E-2</v>
      </c>
      <c r="AS61" s="3">
        <f>+AS26/regions!$C25</f>
        <v>1.7623458094101062E-2</v>
      </c>
      <c r="AT61" s="3">
        <f>+AT26/regions!$C25</f>
        <v>1.8092755267461482E-2</v>
      </c>
      <c r="AU61" s="3">
        <f>+AU26/regions!$C25</f>
        <v>1.8903297548378523E-2</v>
      </c>
      <c r="AV61" s="3">
        <f>+AV26/regions!$C25</f>
        <v>1.9854775428244559E-2</v>
      </c>
      <c r="AW61" s="3">
        <f>+AW26/regions!$C25</f>
        <v>2.1138827902295917E-2</v>
      </c>
      <c r="AX61" s="3">
        <f>+AX26/regions!$C25</f>
        <v>2.2625852988158449E-2</v>
      </c>
      <c r="AY61" s="3">
        <f>+AY26/regions!$C25</f>
        <v>2.3911865999862333E-2</v>
      </c>
      <c r="AZ61" s="3">
        <f>+AZ26/regions!$C25</f>
        <v>2.5308808415596008E-2</v>
      </c>
      <c r="BA61" s="3">
        <f>+BA26/regions!$C25</f>
        <v>2.5477993795586653E-2</v>
      </c>
      <c r="BB61" s="3">
        <f>+BB26/regions!$C25</f>
        <v>2.2931649391307651E-2</v>
      </c>
      <c r="BC61" s="3">
        <f>+BC26/regions!$C25</f>
        <v>6.650658773880702E-3</v>
      </c>
      <c r="BD61" s="3">
        <f>+BD26/regions!$C25</f>
        <v>5.6166982742046883E-3</v>
      </c>
      <c r="BE61" s="3">
        <f>+BE26/regions!$C25</f>
        <v>3.8578989967079109E-3</v>
      </c>
      <c r="BF61" s="3">
        <f>+BF26/regions!$C25</f>
        <v>2.9604379641739037E-3</v>
      </c>
      <c r="BG61" s="3">
        <f>+BG26/regions!$C25</f>
        <v>2.9006391922394991E-3</v>
      </c>
      <c r="BH61" s="3">
        <f>+BH26/regions!$C25</f>
        <v>0</v>
      </c>
      <c r="BI61" s="3">
        <f>+BI26/regions!$C25</f>
        <v>0</v>
      </c>
      <c r="BJ61" s="3">
        <f>+BJ26/regions!$C25</f>
        <v>0</v>
      </c>
      <c r="BK61" s="3">
        <f>+BK26/regions!$C25</f>
        <v>0</v>
      </c>
      <c r="BL61" s="3">
        <f>+BL26/regions!$C25</f>
        <v>0</v>
      </c>
      <c r="BM61" s="3">
        <f>+BM26/regions!$C25</f>
        <v>0</v>
      </c>
      <c r="BN61" s="3">
        <f>+BN26/regions!$C25</f>
        <v>0</v>
      </c>
      <c r="BO61" s="3">
        <f>+BO26/regions!$C25</f>
        <v>0</v>
      </c>
      <c r="BP61" s="3">
        <f>+BP26/regions!$C25</f>
        <v>0</v>
      </c>
      <c r="BQ61" s="3">
        <f>+BQ26/regions!$C25</f>
        <v>0</v>
      </c>
      <c r="BR61" s="3">
        <f>+BR26/regions!$C25</f>
        <v>0</v>
      </c>
      <c r="BS61" s="3">
        <f>+BS26/regions!$C25</f>
        <v>0</v>
      </c>
      <c r="BT61" s="3">
        <f>+BT26/regions!$C25</f>
        <v>0</v>
      </c>
      <c r="BU61" s="3">
        <f>+BU26/regions!$C25</f>
        <v>0</v>
      </c>
      <c r="BV61" s="3">
        <f>+BV26/regions!$C25</f>
        <v>0</v>
      </c>
      <c r="BW61" s="3">
        <f>+BW26/regions!$C25</f>
        <v>0</v>
      </c>
    </row>
    <row r="62" spans="1:75" x14ac:dyDescent="0.25">
      <c r="A62">
        <v>24</v>
      </c>
      <c r="B62" s="3">
        <f>+B27/regions!$C26</f>
        <v>0</v>
      </c>
      <c r="C62" s="3">
        <f>+C27/regions!$C26</f>
        <v>0</v>
      </c>
      <c r="D62" s="3">
        <f>+D27/regions!$C26</f>
        <v>0</v>
      </c>
      <c r="E62" s="3">
        <f>+E27/regions!$C26</f>
        <v>0</v>
      </c>
      <c r="F62" s="3">
        <f>+F27/regions!$C26</f>
        <v>0</v>
      </c>
      <c r="G62" s="3">
        <f>+G27/regions!$C26</f>
        <v>3.3422936283894723E-7</v>
      </c>
      <c r="H62" s="3">
        <f>+H27/regions!$C26</f>
        <v>7.0998682003416912E-7</v>
      </c>
      <c r="I62" s="3">
        <f>+I27/regions!$C26</f>
        <v>1.4943079295247347E-6</v>
      </c>
      <c r="J62" s="3">
        <f>+J27/regions!$C26</f>
        <v>3.1238018125438297E-6</v>
      </c>
      <c r="K62" s="3">
        <f>+K27/regions!$C26</f>
        <v>1.0483934244798723E-5</v>
      </c>
      <c r="L62" s="3">
        <f>+L27/regions!$C26</f>
        <v>1.7847022683494244E-5</v>
      </c>
      <c r="M62" s="3">
        <f>+M27/regions!$C26</f>
        <v>1.9792560328802667E-5</v>
      </c>
      <c r="N62" s="3">
        <f>+N27/regions!$C26</f>
        <v>2.1949872498689331E-5</v>
      </c>
      <c r="O62" s="3">
        <f>+O27/regions!$C26</f>
        <v>2.4341698661647002E-5</v>
      </c>
      <c r="P62" s="3">
        <f>+P27/regions!$C26</f>
        <v>2.6998358108999368E-5</v>
      </c>
      <c r="Q62" s="3">
        <f>+Q27/regions!$C26</f>
        <v>2.9943399321528214E-5</v>
      </c>
      <c r="R62" s="3">
        <f>+R27/regions!$C26</f>
        <v>3.3209232576165758E-5</v>
      </c>
      <c r="S62" s="3">
        <f>+S27/regions!$C26</f>
        <v>3.6830894328197793E-5</v>
      </c>
      <c r="T62" s="3">
        <f>+T27/regions!$C26</f>
        <v>4.0476092114668707E-5</v>
      </c>
      <c r="U62" s="3">
        <f>+U27/regions!$C26</f>
        <v>4.4843924570373384E-5</v>
      </c>
      <c r="V62" s="3">
        <f>+V27/regions!$C26</f>
        <v>4.9781787084917841E-5</v>
      </c>
      <c r="W62" s="3">
        <f>+W27/regions!$C26</f>
        <v>5.5264612723685515E-5</v>
      </c>
      <c r="X62" s="3">
        <f>+X27/regions!$C26</f>
        <v>1.6609744181360941E-4</v>
      </c>
      <c r="Y62" s="3">
        <f>+Y27/regions!$C26</f>
        <v>1.9943111292616855E-4</v>
      </c>
      <c r="Z62" s="3">
        <f>+Z27/regions!$C26</f>
        <v>2.072608583226821E-4</v>
      </c>
      <c r="AA62" s="3">
        <f>+AA27/regions!$C26</f>
        <v>6.1099246691088429E-4</v>
      </c>
      <c r="AB62" s="3">
        <f>+AB27/regions!$C26</f>
        <v>1.0079448014440012E-3</v>
      </c>
      <c r="AC62" s="3">
        <f>+AC27/regions!$C26</f>
        <v>1.3951877438746509E-3</v>
      </c>
      <c r="AD62" s="3">
        <f>+AD27/regions!$C26</f>
        <v>1.3208295574398713E-3</v>
      </c>
      <c r="AE62" s="3">
        <f>+AE27/regions!$C26</f>
        <v>1.316590333045434E-3</v>
      </c>
      <c r="AF62" s="3">
        <f>+AF27/regions!$C26</f>
        <v>1.3136978029536337E-3</v>
      </c>
      <c r="AG62" s="3">
        <f>+AG27/regions!$C26</f>
        <v>1.3077123566492155E-3</v>
      </c>
      <c r="AH62" s="3">
        <f>+AH27/regions!$C26</f>
        <v>1.3024288840848041E-3</v>
      </c>
      <c r="AI62" s="3">
        <f>+AI27/regions!$C26</f>
        <v>1.2970122356512777E-3</v>
      </c>
      <c r="AJ62" s="3">
        <f>+AJ27/regions!$C26</f>
        <v>1.2905127553847625E-3</v>
      </c>
      <c r="AK62" s="3">
        <f>+AK27/regions!$C26</f>
        <v>1.2836996272769679E-3</v>
      </c>
      <c r="AL62" s="3">
        <f>+AL27/regions!$C26</f>
        <v>1.5729264991368947E-3</v>
      </c>
      <c r="AM62" s="3">
        <f>+AM27/regions!$C26</f>
        <v>1.7388063788764737E-3</v>
      </c>
      <c r="AN62" s="3">
        <f>+AN27/regions!$C26</f>
        <v>2.3929886513852686E-3</v>
      </c>
      <c r="AO62" s="3">
        <f>+AO27/regions!$C26</f>
        <v>3.4357706421651061E-3</v>
      </c>
      <c r="AP62" s="3">
        <f>+AP27/regions!$C26</f>
        <v>5.2340294672098353E-3</v>
      </c>
      <c r="AQ62" s="3">
        <f>+AQ27/regions!$C26</f>
        <v>8.4468151637395392E-3</v>
      </c>
      <c r="AR62" s="3">
        <f>+AR27/regions!$C26</f>
        <v>1.435673208085529E-2</v>
      </c>
      <c r="AS62" s="3">
        <f>+AS27/regions!$C26</f>
        <v>2.5466524455607258E-2</v>
      </c>
      <c r="AT62" s="3">
        <f>+AT27/regions!$C26</f>
        <v>3.9500448186802768E-2</v>
      </c>
      <c r="AU62" s="3">
        <f>+AU27/regions!$C26</f>
        <v>5.598326456318875E-2</v>
      </c>
      <c r="AV62" s="3">
        <f>+AV27/regions!$C26</f>
        <v>8.5208883289217288E-2</v>
      </c>
      <c r="AW62" s="3">
        <f>+AW27/regions!$C26</f>
        <v>0.121471004639209</v>
      </c>
      <c r="AX62" s="3">
        <f>+AX27/regions!$C26</f>
        <v>0.16430479504458187</v>
      </c>
      <c r="AY62" s="3">
        <f>+AY27/regions!$C26</f>
        <v>0.21531700269669074</v>
      </c>
      <c r="AZ62" s="3">
        <f>+AZ27/regions!$C26</f>
        <v>0.27678413839145144</v>
      </c>
      <c r="BA62" s="3">
        <f>+BA27/regions!$C26</f>
        <v>0.33619364467667501</v>
      </c>
      <c r="BB62" s="3">
        <f>+BB27/regions!$C26</f>
        <v>0.40172314223315131</v>
      </c>
      <c r="BC62" s="3">
        <f>+BC27/regions!$C26</f>
        <v>0.4802117720253527</v>
      </c>
      <c r="BD62" s="3">
        <f>+BD27/regions!$C26</f>
        <v>0.47998674214557752</v>
      </c>
      <c r="BE62" s="3">
        <f>+BE27/regions!$C26</f>
        <v>0.47925278130429755</v>
      </c>
      <c r="BF62" s="3">
        <f>+BF27/regions!$C26</f>
        <v>0.46457381340555626</v>
      </c>
      <c r="BG62" s="3">
        <f>+BG27/regions!$C26</f>
        <v>0.4593382592613402</v>
      </c>
      <c r="BH62" s="3">
        <f>+BH27/regions!$C26</f>
        <v>0.45706008065547477</v>
      </c>
      <c r="BI62" s="3">
        <f>+BI27/regions!$C26</f>
        <v>0.45137235087341399</v>
      </c>
      <c r="BJ62" s="3">
        <f>+BJ27/regions!$C26</f>
        <v>0.44750265839991293</v>
      </c>
      <c r="BK62" s="3">
        <f>+BK27/regions!$C26</f>
        <v>0.4471825384603213</v>
      </c>
      <c r="BL62" s="3">
        <f>+BL27/regions!$C26</f>
        <v>0.4483802500383503</v>
      </c>
      <c r="BM62" s="3">
        <f>+BM27/regions!$C26</f>
        <v>0.4436533779287809</v>
      </c>
      <c r="BN62" s="3">
        <f>+BN27/regions!$C26</f>
        <v>0.44145137094151188</v>
      </c>
      <c r="BO62" s="3">
        <f>+BO27/regions!$C26</f>
        <v>0.43667682933860513</v>
      </c>
      <c r="BP62" s="3">
        <f>+BP27/regions!$C26</f>
        <v>0.42982748237294832</v>
      </c>
      <c r="BQ62" s="3">
        <f>+BQ27/regions!$C26</f>
        <v>0.42284346597702782</v>
      </c>
      <c r="BR62" s="3">
        <f>+BR27/regions!$C26</f>
        <v>0.42851986958704241</v>
      </c>
      <c r="BS62" s="3">
        <f>+BS27/regions!$C26</f>
        <v>0.42487010399272429</v>
      </c>
      <c r="BT62" s="3">
        <f>+BT27/regions!$C26</f>
        <v>0.419998854305423</v>
      </c>
      <c r="BU62" s="3">
        <f>+BU27/regions!$C26</f>
        <v>0.41978988020799907</v>
      </c>
      <c r="BV62" s="3">
        <f>+BV27/regions!$C26</f>
        <v>0.41873517710998198</v>
      </c>
      <c r="BW62" s="3">
        <f>+BW27/regions!$C26</f>
        <v>0.41486722712448809</v>
      </c>
    </row>
    <row r="63" spans="1:75" x14ac:dyDescent="0.25">
      <c r="A63">
        <v>25</v>
      </c>
      <c r="B63" s="3">
        <f>+B28/regions!$C27</f>
        <v>0</v>
      </c>
      <c r="C63" s="3">
        <f>+C28/regions!$C27</f>
        <v>0</v>
      </c>
      <c r="D63" s="3">
        <f>+D28/regions!$C27</f>
        <v>0</v>
      </c>
      <c r="E63" s="3">
        <f>+E28/regions!$C27</f>
        <v>0</v>
      </c>
      <c r="F63" s="3">
        <f>+F28/regions!$C27</f>
        <v>1.98879965134122E-6</v>
      </c>
      <c r="G63" s="3">
        <f>+G28/regions!$C27</f>
        <v>8.7798467066603681E-6</v>
      </c>
      <c r="H63" s="3">
        <f>+H28/regions!$C27</f>
        <v>3.289242326260143E-5</v>
      </c>
      <c r="I63" s="3">
        <f>+I28/regions!$C27</f>
        <v>1.0282857246547139E-4</v>
      </c>
      <c r="J63" s="3">
        <f>+J28/regions!$C27</f>
        <v>3.5940008687175893E-4</v>
      </c>
      <c r="K63" s="3">
        <f>+K28/regions!$C27</f>
        <v>1.0037208822425475E-3</v>
      </c>
      <c r="L63" s="3">
        <f>+L28/regions!$C27</f>
        <v>3.2283290249157681E-3</v>
      </c>
      <c r="M63" s="3">
        <f>+M28/regions!$C27</f>
        <v>6.9051005505078649E-3</v>
      </c>
      <c r="N63" s="3">
        <f>+N28/regions!$C27</f>
        <v>9.6240173561246822E-3</v>
      </c>
      <c r="O63" s="3">
        <f>+O28/regions!$C27</f>
        <v>1.4517934157672944E-2</v>
      </c>
      <c r="P63" s="3">
        <f>+P28/regions!$C27</f>
        <v>2.3943812947646009E-2</v>
      </c>
      <c r="Q63" s="3">
        <f>+Q28/regions!$C27</f>
        <v>4.2524783866220738E-2</v>
      </c>
      <c r="R63" s="3">
        <f>+R28/regions!$C27</f>
        <v>4.2874820529314496E-2</v>
      </c>
      <c r="S63" s="3">
        <f>+S28/regions!$C27</f>
        <v>4.2405477596942916E-2</v>
      </c>
      <c r="T63" s="3">
        <f>+T28/regions!$C27</f>
        <v>4.1949229982810622E-2</v>
      </c>
      <c r="U63" s="3">
        <f>+U28/regions!$C27</f>
        <v>4.1929592430189982E-2</v>
      </c>
      <c r="V63" s="3">
        <f>+V28/regions!$C27</f>
        <v>4.1850163412103965E-2</v>
      </c>
      <c r="W63" s="3">
        <f>+W28/regions!$C27</f>
        <v>4.3728592965557402E-2</v>
      </c>
      <c r="X63" s="3">
        <f>+X28/regions!$C27</f>
        <v>4.5594800583636734E-2</v>
      </c>
      <c r="Y63" s="3">
        <f>+Y28/regions!$C27</f>
        <v>3.4764646915447686E-2</v>
      </c>
      <c r="Z63" s="3">
        <f>+Z28/regions!$C27</f>
        <v>3.7229919232698971E-2</v>
      </c>
      <c r="AA63" s="3">
        <f>+AA28/regions!$C27</f>
        <v>3.916448397800832E-2</v>
      </c>
      <c r="AB63" s="3">
        <f>+AB28/regions!$C27</f>
        <v>4.7984750409689789E-2</v>
      </c>
      <c r="AC63" s="3">
        <f>+AC28/regions!$C27</f>
        <v>4.9117913142236791E-2</v>
      </c>
      <c r="AD63" s="3">
        <f>+AD28/regions!$C27</f>
        <v>5.0124272617185044E-2</v>
      </c>
      <c r="AE63" s="3">
        <f>+AE28/regions!$C27</f>
        <v>5.1187125316716556E-2</v>
      </c>
      <c r="AF63" s="3">
        <f>+AF28/regions!$C27</f>
        <v>5.2292920244575401E-2</v>
      </c>
      <c r="AG63" s="3">
        <f>+AG28/regions!$C27</f>
        <v>5.3407335081581811E-2</v>
      </c>
      <c r="AH63" s="3">
        <f>+AH28/regions!$C27</f>
        <v>5.4526756952032664E-2</v>
      </c>
      <c r="AI63" s="3">
        <f>+AI28/regions!$C27</f>
        <v>5.5665735004029757E-2</v>
      </c>
      <c r="AJ63" s="3">
        <f>+AJ28/regions!$C27</f>
        <v>5.6773629305607989E-2</v>
      </c>
      <c r="AK63" s="3">
        <f>+AK28/regions!$C27</f>
        <v>5.7837583227012969E-2</v>
      </c>
      <c r="AL63" s="3">
        <f>+AL28/regions!$C27</f>
        <v>5.9036938616211093E-2</v>
      </c>
      <c r="AM63" s="3">
        <f>+AM28/regions!$C27</f>
        <v>6.0248987893014812E-2</v>
      </c>
      <c r="AN63" s="3">
        <f>+AN28/regions!$C27</f>
        <v>6.138845417145828E-2</v>
      </c>
      <c r="AO63" s="3">
        <f>+AO28/regions!$C27</f>
        <v>6.268084382238126E-2</v>
      </c>
      <c r="AP63" s="3">
        <f>+AP28/regions!$C27</f>
        <v>6.4284070977492794E-2</v>
      </c>
      <c r="AQ63" s="3">
        <f>+AQ28/regions!$C27</f>
        <v>6.7025299731708704E-2</v>
      </c>
      <c r="AR63" s="3">
        <f>+AR28/regions!$C27</f>
        <v>6.9774936830278758E-2</v>
      </c>
      <c r="AS63" s="3">
        <f>+AS28/regions!$C27</f>
        <v>7.2816533343777745E-2</v>
      </c>
      <c r="AT63" s="3">
        <f>+AT28/regions!$C27</f>
        <v>7.6199942617118321E-2</v>
      </c>
      <c r="AU63" s="3">
        <f>+AU28/regions!$C27</f>
        <v>8.066629239588935E-2</v>
      </c>
      <c r="AV63" s="3">
        <f>+AV28/regions!$C27</f>
        <v>8.612439282938561E-2</v>
      </c>
      <c r="AW63" s="3">
        <f>+AW28/regions!$C27</f>
        <v>9.2121658001822593E-2</v>
      </c>
      <c r="AX63" s="3">
        <f>+AX28/regions!$C27</f>
        <v>9.8682390740752871E-2</v>
      </c>
      <c r="AY63" s="3">
        <f>+AY28/regions!$C27</f>
        <v>0.10823247976342062</v>
      </c>
      <c r="AZ63" s="3">
        <f>+AZ28/regions!$C27</f>
        <v>0.11837798806112744</v>
      </c>
      <c r="BA63" s="3">
        <f>+BA28/regions!$C27</f>
        <v>0.12908251563992734</v>
      </c>
      <c r="BB63" s="3">
        <f>+BB28/regions!$C27</f>
        <v>0.14406396113630687</v>
      </c>
      <c r="BC63" s="3">
        <f>+BC28/regions!$C27</f>
        <v>0.16898065207415677</v>
      </c>
      <c r="BD63" s="3">
        <f>+BD28/regions!$C27</f>
        <v>0.1678043518227039</v>
      </c>
      <c r="BE63" s="3">
        <f>+BE28/regions!$C27</f>
        <v>0.16674674484510171</v>
      </c>
      <c r="BF63" s="3">
        <f>+BF28/regions!$C27</f>
        <v>0.1675116329444139</v>
      </c>
      <c r="BG63" s="3">
        <f>+BG28/regions!$C27</f>
        <v>0.16344758175745136</v>
      </c>
      <c r="BH63" s="3">
        <f>+BH28/regions!$C27</f>
        <v>0.16321225661030123</v>
      </c>
      <c r="BI63" s="3">
        <f>+BI28/regions!$C27</f>
        <v>0.16303747154250098</v>
      </c>
      <c r="BJ63" s="3">
        <f>+BJ28/regions!$C27</f>
        <v>0.16287147455073536</v>
      </c>
      <c r="BK63" s="3">
        <f>+BK28/regions!$C27</f>
        <v>0.16272028709450961</v>
      </c>
      <c r="BL63" s="3">
        <f>+BL28/regions!$C27</f>
        <v>0.16243651903440304</v>
      </c>
      <c r="BM63" s="3">
        <f>+BM28/regions!$C27</f>
        <v>0.16228430087790163</v>
      </c>
      <c r="BN63" s="3">
        <f>+BN28/regions!$C27</f>
        <v>0.16185737397424299</v>
      </c>
      <c r="BO63" s="3">
        <f>+BO28/regions!$C27</f>
        <v>0.16172522734942565</v>
      </c>
      <c r="BP63" s="3">
        <f>+BP28/regions!$C27</f>
        <v>0.16165226461938489</v>
      </c>
      <c r="BQ63" s="3">
        <f>+BQ28/regions!$C27</f>
        <v>0.16159481664086206</v>
      </c>
      <c r="BR63" s="3">
        <f>+BR28/regions!$C27</f>
        <v>0.16139627121933847</v>
      </c>
      <c r="BS63" s="3">
        <f>+BS28/regions!$C27</f>
        <v>0.1612128065702694</v>
      </c>
      <c r="BT63" s="3">
        <f>+BT28/regions!$C27</f>
        <v>0.16104718931018427</v>
      </c>
      <c r="BU63" s="3">
        <f>+BU28/regions!$C27</f>
        <v>0.16090457294046145</v>
      </c>
      <c r="BV63" s="3">
        <f>+BV28/regions!$C27</f>
        <v>0.16076472318726806</v>
      </c>
      <c r="BW63" s="3">
        <f>+BW28/regions!$C27</f>
        <v>0.16045941891613835</v>
      </c>
    </row>
    <row r="64" spans="1:75" x14ac:dyDescent="0.25">
      <c r="A64">
        <v>26</v>
      </c>
      <c r="B64" s="3">
        <f>+B29/regions!$C28</f>
        <v>0</v>
      </c>
      <c r="C64" s="3">
        <f>+C29/regions!$C28</f>
        <v>0</v>
      </c>
      <c r="D64" s="3">
        <f>+D29/regions!$C28</f>
        <v>0</v>
      </c>
      <c r="E64" s="3">
        <f>+E29/regions!$C28</f>
        <v>0</v>
      </c>
      <c r="F64" s="3">
        <f>+F29/regions!$C28</f>
        <v>0</v>
      </c>
      <c r="G64" s="3">
        <f>+G29/regions!$C28</f>
        <v>4.2261564758916187E-4</v>
      </c>
      <c r="H64" s="3">
        <f>+H29/regions!$C28</f>
        <v>5.8728461446803807E-4</v>
      </c>
      <c r="I64" s="3">
        <f>+I29/regions!$C28</f>
        <v>8.1973089884892797E-4</v>
      </c>
      <c r="J64" s="3">
        <f>+J29/regions!$C28</f>
        <v>1.1571554129242328E-3</v>
      </c>
      <c r="K64" s="3">
        <f>+K29/regions!$C28</f>
        <v>1.6424900467672436E-3</v>
      </c>
      <c r="L64" s="3">
        <f>+L29/regions!$C28</f>
        <v>2.4051554409229036E-3</v>
      </c>
      <c r="M64" s="3">
        <f>+M29/regions!$C28</f>
        <v>2.8104790524321357E-3</v>
      </c>
      <c r="N64" s="3">
        <f>+N29/regions!$C28</f>
        <v>3.289774151616623E-3</v>
      </c>
      <c r="O64" s="3">
        <f>+O29/regions!$C28</f>
        <v>3.8580435975370387E-3</v>
      </c>
      <c r="P64" s="3">
        <f>+P29/regions!$C28</f>
        <v>4.5348418188500663E-3</v>
      </c>
      <c r="Q64" s="3">
        <f>+Q29/regions!$C28</f>
        <v>5.3462711475896181E-3</v>
      </c>
      <c r="R64" s="3">
        <f>+R29/regions!$C28</f>
        <v>6.3257514254814228E-3</v>
      </c>
      <c r="S64" s="3">
        <f>+S29/regions!$C28</f>
        <v>7.5197697309336694E-3</v>
      </c>
      <c r="T64" s="3">
        <f>+T29/regions!$C28</f>
        <v>8.9926265822485325E-3</v>
      </c>
      <c r="U64" s="3">
        <f>+U29/regions!$C28</f>
        <v>1.0815500742562958E-2</v>
      </c>
      <c r="V64" s="3">
        <f>+V29/regions!$C28</f>
        <v>1.2837942212708151E-2</v>
      </c>
      <c r="W64" s="3">
        <f>+W29/regions!$C28</f>
        <v>1.7904471285908052E-2</v>
      </c>
      <c r="X64" s="3">
        <f>+X29/regions!$C28</f>
        <v>2.3082511135765895E-2</v>
      </c>
      <c r="Y64" s="3">
        <f>+Y29/regions!$C28</f>
        <v>2.8470523158552172E-2</v>
      </c>
      <c r="Z64" s="3">
        <f>+Z29/regions!$C28</f>
        <v>3.402417017377693E-2</v>
      </c>
      <c r="AA64" s="3">
        <f>+AA29/regions!$C28</f>
        <v>3.0919014041815414E-2</v>
      </c>
      <c r="AB64" s="3">
        <f>+AB29/regions!$C28</f>
        <v>3.7421883843051097E-2</v>
      </c>
      <c r="AC64" s="3">
        <f>+AC29/regions!$C28</f>
        <v>0.10446084354673232</v>
      </c>
      <c r="AD64" s="3">
        <f>+AD29/regions!$C28</f>
        <v>9.1606846739187883E-2</v>
      </c>
      <c r="AE64" s="3">
        <f>+AE29/regions!$C28</f>
        <v>9.8388024754324621E-2</v>
      </c>
      <c r="AF64" s="3">
        <f>+AF29/regions!$C28</f>
        <v>0.10551506134735497</v>
      </c>
      <c r="AG64" s="3">
        <f>+AG29/regions!$C28</f>
        <v>0.11283466022568679</v>
      </c>
      <c r="AH64" s="3">
        <f>+AH29/regions!$C28</f>
        <v>0.12054688331852244</v>
      </c>
      <c r="AI64" s="3">
        <f>+AI29/regions!$C28</f>
        <v>0.1286203035466584</v>
      </c>
      <c r="AJ64" s="3">
        <f>+AJ29/regions!$C28</f>
        <v>0.13713172083489822</v>
      </c>
      <c r="AK64" s="3">
        <f>+AK29/regions!$C28</f>
        <v>0.14616941670573178</v>
      </c>
      <c r="AL64" s="3">
        <f>+AL29/regions!$C28</f>
        <v>0.15558450537143245</v>
      </c>
      <c r="AM64" s="3">
        <f>+AM29/regions!$C28</f>
        <v>0.16558774468190879</v>
      </c>
      <c r="AN64" s="3">
        <f>+AN29/regions!$C28</f>
        <v>0.17608296063227999</v>
      </c>
      <c r="AO64" s="3">
        <f>+AO29/regions!$C28</f>
        <v>0.18727735766974923</v>
      </c>
      <c r="AP64" s="3">
        <f>+AP29/regions!$C28</f>
        <v>0.19886966438504289</v>
      </c>
      <c r="AQ64" s="3">
        <f>+AQ29/regions!$C28</f>
        <v>0.19989729416240756</v>
      </c>
      <c r="AR64" s="3">
        <f>+AR29/regions!$C28</f>
        <v>0.20069868468209698</v>
      </c>
      <c r="AS64" s="3">
        <f>+AS29/regions!$C28</f>
        <v>0.20138740198032384</v>
      </c>
      <c r="AT64" s="3">
        <f>+AT29/regions!$C28</f>
        <v>0.20111884330349389</v>
      </c>
      <c r="AU64" s="3">
        <f>+AU29/regions!$C28</f>
        <v>0.20086617672921567</v>
      </c>
      <c r="AV64" s="3">
        <f>+AV29/regions!$C28</f>
        <v>0.20095992227797616</v>
      </c>
      <c r="AW64" s="3">
        <f>+AW29/regions!$C28</f>
        <v>0.20130615583806477</v>
      </c>
      <c r="AX64" s="3">
        <f>+AX29/regions!$C28</f>
        <v>0.20209058287750231</v>
      </c>
      <c r="AY64" s="3">
        <f>+AY29/regions!$C28</f>
        <v>0.20557988148384171</v>
      </c>
      <c r="AZ64" s="3">
        <f>+AZ29/regions!$C28</f>
        <v>0.21105908560520317</v>
      </c>
      <c r="BA64" s="3">
        <f>+BA29/regions!$C28</f>
        <v>0.22459808560161404</v>
      </c>
      <c r="BB64" s="3">
        <f>+BB29/regions!$C28</f>
        <v>0.25971981080398343</v>
      </c>
      <c r="BC64" s="3">
        <f>+BC29/regions!$C28</f>
        <v>0.28477790670617981</v>
      </c>
      <c r="BD64" s="3">
        <f>+BD29/regions!$C28</f>
        <v>0.27782627249895403</v>
      </c>
      <c r="BE64" s="3">
        <f>+BE29/regions!$C28</f>
        <v>0.26596469285503038</v>
      </c>
      <c r="BF64" s="3">
        <f>+BF29/regions!$C28</f>
        <v>0.25780900867582024</v>
      </c>
      <c r="BG64" s="3">
        <f>+BG29/regions!$C28</f>
        <v>0.24825303384255382</v>
      </c>
      <c r="BH64" s="3">
        <f>+BH29/regions!$C28</f>
        <v>0.24737896820220628</v>
      </c>
      <c r="BI64" s="3">
        <f>+BI29/regions!$C28</f>
        <v>0.24655454306196428</v>
      </c>
      <c r="BJ64" s="3">
        <f>+BJ29/regions!$C28</f>
        <v>0.24563690806181188</v>
      </c>
      <c r="BK64" s="3">
        <f>+BK29/regions!$C28</f>
        <v>0.24491712081028155</v>
      </c>
      <c r="BL64" s="3">
        <f>+BL29/regions!$C28</f>
        <v>0.24395180950247383</v>
      </c>
      <c r="BM64" s="3">
        <f>+BM29/regions!$C28</f>
        <v>0.24316363264108587</v>
      </c>
      <c r="BN64" s="3">
        <f>+BN29/regions!$C28</f>
        <v>0.24240402585170109</v>
      </c>
      <c r="BO64" s="3">
        <f>+BO29/regions!$C28</f>
        <v>0.24153317434445393</v>
      </c>
      <c r="BP64" s="3">
        <f>+BP29/regions!$C28</f>
        <v>0.24071428465566252</v>
      </c>
      <c r="BQ64" s="3">
        <f>+BQ29/regions!$C28</f>
        <v>0.2400257459203857</v>
      </c>
      <c r="BR64" s="3">
        <f>+BR29/regions!$C28</f>
        <v>0.23924024750324804</v>
      </c>
      <c r="BS64" s="3">
        <f>+BS29/regions!$C28</f>
        <v>0.23845296345661018</v>
      </c>
      <c r="BT64" s="3">
        <f>+BT29/regions!$C28</f>
        <v>0.23769746361507588</v>
      </c>
      <c r="BU64" s="3">
        <f>+BU29/regions!$C28</f>
        <v>0.23673983051411901</v>
      </c>
      <c r="BV64" s="3">
        <f>+BV29/regions!$C28</f>
        <v>0.23592058369942759</v>
      </c>
      <c r="BW64" s="3">
        <f>+BW29/regions!$C28</f>
        <v>0.2351599055323427</v>
      </c>
    </row>
    <row r="65" spans="1:75" x14ac:dyDescent="0.25">
      <c r="A65">
        <v>27</v>
      </c>
      <c r="B65" s="3">
        <f>+B30/regions!$C29</f>
        <v>0</v>
      </c>
      <c r="C65" s="3">
        <f>+C30/regions!$C29</f>
        <v>0</v>
      </c>
      <c r="D65" s="3">
        <f>+D30/regions!$C29</f>
        <v>0</v>
      </c>
      <c r="E65" s="3">
        <f>+E30/regions!$C29</f>
        <v>0</v>
      </c>
      <c r="F65" s="3">
        <f>+F30/regions!$C29</f>
        <v>0</v>
      </c>
      <c r="G65" s="3">
        <f>+G30/regions!$C29</f>
        <v>0</v>
      </c>
      <c r="H65" s="3">
        <f>+H30/regions!$C29</f>
        <v>0</v>
      </c>
      <c r="I65" s="3">
        <f>+I30/regions!$C29</f>
        <v>0</v>
      </c>
      <c r="J65" s="3">
        <f>+J30/regions!$C29</f>
        <v>0</v>
      </c>
      <c r="K65" s="3">
        <f>+K30/regions!$C29</f>
        <v>0</v>
      </c>
      <c r="L65" s="3">
        <f>+L30/regions!$C29</f>
        <v>0</v>
      </c>
      <c r="M65" s="3">
        <f>+M30/regions!$C29</f>
        <v>0</v>
      </c>
      <c r="N65" s="3">
        <f>+N30/regions!$C29</f>
        <v>0</v>
      </c>
      <c r="O65" s="3">
        <f>+O30/regions!$C29</f>
        <v>0</v>
      </c>
      <c r="P65" s="3">
        <f>+P30/regions!$C29</f>
        <v>0</v>
      </c>
      <c r="Q65" s="3">
        <f>+Q30/regions!$C29</f>
        <v>0</v>
      </c>
      <c r="R65" s="3">
        <f>+R30/regions!$C29</f>
        <v>0</v>
      </c>
      <c r="S65" s="3">
        <f>+S30/regions!$C29</f>
        <v>0</v>
      </c>
      <c r="T65" s="3">
        <f>+T30/regions!$C29</f>
        <v>0</v>
      </c>
      <c r="U65" s="3">
        <f>+U30/regions!$C29</f>
        <v>0</v>
      </c>
      <c r="V65" s="3">
        <f>+V30/regions!$C29</f>
        <v>0</v>
      </c>
      <c r="W65" s="3">
        <f>+W30/regions!$C29</f>
        <v>0</v>
      </c>
      <c r="X65" s="3">
        <f>+X30/regions!$C29</f>
        <v>0</v>
      </c>
      <c r="Y65" s="3">
        <f>+Y30/regions!$C29</f>
        <v>0</v>
      </c>
      <c r="Z65" s="3">
        <f>+Z30/regions!$C29</f>
        <v>0</v>
      </c>
      <c r="AA65" s="3">
        <f>+AA30/regions!$C29</f>
        <v>0</v>
      </c>
      <c r="AB65" s="3">
        <f>+AB30/regions!$C29</f>
        <v>0</v>
      </c>
      <c r="AC65" s="3">
        <f>+AC30/regions!$C29</f>
        <v>0</v>
      </c>
      <c r="AD65" s="3">
        <f>+AD30/regions!$C29</f>
        <v>0</v>
      </c>
      <c r="AE65" s="3">
        <f>+AE30/regions!$C29</f>
        <v>0</v>
      </c>
      <c r="AF65" s="3">
        <f>+AF30/regions!$C29</f>
        <v>0</v>
      </c>
      <c r="AG65" s="3">
        <f>+AG30/regions!$C29</f>
        <v>0</v>
      </c>
      <c r="AH65" s="3">
        <f>+AH30/regions!$C29</f>
        <v>0</v>
      </c>
      <c r="AI65" s="3">
        <f>+AI30/regions!$C29</f>
        <v>0</v>
      </c>
      <c r="AJ65" s="3">
        <f>+AJ30/regions!$C29</f>
        <v>0</v>
      </c>
      <c r="AK65" s="3">
        <f>+AK30/regions!$C29</f>
        <v>0</v>
      </c>
      <c r="AL65" s="3">
        <f>+AL30/regions!$C29</f>
        <v>0</v>
      </c>
      <c r="AM65" s="3">
        <f>+AM30/regions!$C29</f>
        <v>0</v>
      </c>
      <c r="AN65" s="3">
        <f>+AN30/regions!$C29</f>
        <v>0</v>
      </c>
      <c r="AO65" s="3">
        <f>+AO30/regions!$C29</f>
        <v>0</v>
      </c>
      <c r="AP65" s="3">
        <f>+AP30/regions!$C29</f>
        <v>0</v>
      </c>
      <c r="AQ65" s="3">
        <f>+AQ30/regions!$C29</f>
        <v>0</v>
      </c>
      <c r="AR65" s="3">
        <f>+AR30/regions!$C29</f>
        <v>0</v>
      </c>
      <c r="AS65" s="3">
        <f>+AS30/regions!$C29</f>
        <v>0</v>
      </c>
      <c r="AT65" s="3">
        <f>+AT30/regions!$C29</f>
        <v>0</v>
      </c>
      <c r="AU65" s="3">
        <f>+AU30/regions!$C29</f>
        <v>0</v>
      </c>
      <c r="AV65" s="3">
        <f>+AV30/regions!$C29</f>
        <v>0</v>
      </c>
      <c r="AW65" s="3">
        <f>+AW30/regions!$C29</f>
        <v>0</v>
      </c>
      <c r="AX65" s="3">
        <f>+AX30/regions!$C29</f>
        <v>0</v>
      </c>
      <c r="AY65" s="3">
        <f>+AY30/regions!$C29</f>
        <v>0</v>
      </c>
      <c r="AZ65" s="3">
        <f>+AZ30/regions!$C29</f>
        <v>0</v>
      </c>
      <c r="BA65" s="3">
        <f>+BA30/regions!$C29</f>
        <v>0</v>
      </c>
      <c r="BB65" s="3">
        <f>+BB30/regions!$C29</f>
        <v>0</v>
      </c>
      <c r="BC65" s="3">
        <f>+BC30/regions!$C29</f>
        <v>0</v>
      </c>
      <c r="BD65" s="3">
        <f>+BD30/regions!$C29</f>
        <v>0</v>
      </c>
      <c r="BE65" s="3">
        <f>+BE30/regions!$C29</f>
        <v>0</v>
      </c>
      <c r="BF65" s="3">
        <f>+BF30/regions!$C29</f>
        <v>0</v>
      </c>
      <c r="BG65" s="3">
        <f>+BG30/regions!$C29</f>
        <v>0</v>
      </c>
      <c r="BH65" s="3">
        <f>+BH30/regions!$C29</f>
        <v>0</v>
      </c>
      <c r="BI65" s="3">
        <f>+BI30/regions!$C29</f>
        <v>0</v>
      </c>
      <c r="BJ65" s="3">
        <f>+BJ30/regions!$C29</f>
        <v>0</v>
      </c>
      <c r="BK65" s="3">
        <f>+BK30/regions!$C29</f>
        <v>0</v>
      </c>
      <c r="BL65" s="3">
        <f>+BL30/regions!$C29</f>
        <v>0</v>
      </c>
      <c r="BM65" s="3">
        <f>+BM30/regions!$C29</f>
        <v>0</v>
      </c>
      <c r="BN65" s="3">
        <f>+BN30/regions!$C29</f>
        <v>0</v>
      </c>
      <c r="BO65" s="3">
        <f>+BO30/regions!$C29</f>
        <v>0</v>
      </c>
      <c r="BP65" s="3">
        <f>+BP30/regions!$C29</f>
        <v>0</v>
      </c>
      <c r="BQ65" s="3">
        <f>+BQ30/regions!$C29</f>
        <v>0</v>
      </c>
      <c r="BR65" s="3">
        <f>+BR30/regions!$C29</f>
        <v>0</v>
      </c>
      <c r="BS65" s="3">
        <f>+BS30/regions!$C29</f>
        <v>0</v>
      </c>
      <c r="BT65" s="3">
        <f>+BT30/regions!$C29</f>
        <v>0</v>
      </c>
      <c r="BU65" s="3">
        <f>+BU30/regions!$C29</f>
        <v>0</v>
      </c>
      <c r="BV65" s="3">
        <f>+BV30/regions!$C29</f>
        <v>0</v>
      </c>
      <c r="BW65" s="3">
        <f>+BW30/regions!$C29</f>
        <v>0</v>
      </c>
    </row>
    <row r="66" spans="1:75" x14ac:dyDescent="0.25"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</row>
    <row r="67" spans="1:75" x14ac:dyDescent="0.25">
      <c r="A67" t="s">
        <v>1</v>
      </c>
      <c r="B67" s="3">
        <f>+B32/regions!$C32</f>
        <v>0</v>
      </c>
      <c r="C67" s="3">
        <f>+C32/regions!$C32</f>
        <v>0</v>
      </c>
      <c r="D67" s="3">
        <f>+D32/regions!$C32</f>
        <v>0</v>
      </c>
      <c r="E67" s="3">
        <f>+E32/regions!$C32</f>
        <v>2.8273513999157515E-5</v>
      </c>
      <c r="F67" s="3">
        <f>+F32/regions!$C32</f>
        <v>9.2760712255339636E-4</v>
      </c>
      <c r="G67" s="3">
        <f>+G32/regions!$C32</f>
        <v>2.4336567883946453E-3</v>
      </c>
      <c r="H67" s="3">
        <f>+H32/regions!$C32</f>
        <v>3.6834818577680612E-3</v>
      </c>
      <c r="I67" s="3">
        <f>+I32/regions!$C32</f>
        <v>5.5542645028323796E-3</v>
      </c>
      <c r="J67" s="3">
        <f>+J32/regions!$C32</f>
        <v>8.5416884016231067E-3</v>
      </c>
      <c r="K67" s="3">
        <f>+K32/regions!$C32</f>
        <v>1.1352918185869006E-2</v>
      </c>
      <c r="L67" s="3">
        <f>+L32/regions!$C32</f>
        <v>1.6852138881941914E-2</v>
      </c>
      <c r="M67" s="3">
        <f>+M32/regions!$C32</f>
        <v>1.4548162813476003E-2</v>
      </c>
      <c r="N67" s="3">
        <f>+N32/regions!$C32</f>
        <v>1.5135409765309313E-2</v>
      </c>
      <c r="O67" s="3">
        <f>+O32/regions!$C32</f>
        <v>1.5386193466057928E-2</v>
      </c>
      <c r="P67" s="3">
        <f>+P32/regions!$C32</f>
        <v>1.6525827983480564E-2</v>
      </c>
      <c r="Q67" s="3">
        <f>+Q32/regions!$C32</f>
        <v>1.7949146302174781E-2</v>
      </c>
      <c r="R67" s="3">
        <f>+R32/regions!$C32</f>
        <v>1.9634848760240176E-2</v>
      </c>
      <c r="S67" s="3">
        <f>+S32/regions!$C32</f>
        <v>2.0577745319296785E-2</v>
      </c>
      <c r="T67" s="3">
        <f>+T32/regions!$C32</f>
        <v>2.1701780886115414E-2</v>
      </c>
      <c r="U67" s="3">
        <f>+U32/regions!$C32</f>
        <v>2.3270874559214366E-2</v>
      </c>
      <c r="V67" s="3">
        <f>+V32/regions!$C32</f>
        <v>2.3895152025672235E-2</v>
      </c>
      <c r="W67" s="3">
        <f>+W32/regions!$C32</f>
        <v>2.7690284027168024E-2</v>
      </c>
      <c r="X67" s="3">
        <f>+X32/regions!$C32</f>
        <v>3.0028884636988214E-2</v>
      </c>
      <c r="Y67" s="3">
        <f>+Y32/regions!$C32</f>
        <v>3.0311594305972401E-2</v>
      </c>
      <c r="Z67" s="3">
        <f>+Z32/regions!$C32</f>
        <v>2.9879095072460966E-2</v>
      </c>
      <c r="AA67" s="3">
        <f>+AA32/regions!$C32</f>
        <v>3.1488612844159831E-2</v>
      </c>
      <c r="AB67" s="3">
        <f>+AB32/regions!$C32</f>
        <v>3.5186756802172495E-2</v>
      </c>
      <c r="AC67" s="3">
        <f>+AC32/regions!$C32</f>
        <v>3.9825774225601671E-2</v>
      </c>
      <c r="AD67" s="3">
        <f>+AD32/regions!$C32</f>
        <v>3.998984413330043E-2</v>
      </c>
      <c r="AE67" s="3">
        <f>+AE32/regions!$C32</f>
        <v>4.1332346571427904E-2</v>
      </c>
      <c r="AF67" s="3">
        <f>+AF32/regions!$C32</f>
        <v>4.2443010445759891E-2</v>
      </c>
      <c r="AG67" s="3">
        <f>+AG32/regions!$C32</f>
        <v>4.3848197223341795E-2</v>
      </c>
      <c r="AH67" s="3">
        <f>+AH32/regions!$C32</f>
        <v>4.5868503466975581E-2</v>
      </c>
      <c r="AI67" s="3">
        <f>+AI32/regions!$C32</f>
        <v>4.7556005424030497E-2</v>
      </c>
      <c r="AJ67" s="3">
        <f>+AJ32/regions!$C32</f>
        <v>4.9360613493653123E-2</v>
      </c>
      <c r="AK67" s="3">
        <f>+AK32/regions!$C32</f>
        <v>5.2242364337822457E-2</v>
      </c>
      <c r="AL67" s="3">
        <f>+AL32/regions!$C32</f>
        <v>5.4302490518334197E-2</v>
      </c>
      <c r="AM67" s="3">
        <f>+AM32/regions!$C32</f>
        <v>5.5730700703598979E-2</v>
      </c>
      <c r="AN67" s="3">
        <f>+AN32/regions!$C32</f>
        <v>5.938714635907643E-2</v>
      </c>
      <c r="AO67" s="3">
        <f>+AO32/regions!$C32</f>
        <v>6.1650435317066016E-2</v>
      </c>
      <c r="AP67" s="3">
        <f>+AP32/regions!$C32</f>
        <v>6.5317300112469112E-2</v>
      </c>
      <c r="AQ67" s="3">
        <f>+AQ32/regions!$C32</f>
        <v>6.8561881267418051E-2</v>
      </c>
      <c r="AR67" s="3">
        <f>+AR32/regions!$C32</f>
        <v>7.2097575003817832E-2</v>
      </c>
      <c r="AS67" s="3">
        <f>+AS32/regions!$C32</f>
        <v>7.539477121340489E-2</v>
      </c>
      <c r="AT67" s="3">
        <f>+AT32/regions!$C32</f>
        <v>7.5498383680786665E-2</v>
      </c>
      <c r="AU67" s="3">
        <f>+AU32/regions!$C32</f>
        <v>8.1999154297718049E-2</v>
      </c>
      <c r="AV67" s="3">
        <f>+AV32/regions!$C32</f>
        <v>8.861570274463991E-2</v>
      </c>
      <c r="AW67" s="3">
        <f>+AW32/regions!$C32</f>
        <v>0.1002859197058199</v>
      </c>
      <c r="AX67" s="3">
        <f>+AX32/regions!$C32</f>
        <v>0.10966252059958109</v>
      </c>
      <c r="AY67" s="3">
        <f>+AY32/regions!$C32</f>
        <v>0.11900367147922725</v>
      </c>
      <c r="AZ67" s="3">
        <f>+AZ32/regions!$C32</f>
        <v>0.12976337712561883</v>
      </c>
      <c r="BA67" s="3">
        <f>+BA32/regions!$C32</f>
        <v>0.14603036717234189</v>
      </c>
      <c r="BB67" s="3">
        <f>+BB32/regions!$C32</f>
        <v>0.15927842253826266</v>
      </c>
      <c r="BC67" s="3">
        <f>+BC32/regions!$C32</f>
        <v>0.18408890800937314</v>
      </c>
      <c r="BD67" s="3">
        <f>+BD32/regions!$C32</f>
        <v>0.18355246987886267</v>
      </c>
      <c r="BE67" s="3">
        <f>+BE32/regions!$C32</f>
        <v>0.18605673407649409</v>
      </c>
      <c r="BF67" s="3">
        <f>+BF32/regions!$C32</f>
        <v>0.19200553702231166</v>
      </c>
      <c r="BG67" s="3">
        <f>+BG32/regions!$C32</f>
        <v>0.19474838531124228</v>
      </c>
      <c r="BH67" s="3">
        <f>+BH32/regions!$C32</f>
        <v>0.19463866386873227</v>
      </c>
      <c r="BI67" s="3">
        <f>+BI32/regions!$C32</f>
        <v>0.19426366125897684</v>
      </c>
      <c r="BJ67" s="3">
        <f>+BJ32/regions!$C32</f>
        <v>0.19307220542196105</v>
      </c>
      <c r="BK67" s="3">
        <f>+BK32/regions!$C32</f>
        <v>0.19333460248284626</v>
      </c>
      <c r="BL67" s="3">
        <f>+BL32/regions!$C32</f>
        <v>0.19249668753510171</v>
      </c>
      <c r="BM67" s="3">
        <f>+BM32/regions!$C32</f>
        <v>0.19244414124314974</v>
      </c>
      <c r="BN67" s="3">
        <f>+BN32/regions!$C32</f>
        <v>0.19238936092293327</v>
      </c>
      <c r="BO67" s="3">
        <f>+BO32/regions!$C32</f>
        <v>0.19212351213889195</v>
      </c>
      <c r="BP67" s="3">
        <f>+BP32/regions!$C32</f>
        <v>0.19166465374644542</v>
      </c>
      <c r="BQ67" s="3">
        <f>+BQ32/regions!$C32</f>
        <v>0.19285046532613423</v>
      </c>
      <c r="BR67" s="3">
        <f>+BR32/regions!$C32</f>
        <v>0.19150606516343519</v>
      </c>
      <c r="BS67" s="3">
        <f>+BS32/regions!$C32</f>
        <v>0.191224547869291</v>
      </c>
      <c r="BT67" s="3">
        <f>+BT32/regions!$C32</f>
        <v>0.19085951511319554</v>
      </c>
      <c r="BU67" s="3">
        <f>+BU32/regions!$C32</f>
        <v>0.1906183503316031</v>
      </c>
      <c r="BV67" s="3">
        <f>+BV32/regions!$C32</f>
        <v>0.19035631960569169</v>
      </c>
      <c r="BW67" s="3">
        <f>+BW32/regions!$C32</f>
        <v>0.18994909159968701</v>
      </c>
    </row>
    <row r="71" spans="1:75" x14ac:dyDescent="0.25">
      <c r="A71" s="6" t="s">
        <v>281</v>
      </c>
    </row>
    <row r="73" spans="1:75" x14ac:dyDescent="0.25">
      <c r="A73" s="2" t="s">
        <v>0</v>
      </c>
      <c r="B73" s="2">
        <v>-10000</v>
      </c>
      <c r="C73" s="2">
        <v>-9000</v>
      </c>
      <c r="D73" s="2">
        <v>-8000</v>
      </c>
      <c r="E73" s="2">
        <v>-7000</v>
      </c>
      <c r="F73" s="2">
        <v>-6000</v>
      </c>
      <c r="G73" s="2">
        <v>-5000</v>
      </c>
      <c r="H73" s="2">
        <v>-4000</v>
      </c>
      <c r="I73" s="2">
        <v>-3000</v>
      </c>
      <c r="J73" s="2">
        <v>-2000</v>
      </c>
      <c r="K73" s="2">
        <v>-1000</v>
      </c>
      <c r="L73" s="2">
        <v>0</v>
      </c>
      <c r="M73" s="2">
        <v>100</v>
      </c>
      <c r="N73" s="2">
        <v>200</v>
      </c>
      <c r="O73" s="2">
        <v>300</v>
      </c>
      <c r="P73" s="2">
        <v>400</v>
      </c>
      <c r="Q73" s="2">
        <v>500</v>
      </c>
      <c r="R73" s="2">
        <v>600</v>
      </c>
      <c r="S73" s="2">
        <v>700</v>
      </c>
      <c r="T73" s="2">
        <v>800</v>
      </c>
      <c r="U73" s="2">
        <v>900</v>
      </c>
      <c r="V73" s="2">
        <v>1000</v>
      </c>
      <c r="W73" s="2">
        <v>1100</v>
      </c>
      <c r="X73" s="2">
        <v>1200</v>
      </c>
      <c r="Y73" s="2">
        <v>1300</v>
      </c>
      <c r="Z73" s="2">
        <v>1400</v>
      </c>
      <c r="AA73" s="2">
        <v>1500</v>
      </c>
      <c r="AB73" s="2">
        <v>1600</v>
      </c>
      <c r="AC73" s="2">
        <v>1700</v>
      </c>
      <c r="AD73" s="2">
        <v>1710</v>
      </c>
      <c r="AE73" s="2">
        <v>1720</v>
      </c>
      <c r="AF73" s="2">
        <v>1730</v>
      </c>
      <c r="AG73" s="2">
        <v>1740</v>
      </c>
      <c r="AH73" s="2">
        <v>1750</v>
      </c>
      <c r="AI73" s="2">
        <v>1760</v>
      </c>
      <c r="AJ73" s="2">
        <v>1770</v>
      </c>
      <c r="AK73" s="2">
        <v>1780</v>
      </c>
      <c r="AL73" s="2">
        <v>1790</v>
      </c>
      <c r="AM73" s="2">
        <v>1800</v>
      </c>
      <c r="AN73" s="2">
        <v>1810</v>
      </c>
      <c r="AO73" s="2">
        <v>1820</v>
      </c>
      <c r="AP73" s="2">
        <v>1830</v>
      </c>
      <c r="AQ73" s="2">
        <v>1840</v>
      </c>
      <c r="AR73" s="2">
        <v>1850</v>
      </c>
      <c r="AS73" s="2">
        <v>1860</v>
      </c>
      <c r="AT73" s="2">
        <v>1870</v>
      </c>
      <c r="AU73" s="2">
        <v>1880</v>
      </c>
      <c r="AV73" s="2">
        <v>1890</v>
      </c>
      <c r="AW73" s="2">
        <v>1900</v>
      </c>
      <c r="AX73" s="2">
        <v>1910</v>
      </c>
      <c r="AY73" s="2">
        <v>1920</v>
      </c>
      <c r="AZ73" s="2">
        <v>1930</v>
      </c>
      <c r="BA73" s="2">
        <v>1940</v>
      </c>
      <c r="BB73" s="2">
        <v>1950</v>
      </c>
      <c r="BC73" s="2">
        <v>1960</v>
      </c>
      <c r="BD73" s="2">
        <v>1970</v>
      </c>
      <c r="BE73" s="2">
        <v>1980</v>
      </c>
      <c r="BF73" s="2">
        <v>1990</v>
      </c>
      <c r="BG73" s="2">
        <v>2000</v>
      </c>
      <c r="BH73" s="2">
        <v>2001</v>
      </c>
      <c r="BI73" s="2">
        <v>2002</v>
      </c>
      <c r="BJ73" s="2">
        <v>2003</v>
      </c>
      <c r="BK73" s="2">
        <v>2004</v>
      </c>
      <c r="BL73" s="2">
        <v>2005</v>
      </c>
      <c r="BM73" s="2">
        <v>2006</v>
      </c>
      <c r="BN73" s="2">
        <v>2007</v>
      </c>
      <c r="BO73" s="2">
        <v>2008</v>
      </c>
      <c r="BP73" s="2">
        <v>2009</v>
      </c>
      <c r="BQ73" s="2">
        <v>2010</v>
      </c>
      <c r="BR73" s="2">
        <v>2011</v>
      </c>
      <c r="BS73" s="2">
        <v>2012</v>
      </c>
      <c r="BT73" s="2">
        <v>2013</v>
      </c>
      <c r="BU73" s="2">
        <v>2014</v>
      </c>
      <c r="BV73" s="2">
        <v>2015</v>
      </c>
      <c r="BW73" s="2">
        <v>2016</v>
      </c>
    </row>
    <row r="74" spans="1:75" x14ac:dyDescent="0.25">
      <c r="A74">
        <v>1</v>
      </c>
      <c r="B74" s="4">
        <f>+B6*100/'total population'!B4</f>
        <v>0</v>
      </c>
      <c r="C74" s="4">
        <f>+C6*100/'total population'!C4</f>
        <v>0</v>
      </c>
      <c r="D74" s="4">
        <f>+D6*100/'total population'!D4</f>
        <v>0</v>
      </c>
      <c r="E74" s="4">
        <f>+E6*100/'total population'!E4</f>
        <v>0</v>
      </c>
      <c r="F74" s="4">
        <f>+F6*100/'total population'!F4</f>
        <v>0</v>
      </c>
      <c r="G74" s="4">
        <f>+G6*100/'total population'!G4</f>
        <v>0</v>
      </c>
      <c r="H74" s="4">
        <f>+H6*100/'total population'!H4</f>
        <v>0</v>
      </c>
      <c r="I74" s="4">
        <f>+I6*100/'total population'!I4</f>
        <v>0</v>
      </c>
      <c r="J74" s="4">
        <f>+J6*100/'total population'!J4</f>
        <v>0</v>
      </c>
      <c r="K74" s="4">
        <f>+K6*100/'total population'!K4</f>
        <v>0</v>
      </c>
      <c r="L74" s="4">
        <f>+L6*100/'total population'!L4</f>
        <v>0</v>
      </c>
      <c r="M74" s="4">
        <f>+M6*100/'total population'!M4</f>
        <v>0</v>
      </c>
      <c r="N74" s="4">
        <f>+N6*100/'total population'!N4</f>
        <v>0</v>
      </c>
      <c r="O74" s="4">
        <f>+O6*100/'total population'!O4</f>
        <v>0</v>
      </c>
      <c r="P74" s="4">
        <f>+P6*100/'total population'!P4</f>
        <v>0</v>
      </c>
      <c r="Q74" s="4">
        <f>+Q6*100/'total population'!Q4</f>
        <v>0</v>
      </c>
      <c r="R74" s="4">
        <f>+R6*100/'total population'!R4</f>
        <v>0</v>
      </c>
      <c r="S74" s="4">
        <f>+S6*100/'total population'!S4</f>
        <v>0</v>
      </c>
      <c r="T74" s="4">
        <f>+T6*100/'total population'!T4</f>
        <v>0</v>
      </c>
      <c r="U74" s="4">
        <f>+U6*100/'total population'!U4</f>
        <v>0</v>
      </c>
      <c r="V74" s="4">
        <f>+V6*100/'total population'!V4</f>
        <v>0</v>
      </c>
      <c r="W74" s="4">
        <f>+W6*100/'total population'!W4</f>
        <v>0</v>
      </c>
      <c r="X74" s="4">
        <f>+X6*100/'total population'!X4</f>
        <v>0</v>
      </c>
      <c r="Y74" s="4">
        <f>+Y6*100/'total population'!Y4</f>
        <v>0</v>
      </c>
      <c r="Z74" s="4">
        <f>+Z6*100/'total population'!Z4</f>
        <v>0</v>
      </c>
      <c r="AA74" s="4">
        <f>+AA6*100/'total population'!AA4</f>
        <v>0</v>
      </c>
      <c r="AB74" s="4">
        <f>+AB6*100/'total population'!AB4</f>
        <v>29.369755945366084</v>
      </c>
      <c r="AC74" s="4">
        <f>+AC6*100/'total population'!AC4</f>
        <v>53.753769369345946</v>
      </c>
      <c r="AD74" s="4">
        <f>+AD6*100/'total population'!AD4</f>
        <v>49.722352626463632</v>
      </c>
      <c r="AE74" s="4">
        <f>+AE6*100/'total population'!AE4</f>
        <v>44.724154657735042</v>
      </c>
      <c r="AF74" s="4">
        <f>+AF6*100/'total population'!AF4</f>
        <v>39.93180628025938</v>
      </c>
      <c r="AG74" s="4">
        <f>+AG6*100/'total population'!AG4</f>
        <v>35.388107013296896</v>
      </c>
      <c r="AH74" s="4">
        <f>+AH6*100/'total population'!AH4</f>
        <v>31.209412261383967</v>
      </c>
      <c r="AI74" s="4">
        <f>+AI6*100/'total population'!AI4</f>
        <v>27.323986258059659</v>
      </c>
      <c r="AJ74" s="4">
        <f>+AJ6*100/'total population'!AJ4</f>
        <v>23.826065967998566</v>
      </c>
      <c r="AK74" s="4">
        <f>+AK6*100/'total population'!AK4</f>
        <v>20.695898549624822</v>
      </c>
      <c r="AL74" s="4">
        <f>+AL6*100/'total population'!AL4</f>
        <v>17.944643614242352</v>
      </c>
      <c r="AM74" s="4">
        <f>+AM6*100/'total population'!AM4</f>
        <v>15.493694823828591</v>
      </c>
      <c r="AN74" s="4">
        <f>+AN6*100/'total population'!AN4</f>
        <v>13.332101771183886</v>
      </c>
      <c r="AO74" s="4">
        <f>+AO6*100/'total population'!AO4</f>
        <v>11.356324647596441</v>
      </c>
      <c r="AP74" s="4">
        <f>+AP6*100/'total population'!AP4</f>
        <v>9.6439293296146875</v>
      </c>
      <c r="AQ74" s="4">
        <f>+AQ6*100/'total population'!AQ4</f>
        <v>8.1574855357131195</v>
      </c>
      <c r="AR74" s="4">
        <f>+AR6*100/'total population'!AR4</f>
        <v>6.8839756793626155</v>
      </c>
      <c r="AS74" s="4">
        <f>+AS6*100/'total population'!AS4</f>
        <v>4.9398467649461866</v>
      </c>
      <c r="AT74" s="4">
        <f>+AT6*100/'total population'!AT4</f>
        <v>4.3811991836499811</v>
      </c>
      <c r="AU74" s="4">
        <f>+AU6*100/'total population'!AU4</f>
        <v>3.817607600829489</v>
      </c>
      <c r="AV74" s="4">
        <f>+AV6*100/'total population'!AV4</f>
        <v>4.095224405448028</v>
      </c>
      <c r="AW74" s="4">
        <f>+AW6*100/'total population'!AW4</f>
        <v>4.1978215928771876</v>
      </c>
      <c r="AX74" s="4">
        <f>+AX6*100/'total population'!AX4</f>
        <v>3.6027038630640944</v>
      </c>
      <c r="AY74" s="4">
        <f>+AY6*100/'total population'!AY4</f>
        <v>2.6709908944891803</v>
      </c>
      <c r="AZ74" s="4">
        <f>+AZ6*100/'total population'!AZ4</f>
        <v>2.6588385034217112</v>
      </c>
      <c r="BA74" s="4">
        <f>+BA6*100/'total population'!BA4</f>
        <v>2.8201860027693662</v>
      </c>
      <c r="BB74" s="4">
        <f>+BB6*100/'total population'!BB4</f>
        <v>3.3253492889012515</v>
      </c>
      <c r="BC74" s="4">
        <f>+BC6*100/'total population'!BC4</f>
        <v>3.4635823440064528</v>
      </c>
      <c r="BD74" s="4">
        <f>+BD6*100/'total population'!BD4</f>
        <v>2.826938750701069</v>
      </c>
      <c r="BE74" s="4">
        <f>+BE6*100/'total population'!BE4</f>
        <v>2.4844113750727375</v>
      </c>
      <c r="BF74" s="4">
        <f>+BF6*100/'total population'!BF4</f>
        <v>2.2736887089417985</v>
      </c>
      <c r="BG74" s="4">
        <f>+BG6*100/'total population'!BG4</f>
        <v>2.1403473028953908</v>
      </c>
      <c r="BH74" s="4">
        <f>+BH6*100/'total population'!BH4</f>
        <v>2.1160569480696259</v>
      </c>
      <c r="BI74" s="4">
        <f>+BI6*100/'total population'!BI4</f>
        <v>2.0918324853194989</v>
      </c>
      <c r="BJ74" s="4">
        <f>+BJ6*100/'total population'!BJ4</f>
        <v>2.0682020123896194</v>
      </c>
      <c r="BK74" s="4">
        <f>+BK6*100/'total population'!BK4</f>
        <v>2.0454923923672288</v>
      </c>
      <c r="BL74" s="4">
        <f>+BL6*100/'total population'!BL4</f>
        <v>2.0227436629772875</v>
      </c>
      <c r="BM74" s="4">
        <f>+BM6*100/'total population'!BM4</f>
        <v>2.0002795871511343</v>
      </c>
      <c r="BN74" s="4">
        <f>+BN6*100/'total population'!BN4</f>
        <v>1.978989545421334</v>
      </c>
      <c r="BO74" s="4">
        <f>+BO6*100/'total population'!BO4</f>
        <v>1.9504500465565406</v>
      </c>
      <c r="BP74" s="4">
        <f>+BP6*100/'total population'!BP4</f>
        <v>1.9311551668955758</v>
      </c>
      <c r="BQ74" s="4">
        <f>+BQ6*100/'total population'!BQ4</f>
        <v>1.9208215816281231</v>
      </c>
      <c r="BR74" s="4">
        <f>+BR6*100/'total population'!BR4</f>
        <v>1.9117237240310869</v>
      </c>
      <c r="BS74" s="4">
        <f>+BS6*100/'total population'!BS4</f>
        <v>1.8877641832056045</v>
      </c>
      <c r="BT74" s="4">
        <f>+BT6*100/'total population'!BT4</f>
        <v>1.8760667148540435</v>
      </c>
      <c r="BU74" s="4">
        <f>+BU6*100/'total population'!BU4</f>
        <v>1.8619074998352818</v>
      </c>
      <c r="BV74" s="4">
        <f>+BV6*100/'total population'!BV4</f>
        <v>1.845658239766327</v>
      </c>
      <c r="BW74" s="4">
        <f>+BW6*100/'total population'!BW4</f>
        <v>1.8295563767247291</v>
      </c>
    </row>
    <row r="75" spans="1:75" x14ac:dyDescent="0.25">
      <c r="A75">
        <v>2</v>
      </c>
      <c r="B75" s="4">
        <f>+B7*100/'total population'!B5</f>
        <v>0</v>
      </c>
      <c r="C75" s="4">
        <f>+C7*100/'total population'!C5</f>
        <v>0</v>
      </c>
      <c r="D75" s="4">
        <f>+D7*100/'total population'!D5</f>
        <v>0</v>
      </c>
      <c r="E75" s="4">
        <f>+E7*100/'total population'!E5</f>
        <v>0</v>
      </c>
      <c r="F75" s="4">
        <f>+F7*100/'total population'!F5</f>
        <v>0</v>
      </c>
      <c r="G75" s="4">
        <f>+G7*100/'total population'!G5</f>
        <v>0</v>
      </c>
      <c r="H75" s="4">
        <f>+H7*100/'total population'!H5</f>
        <v>0</v>
      </c>
      <c r="I75" s="4">
        <f>+I7*100/'total population'!I5</f>
        <v>0</v>
      </c>
      <c r="J75" s="4">
        <f>+J7*100/'total population'!J5</f>
        <v>0</v>
      </c>
      <c r="K75" s="4">
        <f>+K7*100/'total population'!K5</f>
        <v>0</v>
      </c>
      <c r="L75" s="4">
        <f>+L7*100/'total population'!L5</f>
        <v>0</v>
      </c>
      <c r="M75" s="4">
        <f>+M7*100/'total population'!M5</f>
        <v>0</v>
      </c>
      <c r="N75" s="4">
        <f>+N7*100/'total population'!N5</f>
        <v>0</v>
      </c>
      <c r="O75" s="4">
        <f>+O7*100/'total population'!O5</f>
        <v>0</v>
      </c>
      <c r="P75" s="4">
        <f>+P7*100/'total population'!P5</f>
        <v>0</v>
      </c>
      <c r="Q75" s="4">
        <f>+Q7*100/'total population'!Q5</f>
        <v>0</v>
      </c>
      <c r="R75" s="4">
        <f>+R7*100/'total population'!R5</f>
        <v>0</v>
      </c>
      <c r="S75" s="4">
        <f>+S7*100/'total population'!S5</f>
        <v>0</v>
      </c>
      <c r="T75" s="4">
        <f>+T7*100/'total population'!T5</f>
        <v>0</v>
      </c>
      <c r="U75" s="4">
        <f>+U7*100/'total population'!U5</f>
        <v>0</v>
      </c>
      <c r="V75" s="4">
        <f>+V7*100/'total population'!V5</f>
        <v>0</v>
      </c>
      <c r="W75" s="4">
        <f>+W7*100/'total population'!W5</f>
        <v>1.0197959708085299E-5</v>
      </c>
      <c r="X75" s="4">
        <f>+X7*100/'total population'!X5</f>
        <v>1.7714211376562555E-5</v>
      </c>
      <c r="Y75" s="4">
        <f>+Y7*100/'total population'!Y5</f>
        <v>3.1349601637986217E-5</v>
      </c>
      <c r="Z75" s="4">
        <f>+Z7*100/'total population'!Z5</f>
        <v>0</v>
      </c>
      <c r="AA75" s="4">
        <f>+AA7*100/'total population'!AA5</f>
        <v>2.4560677127908475E-2</v>
      </c>
      <c r="AB75" s="4">
        <f>+AB7*100/'total population'!AB5</f>
        <v>0.64698078545024451</v>
      </c>
      <c r="AC75" s="4">
        <f>+AC7*100/'total population'!AC5</f>
        <v>0.46238080383550506</v>
      </c>
      <c r="AD75" s="4">
        <f>+AD7*100/'total population'!AD5</f>
        <v>0.33224260295117097</v>
      </c>
      <c r="AE75" s="4">
        <f>+AE7*100/'total population'!AE5</f>
        <v>0.26750724355558636</v>
      </c>
      <c r="AF75" s="4">
        <f>+AF7*100/'total population'!AF5</f>
        <v>0.23021855063630764</v>
      </c>
      <c r="AG75" s="4">
        <f>+AG7*100/'total population'!AG5</f>
        <v>0.2065053718802411</v>
      </c>
      <c r="AH75" s="4">
        <f>+AH7*100/'total population'!AH5</f>
        <v>0.18890915221280777</v>
      </c>
      <c r="AI75" s="4">
        <f>+AI7*100/'total population'!AI5</f>
        <v>0.17507549774645198</v>
      </c>
      <c r="AJ75" s="4">
        <f>+AJ7*100/'total population'!AJ5</f>
        <v>0.16440971917651334</v>
      </c>
      <c r="AK75" s="4">
        <f>+AK7*100/'total population'!AK5</f>
        <v>0.1559994898512222</v>
      </c>
      <c r="AL75" s="4">
        <f>+AL7*100/'total population'!AL5</f>
        <v>0.14922895558400251</v>
      </c>
      <c r="AM75" s="4">
        <f>+AM7*100/'total population'!AM5</f>
        <v>0.12252639408407585</v>
      </c>
      <c r="AN75" s="4">
        <f>+AN7*100/'total population'!AN5</f>
        <v>0.10023959637038656</v>
      </c>
      <c r="AO75" s="4">
        <f>+AO7*100/'total population'!AO5</f>
        <v>8.2739505676252836E-2</v>
      </c>
      <c r="AP75" s="4">
        <f>+AP7*100/'total population'!AP5</f>
        <v>7.4667616685991034E-2</v>
      </c>
      <c r="AQ75" s="4">
        <f>+AQ7*100/'total population'!AQ5</f>
        <v>6.3748678560381883E-2</v>
      </c>
      <c r="AR75" s="4">
        <f>+AR7*100/'total population'!AR5</f>
        <v>5.3446315059236506E-2</v>
      </c>
      <c r="AS75" s="4">
        <f>+AS7*100/'total population'!AS5</f>
        <v>4.0105879267880493E-2</v>
      </c>
      <c r="AT75" s="4">
        <f>+AT7*100/'total population'!AT5</f>
        <v>3.3214391936405706E-2</v>
      </c>
      <c r="AU75" s="4">
        <f>+AU7*100/'total population'!AU5</f>
        <v>2.6015818076697055E-2</v>
      </c>
      <c r="AV75" s="4">
        <f>+AV7*100/'total population'!AV5</f>
        <v>2.0956637646233747E-2</v>
      </c>
      <c r="AW75" s="4">
        <f>+AW7*100/'total population'!AW5</f>
        <v>1.7585691071384149E-2</v>
      </c>
      <c r="AX75" s="4">
        <f>+AX7*100/'total population'!AX5</f>
        <v>1.4650499660488503E-2</v>
      </c>
      <c r="AY75" s="4">
        <f>+AY7*100/'total population'!AY5</f>
        <v>1.2184680227639006E-2</v>
      </c>
      <c r="AZ75" s="4">
        <f>+AZ7*100/'total population'!AZ5</f>
        <v>1.2169740643128419E-2</v>
      </c>
      <c r="BA75" s="4">
        <f>+BA7*100/'total population'!BA5</f>
        <v>1.3636888483789527E-2</v>
      </c>
      <c r="BB75" s="4">
        <f>+BB7*100/'total population'!BB5</f>
        <v>1.4046141029068631E-2</v>
      </c>
      <c r="BC75" s="4">
        <f>+BC7*100/'total population'!BC5</f>
        <v>1.4627528977375161E-2</v>
      </c>
      <c r="BD75" s="4">
        <f>+BD7*100/'total population'!BD5</f>
        <v>1.2128259071085964E-2</v>
      </c>
      <c r="BE75" s="4">
        <f>+BE7*100/'total population'!BE5</f>
        <v>1.0088411259060555E-2</v>
      </c>
      <c r="BF75" s="4">
        <f>+BF7*100/'total population'!BF5</f>
        <v>8.8500678272063187E-3</v>
      </c>
      <c r="BG75" s="4">
        <f>+BG7*100/'total population'!BG5</f>
        <v>7.0595338269793849E-3</v>
      </c>
      <c r="BH75" s="4">
        <f>+BH7*100/'total population'!BH5</f>
        <v>6.933625425661739E-3</v>
      </c>
      <c r="BI75" s="4">
        <f>+BI7*100/'total population'!BI5</f>
        <v>6.8726702367052344E-3</v>
      </c>
      <c r="BJ75" s="4">
        <f>+BJ7*100/'total population'!BJ5</f>
        <v>6.920071035987789E-3</v>
      </c>
      <c r="BK75" s="4">
        <f>+BK7*100/'total population'!BK5</f>
        <v>6.7432203316235692E-3</v>
      </c>
      <c r="BL75" s="4">
        <f>+BL7*100/'total population'!BL5</f>
        <v>6.555718215628557E-3</v>
      </c>
      <c r="BM75" s="4">
        <f>+BM7*100/'total population'!BM5</f>
        <v>6.2257885961902633E-3</v>
      </c>
      <c r="BN75" s="4">
        <f>+BN7*100/'total population'!BN5</f>
        <v>6.1515135731639138E-3</v>
      </c>
      <c r="BO75" s="4">
        <f>+BO7*100/'total population'!BO5</f>
        <v>6.1105428174885925E-3</v>
      </c>
      <c r="BP75" s="4">
        <f>+BP7*100/'total population'!BP5</f>
        <v>6.0945080177239926E-3</v>
      </c>
      <c r="BQ75" s="4">
        <f>+BQ7*100/'total population'!BQ5</f>
        <v>5.9899984756740486E-3</v>
      </c>
      <c r="BR75" s="4">
        <f>+BR7*100/'total population'!BR5</f>
        <v>5.9051502274579566E-3</v>
      </c>
      <c r="BS75" s="4">
        <f>+BS7*100/'total population'!BS5</f>
        <v>5.9139900503114608E-3</v>
      </c>
      <c r="BT75" s="4">
        <f>+BT7*100/'total population'!BT5</f>
        <v>5.7295734351111823E-3</v>
      </c>
      <c r="BU75" s="4">
        <f>+BU7*100/'total population'!BU5</f>
        <v>5.6011429607618294E-3</v>
      </c>
      <c r="BV75" s="4">
        <f>+BV7*100/'total population'!BV5</f>
        <v>5.5501639270376874E-3</v>
      </c>
      <c r="BW75" s="4">
        <f>+BW7*100/'total population'!BW5</f>
        <v>5.4402514390414448E-3</v>
      </c>
    </row>
    <row r="76" spans="1:75" x14ac:dyDescent="0.25">
      <c r="A76">
        <v>3</v>
      </c>
      <c r="B76" s="4">
        <f>+B8*100/'total population'!B6</f>
        <v>0</v>
      </c>
      <c r="C76" s="4">
        <f>+C8*100/'total population'!C6</f>
        <v>0</v>
      </c>
      <c r="D76" s="4">
        <f>+D8*100/'total population'!D6</f>
        <v>0</v>
      </c>
      <c r="E76" s="4">
        <f>+E8*100/'total population'!E6</f>
        <v>0</v>
      </c>
      <c r="F76" s="4">
        <f>+F8*100/'total population'!F6</f>
        <v>0</v>
      </c>
      <c r="G76" s="4">
        <f>+G8*100/'total population'!G6</f>
        <v>0</v>
      </c>
      <c r="H76" s="4">
        <f>+H8*100/'total population'!H6</f>
        <v>0</v>
      </c>
      <c r="I76" s="4">
        <f>+I8*100/'total population'!I6</f>
        <v>0</v>
      </c>
      <c r="J76" s="4">
        <f>+J8*100/'total population'!J6</f>
        <v>0</v>
      </c>
      <c r="K76" s="4">
        <f>+K8*100/'total population'!K6</f>
        <v>0</v>
      </c>
      <c r="L76" s="4">
        <f>+L8*100/'total population'!L6</f>
        <v>0</v>
      </c>
      <c r="M76" s="4">
        <f>+M8*100/'total population'!M6</f>
        <v>0</v>
      </c>
      <c r="N76" s="4">
        <f>+N8*100/'total population'!N6</f>
        <v>0</v>
      </c>
      <c r="O76" s="4">
        <f>+O8*100/'total population'!O6</f>
        <v>0</v>
      </c>
      <c r="P76" s="4">
        <f>+P8*100/'total population'!P6</f>
        <v>0</v>
      </c>
      <c r="Q76" s="4">
        <f>+Q8*100/'total population'!Q6</f>
        <v>0</v>
      </c>
      <c r="R76" s="4">
        <f>+R8*100/'total population'!R6</f>
        <v>0</v>
      </c>
      <c r="S76" s="4">
        <f>+S8*100/'total population'!S6</f>
        <v>0</v>
      </c>
      <c r="T76" s="4">
        <f>+T8*100/'total population'!T6</f>
        <v>0</v>
      </c>
      <c r="U76" s="4">
        <f>+U8*100/'total population'!U6</f>
        <v>0</v>
      </c>
      <c r="V76" s="4">
        <f>+V8*100/'total population'!V6</f>
        <v>0</v>
      </c>
      <c r="W76" s="4">
        <f>+W8*100/'total population'!W6</f>
        <v>0</v>
      </c>
      <c r="X76" s="4">
        <f>+X8*100/'total population'!X6</f>
        <v>0</v>
      </c>
      <c r="Y76" s="4">
        <f>+Y8*100/'total population'!Y6</f>
        <v>0</v>
      </c>
      <c r="Z76" s="4">
        <f>+Z8*100/'total population'!Z6</f>
        <v>0</v>
      </c>
      <c r="AA76" s="4">
        <f>+AA8*100/'total population'!AA6</f>
        <v>0</v>
      </c>
      <c r="AB76" s="4">
        <f>+AB8*100/'total population'!AB6</f>
        <v>0.48794149999999997</v>
      </c>
      <c r="AC76" s="4">
        <f>+AC8*100/'total population'!AC6</f>
        <v>0.24388957500000003</v>
      </c>
      <c r="AD76" s="4">
        <f>+AD8*100/'total population'!AD6</f>
        <v>0.24499117211888752</v>
      </c>
      <c r="AE76" s="4">
        <f>+AE8*100/'total population'!AE6</f>
        <v>0.2477694922975289</v>
      </c>
      <c r="AF76" s="4">
        <f>+AF8*100/'total population'!AF6</f>
        <v>0.25208651427441592</v>
      </c>
      <c r="AG76" s="4">
        <f>+AG8*100/'total population'!AG6</f>
        <v>0.25773190280481867</v>
      </c>
      <c r="AH76" s="4">
        <f>+AH8*100/'total population'!AH6</f>
        <v>0.26455112737226832</v>
      </c>
      <c r="AI76" s="4">
        <f>+AI8*100/'total population'!AI6</f>
        <v>0.27265598551666387</v>
      </c>
      <c r="AJ76" s="4">
        <f>+AJ8*100/'total population'!AJ6</f>
        <v>0.28206927180039593</v>
      </c>
      <c r="AK76" s="4">
        <f>+AK8*100/'total population'!AK6</f>
        <v>0.29288563551315755</v>
      </c>
      <c r="AL76" s="4">
        <f>+AL8*100/'total population'!AL6</f>
        <v>0.30531696359965127</v>
      </c>
      <c r="AM76" s="4">
        <f>+AM8*100/'total population'!AM6</f>
        <v>0.34126747223255277</v>
      </c>
      <c r="AN76" s="4">
        <f>+AN8*100/'total population'!AN6</f>
        <v>0.3902410012882695</v>
      </c>
      <c r="AO76" s="4">
        <f>+AO8*100/'total population'!AO6</f>
        <v>0.5176944594367523</v>
      </c>
      <c r="AP76" s="4">
        <f>+AP8*100/'total population'!AP6</f>
        <v>0.6324255676713727</v>
      </c>
      <c r="AQ76" s="4">
        <f>+AQ8*100/'total population'!AQ6</f>
        <v>0.74583026084757498</v>
      </c>
      <c r="AR76" s="4">
        <f>+AR8*100/'total population'!AR6</f>
        <v>0.88134792586562682</v>
      </c>
      <c r="AS76" s="4">
        <f>+AS8*100/'total population'!AS6</f>
        <v>1.049951365474983</v>
      </c>
      <c r="AT76" s="4">
        <f>+AT8*100/'total population'!AT6</f>
        <v>1.260370523225542</v>
      </c>
      <c r="AU76" s="4">
        <f>+AU8*100/'total population'!AU6</f>
        <v>1.5128222669465639</v>
      </c>
      <c r="AV76" s="4">
        <f>+AV8*100/'total population'!AV6</f>
        <v>1.5790322064753564</v>
      </c>
      <c r="AW76" s="4">
        <f>+AW8*100/'total population'!AW6</f>
        <v>1.7223972098922935</v>
      </c>
      <c r="AX76" s="4">
        <f>+AX8*100/'total population'!AX6</f>
        <v>1.9419499195876195</v>
      </c>
      <c r="AY76" s="4">
        <f>+AY8*100/'total population'!AY6</f>
        <v>2.5463541350933494</v>
      </c>
      <c r="AZ76" s="4">
        <f>+AZ8*100/'total population'!AZ6</f>
        <v>2.8306338929882133</v>
      </c>
      <c r="BA76" s="4">
        <f>+BA8*100/'total population'!BA6</f>
        <v>3.3798101653866013</v>
      </c>
      <c r="BB76" s="4">
        <f>+BB8*100/'total population'!BB6</f>
        <v>2.8858660995106478</v>
      </c>
      <c r="BC76" s="4">
        <f>+BC8*100/'total population'!BC6</f>
        <v>2.2610096998911846</v>
      </c>
      <c r="BD76" s="4">
        <f>+BD8*100/'total population'!BD6</f>
        <v>2.0410503568338885</v>
      </c>
      <c r="BE76" s="4">
        <f>+BE8*100/'total population'!BE6</f>
        <v>1.7315453470878253</v>
      </c>
      <c r="BF76" s="4">
        <f>+BF8*100/'total population'!BF6</f>
        <v>1.4981017342166001</v>
      </c>
      <c r="BG76" s="4">
        <f>+BG8*100/'total population'!BG6</f>
        <v>1.3487673914066498</v>
      </c>
      <c r="BH76" s="4">
        <f>+BH8*100/'total population'!BH6</f>
        <v>1.3363423093924156</v>
      </c>
      <c r="BI76" s="4">
        <f>+BI8*100/'total population'!BI6</f>
        <v>1.3188560364305808</v>
      </c>
      <c r="BJ76" s="4">
        <f>+BJ8*100/'total population'!BJ6</f>
        <v>1.2988373273722114</v>
      </c>
      <c r="BK76" s="4">
        <f>+BK8*100/'total population'!BK6</f>
        <v>1.2826606346816922</v>
      </c>
      <c r="BL76" s="4">
        <f>+BL8*100/'total population'!BL6</f>
        <v>1.2635082412960377</v>
      </c>
      <c r="BM76" s="4">
        <f>+BM8*100/'total population'!BM6</f>
        <v>1.2480179359728643</v>
      </c>
      <c r="BN76" s="4">
        <f>+BN8*100/'total population'!BN6</f>
        <v>1.233030211886371</v>
      </c>
      <c r="BO76" s="4">
        <f>+BO8*100/'total population'!BO6</f>
        <v>1.2181999523526468</v>
      </c>
      <c r="BP76" s="4">
        <f>+BP8*100/'total population'!BP6</f>
        <v>1.2040431384690609</v>
      </c>
      <c r="BQ76" s="4">
        <f>+BQ8*100/'total population'!BQ6</f>
        <v>1.1907748614215514</v>
      </c>
      <c r="BR76" s="4">
        <f>+BR8*100/'total population'!BR6</f>
        <v>1.1792971619256447</v>
      </c>
      <c r="BS76" s="4">
        <f>+BS8*100/'total population'!BS6</f>
        <v>1.1669800965553754</v>
      </c>
      <c r="BT76" s="4">
        <f>+BT8*100/'total population'!BT6</f>
        <v>1.1561320081674196</v>
      </c>
      <c r="BU76" s="4">
        <f>+BU8*100/'total population'!BU6</f>
        <v>1.141881523623494</v>
      </c>
      <c r="BV76" s="4">
        <f>+BV8*100/'total population'!BV6</f>
        <v>1.1275355554119868</v>
      </c>
      <c r="BW76" s="4">
        <f>+BW8*100/'total population'!BW6</f>
        <v>1.1131247662680726</v>
      </c>
    </row>
    <row r="77" spans="1:75" x14ac:dyDescent="0.25">
      <c r="A77">
        <v>4</v>
      </c>
      <c r="B77" s="4">
        <f>+B9*100/'total population'!B7</f>
        <v>0</v>
      </c>
      <c r="C77" s="4">
        <f>+C9*100/'total population'!C7</f>
        <v>0</v>
      </c>
      <c r="D77" s="4">
        <f>+D9*100/'total population'!D7</f>
        <v>0</v>
      </c>
      <c r="E77" s="4">
        <f>+E9*100/'total population'!E7</f>
        <v>0</v>
      </c>
      <c r="F77" s="4">
        <f>+F9*100/'total population'!F7</f>
        <v>0</v>
      </c>
      <c r="G77" s="4">
        <f>+G9*100/'total population'!G7</f>
        <v>0</v>
      </c>
      <c r="H77" s="4">
        <f>+H9*100/'total population'!H7</f>
        <v>0</v>
      </c>
      <c r="I77" s="4">
        <f>+I9*100/'total population'!I7</f>
        <v>0</v>
      </c>
      <c r="J77" s="4">
        <f>+J9*100/'total population'!J7</f>
        <v>0</v>
      </c>
      <c r="K77" s="4">
        <f>+K9*100/'total population'!K7</f>
        <v>0</v>
      </c>
      <c r="L77" s="4">
        <f>+L9*100/'total population'!L7</f>
        <v>0</v>
      </c>
      <c r="M77" s="4">
        <f>+M9*100/'total population'!M7</f>
        <v>0</v>
      </c>
      <c r="N77" s="4">
        <f>+N9*100/'total population'!N7</f>
        <v>0</v>
      </c>
      <c r="O77" s="4">
        <f>+O9*100/'total population'!O7</f>
        <v>0</v>
      </c>
      <c r="P77" s="4">
        <f>+P9*100/'total population'!P7</f>
        <v>0</v>
      </c>
      <c r="Q77" s="4">
        <f>+Q9*100/'total population'!Q7</f>
        <v>0</v>
      </c>
      <c r="R77" s="4">
        <f>+R9*100/'total population'!R7</f>
        <v>0</v>
      </c>
      <c r="S77" s="4">
        <f>+S9*100/'total population'!S7</f>
        <v>0</v>
      </c>
      <c r="T77" s="4">
        <f>+T9*100/'total population'!T7</f>
        <v>0</v>
      </c>
      <c r="U77" s="4">
        <f>+U9*100/'total population'!U7</f>
        <v>0</v>
      </c>
      <c r="V77" s="4">
        <f>+V9*100/'total population'!V7</f>
        <v>0</v>
      </c>
      <c r="W77" s="4">
        <f>+W9*100/'total population'!W7</f>
        <v>0</v>
      </c>
      <c r="X77" s="4">
        <f>+X9*100/'total population'!X7</f>
        <v>0</v>
      </c>
      <c r="Y77" s="4">
        <f>+Y9*100/'total population'!Y7</f>
        <v>0</v>
      </c>
      <c r="Z77" s="4">
        <f>+Z9*100/'total population'!Z7</f>
        <v>0</v>
      </c>
      <c r="AA77" s="4">
        <f>+AA9*100/'total population'!AA7</f>
        <v>0</v>
      </c>
      <c r="AB77" s="4">
        <f>+AB9*100/'total population'!AB7</f>
        <v>4.8235104167462133</v>
      </c>
      <c r="AC77" s="4">
        <f>+AC9*100/'total population'!AC7</f>
        <v>9.467795894920302</v>
      </c>
      <c r="AD77" s="4">
        <f>+AD9*100/'total population'!AD7</f>
        <v>9.4129376624166419</v>
      </c>
      <c r="AE77" s="4">
        <f>+AE9*100/'total population'!AE7</f>
        <v>9.318293904858395</v>
      </c>
      <c r="AF77" s="4">
        <f>+AF9*100/'total population'!AF7</f>
        <v>9.1747352596321559</v>
      </c>
      <c r="AG77" s="4">
        <f>+AG9*100/'total population'!AG7</f>
        <v>8.9784377181166501</v>
      </c>
      <c r="AH77" s="4">
        <f>+AH9*100/'total population'!AH7</f>
        <v>8.7313905591768517</v>
      </c>
      <c r="AI77" s="4">
        <f>+AI9*100/'total population'!AI7</f>
        <v>8.4406737595600578</v>
      </c>
      <c r="AJ77" s="4">
        <f>+AJ9*100/'total population'!AJ7</f>
        <v>8.1007140366337431</v>
      </c>
      <c r="AK77" s="4">
        <f>+AK9*100/'total population'!AK7</f>
        <v>7.6677125415125511</v>
      </c>
      <c r="AL77" s="4">
        <f>+AL9*100/'total population'!AL7</f>
        <v>7.2209795462552426</v>
      </c>
      <c r="AM77" s="4">
        <f>+AM9*100/'total population'!AM7</f>
        <v>6.7627592116948367</v>
      </c>
      <c r="AN77" s="4">
        <f>+AN9*100/'total population'!AN7</f>
        <v>6.4481715239552466</v>
      </c>
      <c r="AO77" s="4">
        <f>+AO9*100/'total population'!AO7</f>
        <v>6.6122622389536669</v>
      </c>
      <c r="AP77" s="4">
        <f>+AP9*100/'total population'!AP7</f>
        <v>6.552041135086454</v>
      </c>
      <c r="AQ77" s="4">
        <f>+AQ9*100/'total population'!AQ7</f>
        <v>6.401662348877375</v>
      </c>
      <c r="AR77" s="4">
        <f>+AR9*100/'total population'!AR7</f>
        <v>6.2891746011938459</v>
      </c>
      <c r="AS77" s="4">
        <f>+AS9*100/'total population'!AS7</f>
        <v>6.6566430909637271</v>
      </c>
      <c r="AT77" s="4">
        <f>+AT9*100/'total population'!AT7</f>
        <v>6.5266309872590673</v>
      </c>
      <c r="AU77" s="4">
        <f>+AU9*100/'total population'!AU7</f>
        <v>6.4681469688136524</v>
      </c>
      <c r="AV77" s="4">
        <f>+AV9*100/'total population'!AV7</f>
        <v>7.2230899782924078</v>
      </c>
      <c r="AW77" s="4">
        <f>+AW9*100/'total population'!AW7</f>
        <v>7.7913710260284894</v>
      </c>
      <c r="AX77" s="4">
        <f>+AX9*100/'total population'!AX7</f>
        <v>7.8513538755431247</v>
      </c>
      <c r="AY77" s="4">
        <f>+AY9*100/'total population'!AY7</f>
        <v>7.6651376491841186</v>
      </c>
      <c r="AZ77" s="4">
        <f>+AZ9*100/'total population'!AZ7</f>
        <v>7.3533014654870241</v>
      </c>
      <c r="BA77" s="4">
        <f>+BA9*100/'total population'!BA7</f>
        <v>7.0967965422826413</v>
      </c>
      <c r="BB77" s="4">
        <f>+BB9*100/'total population'!BB7</f>
        <v>6.0976319933446241</v>
      </c>
      <c r="BC77" s="4">
        <f>+BC9*100/'total population'!BC7</f>
        <v>5.9527496048635227</v>
      </c>
      <c r="BD77" s="4">
        <f>+BD9*100/'total population'!BD7</f>
        <v>4.3559118345204295</v>
      </c>
      <c r="BE77" s="4">
        <f>+BE9*100/'total population'!BE7</f>
        <v>3.5995089671519556</v>
      </c>
      <c r="BF77" s="4">
        <f>+BF9*100/'total population'!BF7</f>
        <v>3.0252033894244046</v>
      </c>
      <c r="BG77" s="4">
        <f>+BG9*100/'total population'!BG7</f>
        <v>2.6303494580161515</v>
      </c>
      <c r="BH77" s="4">
        <f>+BH9*100/'total population'!BH7</f>
        <v>2.5806637429696813</v>
      </c>
      <c r="BI77" s="4">
        <f>+BI9*100/'total population'!BI7</f>
        <v>2.549578714427597</v>
      </c>
      <c r="BJ77" s="4">
        <f>+BJ9*100/'total population'!BJ7</f>
        <v>2.5102170774238126</v>
      </c>
      <c r="BK77" s="4">
        <f>+BK9*100/'total population'!BK7</f>
        <v>2.5006436312622369</v>
      </c>
      <c r="BL77" s="4">
        <f>+BL9*100/'total population'!BL7</f>
        <v>2.4871338659251894</v>
      </c>
      <c r="BM77" s="4">
        <f>+BM9*100/'total population'!BM7</f>
        <v>2.4702713441267634</v>
      </c>
      <c r="BN77" s="4">
        <f>+BN9*100/'total population'!BN7</f>
        <v>2.4571840425530862</v>
      </c>
      <c r="BO77" s="4">
        <f>+BO9*100/'total population'!BO7</f>
        <v>2.4452552035429225</v>
      </c>
      <c r="BP77" s="4">
        <f>+BP9*100/'total population'!BP7</f>
        <v>2.4214516303460178</v>
      </c>
      <c r="BQ77" s="4">
        <f>+BQ9*100/'total population'!BQ7</f>
        <v>2.3926244035602404</v>
      </c>
      <c r="BR77" s="4">
        <f>+BR9*100/'total population'!BR7</f>
        <v>2.3650176785445267</v>
      </c>
      <c r="BS77" s="4">
        <f>+BS9*100/'total population'!BS7</f>
        <v>2.3452981975755569</v>
      </c>
      <c r="BT77" s="4">
        <f>+BT9*100/'total population'!BT7</f>
        <v>2.323512982385552</v>
      </c>
      <c r="BU77" s="4">
        <f>+BU9*100/'total population'!BU7</f>
        <v>2.2967498392101646</v>
      </c>
      <c r="BV77" s="4">
        <f>+BV9*100/'total population'!BV7</f>
        <v>2.2732420964829738</v>
      </c>
      <c r="BW77" s="4">
        <f>+BW9*100/'total population'!BW7</f>
        <v>2.2518271092154167</v>
      </c>
    </row>
    <row r="78" spans="1:75" x14ac:dyDescent="0.25">
      <c r="A78">
        <v>5</v>
      </c>
      <c r="B78" s="4">
        <f>+B10*100/'total population'!B8</f>
        <v>0</v>
      </c>
      <c r="C78" s="4">
        <f>+C10*100/'total population'!C8</f>
        <v>0</v>
      </c>
      <c r="D78" s="4">
        <f>+D10*100/'total population'!D8</f>
        <v>0</v>
      </c>
      <c r="E78" s="4">
        <f>+E10*100/'total population'!E8</f>
        <v>0</v>
      </c>
      <c r="F78" s="4">
        <f>+F10*100/'total population'!F8</f>
        <v>0</v>
      </c>
      <c r="G78" s="4">
        <f>+G10*100/'total population'!G8</f>
        <v>0.28537918900710996</v>
      </c>
      <c r="H78" s="4">
        <f>+H10*100/'total population'!H8</f>
        <v>0.57809848719089596</v>
      </c>
      <c r="I78" s="4">
        <f>+I10*100/'total population'!I8</f>
        <v>0.77226980716516602</v>
      </c>
      <c r="J78" s="4">
        <f>+J10*100/'total population'!J8</f>
        <v>1.0356009413397376</v>
      </c>
      <c r="K78" s="4">
        <f>+K10*100/'total population'!K8</f>
        <v>1.4066002539986442</v>
      </c>
      <c r="L78" s="4">
        <f>+L10*100/'total population'!L8</f>
        <v>1.7747268429829408</v>
      </c>
      <c r="M78" s="4">
        <f>+M10*100/'total population'!M8</f>
        <v>1.7152015621298546</v>
      </c>
      <c r="N78" s="4">
        <f>+N10*100/'total population'!N8</f>
        <v>1.6582386437533656</v>
      </c>
      <c r="O78" s="4">
        <f>+O10*100/'total population'!O8</f>
        <v>1.5008737429775136</v>
      </c>
      <c r="P78" s="4">
        <f>+P10*100/'total population'!P8</f>
        <v>1.3582447642581326</v>
      </c>
      <c r="Q78" s="4">
        <f>+Q10*100/'total population'!Q8</f>
        <v>1.2801941442641362</v>
      </c>
      <c r="R78" s="4">
        <f>+R10*100/'total population'!R8</f>
        <v>1.208527412088676</v>
      </c>
      <c r="S78" s="4">
        <f>+S10*100/'total population'!S8</f>
        <v>1.1455580942391221</v>
      </c>
      <c r="T78" s="4">
        <f>+T10*100/'total population'!T8</f>
        <v>1.0981776289741381</v>
      </c>
      <c r="U78" s="4">
        <f>+U10*100/'total population'!U8</f>
        <v>1.1528667048506571</v>
      </c>
      <c r="V78" s="4">
        <f>+V10*100/'total population'!V8</f>
        <v>1.2056580562767683</v>
      </c>
      <c r="W78" s="4">
        <f>+W10*100/'total population'!W8</f>
        <v>0.9843135388884795</v>
      </c>
      <c r="X78" s="4">
        <f>+X10*100/'total population'!X8</f>
        <v>0.8089069860494692</v>
      </c>
      <c r="Y78" s="4">
        <f>+Y10*100/'total population'!Y8</f>
        <v>0.75884741209212303</v>
      </c>
      <c r="Z78" s="4">
        <f>+Z10*100/'total population'!Z8</f>
        <v>0.67181027407391236</v>
      </c>
      <c r="AA78" s="4">
        <f>+AA10*100/'total population'!AA8</f>
        <v>0.60586083322882167</v>
      </c>
      <c r="AB78" s="4">
        <f>+AB10*100/'total population'!AB8</f>
        <v>17.049171390269489</v>
      </c>
      <c r="AC78" s="4">
        <f>+AC10*100/'total population'!AC8</f>
        <v>22.886718037148846</v>
      </c>
      <c r="AD78" s="4">
        <f>+AD10*100/'total population'!AD8</f>
        <v>20.126857455351217</v>
      </c>
      <c r="AE78" s="4">
        <f>+AE10*100/'total population'!AE8</f>
        <v>17.970051142074823</v>
      </c>
      <c r="AF78" s="4">
        <f>+AF10*100/'total population'!AF8</f>
        <v>15.945543219895788</v>
      </c>
      <c r="AG78" s="4">
        <f>+AG10*100/'total population'!AG8</f>
        <v>14.058685412785106</v>
      </c>
      <c r="AH78" s="4">
        <f>+AH10*100/'total population'!AH8</f>
        <v>12.323702641790561</v>
      </c>
      <c r="AI78" s="4">
        <f>+AI10*100/'total population'!AI8</f>
        <v>10.734107064844737</v>
      </c>
      <c r="AJ78" s="4">
        <f>+AJ10*100/'total population'!AJ8</f>
        <v>9.2967781512000993</v>
      </c>
      <c r="AK78" s="4">
        <f>+AK10*100/'total population'!AK8</f>
        <v>8.0063480136679335</v>
      </c>
      <c r="AL78" s="4">
        <f>+AL10*100/'total population'!AL8</f>
        <v>6.8580954679477113</v>
      </c>
      <c r="AM78" s="4">
        <f>+AM10*100/'total population'!AM8</f>
        <v>5.8434016281669194</v>
      </c>
      <c r="AN78" s="4">
        <f>+AN10*100/'total population'!AN8</f>
        <v>4.6837410311717651</v>
      </c>
      <c r="AO78" s="4">
        <f>+AO10*100/'total population'!AO8</f>
        <v>3.970473329843661</v>
      </c>
      <c r="AP78" s="4">
        <f>+AP10*100/'total population'!AP8</f>
        <v>3.5383851146163079</v>
      </c>
      <c r="AQ78" s="4">
        <f>+AQ10*100/'total population'!AQ8</f>
        <v>3.2534643942319601</v>
      </c>
      <c r="AR78" s="4">
        <f>+AR10*100/'total population'!AR8</f>
        <v>3.0513120891599868</v>
      </c>
      <c r="AS78" s="4">
        <f>+AS10*100/'total population'!AS8</f>
        <v>2.8967083950389987</v>
      </c>
      <c r="AT78" s="4">
        <f>+AT10*100/'total population'!AT8</f>
        <v>2.7752542160242561</v>
      </c>
      <c r="AU78" s="4">
        <f>+AU10*100/'total population'!AU8</f>
        <v>2.693695613622205</v>
      </c>
      <c r="AV78" s="4">
        <f>+AV10*100/'total population'!AV8</f>
        <v>2.3428640272446204</v>
      </c>
      <c r="AW78" s="4">
        <f>+AW10*100/'total population'!AW8</f>
        <v>2.0980985257915736</v>
      </c>
      <c r="AX78" s="4">
        <f>+AX10*100/'total population'!AX8</f>
        <v>1.7790129321881911</v>
      </c>
      <c r="AY78" s="4">
        <f>+AY10*100/'total population'!AY8</f>
        <v>1.3638321419054049</v>
      </c>
      <c r="AZ78" s="4">
        <f>+AZ10*100/'total population'!AZ8</f>
        <v>1.0915366113192488</v>
      </c>
      <c r="BA78" s="4">
        <f>+BA10*100/'total population'!BA8</f>
        <v>1.178422581956529</v>
      </c>
      <c r="BB78" s="4">
        <f>+BB10*100/'total population'!BB8</f>
        <v>1.0173568526726642</v>
      </c>
      <c r="BC78" s="4">
        <f>+BC10*100/'total population'!BC8</f>
        <v>0.95751483543197913</v>
      </c>
      <c r="BD78" s="4">
        <f>+BD10*100/'total population'!BD8</f>
        <v>0.75209323482790369</v>
      </c>
      <c r="BE78" s="4">
        <f>+BE10*100/'total population'!BE8</f>
        <v>0.62170458474267676</v>
      </c>
      <c r="BF78" s="4">
        <f>+BF10*100/'total population'!BF8</f>
        <v>0.47617648807992469</v>
      </c>
      <c r="BG78" s="4">
        <f>+BG10*100/'total population'!BG8</f>
        <v>0.41759893712739804</v>
      </c>
      <c r="BH78" s="4">
        <f>+BH10*100/'total population'!BH8</f>
        <v>0.41354948455419166</v>
      </c>
      <c r="BI78" s="4">
        <f>+BI10*100/'total population'!BI8</f>
        <v>0.40857936592355992</v>
      </c>
      <c r="BJ78" s="4">
        <f>+BJ10*100/'total population'!BJ8</f>
        <v>0.4040027194334665</v>
      </c>
      <c r="BK78" s="4">
        <f>+BK10*100/'total population'!BK8</f>
        <v>0.40599433512142585</v>
      </c>
      <c r="BL78" s="4">
        <f>+BL10*100/'total population'!BL8</f>
        <v>0.40169717917762005</v>
      </c>
      <c r="BM78" s="4">
        <f>+BM10*100/'total population'!BM8</f>
        <v>0.39670965604746816</v>
      </c>
      <c r="BN78" s="4">
        <f>+BN10*100/'total population'!BN8</f>
        <v>0.39275230488603474</v>
      </c>
      <c r="BO78" s="4">
        <f>+BO10*100/'total population'!BO8</f>
        <v>0.38861984660153132</v>
      </c>
      <c r="BP78" s="4">
        <f>+BP10*100/'total population'!BP8</f>
        <v>0.38492479672288921</v>
      </c>
      <c r="BQ78" s="4">
        <f>+BQ10*100/'total population'!BQ8</f>
        <v>0.38077573800947173</v>
      </c>
      <c r="BR78" s="4">
        <f>+BR10*100/'total population'!BR8</f>
        <v>0.37767891553654231</v>
      </c>
      <c r="BS78" s="4">
        <f>+BS10*100/'total population'!BS8</f>
        <v>0.37465582802256631</v>
      </c>
      <c r="BT78" s="4">
        <f>+BT10*100/'total population'!BT8</f>
        <v>0.37177617153367576</v>
      </c>
      <c r="BU78" s="4">
        <f>+BU10*100/'total population'!BU8</f>
        <v>0.36867285451953974</v>
      </c>
      <c r="BV78" s="4">
        <f>+BV10*100/'total population'!BV8</f>
        <v>0.36581589228765676</v>
      </c>
      <c r="BW78" s="4">
        <f>+BW10*100/'total population'!BW8</f>
        <v>0.36300163575200711</v>
      </c>
    </row>
    <row r="79" spans="1:75" x14ac:dyDescent="0.25">
      <c r="A79">
        <v>6</v>
      </c>
      <c r="B79" s="4">
        <f>+B11*100/'total population'!B9</f>
        <v>0</v>
      </c>
      <c r="C79" s="4">
        <f>+C11*100/'total population'!C9</f>
        <v>0</v>
      </c>
      <c r="D79" s="4">
        <f>+D11*100/'total population'!D9</f>
        <v>0</v>
      </c>
      <c r="E79" s="4">
        <f>+E11*100/'total population'!E9</f>
        <v>0</v>
      </c>
      <c r="F79" s="4">
        <f>+F11*100/'total population'!F9</f>
        <v>0</v>
      </c>
      <c r="G79" s="4">
        <f>+G11*100/'total population'!G9</f>
        <v>0.72705533113392795</v>
      </c>
      <c r="H79" s="4">
        <f>+H11*100/'total population'!H9</f>
        <v>1.6315606423803031</v>
      </c>
      <c r="I79" s="4">
        <f>+I11*100/'total population'!I9</f>
        <v>2.4162120781170624</v>
      </c>
      <c r="J79" s="4">
        <f>+J11*100/'total population'!J9</f>
        <v>3.1071236086515812</v>
      </c>
      <c r="K79" s="4">
        <f>+K11*100/'total population'!K9</f>
        <v>3.9426492496436323</v>
      </c>
      <c r="L79" s="4">
        <f>+L11*100/'total population'!L9</f>
        <v>4.1289284694469881</v>
      </c>
      <c r="M79" s="4">
        <f>+M11*100/'total population'!M9</f>
        <v>4.4972125069658997</v>
      </c>
      <c r="N79" s="4">
        <f>+N11*100/'total population'!N9</f>
        <v>4.9105649665252953</v>
      </c>
      <c r="O79" s="4">
        <f>+O11*100/'total population'!O9</f>
        <v>5.363105537004996</v>
      </c>
      <c r="P79" s="4">
        <f>+P11*100/'total population'!P9</f>
        <v>5.8769249008458733</v>
      </c>
      <c r="Q79" s="4">
        <f>+Q11*100/'total population'!Q9</f>
        <v>6.4502914577592056</v>
      </c>
      <c r="R79" s="4">
        <f>+R11*100/'total population'!R9</f>
        <v>7.0679823237639816</v>
      </c>
      <c r="S79" s="4">
        <f>+S11*100/'total population'!S9</f>
        <v>7.7223854896029041</v>
      </c>
      <c r="T79" s="4">
        <f>+T11*100/'total population'!T9</f>
        <v>8.3351078626345725</v>
      </c>
      <c r="U79" s="4">
        <f>+U11*100/'total population'!U9</f>
        <v>8.0699081347911736</v>
      </c>
      <c r="V79" s="4">
        <f>+V11*100/'total population'!V9</f>
        <v>7.816304096986519</v>
      </c>
      <c r="W79" s="4">
        <f>+W11*100/'total population'!W9</f>
        <v>7.6492322223872922</v>
      </c>
      <c r="X79" s="4">
        <f>+X11*100/'total population'!X9</f>
        <v>7.478060599459754</v>
      </c>
      <c r="Y79" s="4">
        <f>+Y11*100/'total population'!Y9</f>
        <v>7.3946840557918359</v>
      </c>
      <c r="Z79" s="4">
        <f>+Z11*100/'total population'!Z9</f>
        <v>7.4280977726111219</v>
      </c>
      <c r="AA79" s="4">
        <f>+AA11*100/'total population'!AA9</f>
        <v>7.3089198443947767</v>
      </c>
      <c r="AB79" s="4">
        <f>+AB11*100/'total population'!AB9</f>
        <v>15.709118478276306</v>
      </c>
      <c r="AC79" s="4">
        <f>+AC11*100/'total population'!AC9</f>
        <v>16.772640545246698</v>
      </c>
      <c r="AD79" s="4">
        <f>+AD11*100/'total population'!AD9</f>
        <v>16.578992748679344</v>
      </c>
      <c r="AE79" s="4">
        <f>+AE11*100/'total population'!AE9</f>
        <v>16.247857251637871</v>
      </c>
      <c r="AF79" s="4">
        <f>+AF11*100/'total population'!AF9</f>
        <v>15.923747270508155</v>
      </c>
      <c r="AG79" s="4">
        <f>+AG11*100/'total population'!AG9</f>
        <v>15.607981250510662</v>
      </c>
      <c r="AH79" s="4">
        <f>+AH11*100/'total population'!AH9</f>
        <v>15.329211428485344</v>
      </c>
      <c r="AI79" s="4">
        <f>+AI11*100/'total population'!AI9</f>
        <v>15.070918597535025</v>
      </c>
      <c r="AJ79" s="4">
        <f>+AJ11*100/'total population'!AJ9</f>
        <v>14.875160844950097</v>
      </c>
      <c r="AK79" s="4">
        <f>+AK11*100/'total population'!AK9</f>
        <v>14.777937663281129</v>
      </c>
      <c r="AL79" s="4">
        <f>+AL11*100/'total population'!AL9</f>
        <v>14.874433260287679</v>
      </c>
      <c r="AM79" s="4">
        <f>+AM11*100/'total population'!AM9</f>
        <v>15.311743553170869</v>
      </c>
      <c r="AN79" s="4">
        <f>+AN11*100/'total population'!AN9</f>
        <v>16.371803119511114</v>
      </c>
      <c r="AO79" s="4">
        <f>+AO11*100/'total population'!AO9</f>
        <v>15.312751181673212</v>
      </c>
      <c r="AP79" s="4">
        <f>+AP11*100/'total population'!AP9</f>
        <v>13.029207090480572</v>
      </c>
      <c r="AQ79" s="4">
        <f>+AQ11*100/'total population'!AQ9</f>
        <v>11.465492940175306</v>
      </c>
      <c r="AR79" s="4">
        <f>+AR11*100/'total population'!AR9</f>
        <v>9.9173225670017526</v>
      </c>
      <c r="AS79" s="4">
        <f>+AS11*100/'total population'!AS9</f>
        <v>8.4991297559824908</v>
      </c>
      <c r="AT79" s="4">
        <f>+AT11*100/'total population'!AT9</f>
        <v>7.7098162847411782</v>
      </c>
      <c r="AU79" s="4">
        <f>+AU11*100/'total population'!AU9</f>
        <v>6.6678288654352933</v>
      </c>
      <c r="AV79" s="4">
        <f>+AV11*100/'total population'!AV9</f>
        <v>5.4462007736282398</v>
      </c>
      <c r="AW79" s="4">
        <f>+AW11*100/'total population'!AW9</f>
        <v>4.7642673330409675</v>
      </c>
      <c r="AX79" s="4">
        <f>+AX11*100/'total population'!AX9</f>
        <v>4.0787477353311159</v>
      </c>
      <c r="AY79" s="4">
        <f>+AY11*100/'total population'!AY9</f>
        <v>3.4450313779999906</v>
      </c>
      <c r="AZ79" s="4">
        <f>+AZ11*100/'total population'!AZ9</f>
        <v>3.0198465299559061</v>
      </c>
      <c r="BA79" s="4">
        <f>+BA11*100/'total population'!BA9</f>
        <v>2.7221009091056412</v>
      </c>
      <c r="BB79" s="4">
        <f>+BB11*100/'total population'!BB9</f>
        <v>2.6894583685872577</v>
      </c>
      <c r="BC79" s="4">
        <f>+BC11*100/'total population'!BC9</f>
        <v>2.2261840043150096</v>
      </c>
      <c r="BD79" s="4">
        <f>+BD11*100/'total population'!BD9</f>
        <v>1.6631964907034049</v>
      </c>
      <c r="BE79" s="4">
        <f>+BE11*100/'total population'!BE9</f>
        <v>1.278944546837063</v>
      </c>
      <c r="BF79" s="4">
        <f>+BF11*100/'total population'!BF9</f>
        <v>1.0201876132604082</v>
      </c>
      <c r="BG79" s="4">
        <f>+BG11*100/'total population'!BG9</f>
        <v>0.84603190767083003</v>
      </c>
      <c r="BH79" s="4">
        <f>+BH11*100/'total population'!BH9</f>
        <v>0.83943272819741788</v>
      </c>
      <c r="BI79" s="4">
        <f>+BI11*100/'total population'!BI9</f>
        <v>0.825773724470102</v>
      </c>
      <c r="BJ79" s="4">
        <f>+BJ11*100/'total population'!BJ9</f>
        <v>0.8140341326214795</v>
      </c>
      <c r="BK79" s="4">
        <f>+BK11*100/'total population'!BK9</f>
        <v>0.80131507645599942</v>
      </c>
      <c r="BL79" s="4">
        <f>+BL11*100/'total population'!BL9</f>
        <v>0.80393780306708829</v>
      </c>
      <c r="BM79" s="4">
        <f>+BM11*100/'total population'!BM9</f>
        <v>0.79144387932938798</v>
      </c>
      <c r="BN79" s="4">
        <f>+BN11*100/'total population'!BN9</f>
        <v>0.77639793037966498</v>
      </c>
      <c r="BO79" s="4">
        <f>+BO11*100/'total population'!BO9</f>
        <v>0.76398741419061322</v>
      </c>
      <c r="BP79" s="4">
        <f>+BP11*100/'total population'!BP9</f>
        <v>0.75238799094398245</v>
      </c>
      <c r="BQ79" s="4">
        <f>+BQ11*100/'total population'!BQ9</f>
        <v>0.74015316223143146</v>
      </c>
      <c r="BR79" s="4">
        <f>+BR11*100/'total population'!BR9</f>
        <v>0.72844880989833183</v>
      </c>
      <c r="BS79" s="4">
        <f>+BS11*100/'total population'!BS9</f>
        <v>0.71794066414463187</v>
      </c>
      <c r="BT79" s="4">
        <f>+BT11*100/'total population'!BT9</f>
        <v>0.70839016677083644</v>
      </c>
      <c r="BU79" s="4">
        <f>+BU11*100/'total population'!BU9</f>
        <v>0.69623456792518645</v>
      </c>
      <c r="BV79" s="4">
        <f>+BV11*100/'total population'!BV9</f>
        <v>0.68506592371925279</v>
      </c>
      <c r="BW79" s="4">
        <f>+BW11*100/'total population'!BW9</f>
        <v>0.67404340724198919</v>
      </c>
    </row>
    <row r="80" spans="1:75" x14ac:dyDescent="0.25">
      <c r="A80">
        <v>7</v>
      </c>
      <c r="B80" s="4">
        <f>+B12*100/'total population'!B10</f>
        <v>0</v>
      </c>
      <c r="C80" s="4">
        <f>+C12*100/'total population'!C10</f>
        <v>0</v>
      </c>
      <c r="D80" s="4">
        <f>+D12*100/'total population'!D10</f>
        <v>0</v>
      </c>
      <c r="E80" s="4">
        <f>+E12*100/'total population'!E10</f>
        <v>0</v>
      </c>
      <c r="F80" s="4">
        <f>+F12*100/'total population'!F10</f>
        <v>0</v>
      </c>
      <c r="G80" s="4">
        <f>+G12*100/'total population'!G10</f>
        <v>8.0527047998914725</v>
      </c>
      <c r="H80" s="4">
        <f>+H12*100/'total population'!H10</f>
        <v>7.5666065659549968</v>
      </c>
      <c r="I80" s="4">
        <f>+I12*100/'total population'!I10</f>
        <v>5.7720813406723659</v>
      </c>
      <c r="J80" s="4">
        <f>+J12*100/'total population'!J10</f>
        <v>6.6778847981487051</v>
      </c>
      <c r="K80" s="4">
        <f>+K12*100/'total population'!K10</f>
        <v>8.360122546724515</v>
      </c>
      <c r="L80" s="4">
        <f>+L12*100/'total population'!L10</f>
        <v>7.5823465438853512</v>
      </c>
      <c r="M80" s="4">
        <f>+M12*100/'total population'!M10</f>
        <v>7.4993633720334003</v>
      </c>
      <c r="N80" s="4">
        <f>+N12*100/'total population'!N10</f>
        <v>7.3364920861465741</v>
      </c>
      <c r="O80" s="4">
        <f>+O12*100/'total population'!O10</f>
        <v>7.9007727423206902</v>
      </c>
      <c r="P80" s="4">
        <f>+P12*100/'total population'!P10</f>
        <v>8.5312229078786199</v>
      </c>
      <c r="Q80" s="4">
        <f>+Q12*100/'total population'!Q10</f>
        <v>9.3904671091426923</v>
      </c>
      <c r="R80" s="4">
        <f>+R12*100/'total population'!R10</f>
        <v>10.378082370059355</v>
      </c>
      <c r="S80" s="4">
        <f>+S12*100/'total population'!S10</f>
        <v>10.16397182829102</v>
      </c>
      <c r="T80" s="4">
        <f>+T12*100/'total population'!T10</f>
        <v>9.8437593423885463</v>
      </c>
      <c r="U80" s="4">
        <f>+U12*100/'total population'!U10</f>
        <v>9.3357506319690007</v>
      </c>
      <c r="V80" s="4">
        <f>+V12*100/'total population'!V10</f>
        <v>8.8674690189295955</v>
      </c>
      <c r="W80" s="4">
        <f>+W12*100/'total population'!W10</f>
        <v>10.109795118235674</v>
      </c>
      <c r="X80" s="4">
        <f>+X12*100/'total population'!X10</f>
        <v>11.061246690903877</v>
      </c>
      <c r="Y80" s="4">
        <f>+Y12*100/'total population'!Y10</f>
        <v>10.677901539661834</v>
      </c>
      <c r="Z80" s="4">
        <f>+Z12*100/'total population'!Z10</f>
        <v>12.617331776088688</v>
      </c>
      <c r="AA80" s="4">
        <f>+AA12*100/'total population'!AA10</f>
        <v>13.33570673437486</v>
      </c>
      <c r="AB80" s="4">
        <f>+AB12*100/'total population'!AB10</f>
        <v>10.244727645508766</v>
      </c>
      <c r="AC80" s="4">
        <f>+AC12*100/'total population'!AC10</f>
        <v>12.084994188061243</v>
      </c>
      <c r="AD80" s="4">
        <f>+AD12*100/'total population'!AD10</f>
        <v>12.078910534601635</v>
      </c>
      <c r="AE80" s="4">
        <f>+AE12*100/'total population'!AE10</f>
        <v>11.983890951513191</v>
      </c>
      <c r="AF80" s="4">
        <f>+AF12*100/'total population'!AF10</f>
        <v>11.88117075825331</v>
      </c>
      <c r="AG80" s="4">
        <f>+AG12*100/'total population'!AG10</f>
        <v>11.788785633106341</v>
      </c>
      <c r="AH80" s="4">
        <f>+AH12*100/'total population'!AH10</f>
        <v>11.683288737280453</v>
      </c>
      <c r="AI80" s="4">
        <f>+AI12*100/'total population'!AI10</f>
        <v>11.580214091651222</v>
      </c>
      <c r="AJ80" s="4">
        <f>+AJ12*100/'total population'!AJ10</f>
        <v>11.469010097336456</v>
      </c>
      <c r="AK80" s="4">
        <f>+AK12*100/'total population'!AK10</f>
        <v>11.367050692859262</v>
      </c>
      <c r="AL80" s="4">
        <f>+AL12*100/'total population'!AL10</f>
        <v>11.253740692608584</v>
      </c>
      <c r="AM80" s="4">
        <f>+AM12*100/'total population'!AM10</f>
        <v>11.139933067002069</v>
      </c>
      <c r="AN80" s="4">
        <f>+AN12*100/'total population'!AN10</f>
        <v>10.513998057469104</v>
      </c>
      <c r="AO80" s="4">
        <f>+AO12*100/'total population'!AO10</f>
        <v>9.9213412214228693</v>
      </c>
      <c r="AP80" s="4">
        <f>+AP12*100/'total population'!AP10</f>
        <v>8.983736954448748</v>
      </c>
      <c r="AQ80" s="4">
        <f>+AQ12*100/'total population'!AQ10</f>
        <v>8.1919357533395321</v>
      </c>
      <c r="AR80" s="4">
        <f>+AR12*100/'total population'!AR10</f>
        <v>7.548367596860154</v>
      </c>
      <c r="AS80" s="4">
        <f>+AS12*100/'total population'!AS10</f>
        <v>7.4623608103474286</v>
      </c>
      <c r="AT80" s="4">
        <f>+AT12*100/'total population'!AT10</f>
        <v>6.851213415621273</v>
      </c>
      <c r="AU80" s="4">
        <f>+AU12*100/'total population'!AU10</f>
        <v>6.3217020285242533</v>
      </c>
      <c r="AV80" s="4">
        <f>+AV12*100/'total population'!AV10</f>
        <v>5.4387763772538653</v>
      </c>
      <c r="AW80" s="4">
        <f>+AW12*100/'total population'!AW10</f>
        <v>4.8973331008968293</v>
      </c>
      <c r="AX80" s="4">
        <f>+AX12*100/'total population'!AX10</f>
        <v>4.5486764836840248</v>
      </c>
      <c r="AY80" s="4">
        <f>+AY12*100/'total population'!AY10</f>
        <v>4.3083980545890403</v>
      </c>
      <c r="AZ80" s="4">
        <f>+AZ12*100/'total population'!AZ10</f>
        <v>4.128458096995816</v>
      </c>
      <c r="BA80" s="4">
        <f>+BA12*100/'total population'!BA10</f>
        <v>3.9535503947588206</v>
      </c>
      <c r="BB80" s="4">
        <f>+BB12*100/'total population'!BB10</f>
        <v>3.8922433270237238</v>
      </c>
      <c r="BC80" s="4">
        <f>+BC12*100/'total population'!BC10</f>
        <v>3.4843311928851683</v>
      </c>
      <c r="BD80" s="4">
        <f>+BD12*100/'total population'!BD10</f>
        <v>2.5992036111826957</v>
      </c>
      <c r="BE80" s="4">
        <f>+BE12*100/'total population'!BE10</f>
        <v>1.9404274445371572</v>
      </c>
      <c r="BF80" s="4">
        <f>+BF12*100/'total population'!BF10</f>
        <v>1.5233792445623475</v>
      </c>
      <c r="BG80" s="4">
        <f>+BG12*100/'total population'!BG10</f>
        <v>1.2059854626217545</v>
      </c>
      <c r="BH80" s="4">
        <f>+BH12*100/'total population'!BH10</f>
        <v>1.1844393495121119</v>
      </c>
      <c r="BI80" s="4">
        <f>+BI12*100/'total population'!BI10</f>
        <v>1.1633309465428368</v>
      </c>
      <c r="BJ80" s="4">
        <f>+BJ12*100/'total population'!BJ10</f>
        <v>1.1428471337071913</v>
      </c>
      <c r="BK80" s="4">
        <f>+BK12*100/'total population'!BK10</f>
        <v>1.1213482020193497</v>
      </c>
      <c r="BL80" s="4">
        <f>+BL12*100/'total population'!BL10</f>
        <v>1.1009882449200608</v>
      </c>
      <c r="BM80" s="4">
        <f>+BM12*100/'total population'!BM10</f>
        <v>1.0852352958542335</v>
      </c>
      <c r="BN80" s="4">
        <f>+BN12*100/'total population'!BN10</f>
        <v>1.0667032948705726</v>
      </c>
      <c r="BO80" s="4">
        <f>+BO12*100/'total population'!BO10</f>
        <v>1.0483286683744306</v>
      </c>
      <c r="BP80" s="4">
        <f>+BP12*100/'total population'!BP10</f>
        <v>1.03092535370254</v>
      </c>
      <c r="BQ80" s="4">
        <f>+BQ12*100/'total population'!BQ10</f>
        <v>1.0140609162880434</v>
      </c>
      <c r="BR80" s="4">
        <f>+BR12*100/'total population'!BR10</f>
        <v>0.99802329191348316</v>
      </c>
      <c r="BS80" s="4">
        <f>+BS12*100/'total population'!BS10</f>
        <v>0.98074989403125368</v>
      </c>
      <c r="BT80" s="4">
        <f>+BT12*100/'total population'!BT10</f>
        <v>0.96501568219119493</v>
      </c>
      <c r="BU80" s="4">
        <f>+BU12*100/'total population'!BU10</f>
        <v>0.94821083488068714</v>
      </c>
      <c r="BV80" s="4">
        <f>+BV12*100/'total population'!BV10</f>
        <v>0.93235854927556339</v>
      </c>
      <c r="BW80" s="4">
        <f>+BW12*100/'total population'!BW10</f>
        <v>0.91768798606255308</v>
      </c>
    </row>
    <row r="81" spans="1:75" x14ac:dyDescent="0.25">
      <c r="A81">
        <v>8</v>
      </c>
      <c r="B81" s="4">
        <f>+B13*100/'total population'!B11</f>
        <v>0</v>
      </c>
      <c r="C81" s="4">
        <f>+C13*100/'total population'!C11</f>
        <v>0</v>
      </c>
      <c r="D81" s="4">
        <f>+D13*100/'total population'!D11</f>
        <v>0</v>
      </c>
      <c r="E81" s="4">
        <f>+E13*100/'total population'!E11</f>
        <v>0</v>
      </c>
      <c r="F81" s="4">
        <f>+F13*100/'total population'!F11</f>
        <v>0</v>
      </c>
      <c r="G81" s="4">
        <f>+G13*100/'total population'!G11</f>
        <v>0</v>
      </c>
      <c r="H81" s="4">
        <f>+H13*100/'total population'!H11</f>
        <v>2.0312626498181425E-4</v>
      </c>
      <c r="I81" s="4">
        <f>+I13*100/'total population'!I11</f>
        <v>3.7866768051223463E-4</v>
      </c>
      <c r="J81" s="4">
        <f>+J13*100/'total population'!J11</f>
        <v>7.5298840506196965E-4</v>
      </c>
      <c r="K81" s="4">
        <f>+K13*100/'total population'!K11</f>
        <v>1.6774981285249987E-3</v>
      </c>
      <c r="L81" s="4">
        <f>+L13*100/'total population'!L11</f>
        <v>4.4112908199451118E-3</v>
      </c>
      <c r="M81" s="4">
        <f>+M13*100/'total population'!M11</f>
        <v>4.4960283036982462E-3</v>
      </c>
      <c r="N81" s="4">
        <f>+N13*100/'total population'!N11</f>
        <v>4.571761122608267E-3</v>
      </c>
      <c r="O81" s="4">
        <f>+O13*100/'total population'!O11</f>
        <v>4.6380028118454862E-3</v>
      </c>
      <c r="P81" s="4">
        <f>+P13*100/'total population'!P11</f>
        <v>4.6945539644272826E-3</v>
      </c>
      <c r="Q81" s="4">
        <f>+Q13*100/'total population'!Q11</f>
        <v>4.7417906184190426E-3</v>
      </c>
      <c r="R81" s="4">
        <f>+R13*100/'total population'!R11</f>
        <v>4.7805078627957262E-3</v>
      </c>
      <c r="S81" s="4">
        <f>+S13*100/'total population'!S11</f>
        <v>4.8127767922866204E-3</v>
      </c>
      <c r="T81" s="4">
        <f>+T13*100/'total population'!T11</f>
        <v>4.8409503902836276E-3</v>
      </c>
      <c r="U81" s="4">
        <f>+U13*100/'total population'!U11</f>
        <v>5.203833894706392E-3</v>
      </c>
      <c r="V81" s="4">
        <f>+V13*100/'total population'!V11</f>
        <v>5.6514188734517789E-3</v>
      </c>
      <c r="W81" s="4">
        <f>+W13*100/'total population'!W11</f>
        <v>6.9521459239145229E-3</v>
      </c>
      <c r="X81" s="4">
        <f>+X13*100/'total population'!X11</f>
        <v>8.4253755967857429E-3</v>
      </c>
      <c r="Y81" s="4">
        <f>+Y13*100/'total population'!Y11</f>
        <v>9.8915670208654174E-3</v>
      </c>
      <c r="Z81" s="4">
        <f>+Z13*100/'total population'!Z11</f>
        <v>1.1570311975883135E-2</v>
      </c>
      <c r="AA81" s="4">
        <f>+AA13*100/'total population'!AA11</f>
        <v>1.3681592279424538E-2</v>
      </c>
      <c r="AB81" s="4">
        <f>+AB13*100/'total population'!AB11</f>
        <v>1.6560903382516916E-2</v>
      </c>
      <c r="AC81" s="4">
        <f>+AC13*100/'total population'!AC11</f>
        <v>9.9001653241481538E-2</v>
      </c>
      <c r="AD81" s="4">
        <f>+AD13*100/'total population'!AD11</f>
        <v>0.10442216603265982</v>
      </c>
      <c r="AE81" s="4">
        <f>+AE13*100/'total population'!AE11</f>
        <v>0.10968261955040665</v>
      </c>
      <c r="AF81" s="4">
        <f>+AF13*100/'total population'!AF11</f>
        <v>0.11454092321961504</v>
      </c>
      <c r="AG81" s="4">
        <f>+AG13*100/'total population'!AG11</f>
        <v>0.11898054607219072</v>
      </c>
      <c r="AH81" s="4">
        <f>+AH13*100/'total population'!AH11</f>
        <v>0.12303095257905385</v>
      </c>
      <c r="AI81" s="4">
        <f>+AI13*100/'total population'!AI11</f>
        <v>0.12667116384446162</v>
      </c>
      <c r="AJ81" s="4">
        <f>+AJ13*100/'total population'!AJ11</f>
        <v>0.12986987960155658</v>
      </c>
      <c r="AK81" s="4">
        <f>+AK13*100/'total population'!AK11</f>
        <v>0.13263166036516841</v>
      </c>
      <c r="AL81" s="4">
        <f>+AL13*100/'total population'!AL11</f>
        <v>0.13490923527612933</v>
      </c>
      <c r="AM81" s="4">
        <f>+AM13*100/'total population'!AM11</f>
        <v>0.13671474104113063</v>
      </c>
      <c r="AN81" s="4">
        <f>+AN13*100/'total population'!AN11</f>
        <v>0.13803977012121196</v>
      </c>
      <c r="AO81" s="4">
        <f>+AO13*100/'total population'!AO11</f>
        <v>0.13882329188703554</v>
      </c>
      <c r="AP81" s="4">
        <f>+AP13*100/'total population'!AP11</f>
        <v>0.13914299146992279</v>
      </c>
      <c r="AQ81" s="4">
        <f>+AQ13*100/'total population'!AQ11</f>
        <v>0.12875499782057295</v>
      </c>
      <c r="AR81" s="4">
        <f>+AR13*100/'total population'!AR11</f>
        <v>0.14331802185335296</v>
      </c>
      <c r="AS81" s="4">
        <f>+AS13*100/'total population'!AS11</f>
        <v>0.16642797104508125</v>
      </c>
      <c r="AT81" s="4">
        <f>+AT13*100/'total population'!AT11</f>
        <v>0.20617192937828008</v>
      </c>
      <c r="AU81" s="4">
        <f>+AU13*100/'total population'!AU11</f>
        <v>0.368046010386401</v>
      </c>
      <c r="AV81" s="4">
        <f>+AV13*100/'total population'!AV11</f>
        <v>0.41272029144717698</v>
      </c>
      <c r="AW81" s="4">
        <f>+AW13*100/'total population'!AW11</f>
        <v>0.5157418929980957</v>
      </c>
      <c r="AX81" s="4">
        <f>+AX13*100/'total population'!AX11</f>
        <v>0.61513351690980111</v>
      </c>
      <c r="AY81" s="4">
        <f>+AY13*100/'total population'!AY11</f>
        <v>0.67383518039364054</v>
      </c>
      <c r="AZ81" s="4">
        <f>+AZ13*100/'total population'!AZ11</f>
        <v>0.72262903078774066</v>
      </c>
      <c r="BA81" s="4">
        <f>+BA13*100/'total population'!BA11</f>
        <v>0.73098464483642178</v>
      </c>
      <c r="BB81" s="4">
        <f>+BB13*100/'total population'!BB11</f>
        <v>0.71805923233633484</v>
      </c>
      <c r="BC81" s="4">
        <f>+BC13*100/'total population'!BC11</f>
        <v>0.6820081752262791</v>
      </c>
      <c r="BD81" s="4">
        <f>+BD13*100/'total population'!BD11</f>
        <v>0.48927449682588009</v>
      </c>
      <c r="BE81" s="4">
        <f>+BE13*100/'total population'!BE11</f>
        <v>0.36501834690776308</v>
      </c>
      <c r="BF81" s="4">
        <f>+BF13*100/'total population'!BF11</f>
        <v>0.28007450594823918</v>
      </c>
      <c r="BG81" s="4">
        <f>+BG13*100/'total population'!BG11</f>
        <v>0.21815125122218659</v>
      </c>
      <c r="BH81" s="4">
        <f>+BH13*100/'total population'!BH11</f>
        <v>0.21182408174976122</v>
      </c>
      <c r="BI81" s="4">
        <f>+BI13*100/'total population'!BI11</f>
        <v>0.20587279035126363</v>
      </c>
      <c r="BJ81" s="4">
        <f>+BJ13*100/'total population'!BJ11</f>
        <v>0.2002313252516362</v>
      </c>
      <c r="BK81" s="4">
        <f>+BK13*100/'total population'!BK11</f>
        <v>0.19490171275729298</v>
      </c>
      <c r="BL81" s="4">
        <f>+BL13*100/'total population'!BL11</f>
        <v>0.18988844461320978</v>
      </c>
      <c r="BM81" s="4">
        <f>+BM13*100/'total population'!BM11</f>
        <v>0.18510456328139188</v>
      </c>
      <c r="BN81" s="4">
        <f>+BN13*100/'total population'!BN11</f>
        <v>0.1805468263461692</v>
      </c>
      <c r="BO81" s="4">
        <f>+BO13*100/'total population'!BO11</f>
        <v>0.17620902775698316</v>
      </c>
      <c r="BP81" s="4">
        <f>+BP13*100/'total population'!BP11</f>
        <v>0.17207599944500127</v>
      </c>
      <c r="BQ81" s="4">
        <f>+BQ13*100/'total population'!BQ11</f>
        <v>0.16815150995975539</v>
      </c>
      <c r="BR81" s="4">
        <f>+BR13*100/'total population'!BR11</f>
        <v>0.16374092157784981</v>
      </c>
      <c r="BS81" s="4">
        <f>+BS13*100/'total population'!BS11</f>
        <v>0.15955440370262919</v>
      </c>
      <c r="BT81" s="4">
        <f>+BT13*100/'total population'!BT11</f>
        <v>0.15553927298118342</v>
      </c>
      <c r="BU81" s="4">
        <f>+BU13*100/'total population'!BU11</f>
        <v>0.15171856696186006</v>
      </c>
      <c r="BV81" s="4">
        <f>+BV13*100/'total population'!BV11</f>
        <v>0.14805838452294465</v>
      </c>
      <c r="BW81" s="4">
        <f>+BW13*100/'total population'!BW11</f>
        <v>0.14456394013284871</v>
      </c>
    </row>
    <row r="82" spans="1:75" x14ac:dyDescent="0.25">
      <c r="A82">
        <v>9</v>
      </c>
      <c r="B82" s="4">
        <f>+B14*100/'total population'!B12</f>
        <v>0</v>
      </c>
      <c r="C82" s="4">
        <f>+C14*100/'total population'!C12</f>
        <v>0</v>
      </c>
      <c r="D82" s="4">
        <f>+D14*100/'total population'!D12</f>
        <v>0</v>
      </c>
      <c r="E82" s="4">
        <f>+E14*100/'total population'!E12</f>
        <v>0</v>
      </c>
      <c r="F82" s="4">
        <f>+F14*100/'total population'!F12</f>
        <v>0</v>
      </c>
      <c r="G82" s="4">
        <f>+G14*100/'total population'!G12</f>
        <v>0.88139258366214068</v>
      </c>
      <c r="H82" s="4">
        <f>+H14*100/'total population'!H12</f>
        <v>1.1297717287841602</v>
      </c>
      <c r="I82" s="4">
        <f>+I14*100/'total population'!I12</f>
        <v>1.4269543777437257</v>
      </c>
      <c r="J82" s="4">
        <f>+J14*100/'total population'!J12</f>
        <v>2.0306541535723546</v>
      </c>
      <c r="K82" s="4">
        <f>+K14*100/'total population'!K12</f>
        <v>2.2821579824673011</v>
      </c>
      <c r="L82" s="4">
        <f>+L14*100/'total population'!L12</f>
        <v>1.7669278995260682</v>
      </c>
      <c r="M82" s="4">
        <f>+M14*100/'total population'!M12</f>
        <v>1.5729704055650182</v>
      </c>
      <c r="N82" s="4">
        <f>+N14*100/'total population'!N12</f>
        <v>1.3697192561698515</v>
      </c>
      <c r="O82" s="4">
        <f>+O14*100/'total population'!O12</f>
        <v>1.2357903591040351</v>
      </c>
      <c r="P82" s="4">
        <f>+P14*100/'total population'!P12</f>
        <v>1.1128731330065036</v>
      </c>
      <c r="Q82" s="4">
        <f>+Q14*100/'total population'!Q12</f>
        <v>1.0061777778153038</v>
      </c>
      <c r="R82" s="4">
        <f>+R14*100/'total population'!R12</f>
        <v>0.8439678704954513</v>
      </c>
      <c r="S82" s="4">
        <f>+S14*100/'total population'!S12</f>
        <v>0.98239066942840136</v>
      </c>
      <c r="T82" s="4">
        <f>+T14*100/'total population'!T12</f>
        <v>1.162448991370937</v>
      </c>
      <c r="U82" s="4">
        <f>+U14*100/'total population'!U12</f>
        <v>1.3453403502853007</v>
      </c>
      <c r="V82" s="4">
        <f>+V14*100/'total population'!V12</f>
        <v>1.2137827976890081</v>
      </c>
      <c r="W82" s="4">
        <f>+W14*100/'total population'!W12</f>
        <v>1.2555081207746384</v>
      </c>
      <c r="X82" s="4">
        <f>+X14*100/'total population'!X12</f>
        <v>0.96429475502615669</v>
      </c>
      <c r="Y82" s="4">
        <f>+Y14*100/'total population'!Y12</f>
        <v>0.72794666854952039</v>
      </c>
      <c r="Z82" s="4">
        <f>+Z14*100/'total population'!Z12</f>
        <v>0.68170968744247018</v>
      </c>
      <c r="AA82" s="4">
        <f>+AA14*100/'total population'!AA12</f>
        <v>0.47749359770363026</v>
      </c>
      <c r="AB82" s="4">
        <f>+AB14*100/'total population'!AB12</f>
        <v>0.42186793119676413</v>
      </c>
      <c r="AC82" s="4">
        <f>+AC14*100/'total population'!AC12</f>
        <v>0.3821230248625147</v>
      </c>
      <c r="AD82" s="4">
        <f>+AD14*100/'total population'!AD12</f>
        <v>0.38114550606988989</v>
      </c>
      <c r="AE82" s="4">
        <f>+AE14*100/'total population'!AE12</f>
        <v>0.37449411574444341</v>
      </c>
      <c r="AF82" s="4">
        <f>+AF14*100/'total population'!AF12</f>
        <v>0.36748137939715053</v>
      </c>
      <c r="AG82" s="4">
        <f>+AG14*100/'total population'!AG12</f>
        <v>0.36082214590447331</v>
      </c>
      <c r="AH82" s="4">
        <f>+AH14*100/'total population'!AH12</f>
        <v>0.35484069570174542</v>
      </c>
      <c r="AI82" s="4">
        <f>+AI14*100/'total population'!AI12</f>
        <v>0.3579442649760381</v>
      </c>
      <c r="AJ82" s="4">
        <f>+AJ14*100/'total population'!AJ12</f>
        <v>0.36405753211381892</v>
      </c>
      <c r="AK82" s="4">
        <f>+AK14*100/'total population'!AK12</f>
        <v>0.36788987978966475</v>
      </c>
      <c r="AL82" s="4">
        <f>+AL14*100/'total population'!AL12</f>
        <v>0.37401522834194539</v>
      </c>
      <c r="AM82" s="4">
        <f>+AM14*100/'total population'!AM12</f>
        <v>0.3807283982216676</v>
      </c>
      <c r="AN82" s="4">
        <f>+AN14*100/'total population'!AN12</f>
        <v>0.38803825381180646</v>
      </c>
      <c r="AO82" s="4">
        <f>+AO14*100/'total population'!AO12</f>
        <v>0.41045295303946988</v>
      </c>
      <c r="AP82" s="4">
        <f>+AP14*100/'total population'!AP12</f>
        <v>0.40285491152123648</v>
      </c>
      <c r="AQ82" s="4">
        <f>+AQ14*100/'total population'!AQ12</f>
        <v>0.39556005587002291</v>
      </c>
      <c r="AR82" s="4">
        <f>+AR14*100/'total population'!AR12</f>
        <v>0.38914361698165212</v>
      </c>
      <c r="AS82" s="4">
        <f>+AS14*100/'total population'!AS12</f>
        <v>0.38155830722279288</v>
      </c>
      <c r="AT82" s="4">
        <f>+AT14*100/'total population'!AT12</f>
        <v>0.37206012154715323</v>
      </c>
      <c r="AU82" s="4">
        <f>+AU14*100/'total population'!AU12</f>
        <v>0.36544822862372212</v>
      </c>
      <c r="AV82" s="4">
        <f>+AV14*100/'total population'!AV12</f>
        <v>0.35816518341683939</v>
      </c>
      <c r="AW82" s="4">
        <f>+AW14*100/'total population'!AW12</f>
        <v>0.35260182616233843</v>
      </c>
      <c r="AX82" s="4">
        <f>+AX14*100/'total population'!AX12</f>
        <v>0.350172658974852</v>
      </c>
      <c r="AY82" s="4">
        <f>+AY14*100/'total population'!AY12</f>
        <v>0.33863456431824218</v>
      </c>
      <c r="AZ82" s="4">
        <f>+AZ14*100/'total population'!AZ12</f>
        <v>0.32327207622860277</v>
      </c>
      <c r="BA82" s="4">
        <f>+BA14*100/'total population'!BA12</f>
        <v>0.30218627361307743</v>
      </c>
      <c r="BB82" s="4">
        <f>+BB14*100/'total population'!BB12</f>
        <v>0.25815128189874942</v>
      </c>
      <c r="BC82" s="4">
        <f>+BC14*100/'total population'!BC12</f>
        <v>0.21505202289562739</v>
      </c>
      <c r="BD82" s="4">
        <f>+BD14*100/'total population'!BD12</f>
        <v>0.16420053048069197</v>
      </c>
      <c r="BE82" s="4">
        <f>+BE14*100/'total population'!BE12</f>
        <v>0.12236365736136573</v>
      </c>
      <c r="BF82" s="4">
        <f>+BF14*100/'total population'!BF12</f>
        <v>9.1859300754201359E-2</v>
      </c>
      <c r="BG82" s="4">
        <f>+BG14*100/'total population'!BG12</f>
        <v>6.9548298729117816E-2</v>
      </c>
      <c r="BH82" s="4">
        <f>+BH14*100/'total population'!BH12</f>
        <v>6.7708184385784298E-2</v>
      </c>
      <c r="BI82" s="4">
        <f>+BI14*100/'total population'!BI12</f>
        <v>6.5815573636673785E-2</v>
      </c>
      <c r="BJ82" s="4">
        <f>+BJ14*100/'total population'!BJ12</f>
        <v>6.3348083679362885E-2</v>
      </c>
      <c r="BK82" s="4">
        <f>+BK14*100/'total population'!BK12</f>
        <v>6.1286762228870501E-2</v>
      </c>
      <c r="BL82" s="4">
        <f>+BL14*100/'total population'!BL12</f>
        <v>6.0296312084186482E-2</v>
      </c>
      <c r="BM82" s="4">
        <f>+BM14*100/'total population'!BM12</f>
        <v>5.8432494854069116E-2</v>
      </c>
      <c r="BN82" s="4">
        <f>+BN14*100/'total population'!BN12</f>
        <v>5.6131848751498147E-2</v>
      </c>
      <c r="BO82" s="4">
        <f>+BO14*100/'total population'!BO12</f>
        <v>5.5210902834447843E-2</v>
      </c>
      <c r="BP82" s="4">
        <f>+BP14*100/'total population'!BP12</f>
        <v>5.3305161499332461E-2</v>
      </c>
      <c r="BQ82" s="4">
        <f>+BQ14*100/'total population'!BQ12</f>
        <v>5.1548672038537462E-2</v>
      </c>
      <c r="BR82" s="4">
        <f>+BR14*100/'total population'!BR12</f>
        <v>4.9513842466458818E-2</v>
      </c>
      <c r="BS82" s="4">
        <f>+BS14*100/'total population'!BS12</f>
        <v>4.7761100833456548E-2</v>
      </c>
      <c r="BT82" s="4">
        <f>+BT14*100/'total population'!BT12</f>
        <v>4.5111921397446658E-2</v>
      </c>
      <c r="BU82" s="4">
        <f>+BU14*100/'total population'!BU12</f>
        <v>4.3317880468038833E-2</v>
      </c>
      <c r="BV82" s="4">
        <f>+BV14*100/'total population'!BV12</f>
        <v>4.1604875553490128E-2</v>
      </c>
      <c r="BW82" s="4">
        <f>+BW14*100/'total population'!BW12</f>
        <v>4.0020881579961608E-2</v>
      </c>
    </row>
    <row r="83" spans="1:75" x14ac:dyDescent="0.25">
      <c r="A83">
        <v>10</v>
      </c>
      <c r="B83" s="4">
        <f>+B15*100/'total population'!B13</f>
        <v>0</v>
      </c>
      <c r="C83" s="4">
        <f>+C15*100/'total population'!C13</f>
        <v>0</v>
      </c>
      <c r="D83" s="4">
        <f>+D15*100/'total population'!D13</f>
        <v>0</v>
      </c>
      <c r="E83" s="4">
        <f>+E15*100/'total population'!E13</f>
        <v>0</v>
      </c>
      <c r="F83" s="4">
        <f>+F15*100/'total population'!F13</f>
        <v>0</v>
      </c>
      <c r="G83" s="4">
        <f>+G15*100/'total population'!G13</f>
        <v>46.654653949080135</v>
      </c>
      <c r="H83" s="4">
        <f>+H15*100/'total population'!H13</f>
        <v>43.532744873731183</v>
      </c>
      <c r="I83" s="4">
        <f>+I15*100/'total population'!I13</f>
        <v>49.050583960213793</v>
      </c>
      <c r="J83" s="4">
        <f>+J15*100/'total population'!J13</f>
        <v>50.28792503837272</v>
      </c>
      <c r="K83" s="4">
        <f>+K15*100/'total population'!K13</f>
        <v>40.766296125196149</v>
      </c>
      <c r="L83" s="4">
        <f>+L15*100/'total population'!L13</f>
        <v>28.960442091238146</v>
      </c>
      <c r="M83" s="4">
        <f>+M15*100/'total population'!M13</f>
        <v>25.752408327021005</v>
      </c>
      <c r="N83" s="4">
        <f>+N15*100/'total population'!N13</f>
        <v>22.559638254245936</v>
      </c>
      <c r="O83" s="4">
        <f>+O15*100/'total population'!O13</f>
        <v>20.752811395860604</v>
      </c>
      <c r="P83" s="4">
        <f>+P15*100/'total population'!P13</f>
        <v>19.042677692581961</v>
      </c>
      <c r="Q83" s="4">
        <f>+Q15*100/'total population'!Q13</f>
        <v>16.304717563719137</v>
      </c>
      <c r="R83" s="4">
        <f>+R15*100/'total population'!R13</f>
        <v>13.888241045842598</v>
      </c>
      <c r="S83" s="4">
        <f>+S15*100/'total population'!S13</f>
        <v>18.484798533284277</v>
      </c>
      <c r="T83" s="4">
        <f>+T15*100/'total population'!T13</f>
        <v>24.073523577967016</v>
      </c>
      <c r="U83" s="4">
        <f>+U15*100/'total population'!U13</f>
        <v>27.004272640640735</v>
      </c>
      <c r="V83" s="4">
        <f>+V15*100/'total population'!V13</f>
        <v>24.311505066805566</v>
      </c>
      <c r="W83" s="4">
        <f>+W15*100/'total population'!W13</f>
        <v>22.918635099400202</v>
      </c>
      <c r="X83" s="4">
        <f>+X15*100/'total population'!X13</f>
        <v>14.602731072489492</v>
      </c>
      <c r="Y83" s="4">
        <f>+Y15*100/'total population'!Y13</f>
        <v>9.130075454048022</v>
      </c>
      <c r="Z83" s="4">
        <f>+Z15*100/'total population'!Z13</f>
        <v>10.325417052153238</v>
      </c>
      <c r="AA83" s="4">
        <f>+AA15*100/'total population'!AA13</f>
        <v>5.9400916667296437</v>
      </c>
      <c r="AB83" s="4">
        <f>+AB15*100/'total population'!AB13</f>
        <v>4.1047098713532737</v>
      </c>
      <c r="AC83" s="4">
        <f>+AC15*100/'total population'!AC13</f>
        <v>2.4238070118303252</v>
      </c>
      <c r="AD83" s="4">
        <f>+AD15*100/'total population'!AD13</f>
        <v>2.3563783821449955</v>
      </c>
      <c r="AE83" s="4">
        <f>+AE15*100/'total population'!AE13</f>
        <v>2.4150331302914552</v>
      </c>
      <c r="AF83" s="4">
        <f>+AF15*100/'total population'!AF13</f>
        <v>2.4710292560697993</v>
      </c>
      <c r="AG83" s="4">
        <f>+AG15*100/'total population'!AG13</f>
        <v>2.5572695399609287</v>
      </c>
      <c r="AH83" s="4">
        <f>+AH15*100/'total population'!AH13</f>
        <v>2.6258068392699907</v>
      </c>
      <c r="AI83" s="4">
        <f>+AI15*100/'total population'!AI13</f>
        <v>2.7939921152610059</v>
      </c>
      <c r="AJ83" s="4">
        <f>+AJ15*100/'total population'!AJ13</f>
        <v>2.9684141592005044</v>
      </c>
      <c r="AK83" s="4">
        <f>+AK15*100/'total population'!AK13</f>
        <v>3.0648400070449981</v>
      </c>
      <c r="AL83" s="4">
        <f>+AL15*100/'total population'!AL13</f>
        <v>3.0235118486505805</v>
      </c>
      <c r="AM83" s="4">
        <f>+AM15*100/'total population'!AM13</f>
        <v>2.8221280003944438</v>
      </c>
      <c r="AN83" s="4">
        <f>+AN15*100/'total population'!AN13</f>
        <v>2.6312300822193366</v>
      </c>
      <c r="AO83" s="4">
        <f>+AO15*100/'total population'!AO13</f>
        <v>2.5354934965857545</v>
      </c>
      <c r="AP83" s="4">
        <f>+AP15*100/'total population'!AP13</f>
        <v>2.5108014190691734</v>
      </c>
      <c r="AQ83" s="4">
        <f>+AQ15*100/'total population'!AQ13</f>
        <v>2.5043800273911727</v>
      </c>
      <c r="AR83" s="4">
        <f>+AR15*100/'total population'!AR13</f>
        <v>2.0577073582104601</v>
      </c>
      <c r="AS83" s="4">
        <f>+AS15*100/'total population'!AS13</f>
        <v>1.7059025264211889</v>
      </c>
      <c r="AT83" s="4">
        <f>+AT15*100/'total population'!AT13</f>
        <v>1.3530037270997679</v>
      </c>
      <c r="AU83" s="4">
        <f>+AU15*100/'total population'!AU13</f>
        <v>0.71425085913789932</v>
      </c>
      <c r="AV83" s="4">
        <f>+AV15*100/'total population'!AV13</f>
        <v>0.58788504067008451</v>
      </c>
      <c r="AW83" s="4">
        <f>+AW15*100/'total population'!AW13</f>
        <v>0.4214917876400639</v>
      </c>
      <c r="AX83" s="4">
        <f>+AX15*100/'total population'!AX13</f>
        <v>0.31696858797091754</v>
      </c>
      <c r="AY83" s="4">
        <f>+AY15*100/'total population'!AY13</f>
        <v>0.25655804840445179</v>
      </c>
      <c r="AZ83" s="4">
        <f>+AZ15*100/'total population'!AZ13</f>
        <v>0.21700354019522622</v>
      </c>
      <c r="BA83" s="4">
        <f>+BA15*100/'total population'!BA13</f>
        <v>0.1741751155834638</v>
      </c>
      <c r="BB83" s="4">
        <f>+BB15*100/'total population'!BB13</f>
        <v>0.13130611121257038</v>
      </c>
      <c r="BC83" s="4">
        <f>+BC15*100/'total population'!BC13</f>
        <v>8.4822452443203786E-2</v>
      </c>
      <c r="BD83" s="4">
        <f>+BD15*100/'total population'!BD13</f>
        <v>6.5248855154225474E-2</v>
      </c>
      <c r="BE83" s="4">
        <f>+BE15*100/'total population'!BE13</f>
        <v>5.0794416147476276E-2</v>
      </c>
      <c r="BF83" s="4">
        <f>+BF15*100/'total population'!BF13</f>
        <v>4.1894234819354052E-2</v>
      </c>
      <c r="BG83" s="4">
        <f>+BG15*100/'total population'!BG13</f>
        <v>3.1127719434778094E-2</v>
      </c>
      <c r="BH83" s="4">
        <f>+BH15*100/'total population'!BH13</f>
        <v>3.1469415038643582E-2</v>
      </c>
      <c r="BI83" s="4">
        <f>+BI15*100/'total population'!BI13</f>
        <v>3.133223715099432E-2</v>
      </c>
      <c r="BJ83" s="4">
        <f>+BJ15*100/'total population'!BJ13</f>
        <v>3.2196289006882907E-2</v>
      </c>
      <c r="BK83" s="4">
        <f>+BK15*100/'total population'!BK13</f>
        <v>3.1306652504957712E-2</v>
      </c>
      <c r="BL83" s="4">
        <f>+BL15*100/'total population'!BL13</f>
        <v>3.0675211941412268E-2</v>
      </c>
      <c r="BM83" s="4">
        <f>+BM15*100/'total population'!BM13</f>
        <v>3.0744481767226491E-2</v>
      </c>
      <c r="BN83" s="4">
        <f>+BN15*100/'total population'!BN13</f>
        <v>2.9075115729372894E-2</v>
      </c>
      <c r="BO83" s="4">
        <f>+BO15*100/'total population'!BO13</f>
        <v>2.90150573576708E-2</v>
      </c>
      <c r="BP83" s="4">
        <f>+BP15*100/'total population'!BP13</f>
        <v>2.848183380218566E-2</v>
      </c>
      <c r="BQ83" s="4">
        <f>+BQ15*100/'total population'!BQ13</f>
        <v>2.8862859164652706E-2</v>
      </c>
      <c r="BR83" s="4">
        <f>+BR15*100/'total population'!BR13</f>
        <v>2.9215745978434498E-2</v>
      </c>
      <c r="BS83" s="4">
        <f>+BS15*100/'total population'!BS13</f>
        <v>2.9876845374097207E-2</v>
      </c>
      <c r="BT83" s="4">
        <f>+BT15*100/'total population'!BT13</f>
        <v>2.97740196082266E-2</v>
      </c>
      <c r="BU83" s="4">
        <f>+BU15*100/'total population'!BU13</f>
        <v>3.0195826573255771E-2</v>
      </c>
      <c r="BV83" s="4">
        <f>+BV15*100/'total population'!BV13</f>
        <v>3.0520611131462653E-2</v>
      </c>
      <c r="BW83" s="4">
        <f>+BW15*100/'total population'!BW13</f>
        <v>3.0809175004690499E-2</v>
      </c>
    </row>
    <row r="84" spans="1:75" x14ac:dyDescent="0.25">
      <c r="A84">
        <v>11</v>
      </c>
      <c r="B84" s="4">
        <f>+B16*100/'total population'!B14</f>
        <v>0</v>
      </c>
      <c r="C84" s="4">
        <f>+C16*100/'total population'!C14</f>
        <v>0</v>
      </c>
      <c r="D84" s="4">
        <f>+D16*100/'total population'!D14</f>
        <v>0</v>
      </c>
      <c r="E84" s="4">
        <f>+E16*100/'total population'!E14</f>
        <v>0</v>
      </c>
      <c r="F84" s="4">
        <f>+F16*100/'total population'!F14</f>
        <v>0.31751662045712276</v>
      </c>
      <c r="G84" s="4">
        <f>+G16*100/'total population'!G14</f>
        <v>0.65117620994206393</v>
      </c>
      <c r="H84" s="4">
        <f>+H16*100/'total population'!H14</f>
        <v>0.56431606308863169</v>
      </c>
      <c r="I84" s="4">
        <f>+I16*100/'total population'!I14</f>
        <v>0.39462946821998451</v>
      </c>
      <c r="J84" s="4">
        <f>+J16*100/'total population'!J14</f>
        <v>0.25470125771818719</v>
      </c>
      <c r="K84" s="4">
        <f>+K16*100/'total population'!K14</f>
        <v>0.14813226865345591</v>
      </c>
      <c r="L84" s="4">
        <f>+L16*100/'total population'!L14</f>
        <v>6.1399206378990573E-2</v>
      </c>
      <c r="M84" s="4">
        <f>+M16*100/'total population'!M14</f>
        <v>6.3018178073998107E-2</v>
      </c>
      <c r="N84" s="4">
        <f>+N16*100/'total population'!N14</f>
        <v>6.4619122905680004E-2</v>
      </c>
      <c r="O84" s="4">
        <f>+O16*100/'total population'!O14</f>
        <v>6.3976504515862634E-2</v>
      </c>
      <c r="P84" s="4">
        <f>+P16*100/'total population'!P14</f>
        <v>6.328121430281064E-2</v>
      </c>
      <c r="Q84" s="4">
        <f>+Q16*100/'total population'!Q14</f>
        <v>6.8987614469966888E-2</v>
      </c>
      <c r="R84" s="4">
        <f>+R16*100/'total population'!R14</f>
        <v>7.8161910533013565E-2</v>
      </c>
      <c r="S84" s="4">
        <f>+S16*100/'total population'!S14</f>
        <v>7.6100409416669387E-2</v>
      </c>
      <c r="T84" s="4">
        <f>+T16*100/'total population'!T14</f>
        <v>7.3493448417868909E-2</v>
      </c>
      <c r="U84" s="4">
        <f>+U16*100/'total population'!U14</f>
        <v>7.1263183100644445E-2</v>
      </c>
      <c r="V84" s="4">
        <f>+V16*100/'total population'!V14</f>
        <v>6.891526704078374E-2</v>
      </c>
      <c r="W84" s="4">
        <f>+W16*100/'total population'!W14</f>
        <v>4.3628043352383274E-2</v>
      </c>
      <c r="X84" s="4">
        <f>+X16*100/'total population'!X14</f>
        <v>3.6712631602442869E-2</v>
      </c>
      <c r="Y84" s="4">
        <f>+Y16*100/'total population'!Y14</f>
        <v>2.81638809461024E-2</v>
      </c>
      <c r="Z84" s="4">
        <f>+Z16*100/'total population'!Z14</f>
        <v>3.5495604362346597E-2</v>
      </c>
      <c r="AA84" s="4">
        <f>+AA16*100/'total population'!AA14</f>
        <v>2.8830955204181531E-2</v>
      </c>
      <c r="AB84" s="4">
        <f>+AB16*100/'total population'!AB14</f>
        <v>2.5457017887545032E-2</v>
      </c>
      <c r="AC84" s="4">
        <f>+AC16*100/'total population'!AC14</f>
        <v>2.3453079273330988E-2</v>
      </c>
      <c r="AD84" s="4">
        <f>+AD16*100/'total population'!AD14</f>
        <v>2.2138354152081076E-2</v>
      </c>
      <c r="AE84" s="4">
        <f>+AE16*100/'total population'!AE14</f>
        <v>2.1404480565071087E-2</v>
      </c>
      <c r="AF84" s="4">
        <f>+AF16*100/'total population'!AF14</f>
        <v>2.0674306180471783E-2</v>
      </c>
      <c r="AG84" s="4">
        <f>+AG16*100/'total population'!AG14</f>
        <v>1.9991990262544047E-2</v>
      </c>
      <c r="AH84" s="4">
        <f>+AH16*100/'total population'!AH14</f>
        <v>1.939381560370633E-2</v>
      </c>
      <c r="AI84" s="4">
        <f>+AI16*100/'total population'!AI14</f>
        <v>1.8814471068477407E-2</v>
      </c>
      <c r="AJ84" s="4">
        <f>+AJ16*100/'total population'!AJ14</f>
        <v>1.8266554332281769E-2</v>
      </c>
      <c r="AK84" s="4">
        <f>+AK16*100/'total population'!AK14</f>
        <v>1.7691017369888446E-2</v>
      </c>
      <c r="AL84" s="4">
        <f>+AL16*100/'total population'!AL14</f>
        <v>1.7059628784780002E-2</v>
      </c>
      <c r="AM84" s="4">
        <f>+AM16*100/'total population'!AM14</f>
        <v>1.6552833081819599E-2</v>
      </c>
      <c r="AN84" s="4">
        <f>+AN16*100/'total population'!AN14</f>
        <v>1.5935888156403698E-2</v>
      </c>
      <c r="AO84" s="4">
        <f>+AO16*100/'total population'!AO14</f>
        <v>1.4983674915614571E-2</v>
      </c>
      <c r="AP84" s="4">
        <f>+AP16*100/'total population'!AP14</f>
        <v>1.4133517787331256E-2</v>
      </c>
      <c r="AQ84" s="4">
        <f>+AQ16*100/'total population'!AQ14</f>
        <v>1.3376589395855499E-2</v>
      </c>
      <c r="AR84" s="4">
        <f>+AR16*100/'total population'!AR14</f>
        <v>1.3035381123716706E-2</v>
      </c>
      <c r="AS84" s="4">
        <f>+AS16*100/'total population'!AS14</f>
        <v>1.2658205187164881E-2</v>
      </c>
      <c r="AT84" s="4">
        <f>+AT16*100/'total population'!AT14</f>
        <v>1.2332118363936672E-2</v>
      </c>
      <c r="AU84" s="4">
        <f>+AU16*100/'total population'!AU14</f>
        <v>1.1738398746696507E-2</v>
      </c>
      <c r="AV84" s="4">
        <f>+AV16*100/'total population'!AV14</f>
        <v>1.1291915448214068E-2</v>
      </c>
      <c r="AW84" s="4">
        <f>+AW16*100/'total population'!AW14</f>
        <v>1.0713949708467346E-2</v>
      </c>
      <c r="AX84" s="4">
        <f>+AX16*100/'total population'!AX14</f>
        <v>1.006765935684476E-2</v>
      </c>
      <c r="AY84" s="4">
        <f>+AY16*100/'total population'!AY14</f>
        <v>1.0602939010359122E-2</v>
      </c>
      <c r="AZ84" s="4">
        <f>+AZ16*100/'total population'!AZ14</f>
        <v>1.082999966424518E-2</v>
      </c>
      <c r="BA84" s="4">
        <f>+BA16*100/'total population'!BA14</f>
        <v>1.1867704426777257E-2</v>
      </c>
      <c r="BB84" s="4">
        <f>+BB16*100/'total population'!BB14</f>
        <v>1.225110718821054E-2</v>
      </c>
      <c r="BC84" s="4">
        <f>+BC16*100/'total population'!BC14</f>
        <v>1.3959143724968344E-2</v>
      </c>
      <c r="BD84" s="4">
        <f>+BD16*100/'total population'!BD14</f>
        <v>1.1799605974585384E-2</v>
      </c>
      <c r="BE84" s="4">
        <f>+BE16*100/'total population'!BE14</f>
        <v>1.0415126325637989E-2</v>
      </c>
      <c r="BF84" s="4">
        <f>+BF16*100/'total population'!BF14</f>
        <v>1.2052245716362557E-2</v>
      </c>
      <c r="BG84" s="4">
        <f>+BG16*100/'total population'!BG14</f>
        <v>1.3630634377036602E-2</v>
      </c>
      <c r="BH84" s="4">
        <f>+BH16*100/'total population'!BH14</f>
        <v>1.4023445841289022E-2</v>
      </c>
      <c r="BI84" s="4">
        <f>+BI16*100/'total population'!BI14</f>
        <v>1.3928538019495597E-2</v>
      </c>
      <c r="BJ84" s="4">
        <f>+BJ16*100/'total population'!BJ14</f>
        <v>1.3847503935262006E-2</v>
      </c>
      <c r="BK84" s="4">
        <f>+BK16*100/'total population'!BK14</f>
        <v>1.3760379142179124E-2</v>
      </c>
      <c r="BL84" s="4">
        <f>+BL16*100/'total population'!BL14</f>
        <v>1.3675856444963918E-2</v>
      </c>
      <c r="BM84" s="4">
        <f>+BM16*100/'total population'!BM14</f>
        <v>1.3599894048545294E-2</v>
      </c>
      <c r="BN84" s="4">
        <f>+BN16*100/'total population'!BN14</f>
        <v>1.3531401716959905E-2</v>
      </c>
      <c r="BO84" s="4">
        <f>+BO16*100/'total population'!BO14</f>
        <v>1.3449848150398725E-2</v>
      </c>
      <c r="BP84" s="4">
        <f>+BP16*100/'total population'!BP14</f>
        <v>1.3378647341163178E-2</v>
      </c>
      <c r="BQ84" s="4">
        <f>+BQ16*100/'total population'!BQ14</f>
        <v>1.3293849094848317E-2</v>
      </c>
      <c r="BR84" s="4">
        <f>+BR16*100/'total population'!BR14</f>
        <v>1.3228249643244445E-2</v>
      </c>
      <c r="BS84" s="4">
        <f>+BS16*100/'total population'!BS14</f>
        <v>1.3167941833852509E-2</v>
      </c>
      <c r="BT84" s="4">
        <f>+BT16*100/'total population'!BT14</f>
        <v>1.3062126558940158E-2</v>
      </c>
      <c r="BU84" s="4">
        <f>+BU16*100/'total population'!BU14</f>
        <v>1.2993340848132749E-2</v>
      </c>
      <c r="BV84" s="4">
        <f>+BV16*100/'total population'!BV14</f>
        <v>1.292002422548979E-2</v>
      </c>
      <c r="BW84" s="4">
        <f>+BW16*100/'total population'!BW14</f>
        <v>1.2858966720001983E-2</v>
      </c>
    </row>
    <row r="85" spans="1:75" x14ac:dyDescent="0.25">
      <c r="A85">
        <v>12</v>
      </c>
      <c r="B85" s="4">
        <f>+B17*100/'total population'!B15</f>
        <v>0</v>
      </c>
      <c r="C85" s="4">
        <f>+C17*100/'total population'!C15</f>
        <v>0</v>
      </c>
      <c r="D85" s="4">
        <f>+D17*100/'total population'!D15</f>
        <v>0</v>
      </c>
      <c r="E85" s="4">
        <f>+E17*100/'total population'!E15</f>
        <v>0</v>
      </c>
      <c r="F85" s="4">
        <f>+F17*100/'total population'!F15</f>
        <v>0</v>
      </c>
      <c r="G85" s="4">
        <f>+G17*100/'total population'!G15</f>
        <v>0.39243501253069474</v>
      </c>
      <c r="H85" s="4">
        <f>+H17*100/'total population'!H15</f>
        <v>0.2775432841219615</v>
      </c>
      <c r="I85" s="4">
        <f>+I17*100/'total population'!I15</f>
        <v>0.19390672823850696</v>
      </c>
      <c r="J85" s="4">
        <f>+J17*100/'total population'!J15</f>
        <v>0.14270064665618462</v>
      </c>
      <c r="K85" s="4">
        <f>+K17*100/'total population'!K15</f>
        <v>0.11040905723614002</v>
      </c>
      <c r="L85" s="4">
        <f>+L17*100/'total population'!L15</f>
        <v>7.2577095702583264E-2</v>
      </c>
      <c r="M85" s="4">
        <f>+M17*100/'total population'!M15</f>
        <v>7.5479224238652581E-2</v>
      </c>
      <c r="N85" s="4">
        <f>+N17*100/'total population'!N15</f>
        <v>7.6941775942847457E-2</v>
      </c>
      <c r="O85" s="4">
        <f>+O17*100/'total population'!O15</f>
        <v>8.2178439373560994E-2</v>
      </c>
      <c r="P85" s="4">
        <f>+P17*100/'total population'!P15</f>
        <v>8.7448772657381754E-2</v>
      </c>
      <c r="Q85" s="4">
        <f>+Q17*100/'total population'!Q15</f>
        <v>9.3976329039429804E-2</v>
      </c>
      <c r="R85" s="4">
        <f>+R17*100/'total population'!R15</f>
        <v>0.10114712247499875</v>
      </c>
      <c r="S85" s="4">
        <f>+S17*100/'total population'!S15</f>
        <v>9.9302337438674809E-2</v>
      </c>
      <c r="T85" s="4">
        <f>+T17*100/'total population'!T15</f>
        <v>9.7506833887275574E-2</v>
      </c>
      <c r="U85" s="4">
        <f>+U17*100/'total population'!U15</f>
        <v>9.0759328166097358E-2</v>
      </c>
      <c r="V85" s="4">
        <f>+V17*100/'total population'!V15</f>
        <v>8.4740206610726496E-2</v>
      </c>
      <c r="W85" s="4">
        <f>+W17*100/'total population'!W15</f>
        <v>0.10488409597916196</v>
      </c>
      <c r="X85" s="4">
        <f>+X17*100/'total population'!X15</f>
        <v>9.6063973543795173E-2</v>
      </c>
      <c r="Y85" s="4">
        <f>+Y17*100/'total population'!Y15</f>
        <v>7.8489060512278289E-2</v>
      </c>
      <c r="Z85" s="4">
        <f>+Z17*100/'total population'!Z15</f>
        <v>8.5442568326089194E-2</v>
      </c>
      <c r="AA85" s="4">
        <f>+AA17*100/'total population'!AA15</f>
        <v>7.1265365362801855E-2</v>
      </c>
      <c r="AB85" s="4">
        <f>+AB17*100/'total population'!AB15</f>
        <v>5.2019699855647417E-2</v>
      </c>
      <c r="AC85" s="4">
        <f>+AC17*100/'total population'!AC15</f>
        <v>3.3380674865481831E-2</v>
      </c>
      <c r="AD85" s="4">
        <f>+AD17*100/'total population'!AD15</f>
        <v>2.7463749772512716E-2</v>
      </c>
      <c r="AE85" s="4">
        <f>+AE17*100/'total population'!AE15</f>
        <v>2.4479874928428288E-2</v>
      </c>
      <c r="AF85" s="4">
        <f>+AF17*100/'total population'!AF15</f>
        <v>2.141050610132381E-2</v>
      </c>
      <c r="AG85" s="4">
        <f>+AG17*100/'total population'!AG15</f>
        <v>1.8287117332219372E-2</v>
      </c>
      <c r="AH85" s="4">
        <f>+AH17*100/'total population'!AH15</f>
        <v>1.5873841930044603E-2</v>
      </c>
      <c r="AI85" s="4">
        <f>+AI17*100/'total population'!AI15</f>
        <v>1.3545725659112299E-2</v>
      </c>
      <c r="AJ85" s="4">
        <f>+AJ17*100/'total population'!AJ15</f>
        <v>1.1603845262570356E-2</v>
      </c>
      <c r="AK85" s="4">
        <f>+AK17*100/'total population'!AK15</f>
        <v>1.0115041843782015E-2</v>
      </c>
      <c r="AL85" s="4">
        <f>+AL17*100/'total population'!AL15</f>
        <v>9.0511590962831408E-3</v>
      </c>
      <c r="AM85" s="4">
        <f>+AM17*100/'total population'!AM15</f>
        <v>8.2922067659814361E-3</v>
      </c>
      <c r="AN85" s="4">
        <f>+AN17*100/'total population'!AN15</f>
        <v>7.6505991631853039E-3</v>
      </c>
      <c r="AO85" s="4">
        <f>+AO17*100/'total population'!AO15</f>
        <v>7.061528103491684E-3</v>
      </c>
      <c r="AP85" s="4">
        <f>+AP17*100/'total population'!AP15</f>
        <v>6.3863587992035765E-3</v>
      </c>
      <c r="AQ85" s="4">
        <f>+AQ17*100/'total population'!AQ15</f>
        <v>5.7473344598346996E-3</v>
      </c>
      <c r="AR85" s="4">
        <f>+AR17*100/'total population'!AR15</f>
        <v>5.4392770323816999E-3</v>
      </c>
      <c r="AS85" s="4">
        <f>+AS17*100/'total population'!AS15</f>
        <v>4.890782278855154E-3</v>
      </c>
      <c r="AT85" s="4">
        <f>+AT17*100/'total population'!AT15</f>
        <v>4.5292025535121168E-3</v>
      </c>
      <c r="AU85" s="4">
        <f>+AU17*100/'total population'!AU15</f>
        <v>4.1252647000158925E-3</v>
      </c>
      <c r="AV85" s="4">
        <f>+AV17*100/'total population'!AV15</f>
        <v>3.7793794982082622E-3</v>
      </c>
      <c r="AW85" s="4">
        <f>+AW17*100/'total population'!AW15</f>
        <v>3.6091852125913057E-3</v>
      </c>
      <c r="AX85" s="4">
        <f>+AX17*100/'total population'!AX15</f>
        <v>3.3843904097196373E-3</v>
      </c>
      <c r="AY85" s="4">
        <f>+AY17*100/'total population'!AY15</f>
        <v>3.5203769441172765E-3</v>
      </c>
      <c r="AZ85" s="4">
        <f>+AZ17*100/'total population'!AZ15</f>
        <v>3.2875880836838452E-3</v>
      </c>
      <c r="BA85" s="4">
        <f>+BA17*100/'total population'!BA15</f>
        <v>3.3192339641458439E-3</v>
      </c>
      <c r="BB85" s="4">
        <f>+BB17*100/'total population'!BB15</f>
        <v>3.3047104012680789E-3</v>
      </c>
      <c r="BC85" s="4">
        <f>+BC17*100/'total population'!BC15</f>
        <v>3.0931787431248757E-3</v>
      </c>
      <c r="BD85" s="4">
        <f>+BD17*100/'total population'!BD15</f>
        <v>2.8213879218818966E-3</v>
      </c>
      <c r="BE85" s="4">
        <f>+BE17*100/'total population'!BE15</f>
        <v>2.7950181224573392E-3</v>
      </c>
      <c r="BF85" s="4">
        <f>+BF17*100/'total population'!BF15</f>
        <v>2.9773687164856562E-3</v>
      </c>
      <c r="BG85" s="4">
        <f>+BG17*100/'total population'!BG15</f>
        <v>4.1906910535165227E-3</v>
      </c>
      <c r="BH85" s="4">
        <f>+BH17*100/'total population'!BH15</f>
        <v>4.4326105793931758E-3</v>
      </c>
      <c r="BI85" s="4">
        <f>+BI17*100/'total population'!BI15</f>
        <v>4.5875087805249343E-3</v>
      </c>
      <c r="BJ85" s="4">
        <f>+BJ17*100/'total population'!BJ15</f>
        <v>4.709425796434537E-3</v>
      </c>
      <c r="BK85" s="4">
        <f>+BK17*100/'total population'!BK15</f>
        <v>4.871435068393045E-3</v>
      </c>
      <c r="BL85" s="4">
        <f>+BL17*100/'total population'!BL15</f>
        <v>4.9411857500548479E-3</v>
      </c>
      <c r="BM85" s="4">
        <f>+BM17*100/'total population'!BM15</f>
        <v>5.0552190237160167E-3</v>
      </c>
      <c r="BN85" s="4">
        <f>+BN17*100/'total population'!BN15</f>
        <v>5.1923852186504457E-3</v>
      </c>
      <c r="BO85" s="4">
        <f>+BO17*100/'total population'!BO15</f>
        <v>5.3064199119254819E-3</v>
      </c>
      <c r="BP85" s="4">
        <f>+BP17*100/'total population'!BP15</f>
        <v>5.4262386358255648E-3</v>
      </c>
      <c r="BQ85" s="4">
        <f>+BQ17*100/'total population'!BQ15</f>
        <v>5.5327687842082734E-3</v>
      </c>
      <c r="BR85" s="4">
        <f>+BR17*100/'total population'!BR15</f>
        <v>5.7085662491617589E-3</v>
      </c>
      <c r="BS85" s="4">
        <f>+BS17*100/'total population'!BS15</f>
        <v>5.8150987979117309E-3</v>
      </c>
      <c r="BT85" s="4">
        <f>+BT17*100/'total population'!BT15</f>
        <v>5.8292114641429662E-3</v>
      </c>
      <c r="BU85" s="4">
        <f>+BU17*100/'total population'!BU15</f>
        <v>5.8915974151526737E-3</v>
      </c>
      <c r="BV85" s="4">
        <f>+BV17*100/'total population'!BV15</f>
        <v>5.9068621381740899E-3</v>
      </c>
      <c r="BW85" s="4">
        <f>+BW17*100/'total population'!BW15</f>
        <v>5.9326897243582224E-3</v>
      </c>
    </row>
    <row r="86" spans="1:75" x14ac:dyDescent="0.25">
      <c r="A86">
        <v>13</v>
      </c>
      <c r="B86" s="4">
        <f>+B18*100/'total population'!B16</f>
        <v>0</v>
      </c>
      <c r="C86" s="4">
        <f>+C18*100/'total population'!C16</f>
        <v>0</v>
      </c>
      <c r="D86" s="4">
        <f>+D18*100/'total population'!D16</f>
        <v>0</v>
      </c>
      <c r="E86" s="4">
        <f>+E18*100/'total population'!E16</f>
        <v>0</v>
      </c>
      <c r="F86" s="4">
        <f>+F18*100/'total population'!F16</f>
        <v>28.620180689909652</v>
      </c>
      <c r="G86" s="4">
        <f>+G18*100/'total population'!G16</f>
        <v>11.674731405206613</v>
      </c>
      <c r="H86" s="4">
        <f>+H18*100/'total population'!H16</f>
        <v>8.0867235730055835</v>
      </c>
      <c r="I86" s="4">
        <f>+I18*100/'total population'!I16</f>
        <v>6.7084865830268336</v>
      </c>
      <c r="J86" s="4">
        <f>+J18*100/'total population'!J16</f>
        <v>3.9133562310500505</v>
      </c>
      <c r="K86" s="4">
        <f>+K18*100/'total population'!K16</f>
        <v>3.0437328500152443</v>
      </c>
      <c r="L86" s="4">
        <f>+L18*100/'total population'!L16</f>
        <v>2.6627387869428309</v>
      </c>
      <c r="M86" s="4">
        <f>+M18*100/'total population'!M16</f>
        <v>2.633101620370228</v>
      </c>
      <c r="N86" s="4">
        <f>+N18*100/'total population'!N16</f>
        <v>2.5999658285323757</v>
      </c>
      <c r="O86" s="4">
        <f>+O18*100/'total population'!O16</f>
        <v>2.9757802927878725</v>
      </c>
      <c r="P86" s="4">
        <f>+P18*100/'total population'!P16</f>
        <v>3.4253436741980936</v>
      </c>
      <c r="Q86" s="4">
        <f>+Q18*100/'total population'!Q16</f>
        <v>3.9683604326681468</v>
      </c>
      <c r="R86" s="4">
        <f>+R18*100/'total population'!R16</f>
        <v>4.6335457068365651</v>
      </c>
      <c r="S86" s="4">
        <f>+S18*100/'total population'!S16</f>
        <v>4.4687793408450744</v>
      </c>
      <c r="T86" s="4">
        <f>+T18*100/'total population'!T16</f>
        <v>4.3426615337897543</v>
      </c>
      <c r="U86" s="4">
        <f>+U18*100/'total population'!U16</f>
        <v>4.011152311986999</v>
      </c>
      <c r="V86" s="4">
        <f>+V18*100/'total population'!V16</f>
        <v>3.7296193103448281</v>
      </c>
      <c r="W86" s="4">
        <f>+W18*100/'total population'!W16</f>
        <v>5.2597077431756549</v>
      </c>
      <c r="X86" s="4">
        <f>+X18*100/'total population'!X16</f>
        <v>4.5942423769695075</v>
      </c>
      <c r="Y86" s="4">
        <f>+Y18*100/'total population'!Y16</f>
        <v>4.2793682433915166</v>
      </c>
      <c r="Z86" s="4">
        <f>+Z18*100/'total population'!Z16</f>
        <v>5.7118965517241378</v>
      </c>
      <c r="AA86" s="4">
        <f>+AA18*100/'total population'!AA16</f>
        <v>5.7000436001744008</v>
      </c>
      <c r="AB86" s="4">
        <f>+AB18*100/'total population'!AB16</f>
        <v>4.9777375166968625</v>
      </c>
      <c r="AC86" s="4">
        <f>+AC18*100/'total population'!AC16</f>
        <v>5.1084514699275072</v>
      </c>
      <c r="AD86" s="4">
        <f>+AD18*100/'total population'!AD16</f>
        <v>5.1291753000992406</v>
      </c>
      <c r="AE86" s="4">
        <f>+AE18*100/'total population'!AE16</f>
        <v>5.1195011881113217</v>
      </c>
      <c r="AF86" s="4">
        <f>+AF18*100/'total population'!AF16</f>
        <v>5.1058864976651268</v>
      </c>
      <c r="AG86" s="4">
        <f>+AG18*100/'total population'!AG16</f>
        <v>5.0976380013643512</v>
      </c>
      <c r="AH86" s="4">
        <f>+AH18*100/'total population'!AH16</f>
        <v>5.091133669851768</v>
      </c>
      <c r="AI86" s="4">
        <f>+AI18*100/'total population'!AI16</f>
        <v>5.086020111363303</v>
      </c>
      <c r="AJ86" s="4">
        <f>+AJ18*100/'total population'!AJ16</f>
        <v>5.0882243541352192</v>
      </c>
      <c r="AK86" s="4">
        <f>+AK18*100/'total population'!AK16</f>
        <v>5.0924879237288359</v>
      </c>
      <c r="AL86" s="4">
        <f>+AL18*100/'total population'!AL16</f>
        <v>5.1006830148003814</v>
      </c>
      <c r="AM86" s="4">
        <f>+AM18*100/'total population'!AM16</f>
        <v>5.1107512009812588</v>
      </c>
      <c r="AN86" s="4">
        <f>+AN18*100/'total population'!AN16</f>
        <v>5.1232921270297478</v>
      </c>
      <c r="AO86" s="4">
        <f>+AO18*100/'total population'!AO16</f>
        <v>5.1387268243907318</v>
      </c>
      <c r="AP86" s="4">
        <f>+AP18*100/'total population'!AP16</f>
        <v>5.0400209437885586</v>
      </c>
      <c r="AQ86" s="4">
        <f>+AQ18*100/'total population'!AQ16</f>
        <v>4.9608513943339005</v>
      </c>
      <c r="AR86" s="4">
        <f>+AR18*100/'total population'!AR16</f>
        <v>4.8819916014351667</v>
      </c>
      <c r="AS86" s="4">
        <f>+AS18*100/'total population'!AS16</f>
        <v>4.8083903970814319</v>
      </c>
      <c r="AT86" s="4">
        <f>+AT18*100/'total population'!AT16</f>
        <v>4.7347586867233762</v>
      </c>
      <c r="AU86" s="4">
        <f>+AU18*100/'total population'!AU16</f>
        <v>5.2576447694371051</v>
      </c>
      <c r="AV86" s="4">
        <f>+AV18*100/'total population'!AV16</f>
        <v>5.6672505043168693</v>
      </c>
      <c r="AW86" s="4">
        <f>+AW18*100/'total population'!AW16</f>
        <v>6.5895993275972717</v>
      </c>
      <c r="AX86" s="4">
        <f>+AX18*100/'total population'!AX16</f>
        <v>7.4636572076393959</v>
      </c>
      <c r="AY86" s="4">
        <f>+AY18*100/'total population'!AY16</f>
        <v>8.2801560233300027</v>
      </c>
      <c r="AZ86" s="4">
        <f>+AZ18*100/'total population'!AZ16</f>
        <v>8.1098667620197951</v>
      </c>
      <c r="BA86" s="4">
        <f>+BA18*100/'total population'!BA16</f>
        <v>8.4327263993568859</v>
      </c>
      <c r="BB86" s="4">
        <f>+BB18*100/'total population'!BB16</f>
        <v>6.9140581108288028</v>
      </c>
      <c r="BC86" s="4">
        <f>+BC18*100/'total population'!BC16</f>
        <v>7.2306999502923208</v>
      </c>
      <c r="BD86" s="4">
        <f>+BD18*100/'total population'!BD16</f>
        <v>5.9651057843771307</v>
      </c>
      <c r="BE86" s="4">
        <f>+BE18*100/'total population'!BE16</f>
        <v>4.9001143537696974</v>
      </c>
      <c r="BF86" s="4">
        <f>+BF18*100/'total population'!BF16</f>
        <v>4.0577392116816977</v>
      </c>
      <c r="BG86" s="4">
        <f>+BG18*100/'total population'!BG16</f>
        <v>3.8485674005048609</v>
      </c>
      <c r="BH86" s="4">
        <f>+BH18*100/'total population'!BH16</f>
        <v>3.7749453849765344</v>
      </c>
      <c r="BI86" s="4">
        <f>+BI18*100/'total population'!BI16</f>
        <v>3.6995275398646377</v>
      </c>
      <c r="BJ86" s="4">
        <f>+BJ18*100/'total population'!BJ16</f>
        <v>3.628675337868783</v>
      </c>
      <c r="BK86" s="4">
        <f>+BK18*100/'total population'!BK16</f>
        <v>3.5625775649909901</v>
      </c>
      <c r="BL86" s="4">
        <f>+BL18*100/'total population'!BL16</f>
        <v>3.4989814338471716</v>
      </c>
      <c r="BM86" s="4">
        <f>+BM18*100/'total population'!BM16</f>
        <v>3.437544303906058</v>
      </c>
      <c r="BN86" s="4">
        <f>+BN18*100/'total population'!BN16</f>
        <v>3.3779363515713112</v>
      </c>
      <c r="BO86" s="4">
        <f>+BO18*100/'total population'!BO16</f>
        <v>3.3203169984306609</v>
      </c>
      <c r="BP86" s="4">
        <f>+BP18*100/'total population'!BP16</f>
        <v>3.2639311199695111</v>
      </c>
      <c r="BQ86" s="4">
        <f>+BQ18*100/'total population'!BQ16</f>
        <v>3.2099603545424253</v>
      </c>
      <c r="BR86" s="4">
        <f>+BR18*100/'total population'!BR16</f>
        <v>3.1734587145316944</v>
      </c>
      <c r="BS86" s="4">
        <f>+BS18*100/'total population'!BS16</f>
        <v>3.1397203199972195</v>
      </c>
      <c r="BT86" s="4">
        <f>+BT18*100/'total population'!BT16</f>
        <v>3.1042733769796427</v>
      </c>
      <c r="BU86" s="4">
        <f>+BU18*100/'total population'!BU16</f>
        <v>3.069762324969159</v>
      </c>
      <c r="BV86" s="4">
        <f>+BV18*100/'total population'!BV16</f>
        <v>3.0362145499890363</v>
      </c>
      <c r="BW86" s="4">
        <f>+BW18*100/'total population'!BW16</f>
        <v>3.0032088907274055</v>
      </c>
    </row>
    <row r="87" spans="1:75" x14ac:dyDescent="0.25">
      <c r="A87">
        <v>14</v>
      </c>
      <c r="B87" s="4">
        <f>+B19*100/'total population'!B17</f>
        <v>0</v>
      </c>
      <c r="C87" s="4">
        <f>+C19*100/'total population'!C17</f>
        <v>0</v>
      </c>
      <c r="D87" s="4">
        <f>+D19*100/'total population'!D17</f>
        <v>0</v>
      </c>
      <c r="E87" s="4">
        <f>+E19*100/'total population'!E17</f>
        <v>0</v>
      </c>
      <c r="F87" s="4">
        <f>+F19*100/'total population'!F17</f>
        <v>0</v>
      </c>
      <c r="G87" s="4">
        <f>+G19*100/'total population'!G17</f>
        <v>11.701790481806372</v>
      </c>
      <c r="H87" s="4">
        <f>+H19*100/'total population'!H17</f>
        <v>11.696664570822817</v>
      </c>
      <c r="I87" s="4">
        <f>+I19*100/'total population'!I17</f>
        <v>11.690932792425626</v>
      </c>
      <c r="J87" s="4">
        <f>+J19*100/'total population'!J17</f>
        <v>12.188747599364978</v>
      </c>
      <c r="K87" s="4">
        <f>+K19*100/'total population'!K17</f>
        <v>12.536467435049136</v>
      </c>
      <c r="L87" s="4">
        <f>+L19*100/'total population'!L17</f>
        <v>12.518798477922948</v>
      </c>
      <c r="M87" s="4">
        <f>+M19*100/'total population'!M17</f>
        <v>12.942117363120946</v>
      </c>
      <c r="N87" s="4">
        <f>+N19*100/'total population'!N17</f>
        <v>13.015085342662964</v>
      </c>
      <c r="O87" s="4">
        <f>+O19*100/'total population'!O17</f>
        <v>12.983636760771466</v>
      </c>
      <c r="P87" s="4">
        <f>+P19*100/'total population'!P17</f>
        <v>12.855977053817739</v>
      </c>
      <c r="Q87" s="4">
        <f>+Q19*100/'total population'!Q17</f>
        <v>11.98139634791902</v>
      </c>
      <c r="R87" s="4">
        <f>+R19*100/'total population'!R17</f>
        <v>11.182996571007131</v>
      </c>
      <c r="S87" s="4">
        <f>+S19*100/'total population'!S17</f>
        <v>11.033039015959952</v>
      </c>
      <c r="T87" s="4">
        <f>+T19*100/'total population'!T17</f>
        <v>10.90423470460604</v>
      </c>
      <c r="U87" s="4">
        <f>+U19*100/'total population'!U17</f>
        <v>10.53650809017342</v>
      </c>
      <c r="V87" s="4">
        <f>+V19*100/'total population'!V17</f>
        <v>10.157417621631701</v>
      </c>
      <c r="W87" s="4">
        <f>+W19*100/'total population'!W17</f>
        <v>9.6961551155115515</v>
      </c>
      <c r="X87" s="4">
        <f>+X19*100/'total population'!X17</f>
        <v>9.1274860148771264</v>
      </c>
      <c r="Y87" s="4">
        <f>+Y19*100/'total population'!Y17</f>
        <v>9.1699501834430084</v>
      </c>
      <c r="Z87" s="4">
        <f>+Z19*100/'total population'!Z17</f>
        <v>8.4932920915069836</v>
      </c>
      <c r="AA87" s="4">
        <f>+AA19*100/'total population'!AA17</f>
        <v>7.5301278712167914</v>
      </c>
      <c r="AB87" s="4">
        <f>+AB19*100/'total population'!AB17</f>
        <v>6.7241552292399156</v>
      </c>
      <c r="AC87" s="4">
        <f>+AC19*100/'total population'!AC17</f>
        <v>4.9846122264565418</v>
      </c>
      <c r="AD87" s="4">
        <f>+AD19*100/'total population'!AD17</f>
        <v>4.8693458997030632</v>
      </c>
      <c r="AE87" s="4">
        <f>+AE19*100/'total population'!AE17</f>
        <v>4.932042699444283</v>
      </c>
      <c r="AF87" s="4">
        <f>+AF19*100/'total population'!AF17</f>
        <v>4.9300819636841142</v>
      </c>
      <c r="AG87" s="4">
        <f>+AG19*100/'total population'!AG17</f>
        <v>4.8723604039306618</v>
      </c>
      <c r="AH87" s="4">
        <f>+AH19*100/'total population'!AH17</f>
        <v>4.7911880460926071</v>
      </c>
      <c r="AI87" s="4">
        <f>+AI19*100/'total population'!AI17</f>
        <v>4.686106443545687</v>
      </c>
      <c r="AJ87" s="4">
        <f>+AJ19*100/'total population'!AJ17</f>
        <v>4.5626549042720264</v>
      </c>
      <c r="AK87" s="4">
        <f>+AK19*100/'total population'!AK17</f>
        <v>4.4221920164364388</v>
      </c>
      <c r="AL87" s="4">
        <f>+AL19*100/'total population'!AL17</f>
        <v>4.2698645657135277</v>
      </c>
      <c r="AM87" s="4">
        <f>+AM19*100/'total population'!AM17</f>
        <v>4.1105352370637469</v>
      </c>
      <c r="AN87" s="4">
        <f>+AN19*100/'total population'!AN17</f>
        <v>3.9466766888343896</v>
      </c>
      <c r="AO87" s="4">
        <f>+AO19*100/'total population'!AO17</f>
        <v>3.7713546626161847</v>
      </c>
      <c r="AP87" s="4">
        <f>+AP19*100/'total population'!AP17</f>
        <v>3.6034854177059805</v>
      </c>
      <c r="AQ87" s="4">
        <f>+AQ19*100/'total population'!AQ17</f>
        <v>3.6070793880340011</v>
      </c>
      <c r="AR87" s="4">
        <f>+AR19*100/'total population'!AR17</f>
        <v>3.5272203968987372</v>
      </c>
      <c r="AS87" s="4">
        <f>+AS19*100/'total population'!AS17</f>
        <v>3.3336750686312233</v>
      </c>
      <c r="AT87" s="4">
        <f>+AT19*100/'total population'!AT17</f>
        <v>3.0871514595337861</v>
      </c>
      <c r="AU87" s="4">
        <f>+AU19*100/'total population'!AU17</f>
        <v>2.8455291001026155</v>
      </c>
      <c r="AV87" s="4">
        <f>+AV19*100/'total population'!AV17</f>
        <v>2.5957453486117292</v>
      </c>
      <c r="AW87" s="4">
        <f>+AW19*100/'total population'!AW17</f>
        <v>2.2567890816749032</v>
      </c>
      <c r="AX87" s="4">
        <f>+AX19*100/'total population'!AX17</f>
        <v>2.0385501258712875</v>
      </c>
      <c r="AY87" s="4">
        <f>+AY19*100/'total population'!AY17</f>
        <v>1.8330114665241559</v>
      </c>
      <c r="AZ87" s="4">
        <f>+AZ19*100/'total population'!AZ17</f>
        <v>1.8991178616886937</v>
      </c>
      <c r="BA87" s="4">
        <f>+BA19*100/'total population'!BA17</f>
        <v>1.9274756456437738</v>
      </c>
      <c r="BB87" s="4">
        <f>+BB19*100/'total population'!BB17</f>
        <v>1.2946027778155311</v>
      </c>
      <c r="BC87" s="4">
        <f>+BC19*100/'total population'!BC17</f>
        <v>0.79180592792965176</v>
      </c>
      <c r="BD87" s="4">
        <f>+BD19*100/'total population'!BD17</f>
        <v>0.73778844299116064</v>
      </c>
      <c r="BE87" s="4">
        <f>+BE19*100/'total population'!BE17</f>
        <v>0.71471642502080612</v>
      </c>
      <c r="BF87" s="4">
        <f>+BF19*100/'total population'!BF17</f>
        <v>0.70453908239304186</v>
      </c>
      <c r="BG87" s="4">
        <f>+BG19*100/'total population'!BG17</f>
        <v>0.83141943546710662</v>
      </c>
      <c r="BH87" s="4">
        <f>+BH19*100/'total population'!BH17</f>
        <v>0.84337458310169655</v>
      </c>
      <c r="BI87" s="4">
        <f>+BI19*100/'total population'!BI17</f>
        <v>0.85603677392136368</v>
      </c>
      <c r="BJ87" s="4">
        <f>+BJ19*100/'total population'!BJ17</f>
        <v>0.87225128470924784</v>
      </c>
      <c r="BK87" s="4">
        <f>+BK19*100/'total population'!BK17</f>
        <v>0.88383544322140228</v>
      </c>
      <c r="BL87" s="4">
        <f>+BL19*100/'total population'!BL17</f>
        <v>0.89518033607574288</v>
      </c>
      <c r="BM87" s="4">
        <f>+BM19*100/'total population'!BM17</f>
        <v>0.90747830540147634</v>
      </c>
      <c r="BN87" s="4">
        <f>+BN19*100/'total population'!BN17</f>
        <v>0.91769408193326496</v>
      </c>
      <c r="BO87" s="4">
        <f>+BO19*100/'total population'!BO17</f>
        <v>0.92868296834267927</v>
      </c>
      <c r="BP87" s="4">
        <f>+BP19*100/'total population'!BP17</f>
        <v>0.9393549573848281</v>
      </c>
      <c r="BQ87" s="4">
        <f>+BQ19*100/'total population'!BQ17</f>
        <v>0.96387748255749128</v>
      </c>
      <c r="BR87" s="4">
        <f>+BR19*100/'total population'!BR17</f>
        <v>0.96967150910667821</v>
      </c>
      <c r="BS87" s="4">
        <f>+BS19*100/'total population'!BS17</f>
        <v>0.97920931320765037</v>
      </c>
      <c r="BT87" s="4">
        <f>+BT19*100/'total population'!BT17</f>
        <v>0.9948557685036159</v>
      </c>
      <c r="BU87" s="4">
        <f>+BU19*100/'total population'!BU17</f>
        <v>1.0030729539378886</v>
      </c>
      <c r="BV87" s="4">
        <f>+BV19*100/'total population'!BV17</f>
        <v>1.0086362231224384</v>
      </c>
      <c r="BW87" s="4">
        <f>+BW19*100/'total population'!BW17</f>
        <v>1.0181787533786921</v>
      </c>
    </row>
    <row r="88" spans="1:75" x14ac:dyDescent="0.25">
      <c r="A88">
        <v>15</v>
      </c>
      <c r="B88" s="4">
        <f>+B20*100/'total population'!B18</f>
        <v>0</v>
      </c>
      <c r="C88" s="4">
        <f>+C20*100/'total population'!C18</f>
        <v>0</v>
      </c>
      <c r="D88" s="4">
        <f>+D20*100/'total population'!D18</f>
        <v>0</v>
      </c>
      <c r="E88" s="4">
        <f>+E20*100/'total population'!E18</f>
        <v>0.81875599323227066</v>
      </c>
      <c r="F88" s="4">
        <f>+F20*100/'total population'!F18</f>
        <v>1.4952693436370184</v>
      </c>
      <c r="G88" s="4">
        <f>+G20*100/'total population'!G18</f>
        <v>2.3525269484374705</v>
      </c>
      <c r="H88" s="4">
        <f>+H20*100/'total population'!H18</f>
        <v>3.5107683277828508</v>
      </c>
      <c r="I88" s="4">
        <f>+I20*100/'total population'!I18</f>
        <v>4.4181034198516596</v>
      </c>
      <c r="J88" s="4">
        <f>+J20*100/'total population'!J18</f>
        <v>5.2466186551739442</v>
      </c>
      <c r="K88" s="4">
        <f>+K20*100/'total population'!K18</f>
        <v>5.9761015485985087</v>
      </c>
      <c r="L88" s="4">
        <f>+L20*100/'total population'!L18</f>
        <v>8.8111209099200867</v>
      </c>
      <c r="M88" s="4">
        <f>+M20*100/'total population'!M18</f>
        <v>9.2929189002918182</v>
      </c>
      <c r="N88" s="4">
        <f>+N20*100/'total population'!N18</f>
        <v>10.013338717930841</v>
      </c>
      <c r="O88" s="4">
        <f>+O20*100/'total population'!O18</f>
        <v>11.066467115125606</v>
      </c>
      <c r="P88" s="4">
        <f>+P20*100/'total population'!P18</f>
        <v>10.261885636167582</v>
      </c>
      <c r="Q88" s="4">
        <f>+Q20*100/'total population'!Q18</f>
        <v>10.418617858397624</v>
      </c>
      <c r="R88" s="4">
        <f>+R20*100/'total population'!R18</f>
        <v>12.30577727024081</v>
      </c>
      <c r="S88" s="4">
        <f>+S20*100/'total population'!S18</f>
        <v>11.050074393739932</v>
      </c>
      <c r="T88" s="4">
        <f>+T20*100/'total population'!T18</f>
        <v>9.9721263293362661</v>
      </c>
      <c r="U88" s="4">
        <f>+U20*100/'total population'!U18</f>
        <v>10.208653095111947</v>
      </c>
      <c r="V88" s="4">
        <f>+V20*100/'total population'!V18</f>
        <v>8.9027532184566862</v>
      </c>
      <c r="W88" s="4">
        <f>+W20*100/'total population'!W18</f>
        <v>8.2761938528168262</v>
      </c>
      <c r="X88" s="4">
        <f>+X20*100/'total population'!X18</f>
        <v>8.1946961564416227</v>
      </c>
      <c r="Y88" s="4">
        <f>+Y20*100/'total population'!Y18</f>
        <v>6.7411962630686393</v>
      </c>
      <c r="Z88" s="4">
        <f>+Z20*100/'total population'!Z18</f>
        <v>6.0503672436832874</v>
      </c>
      <c r="AA88" s="4">
        <f>+AA20*100/'total population'!AA18</f>
        <v>6.0544512334839773</v>
      </c>
      <c r="AB88" s="4">
        <f>+AB20*100/'total population'!AB18</f>
        <v>6.2874374547668124</v>
      </c>
      <c r="AC88" s="4">
        <f>+AC20*100/'total population'!AC18</f>
        <v>5.3944722834680743</v>
      </c>
      <c r="AD88" s="4">
        <f>+AD20*100/'total population'!AD18</f>
        <v>5.384691924529859</v>
      </c>
      <c r="AE88" s="4">
        <f>+AE20*100/'total population'!AE18</f>
        <v>5.3907178244632901</v>
      </c>
      <c r="AF88" s="4">
        <f>+AF20*100/'total population'!AF18</f>
        <v>5.4120186391785854</v>
      </c>
      <c r="AG88" s="4">
        <f>+AG20*100/'total population'!AG18</f>
        <v>5.4522488993817477</v>
      </c>
      <c r="AH88" s="4">
        <f>+AH20*100/'total population'!AH18</f>
        <v>5.5146740419433007</v>
      </c>
      <c r="AI88" s="4">
        <f>+AI20*100/'total population'!AI18</f>
        <v>5.606445211763381</v>
      </c>
      <c r="AJ88" s="4">
        <f>+AJ20*100/'total population'!AJ18</f>
        <v>5.7321339242431808</v>
      </c>
      <c r="AK88" s="4">
        <f>+AK20*100/'total population'!AK18</f>
        <v>5.9010330514028899</v>
      </c>
      <c r="AL88" s="4">
        <f>+AL20*100/'total population'!AL18</f>
        <v>6.1225537481600707</v>
      </c>
      <c r="AM88" s="4">
        <f>+AM20*100/'total population'!AM18</f>
        <v>6.4102248562575133</v>
      </c>
      <c r="AN88" s="4">
        <f>+AN20*100/'total population'!AN18</f>
        <v>6.7778173113755322</v>
      </c>
      <c r="AO88" s="4">
        <f>+AO20*100/'total population'!AO18</f>
        <v>7.2384159105905583</v>
      </c>
      <c r="AP88" s="4">
        <f>+AP20*100/'total population'!AP18</f>
        <v>7.9883398070228004</v>
      </c>
      <c r="AQ88" s="4">
        <f>+AQ20*100/'total population'!AQ18</f>
        <v>8.8734753186990432</v>
      </c>
      <c r="AR88" s="4">
        <f>+AR20*100/'total population'!AR18</f>
        <v>9.9485594878751691</v>
      </c>
      <c r="AS88" s="4">
        <f>+AS20*100/'total population'!AS18</f>
        <v>9.794553275174982</v>
      </c>
      <c r="AT88" s="4">
        <f>+AT20*100/'total population'!AT18</f>
        <v>9.640739261444093</v>
      </c>
      <c r="AU88" s="4">
        <f>+AU20*100/'total population'!AU18</f>
        <v>9.3409763555082019</v>
      </c>
      <c r="AV88" s="4">
        <f>+AV20*100/'total population'!AV18</f>
        <v>9.1617924812342952</v>
      </c>
      <c r="AW88" s="4">
        <f>+AW20*100/'total population'!AW18</f>
        <v>8.5511927514063171</v>
      </c>
      <c r="AX88" s="4">
        <f>+AX20*100/'total population'!AX18</f>
        <v>8.0529348084472119</v>
      </c>
      <c r="AY88" s="4">
        <f>+AY20*100/'total population'!AY18</f>
        <v>7.3501879445086669</v>
      </c>
      <c r="AZ88" s="4">
        <f>+AZ20*100/'total population'!AZ18</f>
        <v>7.206232439693907</v>
      </c>
      <c r="BA88" s="4">
        <f>+BA20*100/'total population'!BA18</f>
        <v>6.654529332415172</v>
      </c>
      <c r="BB88" s="4">
        <f>+BB20*100/'total population'!BB18</f>
        <v>7.3253795180647154</v>
      </c>
      <c r="BC88" s="4">
        <f>+BC20*100/'total population'!BC18</f>
        <v>6.6720135353472765</v>
      </c>
      <c r="BD88" s="4">
        <f>+BD20*100/'total population'!BD18</f>
        <v>4.8679560362029131</v>
      </c>
      <c r="BE88" s="4">
        <f>+BE20*100/'total population'!BE18</f>
        <v>3.9186474989605991</v>
      </c>
      <c r="BF88" s="4">
        <f>+BF20*100/'total population'!BF18</f>
        <v>3.9182852757435729</v>
      </c>
      <c r="BG88" s="4">
        <f>+BG20*100/'total population'!BG18</f>
        <v>3.8640023704512072</v>
      </c>
      <c r="BH88" s="4">
        <f>+BH20*100/'total population'!BH18</f>
        <v>3.825935012053026</v>
      </c>
      <c r="BI88" s="4">
        <f>+BI20*100/'total population'!BI18</f>
        <v>3.7928428598281396</v>
      </c>
      <c r="BJ88" s="4">
        <f>+BJ20*100/'total population'!BJ18</f>
        <v>3.7588502026258546</v>
      </c>
      <c r="BK88" s="4">
        <f>+BK20*100/'total population'!BK18</f>
        <v>3.7263620874146479</v>
      </c>
      <c r="BL88" s="4">
        <f>+BL20*100/'total population'!BL18</f>
        <v>3.4108736543347109</v>
      </c>
      <c r="BM88" s="4">
        <f>+BM20*100/'total population'!BM18</f>
        <v>3.3806896861584246</v>
      </c>
      <c r="BN88" s="4">
        <f>+BN20*100/'total population'!BN18</f>
        <v>3.3486675049623824</v>
      </c>
      <c r="BO88" s="4">
        <f>+BO20*100/'total population'!BO18</f>
        <v>3.3207926443216342</v>
      </c>
      <c r="BP88" s="4">
        <f>+BP20*100/'total population'!BP18</f>
        <v>3.2926438715565882</v>
      </c>
      <c r="BQ88" s="4">
        <f>+BQ20*100/'total population'!BQ18</f>
        <v>3.2632382830346467</v>
      </c>
      <c r="BR88" s="4">
        <f>+BR20*100/'total population'!BR18</f>
        <v>3.2311510643837784</v>
      </c>
      <c r="BS88" s="4">
        <f>+BS20*100/'total population'!BS18</f>
        <v>3.1995160528869371</v>
      </c>
      <c r="BT88" s="4">
        <f>+BT20*100/'total population'!BT18</f>
        <v>3.1690521067734148</v>
      </c>
      <c r="BU88" s="4">
        <f>+BU20*100/'total population'!BU18</f>
        <v>3.1384645632970072</v>
      </c>
      <c r="BV88" s="4">
        <f>+BV20*100/'total population'!BV18</f>
        <v>3.108727849507928</v>
      </c>
      <c r="BW88" s="4">
        <f>+BW20*100/'total population'!BW18</f>
        <v>3.0796694126899404</v>
      </c>
    </row>
    <row r="89" spans="1:75" x14ac:dyDescent="0.25">
      <c r="A89">
        <v>16</v>
      </c>
      <c r="B89" s="4">
        <f>+B21*100/'total population'!B19</f>
        <v>0</v>
      </c>
      <c r="C89" s="4">
        <f>+C21*100/'total population'!C19</f>
        <v>0</v>
      </c>
      <c r="D89" s="4">
        <f>+D21*100/'total population'!D19</f>
        <v>0</v>
      </c>
      <c r="E89" s="4">
        <f>+E21*100/'total population'!E19</f>
        <v>0</v>
      </c>
      <c r="F89" s="4">
        <f>+F21*100/'total population'!F19</f>
        <v>0</v>
      </c>
      <c r="G89" s="4">
        <f>+G21*100/'total population'!G19</f>
        <v>0</v>
      </c>
      <c r="H89" s="4">
        <f>+H21*100/'total population'!H19</f>
        <v>3.9956091596896228E-7</v>
      </c>
      <c r="I89" s="4">
        <f>+I21*100/'total population'!I19</f>
        <v>7.9448707620849046E-2</v>
      </c>
      <c r="J89" s="4">
        <f>+J21*100/'total population'!J19</f>
        <v>0.10426686592180842</v>
      </c>
      <c r="K89" s="4">
        <f>+K21*100/'total population'!K19</f>
        <v>0.12038083811400511</v>
      </c>
      <c r="L89" s="4">
        <f>+L21*100/'total population'!L19</f>
        <v>0.17548503788368897</v>
      </c>
      <c r="M89" s="4">
        <f>+M21*100/'total population'!M19</f>
        <v>0.30669689068572881</v>
      </c>
      <c r="N89" s="4">
        <f>+N21*100/'total population'!N19</f>
        <v>0.28680409808216606</v>
      </c>
      <c r="O89" s="4">
        <f>+O21*100/'total population'!O19</f>
        <v>0.27067084161669769</v>
      </c>
      <c r="P89" s="4">
        <f>+P21*100/'total population'!P19</f>
        <v>0.25678935090902355</v>
      </c>
      <c r="Q89" s="4">
        <f>+Q21*100/'total population'!Q19</f>
        <v>0.26157625572610743</v>
      </c>
      <c r="R89" s="4">
        <f>+R21*100/'total population'!R19</f>
        <v>0.26505707249054777</v>
      </c>
      <c r="S89" s="4">
        <f>+S21*100/'total population'!S19</f>
        <v>0.24968131545076572</v>
      </c>
      <c r="T89" s="4">
        <f>+T21*100/'total population'!T19</f>
        <v>0.2349940918654633</v>
      </c>
      <c r="U89" s="4">
        <f>+U21*100/'total population'!U19</f>
        <v>0.22526571361196032</v>
      </c>
      <c r="V89" s="4">
        <f>+V21*100/'total population'!V19</f>
        <v>0.21714324787366282</v>
      </c>
      <c r="W89" s="4">
        <f>+W21*100/'total population'!W19</f>
        <v>0.1486290241399833</v>
      </c>
      <c r="X89" s="4">
        <f>+X21*100/'total population'!X19</f>
        <v>0.10344046827646446</v>
      </c>
      <c r="Y89" s="4">
        <f>+Y21*100/'total population'!Y19</f>
        <v>9.9484540282133951E-2</v>
      </c>
      <c r="Z89" s="4">
        <f>+Z21*100/'total population'!Z19</f>
        <v>0.1056648773758725</v>
      </c>
      <c r="AA89" s="4">
        <f>+AA21*100/'total population'!AA19</f>
        <v>8.4378028954478115E-2</v>
      </c>
      <c r="AB89" s="4">
        <f>+AB21*100/'total population'!AB19</f>
        <v>6.9373535941522596E-2</v>
      </c>
      <c r="AC89" s="4">
        <f>+AC21*100/'total population'!AC19</f>
        <v>7.3190406835646274E-2</v>
      </c>
      <c r="AD89" s="4">
        <f>+AD21*100/'total population'!AD19</f>
        <v>6.9597259165546668E-2</v>
      </c>
      <c r="AE89" s="4">
        <f>+AE21*100/'total population'!AE19</f>
        <v>6.3703906734882174E-2</v>
      </c>
      <c r="AF89" s="4">
        <f>+AF21*100/'total population'!AF19</f>
        <v>5.8982981679489309E-2</v>
      </c>
      <c r="AG89" s="4">
        <f>+AG21*100/'total population'!AG19</f>
        <v>5.5161855708332888E-2</v>
      </c>
      <c r="AH89" s="4">
        <f>+AH21*100/'total population'!AH19</f>
        <v>5.2066105192077598E-2</v>
      </c>
      <c r="AI89" s="4">
        <f>+AI21*100/'total population'!AI19</f>
        <v>4.9356453770874588E-2</v>
      </c>
      <c r="AJ89" s="4">
        <f>+AJ21*100/'total population'!AJ19</f>
        <v>4.7179128279870232E-2</v>
      </c>
      <c r="AK89" s="4">
        <f>+AK21*100/'total population'!AK19</f>
        <v>4.5399603155238423E-2</v>
      </c>
      <c r="AL89" s="4">
        <f>+AL21*100/'total population'!AL19</f>
        <v>4.367143916345545E-2</v>
      </c>
      <c r="AM89" s="4">
        <f>+AM21*100/'total population'!AM19</f>
        <v>4.2198118489665669E-2</v>
      </c>
      <c r="AN89" s="4">
        <f>+AN21*100/'total population'!AN19</f>
        <v>4.0886590871304203E-2</v>
      </c>
      <c r="AO89" s="4">
        <f>+AO21*100/'total population'!AO19</f>
        <v>3.8565660983899949E-2</v>
      </c>
      <c r="AP89" s="4">
        <f>+AP21*100/'total population'!AP19</f>
        <v>3.8025601075345215E-2</v>
      </c>
      <c r="AQ89" s="4">
        <f>+AQ21*100/'total population'!AQ19</f>
        <v>3.2038839745010025E-2</v>
      </c>
      <c r="AR89" s="4">
        <f>+AR21*100/'total population'!AR19</f>
        <v>3.228049304601651E-2</v>
      </c>
      <c r="AS89" s="4">
        <f>+AS21*100/'total population'!AS19</f>
        <v>2.9724711105285049E-2</v>
      </c>
      <c r="AT89" s="4">
        <f>+AT21*100/'total population'!AT19</f>
        <v>2.8822357771892022E-2</v>
      </c>
      <c r="AU89" s="4">
        <f>+AU21*100/'total population'!AU19</f>
        <v>2.5418884673754701E-2</v>
      </c>
      <c r="AV89" s="4">
        <f>+AV21*100/'total population'!AV19</f>
        <v>2.4121607503635512E-2</v>
      </c>
      <c r="AW89" s="4">
        <f>+AW21*100/'total population'!AW19</f>
        <v>2.19626718919574E-2</v>
      </c>
      <c r="AX89" s="4">
        <f>+AX21*100/'total population'!AX19</f>
        <v>1.6749167780932807E-2</v>
      </c>
      <c r="AY89" s="4">
        <f>+AY21*100/'total population'!AY19</f>
        <v>1.8265884075116534E-2</v>
      </c>
      <c r="AZ89" s="4">
        <f>+AZ21*100/'total population'!AZ19</f>
        <v>1.8189965825896846E-2</v>
      </c>
      <c r="BA89" s="4">
        <f>+BA21*100/'total population'!BA19</f>
        <v>1.6829160718994665E-2</v>
      </c>
      <c r="BB89" s="4">
        <f>+BB21*100/'total population'!BB19</f>
        <v>2.0526037238455207E-2</v>
      </c>
      <c r="BC89" s="4">
        <f>+BC21*100/'total population'!BC19</f>
        <v>3.6196576844906764E-2</v>
      </c>
      <c r="BD89" s="4">
        <f>+BD21*100/'total population'!BD19</f>
        <v>3.0492768892539351E-2</v>
      </c>
      <c r="BE89" s="4">
        <f>+BE21*100/'total population'!BE19</f>
        <v>2.6299609092645473E-2</v>
      </c>
      <c r="BF89" s="4">
        <f>+BF21*100/'total population'!BF19</f>
        <v>2.3323539798987495E-2</v>
      </c>
      <c r="BG89" s="4">
        <f>+BG21*100/'total population'!BG19</f>
        <v>2.1899037603056334E-2</v>
      </c>
      <c r="BH89" s="4">
        <f>+BH21*100/'total population'!BH19</f>
        <v>2.1566464121286308E-2</v>
      </c>
      <c r="BI89" s="4">
        <f>+BI21*100/'total population'!BI19</f>
        <v>2.1332932675250375E-2</v>
      </c>
      <c r="BJ89" s="4">
        <f>+BJ21*100/'total population'!BJ19</f>
        <v>2.1202767094550105E-2</v>
      </c>
      <c r="BK89" s="4">
        <f>+BK21*100/'total population'!BK19</f>
        <v>2.129270465857178E-2</v>
      </c>
      <c r="BL89" s="4">
        <f>+BL21*100/'total population'!BL19</f>
        <v>2.1268497885410714E-2</v>
      </c>
      <c r="BM89" s="4">
        <f>+BM21*100/'total population'!BM19</f>
        <v>2.1289559256372284E-2</v>
      </c>
      <c r="BN89" s="4">
        <f>+BN21*100/'total population'!BN19</f>
        <v>2.127136486966022E-2</v>
      </c>
      <c r="BO89" s="4">
        <f>+BO21*100/'total population'!BO19</f>
        <v>2.1194997918296085E-2</v>
      </c>
      <c r="BP89" s="4">
        <f>+BP21*100/'total population'!BP19</f>
        <v>2.1196901161351527E-2</v>
      </c>
      <c r="BQ89" s="4">
        <f>+BQ21*100/'total population'!BQ19</f>
        <v>2.1224893520894468E-2</v>
      </c>
      <c r="BR89" s="4">
        <f>+BR21*100/'total population'!BR19</f>
        <v>2.1148152797651618E-2</v>
      </c>
      <c r="BS89" s="4">
        <f>+BS21*100/'total population'!BS19</f>
        <v>2.1155570984682535E-2</v>
      </c>
      <c r="BT89" s="4">
        <f>+BT21*100/'total population'!BT19</f>
        <v>2.104727504738841E-2</v>
      </c>
      <c r="BU89" s="4">
        <f>+BU21*100/'total population'!BU19</f>
        <v>2.0998494772466812E-2</v>
      </c>
      <c r="BV89" s="4">
        <f>+BV21*100/'total population'!BV19</f>
        <v>2.0951394199599762E-2</v>
      </c>
      <c r="BW89" s="4">
        <f>+BW21*100/'total population'!BW19</f>
        <v>2.0920222609366882E-2</v>
      </c>
    </row>
    <row r="90" spans="1:75" x14ac:dyDescent="0.25">
      <c r="A90">
        <v>17</v>
      </c>
      <c r="B90" s="4">
        <f>+B22*100/'total population'!B20</f>
        <v>0</v>
      </c>
      <c r="C90" s="4">
        <f>+C22*100/'total population'!C20</f>
        <v>0</v>
      </c>
      <c r="D90" s="4">
        <f>+D22*100/'total population'!D20</f>
        <v>0</v>
      </c>
      <c r="E90" s="4">
        <f>+E22*100/'total population'!E20</f>
        <v>0</v>
      </c>
      <c r="F90" s="4">
        <f>+F22*100/'total population'!F20</f>
        <v>0</v>
      </c>
      <c r="G90" s="4">
        <f>+G22*100/'total population'!G20</f>
        <v>2.2449691715752253E-2</v>
      </c>
      <c r="H90" s="4">
        <f>+H22*100/'total population'!H20</f>
        <v>1.5508706746476522E-2</v>
      </c>
      <c r="I90" s="4">
        <f>+I22*100/'total population'!I20</f>
        <v>1.2202698469517602E-2</v>
      </c>
      <c r="J90" s="4">
        <f>+J22*100/'total population'!J20</f>
        <v>9.6383149792591116E-3</v>
      </c>
      <c r="K90" s="4">
        <f>+K22*100/'total population'!K20</f>
        <v>7.7209241872200568E-3</v>
      </c>
      <c r="L90" s="4">
        <f>+L22*100/'total population'!L20</f>
        <v>5.4180665745435352E-3</v>
      </c>
      <c r="M90" s="4">
        <f>+M22*100/'total population'!M20</f>
        <v>6.1508359661739571E-3</v>
      </c>
      <c r="N90" s="4">
        <f>+N22*100/'total population'!N20</f>
        <v>6.5830659157465714E-3</v>
      </c>
      <c r="O90" s="4">
        <f>+O22*100/'total population'!O20</f>
        <v>7.0358486283471685E-3</v>
      </c>
      <c r="P90" s="4">
        <f>+P22*100/'total population'!P20</f>
        <v>8.6804997833357812E-3</v>
      </c>
      <c r="Q90" s="4">
        <f>+Q22*100/'total population'!Q20</f>
        <v>8.1772668210146355E-3</v>
      </c>
      <c r="R90" s="4">
        <f>+R22*100/'total population'!R20</f>
        <v>7.7196343838600171E-3</v>
      </c>
      <c r="S90" s="4">
        <f>+S22*100/'total population'!S20</f>
        <v>6.6673492764685793E-3</v>
      </c>
      <c r="T90" s="4">
        <f>+T22*100/'total population'!T20</f>
        <v>7.3302389326068565E-3</v>
      </c>
      <c r="U90" s="4">
        <f>+U22*100/'total population'!U20</f>
        <v>7.0640721671179447E-3</v>
      </c>
      <c r="V90" s="4">
        <f>+V22*100/'total population'!V20</f>
        <v>8.0921816885658436E-3</v>
      </c>
      <c r="W90" s="4">
        <f>+W22*100/'total population'!W20</f>
        <v>9.1521803989581627E-3</v>
      </c>
      <c r="X90" s="4">
        <f>+X22*100/'total population'!X20</f>
        <v>8.6301835842911515E-3</v>
      </c>
      <c r="Y90" s="4">
        <f>+Y22*100/'total population'!Y20</f>
        <v>9.2252410232395617E-3</v>
      </c>
      <c r="Z90" s="4">
        <f>+Z22*100/'total population'!Z20</f>
        <v>1.024103758531042E-2</v>
      </c>
      <c r="AA90" s="4">
        <f>+AA22*100/'total population'!AA20</f>
        <v>7.9660282793934736E-3</v>
      </c>
      <c r="AB90" s="4">
        <f>+AB22*100/'total population'!AB20</f>
        <v>5.012906946272452E-3</v>
      </c>
      <c r="AC90" s="4">
        <f>+AC22*100/'total population'!AC20</f>
        <v>5.1273334254436937E-3</v>
      </c>
      <c r="AD90" s="4">
        <f>+AD22*100/'total population'!AD20</f>
        <v>5.4044151987525744E-3</v>
      </c>
      <c r="AE90" s="4">
        <f>+AE22*100/'total population'!AE20</f>
        <v>5.5805205270813701E-3</v>
      </c>
      <c r="AF90" s="4">
        <f>+AF22*100/'total population'!AF20</f>
        <v>5.7277266676367712E-3</v>
      </c>
      <c r="AG90" s="4">
        <f>+AG22*100/'total population'!AG20</f>
        <v>5.8747303675622895E-3</v>
      </c>
      <c r="AH90" s="4">
        <f>+AH22*100/'total population'!AH20</f>
        <v>6.057338826711489E-3</v>
      </c>
      <c r="AI90" s="4">
        <f>+AI22*100/'total population'!AI20</f>
        <v>6.2331005328240974E-3</v>
      </c>
      <c r="AJ90" s="4">
        <f>+AJ22*100/'total population'!AJ20</f>
        <v>6.3523264831535651E-3</v>
      </c>
      <c r="AK90" s="4">
        <f>+AK22*100/'total population'!AK20</f>
        <v>6.5031515120761735E-3</v>
      </c>
      <c r="AL90" s="4">
        <f>+AL22*100/'total population'!AL20</f>
        <v>6.6947316599236546E-3</v>
      </c>
      <c r="AM90" s="4">
        <f>+AM22*100/'total population'!AM20</f>
        <v>6.9877093493333009E-3</v>
      </c>
      <c r="AN90" s="4">
        <f>+AN22*100/'total population'!AN20</f>
        <v>7.2690191518028687E-3</v>
      </c>
      <c r="AO90" s="4">
        <f>+AO22*100/'total population'!AO20</f>
        <v>7.596544473416381E-3</v>
      </c>
      <c r="AP90" s="4">
        <f>+AP22*100/'total population'!AP20</f>
        <v>7.269890079629162E-3</v>
      </c>
      <c r="AQ90" s="4">
        <f>+AQ22*100/'total population'!AQ20</f>
        <v>7.1579959983747608E-3</v>
      </c>
      <c r="AR90" s="4">
        <f>+AR22*100/'total population'!AR20</f>
        <v>6.6483099709303594E-3</v>
      </c>
      <c r="AS90" s="4">
        <f>+AS22*100/'total population'!AS20</f>
        <v>6.1752891002970819E-3</v>
      </c>
      <c r="AT90" s="4">
        <f>+AT22*100/'total population'!AT20</f>
        <v>5.9369380663597277E-3</v>
      </c>
      <c r="AU90" s="4">
        <f>+AU22*100/'total population'!AU20</f>
        <v>5.3996546327723331E-3</v>
      </c>
      <c r="AV90" s="4">
        <f>+AV22*100/'total population'!AV20</f>
        <v>4.9190878010746206E-3</v>
      </c>
      <c r="AW90" s="4">
        <f>+AW22*100/'total population'!AW20</f>
        <v>4.5028860543996534E-3</v>
      </c>
      <c r="AX90" s="4">
        <f>+AX22*100/'total population'!AX20</f>
        <v>4.0654228044479726E-3</v>
      </c>
      <c r="AY90" s="4">
        <f>+AY22*100/'total population'!AY20</f>
        <v>4.1674702227128789E-3</v>
      </c>
      <c r="AZ90" s="4">
        <f>+AZ22*100/'total population'!AZ20</f>
        <v>4.3570929659594703E-3</v>
      </c>
      <c r="BA90" s="4">
        <f>+BA22*100/'total population'!BA20</f>
        <v>3.8356936478812554E-3</v>
      </c>
      <c r="BB90" s="4">
        <f>+BB22*100/'total population'!BB20</f>
        <v>3.1296684894855549E-3</v>
      </c>
      <c r="BC90" s="4">
        <f>+BC22*100/'total population'!BC20</f>
        <v>1.0963367556716616E-4</v>
      </c>
      <c r="BD90" s="4">
        <f>+BD22*100/'total population'!BD20</f>
        <v>9.0358046920523149E-5</v>
      </c>
      <c r="BE90" s="4">
        <f>+BE22*100/'total population'!BE20</f>
        <v>8.5793422027533942E-5</v>
      </c>
      <c r="BF90" s="4">
        <f>+BF22*100/'total population'!BF20</f>
        <v>7.181019883817587E-5</v>
      </c>
      <c r="BG90" s="4">
        <f>+BG22*100/'total population'!BG20</f>
        <v>5.1967547200240441E-5</v>
      </c>
      <c r="BH90" s="4">
        <f>+BH22*100/'total population'!BH20</f>
        <v>5.1575824875542214E-5</v>
      </c>
      <c r="BI90" s="4">
        <f>+BI22*100/'total population'!BI20</f>
        <v>5.0251229169610335E-5</v>
      </c>
      <c r="BJ90" s="4">
        <f>+BJ22*100/'total population'!BJ20</f>
        <v>4.8969923371982206E-5</v>
      </c>
      <c r="BK90" s="4">
        <f>+BK22*100/'total population'!BK20</f>
        <v>4.8256799975339268E-5</v>
      </c>
      <c r="BL90" s="4">
        <f>+BL22*100/'total population'!BL20</f>
        <v>4.7134513599268061E-5</v>
      </c>
      <c r="BM90" s="4">
        <f>+BM22*100/'total population'!BM20</f>
        <v>4.6442710129351061E-5</v>
      </c>
      <c r="BN90" s="4">
        <f>+BN22*100/'total population'!BN20</f>
        <v>4.5409572518434969E-5</v>
      </c>
      <c r="BO90" s="4">
        <f>+BO22*100/'total population'!BO20</f>
        <v>4.4478654343419648E-5</v>
      </c>
      <c r="BP90" s="4">
        <f>+BP22*100/'total population'!BP20</f>
        <v>4.3504917525084842E-5</v>
      </c>
      <c r="BQ90" s="4">
        <f>+BQ22*100/'total population'!BQ20</f>
        <v>4.2820901435358724E-5</v>
      </c>
      <c r="BR90" s="4">
        <f>+BR22*100/'total population'!BR20</f>
        <v>4.193069693258807E-5</v>
      </c>
      <c r="BS90" s="4">
        <f>+BS22*100/'total population'!BS20</f>
        <v>4.131223084272551E-5</v>
      </c>
      <c r="BT90" s="4">
        <f>+BT22*100/'total population'!BT20</f>
        <v>1.3427674657343606E-5</v>
      </c>
      <c r="BU90" s="4">
        <f>+BU22*100/'total population'!BU20</f>
        <v>1.3112270458188967E-5</v>
      </c>
      <c r="BV90" s="4">
        <f>+BV22*100/'total population'!BV20</f>
        <v>1.28489194204901E-5</v>
      </c>
      <c r="BW90" s="4">
        <f>+BW22*100/'total population'!BW20</f>
        <v>1.2595911282615146E-5</v>
      </c>
    </row>
    <row r="91" spans="1:75" x14ac:dyDescent="0.25">
      <c r="A91">
        <v>18</v>
      </c>
      <c r="B91" s="4">
        <f>+B23*100/'total population'!B21</f>
        <v>0</v>
      </c>
      <c r="C91" s="4">
        <f>+C23*100/'total population'!C21</f>
        <v>0</v>
      </c>
      <c r="D91" s="4">
        <f>+D23*100/'total population'!D21</f>
        <v>0</v>
      </c>
      <c r="E91" s="4">
        <f>+E23*100/'total population'!E21</f>
        <v>0</v>
      </c>
      <c r="F91" s="4">
        <f>+F23*100/'total population'!F21</f>
        <v>4.2893160002125486</v>
      </c>
      <c r="G91" s="4">
        <f>+G23*100/'total population'!G21</f>
        <v>5.0472714585063843</v>
      </c>
      <c r="H91" s="4">
        <f>+H23*100/'total population'!H21</f>
        <v>4.0496381020283101</v>
      </c>
      <c r="I91" s="4">
        <f>+I23*100/'total population'!I21</f>
        <v>3.2549649638542855</v>
      </c>
      <c r="J91" s="4">
        <f>+J23*100/'total population'!J21</f>
        <v>2.6007265431142845</v>
      </c>
      <c r="K91" s="4">
        <f>+K23*100/'total population'!K21</f>
        <v>1.4125921986795944</v>
      </c>
      <c r="L91" s="4">
        <f>+L23*100/'total population'!L21</f>
        <v>1.1000056588254157</v>
      </c>
      <c r="M91" s="4">
        <f>+M23*100/'total population'!M21</f>
        <v>0.53267871236700681</v>
      </c>
      <c r="N91" s="4">
        <f>+N23*100/'total population'!N21</f>
        <v>0.47999038323912135</v>
      </c>
      <c r="O91" s="4">
        <f>+O23*100/'total population'!O21</f>
        <v>0.36626137442345252</v>
      </c>
      <c r="P91" s="4">
        <f>+P23*100/'total population'!P21</f>
        <v>0.40359517561088221</v>
      </c>
      <c r="Q91" s="4">
        <f>+Q23*100/'total population'!Q21</f>
        <v>0.43420132694672631</v>
      </c>
      <c r="R91" s="4">
        <f>+R23*100/'total population'!R21</f>
        <v>0.48629423851665693</v>
      </c>
      <c r="S91" s="4">
        <f>+S23*100/'total population'!S21</f>
        <v>0.44730083544523086</v>
      </c>
      <c r="T91" s="4">
        <f>+T23*100/'total population'!T21</f>
        <v>0.40940720125153029</v>
      </c>
      <c r="U91" s="4">
        <f>+U23*100/'total population'!U21</f>
        <v>0.44009549093960698</v>
      </c>
      <c r="V91" s="4">
        <f>+V23*100/'total population'!V21</f>
        <v>0.4327407395291914</v>
      </c>
      <c r="W91" s="4">
        <f>+W23*100/'total population'!W21</f>
        <v>0.6992711440736068</v>
      </c>
      <c r="X91" s="4">
        <f>+X23*100/'total population'!X21</f>
        <v>0.81120467740739233</v>
      </c>
      <c r="Y91" s="4">
        <f>+Y23*100/'total population'!Y21</f>
        <v>0.75216950152940687</v>
      </c>
      <c r="Z91" s="4">
        <f>+Z23*100/'total population'!Z21</f>
        <v>0.57696526749115795</v>
      </c>
      <c r="AA91" s="4">
        <f>+AA23*100/'total population'!AA21</f>
        <v>0.62960751431830253</v>
      </c>
      <c r="AB91" s="4">
        <f>+AB23*100/'total population'!AB21</f>
        <v>0.6397249891407214</v>
      </c>
      <c r="AC91" s="4">
        <f>+AC23*100/'total population'!AC21</f>
        <v>0.53347655801845206</v>
      </c>
      <c r="AD91" s="4">
        <f>+AD23*100/'total population'!AD21</f>
        <v>0.53833705885847505</v>
      </c>
      <c r="AE91" s="4">
        <f>+AE23*100/'total population'!AE21</f>
        <v>0.56943976354412706</v>
      </c>
      <c r="AF91" s="4">
        <f>+AF23*100/'total population'!AF21</f>
        <v>0.58209861184636036</v>
      </c>
      <c r="AG91" s="4">
        <f>+AG23*100/'total population'!AG21</f>
        <v>0.61290057212981097</v>
      </c>
      <c r="AH91" s="4">
        <f>+AH23*100/'total population'!AH21</f>
        <v>0.68490780547728347</v>
      </c>
      <c r="AI91" s="4">
        <f>+AI23*100/'total population'!AI21</f>
        <v>0.71987178493066517</v>
      </c>
      <c r="AJ91" s="4">
        <f>+AJ23*100/'total population'!AJ21</f>
        <v>0.76265342038661033</v>
      </c>
      <c r="AK91" s="4">
        <f>+AK23*100/'total population'!AK21</f>
        <v>0.86961193277788318</v>
      </c>
      <c r="AL91" s="4">
        <f>+AL23*100/'total population'!AL21</f>
        <v>0.90776849466501597</v>
      </c>
      <c r="AM91" s="4">
        <f>+AM23*100/'total population'!AM21</f>
        <v>0.88714495787433034</v>
      </c>
      <c r="AN91" s="4">
        <f>+AN23*100/'total population'!AN21</f>
        <v>0.9748512411276623</v>
      </c>
      <c r="AO91" s="4">
        <f>+AO23*100/'total population'!AO21</f>
        <v>1.006422013873306</v>
      </c>
      <c r="AP91" s="4">
        <f>+AP23*100/'total population'!AP21</f>
        <v>1.0299220856037512</v>
      </c>
      <c r="AQ91" s="4">
        <f>+AQ23*100/'total population'!AQ21</f>
        <v>1.1044924936897296</v>
      </c>
      <c r="AR91" s="4">
        <f>+AR23*100/'total population'!AR21</f>
        <v>1.053281720808309</v>
      </c>
      <c r="AS91" s="4">
        <f>+AS23*100/'total population'!AS21</f>
        <v>1.0036447723222222</v>
      </c>
      <c r="AT91" s="4">
        <f>+AT23*100/'total population'!AT21</f>
        <v>0.85429462950607582</v>
      </c>
      <c r="AU91" s="4">
        <f>+AU23*100/'total population'!AU21</f>
        <v>0.85384734298435028</v>
      </c>
      <c r="AV91" s="4">
        <f>+AV23*100/'total population'!AV21</f>
        <v>0.81973492554906158</v>
      </c>
      <c r="AW91" s="4">
        <f>+AW23*100/'total population'!AW21</f>
        <v>0.85863102016897552</v>
      </c>
      <c r="AX91" s="4">
        <f>+AX23*100/'total population'!AX21</f>
        <v>0.98324449600406227</v>
      </c>
      <c r="AY91" s="4">
        <f>+AY23*100/'total population'!AY21</f>
        <v>1.0085619020251109</v>
      </c>
      <c r="AZ91" s="4">
        <f>+AZ23*100/'total population'!AZ21</f>
        <v>0.90692140764298579</v>
      </c>
      <c r="BA91" s="4">
        <f>+BA23*100/'total population'!BA21</f>
        <v>0.79711942477436448</v>
      </c>
      <c r="BB91" s="4">
        <f>+BB23*100/'total population'!BB21</f>
        <v>0.69628551167495523</v>
      </c>
      <c r="BC91" s="4">
        <f>+BC23*100/'total population'!BC21</f>
        <v>0.67982637225735565</v>
      </c>
      <c r="BD91" s="4">
        <f>+BD23*100/'total population'!BD21</f>
        <v>0.59220698787216774</v>
      </c>
      <c r="BE91" s="4">
        <f>+BE23*100/'total population'!BE21</f>
        <v>0.52159426363442585</v>
      </c>
      <c r="BF91" s="4">
        <f>+BF23*100/'total population'!BF21</f>
        <v>0.4711576706906685</v>
      </c>
      <c r="BG91" s="4">
        <f>+BG23*100/'total population'!BG21</f>
        <v>0.38740267772304537</v>
      </c>
      <c r="BH91" s="4">
        <f>+BH23*100/'total population'!BH21</f>
        <v>0.38115925546624119</v>
      </c>
      <c r="BI91" s="4">
        <f>+BI23*100/'total population'!BI21</f>
        <v>0.37517661291604848</v>
      </c>
      <c r="BJ91" s="4">
        <f>+BJ23*100/'total population'!BJ21</f>
        <v>0.35776666171994048</v>
      </c>
      <c r="BK91" s="4">
        <f>+BK23*100/'total population'!BK21</f>
        <v>0.3522624752935809</v>
      </c>
      <c r="BL91" s="4">
        <f>+BL23*100/'total population'!BL21</f>
        <v>0.34680882140470248</v>
      </c>
      <c r="BM91" s="4">
        <f>+BM23*100/'total population'!BM21</f>
        <v>0.34239517671809655</v>
      </c>
      <c r="BN91" s="4">
        <f>+BN23*100/'total population'!BN21</f>
        <v>0.3373795685051747</v>
      </c>
      <c r="BO91" s="4">
        <f>+BO23*100/'total population'!BO21</f>
        <v>0.33242523017021558</v>
      </c>
      <c r="BP91" s="4">
        <f>+BP23*100/'total population'!BP21</f>
        <v>0.3275525876051541</v>
      </c>
      <c r="BQ91" s="4">
        <f>+BQ23*100/'total population'!BQ21</f>
        <v>0.34014948754314023</v>
      </c>
      <c r="BR91" s="4">
        <f>+BR23*100/'total population'!BR21</f>
        <v>0.31868223077368141</v>
      </c>
      <c r="BS91" s="4">
        <f>+BS23*100/'total population'!BS21</f>
        <v>0.31450319617408762</v>
      </c>
      <c r="BT91" s="4">
        <f>+BT23*100/'total population'!BT21</f>
        <v>0.31029851757582122</v>
      </c>
      <c r="BU91" s="4">
        <f>+BU23*100/'total population'!BU21</f>
        <v>0.30623544379393608</v>
      </c>
      <c r="BV91" s="4">
        <f>+BV23*100/'total population'!BV21</f>
        <v>0.30225048633809631</v>
      </c>
      <c r="BW91" s="4">
        <f>+BW23*100/'total population'!BW21</f>
        <v>0.29832579847133456</v>
      </c>
    </row>
    <row r="92" spans="1:75" x14ac:dyDescent="0.25">
      <c r="A92">
        <v>19</v>
      </c>
      <c r="B92" s="4">
        <f>+B24*100/'total population'!B22</f>
        <v>0</v>
      </c>
      <c r="C92" s="4">
        <f>+C24*100/'total population'!C22</f>
        <v>0</v>
      </c>
      <c r="D92" s="4">
        <f>+D24*100/'total population'!D22</f>
        <v>0</v>
      </c>
      <c r="E92" s="4">
        <f>+E24*100/'total population'!E22</f>
        <v>0</v>
      </c>
      <c r="F92" s="4">
        <f>+F24*100/'total population'!F22</f>
        <v>0</v>
      </c>
      <c r="G92" s="4">
        <f>+G24*100/'total population'!G22</f>
        <v>0.80188767137903116</v>
      </c>
      <c r="H92" s="4">
        <f>+H24*100/'total population'!H22</f>
        <v>1.1167499945285695</v>
      </c>
      <c r="I92" s="4">
        <f>+I24*100/'total population'!I22</f>
        <v>1.1302742031184647</v>
      </c>
      <c r="J92" s="4">
        <f>+J24*100/'total population'!J22</f>
        <v>1.234396168346841</v>
      </c>
      <c r="K92" s="4">
        <f>+K24*100/'total population'!K22</f>
        <v>1.4188554716389143</v>
      </c>
      <c r="L92" s="4">
        <f>+L24*100/'total population'!L22</f>
        <v>1.5355432511200491</v>
      </c>
      <c r="M92" s="4">
        <f>+M24*100/'total population'!M22</f>
        <v>1.2177020285138132</v>
      </c>
      <c r="N92" s="4">
        <f>+N24*100/'total population'!N22</f>
        <v>0.95423960200882496</v>
      </c>
      <c r="O92" s="4">
        <f>+O24*100/'total population'!O22</f>
        <v>0.74777461365203712</v>
      </c>
      <c r="P92" s="4">
        <f>+P24*100/'total population'!P22</f>
        <v>0.58407784799372353</v>
      </c>
      <c r="Q92" s="4">
        <f>+Q24*100/'total population'!Q22</f>
        <v>0.45584563870199485</v>
      </c>
      <c r="R92" s="4">
        <f>+R24*100/'total population'!R22</f>
        <v>0.35763755145874354</v>
      </c>
      <c r="S92" s="4">
        <f>+S24*100/'total population'!S22</f>
        <v>0.28096258352459574</v>
      </c>
      <c r="T92" s="4">
        <f>+T24*100/'total population'!T22</f>
        <v>0.22044535000000001</v>
      </c>
      <c r="U92" s="4">
        <f>+U24*100/'total population'!U22</f>
        <v>0.20263568654605638</v>
      </c>
      <c r="V92" s="4">
        <f>+V24*100/'total population'!V22</f>
        <v>0.18693056</v>
      </c>
      <c r="W92" s="4">
        <f>+W24*100/'total population'!W22</f>
        <v>0.17298642701357297</v>
      </c>
      <c r="X92" s="4">
        <f>+X24*100/'total population'!X22</f>
        <v>0.14084512499999999</v>
      </c>
      <c r="Y92" s="4">
        <f>+Y24*100/'total population'!Y22</f>
        <v>0.19795726870939798</v>
      </c>
      <c r="Z92" s="4">
        <f>+Z24*100/'total population'!Z22</f>
        <v>0.17691593626169608</v>
      </c>
      <c r="AA92" s="4">
        <f>+AA24*100/'total population'!AA22</f>
        <v>0.15764034999999998</v>
      </c>
      <c r="AB92" s="4">
        <f>+AB24*100/'total population'!AB22</f>
        <v>0.13453567999999999</v>
      </c>
      <c r="AC92" s="4">
        <f>+AC24*100/'total population'!AC22</f>
        <v>0.10120783999999999</v>
      </c>
      <c r="AD92" s="4">
        <f>+AD24*100/'total population'!AD22</f>
        <v>9.1627427838791159E-2</v>
      </c>
      <c r="AE92" s="4">
        <f>+AE24*100/'total population'!AE22</f>
        <v>8.4893718427662745E-2</v>
      </c>
      <c r="AF92" s="4">
        <f>+AF24*100/'total population'!AF22</f>
        <v>7.9281913141671087E-2</v>
      </c>
      <c r="AG92" s="4">
        <f>+AG24*100/'total population'!AG22</f>
        <v>7.3250783902438901E-2</v>
      </c>
      <c r="AH92" s="4">
        <f>+AH24*100/'total population'!AH22</f>
        <v>6.7409456841267035E-2</v>
      </c>
      <c r="AI92" s="4">
        <f>+AI24*100/'total population'!AI22</f>
        <v>6.2167565648959026E-2</v>
      </c>
      <c r="AJ92" s="4">
        <f>+AJ24*100/'total population'!AJ22</f>
        <v>5.7247804448201968E-2</v>
      </c>
      <c r="AK92" s="4">
        <f>+AK24*100/'total population'!AK22</f>
        <v>5.2607982200702154E-2</v>
      </c>
      <c r="AL92" s="4">
        <f>+AL24*100/'total population'!AL22</f>
        <v>4.8241561917172264E-2</v>
      </c>
      <c r="AM92" s="4">
        <f>+AM24*100/'total population'!AM22</f>
        <v>4.4594268741513635E-2</v>
      </c>
      <c r="AN92" s="4">
        <f>+AN24*100/'total population'!AN22</f>
        <v>4.1104039544666876E-2</v>
      </c>
      <c r="AO92" s="4">
        <f>+AO24*100/'total population'!AO22</f>
        <v>3.7671917608223346E-2</v>
      </c>
      <c r="AP92" s="4">
        <f>+AP24*100/'total population'!AP22</f>
        <v>3.634666307493907E-2</v>
      </c>
      <c r="AQ92" s="4">
        <f>+AQ24*100/'total population'!AQ22</f>
        <v>3.5565407748873963E-2</v>
      </c>
      <c r="AR92" s="4">
        <f>+AR24*100/'total population'!AR22</f>
        <v>3.5084696733399763E-2</v>
      </c>
      <c r="AS92" s="4">
        <f>+AS24*100/'total population'!AS22</f>
        <v>3.5635907285710706E-2</v>
      </c>
      <c r="AT92" s="4">
        <f>+AT24*100/'total population'!AT22</f>
        <v>3.3401864892202655E-2</v>
      </c>
      <c r="AU92" s="4">
        <f>+AU24*100/'total population'!AU22</f>
        <v>3.4101684096580057E-2</v>
      </c>
      <c r="AV92" s="4">
        <f>+AV24*100/'total population'!AV22</f>
        <v>3.4606828469142419E-2</v>
      </c>
      <c r="AW92" s="4">
        <f>+AW24*100/'total population'!AW22</f>
        <v>3.5126447909089822E-2</v>
      </c>
      <c r="AX92" s="4">
        <f>+AX24*100/'total population'!AX22</f>
        <v>3.5599513314173097E-2</v>
      </c>
      <c r="AY92" s="4">
        <f>+AY24*100/'total population'!AY22</f>
        <v>3.1648536534176208E-2</v>
      </c>
      <c r="AZ92" s="4">
        <f>+AZ24*100/'total population'!AZ22</f>
        <v>2.7387031154790492E-2</v>
      </c>
      <c r="BA92" s="4">
        <f>+BA24*100/'total population'!BA22</f>
        <v>2.4828071733775731E-2</v>
      </c>
      <c r="BB92" s="4">
        <f>+BB24*100/'total population'!BB22</f>
        <v>2.0308372588470701E-2</v>
      </c>
      <c r="BC92" s="4">
        <f>+BC24*100/'total population'!BC22</f>
        <v>1.5333018871382212E-2</v>
      </c>
      <c r="BD92" s="4">
        <f>+BD24*100/'total population'!BD22</f>
        <v>1.0379356249511378E-2</v>
      </c>
      <c r="BE92" s="4">
        <f>+BE24*100/'total population'!BE22</f>
        <v>8.3579407949592229E-3</v>
      </c>
      <c r="BF92" s="4">
        <f>+BF24*100/'total population'!BF22</f>
        <v>6.8972861887650816E-3</v>
      </c>
      <c r="BG92" s="4">
        <f>+BG24*100/'total population'!BG22</f>
        <v>6.916033436547897E-3</v>
      </c>
      <c r="BH92" s="4">
        <f>+BH24*100/'total population'!BH22</f>
        <v>7.2882439948229061E-3</v>
      </c>
      <c r="BI92" s="4">
        <f>+BI24*100/'total population'!BI22</f>
        <v>7.6017874211091324E-3</v>
      </c>
      <c r="BJ92" s="4">
        <f>+BJ24*100/'total population'!BJ22</f>
        <v>7.9072393650686228E-3</v>
      </c>
      <c r="BK92" s="4">
        <f>+BK24*100/'total population'!BK22</f>
        <v>8.3233618914065333E-3</v>
      </c>
      <c r="BL92" s="4">
        <f>+BL24*100/'total population'!BL22</f>
        <v>8.6674711095280858E-3</v>
      </c>
      <c r="BM92" s="4">
        <f>+BM24*100/'total population'!BM22</f>
        <v>8.6045532516560719E-3</v>
      </c>
      <c r="BN92" s="4">
        <f>+BN24*100/'total population'!BN22</f>
        <v>8.5532032411103579E-3</v>
      </c>
      <c r="BO92" s="4">
        <f>+BO24*100/'total population'!BO22</f>
        <v>8.4619671726746531E-3</v>
      </c>
      <c r="BP92" s="4">
        <f>+BP24*100/'total population'!BP22</f>
        <v>8.401046690455858E-3</v>
      </c>
      <c r="BQ92" s="4">
        <f>+BQ24*100/'total population'!BQ22</f>
        <v>8.3606967926128459E-3</v>
      </c>
      <c r="BR92" s="4">
        <f>+BR24*100/'total population'!BR22</f>
        <v>8.3135282976834445E-3</v>
      </c>
      <c r="BS92" s="4">
        <f>+BS24*100/'total population'!BS22</f>
        <v>8.2648465071471985E-3</v>
      </c>
      <c r="BT92" s="4">
        <f>+BT24*100/'total population'!BT22</f>
        <v>7.2827435321755228E-3</v>
      </c>
      <c r="BU92" s="4">
        <f>+BU24*100/'total population'!BU22</f>
        <v>7.1812720040739068E-3</v>
      </c>
      <c r="BV92" s="4">
        <f>+BV24*100/'total population'!BV22</f>
        <v>7.142608288282574E-3</v>
      </c>
      <c r="BW92" s="4">
        <f>+BW24*100/'total population'!BW22</f>
        <v>7.0653019630282417E-3</v>
      </c>
    </row>
    <row r="93" spans="1:75" x14ac:dyDescent="0.25">
      <c r="A93">
        <v>20</v>
      </c>
      <c r="B93" s="4">
        <f>+B25*100/'total population'!B23</f>
        <v>0</v>
      </c>
      <c r="C93" s="4">
        <f>+C25*100/'total population'!C23</f>
        <v>0</v>
      </c>
      <c r="D93" s="4">
        <f>+D25*100/'total population'!D23</f>
        <v>0</v>
      </c>
      <c r="E93" s="4">
        <f>+E25*100/'total population'!E23</f>
        <v>0</v>
      </c>
      <c r="F93" s="4">
        <f>+F25*100/'total population'!F23</f>
        <v>0</v>
      </c>
      <c r="G93" s="4">
        <f>+G25*100/'total population'!G23</f>
        <v>1.8308336391405697E-2</v>
      </c>
      <c r="H93" s="4">
        <f>+H25*100/'total population'!H23</f>
        <v>1.5035131435616076E-2</v>
      </c>
      <c r="I93" s="4">
        <f>+I25*100/'total population'!I23</f>
        <v>1.2304233010526675E-2</v>
      </c>
      <c r="J93" s="4">
        <f>+J25*100/'total population'!J23</f>
        <v>2.4278244067058977E-2</v>
      </c>
      <c r="K93" s="4">
        <f>+K25*100/'total population'!K23</f>
        <v>3.8260417667325165E-2</v>
      </c>
      <c r="L93" s="4">
        <f>+L25*100/'total population'!L23</f>
        <v>1.23020930214709E-2</v>
      </c>
      <c r="M93" s="4">
        <f>+M25*100/'total population'!M23</f>
        <v>1.4644197327687656E-2</v>
      </c>
      <c r="N93" s="4">
        <f>+N25*100/'total population'!N23</f>
        <v>1.8312657673642551E-2</v>
      </c>
      <c r="O93" s="4">
        <f>+O25*100/'total population'!O23</f>
        <v>3.744280890087795E-2</v>
      </c>
      <c r="P93" s="4">
        <f>+P25*100/'total population'!P23</f>
        <v>2.8569197930369473E-2</v>
      </c>
      <c r="Q93" s="4">
        <f>+Q25*100/'total population'!Q23</f>
        <v>2.3974096617769822E-2</v>
      </c>
      <c r="R93" s="4">
        <f>+R25*100/'total population'!R23</f>
        <v>1.849084806371229E-2</v>
      </c>
      <c r="S93" s="4">
        <f>+S25*100/'total population'!S23</f>
        <v>2.2883255726387264E-2</v>
      </c>
      <c r="T93" s="4">
        <f>+T25*100/'total population'!T23</f>
        <v>2.9725796439832634E-2</v>
      </c>
      <c r="U93" s="4">
        <f>+U25*100/'total population'!U23</f>
        <v>2.5198864657347903E-2</v>
      </c>
      <c r="V93" s="4">
        <f>+V25*100/'total population'!V23</f>
        <v>2.7611555591330907E-2</v>
      </c>
      <c r="W93" s="4">
        <f>+W25*100/'total population'!W23</f>
        <v>1.1968736861243615E-2</v>
      </c>
      <c r="X93" s="4">
        <f>+X25*100/'total population'!X23</f>
        <v>1.1039998224091518E-2</v>
      </c>
      <c r="Y93" s="4">
        <f>+Y25*100/'total population'!Y23</f>
        <v>1.4935490673891934E-2</v>
      </c>
      <c r="Z93" s="4">
        <f>+Z25*100/'total population'!Z23</f>
        <v>1.9563549942230102E-2</v>
      </c>
      <c r="AA93" s="4">
        <f>+AA25*100/'total population'!AA23</f>
        <v>1.6678411272040686E-2</v>
      </c>
      <c r="AB93" s="4">
        <f>+AB25*100/'total population'!AB23</f>
        <v>1.586372932090626E-2</v>
      </c>
      <c r="AC93" s="4">
        <f>+AC25*100/'total population'!AC23</f>
        <v>1.5789038701160826E-2</v>
      </c>
      <c r="AD93" s="4">
        <f>+AD25*100/'total population'!AD23</f>
        <v>1.4875383591808969E-2</v>
      </c>
      <c r="AE93" s="4">
        <f>+AE25*100/'total population'!AE23</f>
        <v>1.2727356369144136E-2</v>
      </c>
      <c r="AF93" s="4">
        <f>+AF25*100/'total population'!AF23</f>
        <v>1.1788120402128533E-2</v>
      </c>
      <c r="AG93" s="4">
        <f>+AG25*100/'total population'!AG23</f>
        <v>1.0293914575734642E-2</v>
      </c>
      <c r="AH93" s="4">
        <f>+AH25*100/'total population'!AH23</f>
        <v>8.1575800668249199E-3</v>
      </c>
      <c r="AI93" s="4">
        <f>+AI25*100/'total population'!AI23</f>
        <v>7.4428055089752641E-3</v>
      </c>
      <c r="AJ93" s="4">
        <f>+AJ25*100/'total population'!AJ23</f>
        <v>6.6993731693521527E-3</v>
      </c>
      <c r="AK93" s="4">
        <f>+AK25*100/'total population'!AK23</f>
        <v>5.375822244233051E-3</v>
      </c>
      <c r="AL93" s="4">
        <f>+AL25*100/'total population'!AL23</f>
        <v>4.9953838652988178E-3</v>
      </c>
      <c r="AM93" s="4">
        <f>+AM25*100/'total population'!AM23</f>
        <v>5.1433212451250749E-3</v>
      </c>
      <c r="AN93" s="4">
        <f>+AN25*100/'total population'!AN23</f>
        <v>4.4412238843287944E-3</v>
      </c>
      <c r="AO93" s="4">
        <f>+AO25*100/'total population'!AO23</f>
        <v>4.3456113752526658E-3</v>
      </c>
      <c r="AP93" s="4">
        <f>+AP25*100/'total population'!AP23</f>
        <v>3.9929075462459022E-3</v>
      </c>
      <c r="AQ93" s="4">
        <f>+AQ25*100/'total population'!AQ23</f>
        <v>3.8153480653778131E-3</v>
      </c>
      <c r="AR93" s="4">
        <f>+AR25*100/'total population'!AR23</f>
        <v>3.6672263598598095E-3</v>
      </c>
      <c r="AS93" s="4">
        <f>+AS25*100/'total population'!AS23</f>
        <v>4.0708733709847351E-3</v>
      </c>
      <c r="AT93" s="4">
        <f>+AT25*100/'total population'!AT23</f>
        <v>5.1344610446281067E-3</v>
      </c>
      <c r="AU93" s="4">
        <f>+AU25*100/'total population'!AU23</f>
        <v>5.3523005979452852E-3</v>
      </c>
      <c r="AV93" s="4">
        <f>+AV25*100/'total population'!AV23</f>
        <v>5.4852514945510408E-3</v>
      </c>
      <c r="AW93" s="4">
        <f>+AW25*100/'total population'!AW23</f>
        <v>5.4101019903373022E-3</v>
      </c>
      <c r="AX93" s="4">
        <f>+AX25*100/'total population'!AX23</f>
        <v>5.6226351569819638E-3</v>
      </c>
      <c r="AY93" s="4">
        <f>+AY25*100/'total population'!AY23</f>
        <v>5.4157259714588488E-3</v>
      </c>
      <c r="AZ93" s="4">
        <f>+AZ25*100/'total population'!AZ23</f>
        <v>5.5586666144511986E-3</v>
      </c>
      <c r="BA93" s="4">
        <f>+BA25*100/'total population'!BA23</f>
        <v>5.5196462073757706E-3</v>
      </c>
      <c r="BB93" s="4">
        <f>+BB25*100/'total population'!BB23</f>
        <v>5.6226516122757017E-3</v>
      </c>
      <c r="BC93" s="4">
        <f>+BC25*100/'total population'!BC23</f>
        <v>5.1498983676973829E-3</v>
      </c>
      <c r="BD93" s="4">
        <f>+BD25*100/'total population'!BD23</f>
        <v>3.7297039023158488E-3</v>
      </c>
      <c r="BE93" s="4">
        <f>+BE25*100/'total population'!BE23</f>
        <v>2.5518842924140989E-3</v>
      </c>
      <c r="BF93" s="4">
        <f>+BF25*100/'total population'!BF23</f>
        <v>2.0672598393437361E-3</v>
      </c>
      <c r="BG93" s="4">
        <f>+BG25*100/'total population'!BG23</f>
        <v>1.4757003419134801E-3</v>
      </c>
      <c r="BH93" s="4">
        <f>+BH25*100/'total population'!BH23</f>
        <v>1.4513131435529034E-3</v>
      </c>
      <c r="BI93" s="4">
        <f>+BI25*100/'total population'!BI23</f>
        <v>1.4400189846775486E-3</v>
      </c>
      <c r="BJ93" s="4">
        <f>+BJ25*100/'total population'!BJ23</f>
        <v>1.4163801314535805E-3</v>
      </c>
      <c r="BK93" s="4">
        <f>+BK25*100/'total population'!BK23</f>
        <v>1.4077620581374199E-3</v>
      </c>
      <c r="BL93" s="4">
        <f>+BL25*100/'total population'!BL23</f>
        <v>1.3975329587610095E-3</v>
      </c>
      <c r="BM93" s="4">
        <f>+BM25*100/'total population'!BM23</f>
        <v>1.3895688881259871E-3</v>
      </c>
      <c r="BN93" s="4">
        <f>+BN25*100/'total population'!BN23</f>
        <v>1.3772040639842046E-3</v>
      </c>
      <c r="BO93" s="4">
        <f>+BO25*100/'total population'!BO23</f>
        <v>1.3663208652980724E-3</v>
      </c>
      <c r="BP93" s="4">
        <f>+BP25*100/'total population'!BP23</f>
        <v>1.358894598336076E-3</v>
      </c>
      <c r="BQ93" s="4">
        <f>+BQ25*100/'total population'!BQ23</f>
        <v>1.351580846657428E-3</v>
      </c>
      <c r="BR93" s="4">
        <f>+BR25*100/'total population'!BR23</f>
        <v>1.3469824025665548E-3</v>
      </c>
      <c r="BS93" s="4">
        <f>+BS25*100/'total population'!BS23</f>
        <v>1.3448722816480968E-3</v>
      </c>
      <c r="BT93" s="4">
        <f>+BT25*100/'total population'!BT23</f>
        <v>1.2174113869126489E-3</v>
      </c>
      <c r="BU93" s="4">
        <f>+BU25*100/'total population'!BU23</f>
        <v>1.2073960618231201E-3</v>
      </c>
      <c r="BV93" s="4">
        <f>+BV25*100/'total population'!BV23</f>
        <v>1.1950768752250996E-3</v>
      </c>
      <c r="BW93" s="4">
        <f>+BW25*100/'total population'!BW23</f>
        <v>1.1837432458046929E-3</v>
      </c>
    </row>
    <row r="94" spans="1:75" x14ac:dyDescent="0.25">
      <c r="A94">
        <v>21</v>
      </c>
      <c r="B94" s="4">
        <f>+B26*100/'total population'!B24</f>
        <v>0</v>
      </c>
      <c r="C94" s="4">
        <f>+C26*100/'total population'!C24</f>
        <v>0</v>
      </c>
      <c r="D94" s="4">
        <f>+D26*100/'total population'!D24</f>
        <v>0</v>
      </c>
      <c r="E94" s="4">
        <f>+E26*100/'total population'!E24</f>
        <v>0</v>
      </c>
      <c r="F94" s="4">
        <f>+F26*100/'total population'!F24</f>
        <v>0</v>
      </c>
      <c r="G94" s="4">
        <f>+G26*100/'total population'!G24</f>
        <v>5.58763827605099E-2</v>
      </c>
      <c r="H94" s="4">
        <f>+H26*100/'total population'!H24</f>
        <v>5.5424250238829284E-2</v>
      </c>
      <c r="I94" s="4">
        <f>+I26*100/'total population'!I24</f>
        <v>5.6798900643553314E-2</v>
      </c>
      <c r="J94" s="4">
        <f>+J26*100/'total population'!J24</f>
        <v>5.8522302383852108E-2</v>
      </c>
      <c r="K94" s="4">
        <f>+K26*100/'total population'!K24</f>
        <v>4.1274908014200952E-2</v>
      </c>
      <c r="L94" s="4">
        <f>+L26*100/'total population'!L24</f>
        <v>3.1248705256438684E-2</v>
      </c>
      <c r="M94" s="4">
        <f>+M26*100/'total population'!M24</f>
        <v>4.6493073626434338E-2</v>
      </c>
      <c r="N94" s="4">
        <f>+N26*100/'total population'!N24</f>
        <v>5.6792094549530506E-2</v>
      </c>
      <c r="O94" s="4">
        <f>+O26*100/'total population'!O24</f>
        <v>7.2049409363308822E-2</v>
      </c>
      <c r="P94" s="4">
        <f>+P26*100/'total population'!P24</f>
        <v>7.5222068081905416E-2</v>
      </c>
      <c r="Q94" s="4">
        <f>+Q26*100/'total population'!Q24</f>
        <v>8.4895758480729736E-2</v>
      </c>
      <c r="R94" s="4">
        <f>+R26*100/'total population'!R24</f>
        <v>9.1452827419319024E-2</v>
      </c>
      <c r="S94" s="4">
        <f>+S26*100/'total population'!S24</f>
        <v>0.10951233428126025</v>
      </c>
      <c r="T94" s="4">
        <f>+T26*100/'total population'!T24</f>
        <v>0.10874696694660657</v>
      </c>
      <c r="U94" s="4">
        <f>+U26*100/'total population'!U24</f>
        <v>0.1019788506236582</v>
      </c>
      <c r="V94" s="4">
        <f>+V26*100/'total population'!V24</f>
        <v>9.287350053507297E-2</v>
      </c>
      <c r="W94" s="4">
        <f>+W26*100/'total population'!W24</f>
        <v>7.3712758899191974E-2</v>
      </c>
      <c r="X94" s="4">
        <f>+X26*100/'total population'!X24</f>
        <v>5.9908510868613249E-2</v>
      </c>
      <c r="Y94" s="4">
        <f>+Y26*100/'total population'!Y24</f>
        <v>5.1457051423876361E-2</v>
      </c>
      <c r="Z94" s="4">
        <f>+Z26*100/'total population'!Z24</f>
        <v>4.1575158160444103E-2</v>
      </c>
      <c r="AA94" s="4">
        <f>+AA26*100/'total population'!AA24</f>
        <v>3.5961757121992455E-2</v>
      </c>
      <c r="AB94" s="4">
        <f>+AB26*100/'total population'!AB24</f>
        <v>3.3020021150927656E-2</v>
      </c>
      <c r="AC94" s="4">
        <f>+AC26*100/'total population'!AC24</f>
        <v>3.5171305851870609E-2</v>
      </c>
      <c r="AD94" s="4">
        <f>+AD26*100/'total population'!AD24</f>
        <v>3.3979254091356596E-2</v>
      </c>
      <c r="AE94" s="4">
        <f>+AE26*100/'total population'!AE24</f>
        <v>3.1973104091463977E-2</v>
      </c>
      <c r="AF94" s="4">
        <f>+AF26*100/'total population'!AF24</f>
        <v>3.0797085198260292E-2</v>
      </c>
      <c r="AG94" s="4">
        <f>+AG26*100/'total population'!AG24</f>
        <v>3.0066546326481126E-2</v>
      </c>
      <c r="AH94" s="4">
        <f>+AH26*100/'total population'!AH24</f>
        <v>2.97174521174038E-2</v>
      </c>
      <c r="AI94" s="4">
        <f>+AI26*100/'total population'!AI24</f>
        <v>2.9314400779696211E-2</v>
      </c>
      <c r="AJ94" s="4">
        <f>+AJ26*100/'total population'!AJ24</f>
        <v>2.8736703005785031E-2</v>
      </c>
      <c r="AK94" s="4">
        <f>+AK26*100/'total population'!AK24</f>
        <v>2.917248217080155E-2</v>
      </c>
      <c r="AL94" s="4">
        <f>+AL26*100/'total population'!AL24</f>
        <v>2.9350764654828571E-2</v>
      </c>
      <c r="AM94" s="4">
        <f>+AM26*100/'total population'!AM24</f>
        <v>2.9270996194936765E-2</v>
      </c>
      <c r="AN94" s="4">
        <f>+AN26*100/'total population'!AN24</f>
        <v>2.9020979569377998E-2</v>
      </c>
      <c r="AO94" s="4">
        <f>+AO26*100/'total population'!AO24</f>
        <v>2.8925204610920168E-2</v>
      </c>
      <c r="AP94" s="4">
        <f>+AP26*100/'total population'!AP24</f>
        <v>2.7542781231100443E-2</v>
      </c>
      <c r="AQ94" s="4">
        <f>+AQ26*100/'total population'!AQ24</f>
        <v>2.6088593621467801E-2</v>
      </c>
      <c r="AR94" s="4">
        <f>+AR26*100/'total population'!AR24</f>
        <v>2.4740424019049096E-2</v>
      </c>
      <c r="AS94" s="4">
        <f>+AS26*100/'total population'!AS24</f>
        <v>2.2893081885111816E-2</v>
      </c>
      <c r="AT94" s="4">
        <f>+AT26*100/'total population'!AT24</f>
        <v>2.1225528463995769E-2</v>
      </c>
      <c r="AU94" s="4">
        <f>+AU26*100/'total population'!AU24</f>
        <v>1.9477931025442159E-2</v>
      </c>
      <c r="AV94" s="4">
        <f>+AV26*100/'total population'!AV24</f>
        <v>1.8225939752838868E-2</v>
      </c>
      <c r="AW94" s="4">
        <f>+AW26*100/'total population'!AW24</f>
        <v>1.7454123769204889E-2</v>
      </c>
      <c r="AX94" s="4">
        <f>+AX26*100/'total population'!AX24</f>
        <v>1.6444435014009374E-2</v>
      </c>
      <c r="AY94" s="4">
        <f>+AY26*100/'total population'!AY24</f>
        <v>1.5329417890584889E-2</v>
      </c>
      <c r="AZ94" s="4">
        <f>+AZ26*100/'total population'!AZ24</f>
        <v>1.414905138234605E-2</v>
      </c>
      <c r="BA94" s="4">
        <f>+BA26*100/'total population'!BA24</f>
        <v>1.2328321093305672E-2</v>
      </c>
      <c r="BB94" s="4">
        <f>+BB26*100/'total population'!BB24</f>
        <v>9.8272985930082917E-3</v>
      </c>
      <c r="BC94" s="4">
        <f>+BC26*100/'total population'!BC24</f>
        <v>2.2093181042786912E-3</v>
      </c>
      <c r="BD94" s="4">
        <f>+BD26*100/'total population'!BD24</f>
        <v>1.4243775900641695E-3</v>
      </c>
      <c r="BE94" s="4">
        <f>+BE26*100/'total population'!BE24</f>
        <v>7.8310365136134469E-4</v>
      </c>
      <c r="BF94" s="4">
        <f>+BF26*100/'total population'!BF24</f>
        <v>4.7932651233759327E-4</v>
      </c>
      <c r="BG94" s="4">
        <f>+BG26*100/'total population'!BG24</f>
        <v>3.9479994014408838E-4</v>
      </c>
      <c r="BH94" s="4">
        <f>+BH26*100/'total population'!BH24</f>
        <v>0</v>
      </c>
      <c r="BI94" s="4">
        <f>+BI26*100/'total population'!BI24</f>
        <v>0</v>
      </c>
      <c r="BJ94" s="4">
        <f>+BJ26*100/'total population'!BJ24</f>
        <v>0</v>
      </c>
      <c r="BK94" s="4">
        <f>+BK26*100/'total population'!BK24</f>
        <v>0</v>
      </c>
      <c r="BL94" s="4">
        <f>+BL26*100/'total population'!BL24</f>
        <v>0</v>
      </c>
      <c r="BM94" s="4">
        <f>+BM26*100/'total population'!BM24</f>
        <v>0</v>
      </c>
      <c r="BN94" s="4">
        <f>+BN26*100/'total population'!BN24</f>
        <v>0</v>
      </c>
      <c r="BO94" s="4">
        <f>+BO26*100/'total population'!BO24</f>
        <v>0</v>
      </c>
      <c r="BP94" s="4">
        <f>+BP26*100/'total population'!BP24</f>
        <v>0</v>
      </c>
      <c r="BQ94" s="4">
        <f>+BQ26*100/'total population'!BQ24</f>
        <v>0</v>
      </c>
      <c r="BR94" s="4">
        <f>+BR26*100/'total population'!BR24</f>
        <v>0</v>
      </c>
      <c r="BS94" s="4">
        <f>+BS26*100/'total population'!BS24</f>
        <v>0</v>
      </c>
      <c r="BT94" s="4">
        <f>+BT26*100/'total population'!BT24</f>
        <v>0</v>
      </c>
      <c r="BU94" s="4">
        <f>+BU26*100/'total population'!BU24</f>
        <v>0</v>
      </c>
      <c r="BV94" s="4">
        <f>+BV26*100/'total population'!BV24</f>
        <v>0</v>
      </c>
      <c r="BW94" s="4">
        <f>+BW26*100/'total population'!BW24</f>
        <v>0</v>
      </c>
    </row>
    <row r="95" spans="1:75" x14ac:dyDescent="0.25">
      <c r="A95">
        <v>22</v>
      </c>
      <c r="B95" s="4">
        <f>+B27*100/'total population'!B25</f>
        <v>0</v>
      </c>
      <c r="C95" s="4">
        <f>+C27*100/'total population'!C25</f>
        <v>0</v>
      </c>
      <c r="D95" s="4">
        <f>+D27*100/'total population'!D25</f>
        <v>0</v>
      </c>
      <c r="E95" s="4">
        <f>+E27*100/'total population'!E25</f>
        <v>0</v>
      </c>
      <c r="F95" s="4">
        <f>+F27*100/'total population'!F25</f>
        <v>0</v>
      </c>
      <c r="G95" s="4">
        <f>+G27*100/'total population'!G25</f>
        <v>1.8615111491912704E-3</v>
      </c>
      <c r="H95" s="4">
        <f>+H27*100/'total population'!H25</f>
        <v>2.8509061667718692E-3</v>
      </c>
      <c r="I95" s="4">
        <f>+I27*100/'total population'!I25</f>
        <v>4.2914604369597466E-3</v>
      </c>
      <c r="J95" s="4">
        <f>+J27*100/'total population'!J25</f>
        <v>2.5035086616812252E-3</v>
      </c>
      <c r="K95" s="4">
        <f>+K27*100/'total population'!K25</f>
        <v>4.7592735519856808E-3</v>
      </c>
      <c r="L95" s="4">
        <f>+L27*100/'total population'!L25</f>
        <v>5.5064245338084846E-3</v>
      </c>
      <c r="M95" s="4">
        <f>+M27*100/'total population'!M25</f>
        <v>5.6620604128858323E-3</v>
      </c>
      <c r="N95" s="4">
        <f>+N27*100/'total population'!N25</f>
        <v>5.8499271893772782E-3</v>
      </c>
      <c r="O95" s="4">
        <f>+O27*100/'total population'!O25</f>
        <v>6.0690828621337376E-3</v>
      </c>
      <c r="P95" s="4">
        <f>+P27*100/'total population'!P25</f>
        <v>6.3202888036152892E-3</v>
      </c>
      <c r="Q95" s="4">
        <f>+Q27*100/'total population'!Q25</f>
        <v>6.602561217387868E-3</v>
      </c>
      <c r="R95" s="4">
        <f>+R27*100/'total population'!R25</f>
        <v>6.9167545024365036E-3</v>
      </c>
      <c r="S95" s="4">
        <f>+S27*100/'total population'!S25</f>
        <v>7.2638997066381853E-3</v>
      </c>
      <c r="T95" s="4">
        <f>+T27*100/'total population'!T25</f>
        <v>7.575727644879621E-3</v>
      </c>
      <c r="U95" s="4">
        <f>+U27*100/'total population'!U25</f>
        <v>7.9807521706858238E-3</v>
      </c>
      <c r="V95" s="4">
        <f>+V27*100/'total population'!V25</f>
        <v>8.4386115374674962E-3</v>
      </c>
      <c r="W95" s="4">
        <f>+W27*100/'total population'!W25</f>
        <v>8.5219399848378702E-3</v>
      </c>
      <c r="X95" s="4">
        <f>+X27*100/'total population'!X25</f>
        <v>2.3473262100750264E-2</v>
      </c>
      <c r="Y95" s="4">
        <f>+Y27*100/'total population'!Y25</f>
        <v>2.5990798345103587E-2</v>
      </c>
      <c r="Z95" s="4">
        <f>+Z27*100/'total population'!Z25</f>
        <v>2.1885760623281587E-2</v>
      </c>
      <c r="AA95" s="4">
        <f>+AA27*100/'total population'!AA25</f>
        <v>5.418872045057882E-2</v>
      </c>
      <c r="AB95" s="4">
        <f>+AB27*100/'total population'!AB25</f>
        <v>8.1865399734074362E-2</v>
      </c>
      <c r="AC95" s="4">
        <f>+AC27*100/'total population'!AC25</f>
        <v>0.10204989781008608</v>
      </c>
      <c r="AD95" s="4">
        <f>+AD27*100/'total population'!AD25</f>
        <v>9.5675770608013508E-2</v>
      </c>
      <c r="AE95" s="4">
        <f>+AE27*100/'total population'!AE25</f>
        <v>9.4453754079842175E-2</v>
      </c>
      <c r="AF95" s="4">
        <f>+AF27*100/'total population'!AF25</f>
        <v>9.3349130181339765E-2</v>
      </c>
      <c r="AG95" s="4">
        <f>+AG27*100/'total population'!AG25</f>
        <v>9.2048333873292754E-2</v>
      </c>
      <c r="AH95" s="4">
        <f>+AH27*100/'total population'!AH25</f>
        <v>9.081965030570327E-2</v>
      </c>
      <c r="AI95" s="4">
        <f>+AI27*100/'total population'!AI25</f>
        <v>8.6624655669481271E-2</v>
      </c>
      <c r="AJ95" s="4">
        <f>+AJ27*100/'total population'!AJ25</f>
        <v>8.2699187995668444E-2</v>
      </c>
      <c r="AK95" s="4">
        <f>+AK27*100/'total population'!AK25</f>
        <v>7.9060148943716588E-2</v>
      </c>
      <c r="AL95" s="4">
        <f>+AL27*100/'total population'!AL25</f>
        <v>9.3241884277496134E-2</v>
      </c>
      <c r="AM95" s="4">
        <f>+AM27*100/'total population'!AM25</f>
        <v>9.9350973894734088E-2</v>
      </c>
      <c r="AN95" s="4">
        <f>+AN27*100/'total population'!AN25</f>
        <v>0.13017396845618262</v>
      </c>
      <c r="AO95" s="4">
        <f>+AO27*100/'total population'!AO25</f>
        <v>0.17819235651562357</v>
      </c>
      <c r="AP95" s="4">
        <f>+AP27*100/'total population'!AP25</f>
        <v>0.25935011665983332</v>
      </c>
      <c r="AQ95" s="4">
        <f>+AQ27*100/'total population'!AQ25</f>
        <v>0.40063860525061784</v>
      </c>
      <c r="AR95" s="4">
        <f>+AR27*100/'total population'!AR25</f>
        <v>0.6529448378814765</v>
      </c>
      <c r="AS95" s="4">
        <f>+AS27*100/'total population'!AS25</f>
        <v>0.92607444695237118</v>
      </c>
      <c r="AT95" s="4">
        <f>+AT27*100/'total population'!AT25</f>
        <v>1.1971518906885148</v>
      </c>
      <c r="AU95" s="4">
        <f>+AU27*100/'total population'!AU25</f>
        <v>1.4544083492021651</v>
      </c>
      <c r="AV95" s="4">
        <f>+AV27*100/'total population'!AV25</f>
        <v>1.9370221599406237</v>
      </c>
      <c r="AW95" s="4">
        <f>+AW27*100/'total population'!AW25</f>
        <v>2.4545780129625485</v>
      </c>
      <c r="AX95" s="4">
        <f>+AX27*100/'total population'!AX25</f>
        <v>2.7745462023140735</v>
      </c>
      <c r="AY95" s="4">
        <f>+AY27*100/'total population'!AY25</f>
        <v>3.1180228201027131</v>
      </c>
      <c r="AZ95" s="4">
        <f>+AZ27*100/'total population'!AZ25</f>
        <v>3.5080307631382976</v>
      </c>
      <c r="BA95" s="4">
        <f>+BA27*100/'total population'!BA25</f>
        <v>3.7879698136356503</v>
      </c>
      <c r="BB95" s="4">
        <f>+BB27*100/'total population'!BB25</f>
        <v>4.0658874207063525</v>
      </c>
      <c r="BC95" s="4">
        <f>+BC27*100/'total population'!BC25</f>
        <v>4.0341895898967337</v>
      </c>
      <c r="BD95" s="4">
        <f>+BD27*100/'total population'!BD25</f>
        <v>3.1766253890625742</v>
      </c>
      <c r="BE95" s="4">
        <f>+BE27*100/'total population'!BE25</f>
        <v>2.4904036166093007</v>
      </c>
      <c r="BF95" s="4">
        <f>+BF27*100/'total population'!BF25</f>
        <v>1.9723589592030231</v>
      </c>
      <c r="BG95" s="4">
        <f>+BG27*100/'total population'!BG25</f>
        <v>1.6805530776011532</v>
      </c>
      <c r="BH95" s="4">
        <f>+BH27*100/'total population'!BH25</f>
        <v>1.65097601851416</v>
      </c>
      <c r="BI95" s="4">
        <f>+BI27*100/'total population'!BI25</f>
        <v>1.6099878088199575</v>
      </c>
      <c r="BJ95" s="4">
        <f>+BJ27*100/'total population'!BJ25</f>
        <v>1.5764102241226974</v>
      </c>
      <c r="BK95" s="4">
        <f>+BK27*100/'total population'!BK25</f>
        <v>1.5560129863971106</v>
      </c>
      <c r="BL95" s="4">
        <f>+BL27*100/'total population'!BL25</f>
        <v>1.5413177725173637</v>
      </c>
      <c r="BM95" s="4">
        <f>+BM27*100/'total population'!BM25</f>
        <v>1.5068601441011147</v>
      </c>
      <c r="BN95" s="4">
        <f>+BN27*100/'total population'!BN25</f>
        <v>1.4816870758620846</v>
      </c>
      <c r="BO95" s="4">
        <f>+BO27*100/'total population'!BO25</f>
        <v>1.4485664416146355</v>
      </c>
      <c r="BP95" s="4">
        <f>+BP27*100/'total population'!BP25</f>
        <v>1.4094033027954265</v>
      </c>
      <c r="BQ95" s="4">
        <f>+BQ27*100/'total population'!BQ25</f>
        <v>1.3707053885825353</v>
      </c>
      <c r="BR95" s="4">
        <f>+BR27*100/'total population'!BR25</f>
        <v>1.3760747805195142</v>
      </c>
      <c r="BS95" s="4">
        <f>+BS27*100/'total population'!BS25</f>
        <v>1.3516746307281708</v>
      </c>
      <c r="BT95" s="4">
        <f>+BT27*100/'total population'!BT25</f>
        <v>1.3238766270812512</v>
      </c>
      <c r="BU95" s="4">
        <f>+BU27*100/'total population'!BU25</f>
        <v>1.3111468848513224</v>
      </c>
      <c r="BV95" s="4">
        <f>+BV27*100/'total population'!BV25</f>
        <v>1.2960272796025198</v>
      </c>
      <c r="BW95" s="4">
        <f>+BW27*100/'total population'!BW25</f>
        <v>1.2725599290259462</v>
      </c>
    </row>
    <row r="96" spans="1:75" x14ac:dyDescent="0.25">
      <c r="A96">
        <v>23</v>
      </c>
      <c r="B96" s="4">
        <f>+B28*100/'total population'!B26</f>
        <v>0</v>
      </c>
      <c r="C96" s="4">
        <f>+C28*100/'total population'!C26</f>
        <v>0</v>
      </c>
      <c r="D96" s="4">
        <f>+D28*100/'total population'!D26</f>
        <v>0</v>
      </c>
      <c r="E96" s="4">
        <f>+E28*100/'total population'!E26</f>
        <v>0</v>
      </c>
      <c r="F96" s="4">
        <f>+F28*100/'total population'!F26</f>
        <v>1.3919977066876255E-2</v>
      </c>
      <c r="G96" s="4">
        <f>+G28*100/'total population'!G26</f>
        <v>4.0967999062421614E-2</v>
      </c>
      <c r="H96" s="4">
        <f>+H28*100/'total population'!H26</f>
        <v>0.10232019708673035</v>
      </c>
      <c r="I96" s="4">
        <f>+I28*100/'total population'!I26</f>
        <v>0.21324904391973001</v>
      </c>
      <c r="J96" s="4">
        <f>+J28*100/'total population'!J26</f>
        <v>0.49689094689094682</v>
      </c>
      <c r="K96" s="4">
        <f>+K28*100/'total population'!K26</f>
        <v>0.92513623797683298</v>
      </c>
      <c r="L96" s="4">
        <f>+L28*100/'total population'!L26</f>
        <v>1.9837053550595265</v>
      </c>
      <c r="M96" s="4">
        <f>+M28*100/'total population'!M26</f>
        <v>2.5457860732577173</v>
      </c>
      <c r="N96" s="4">
        <f>+N28*100/'total population'!N26</f>
        <v>2.5344325934598966</v>
      </c>
      <c r="O96" s="4">
        <f>+O28*100/'total population'!O26</f>
        <v>2.4329553326460593</v>
      </c>
      <c r="P96" s="4">
        <f>+P28*100/'total population'!P26</f>
        <v>2.942547961698641</v>
      </c>
      <c r="Q96" s="4">
        <f>+Q28*100/'total population'!Q26</f>
        <v>3.4840337210087857</v>
      </c>
      <c r="R96" s="4">
        <f>+R28*100/'total population'!R26</f>
        <v>2.6345264230176157</v>
      </c>
      <c r="S96" s="4">
        <f>+S28*100/'total population'!S26</f>
        <v>1.7371298958240509</v>
      </c>
      <c r="T96" s="4">
        <f>+T28*100/'total population'!T26</f>
        <v>1.4059929541715697</v>
      </c>
      <c r="U96" s="4">
        <f>+U28*100/'total population'!U26</f>
        <v>1.2077121527155488</v>
      </c>
      <c r="V96" s="4">
        <f>+V28*100/'total population'!V26</f>
        <v>1.2857819762243214</v>
      </c>
      <c r="W96" s="4">
        <f>+W28*100/'total population'!W26</f>
        <v>1.3001546774193549</v>
      </c>
      <c r="X96" s="4">
        <f>+X28*100/'total population'!X26</f>
        <v>1.3132823758585381</v>
      </c>
      <c r="Y96" s="4">
        <f>+Y28*100/'total population'!Y26</f>
        <v>0.87788133324821926</v>
      </c>
      <c r="Z96" s="4">
        <f>+Z28*100/'total population'!Z26</f>
        <v>0.73795636190263803</v>
      </c>
      <c r="AA96" s="4">
        <f>+AA28*100/'total population'!AA26</f>
        <v>0.58695790031320216</v>
      </c>
      <c r="AB96" s="4">
        <f>+AB28*100/'total population'!AB26</f>
        <v>0.52032906075918095</v>
      </c>
      <c r="AC96" s="4">
        <f>+AC28*100/'total population'!AC26</f>
        <v>0.33911717766034793</v>
      </c>
      <c r="AD96" s="4">
        <f>+AD28*100/'total population'!AD26</f>
        <v>0.31861852637470778</v>
      </c>
      <c r="AE96" s="4">
        <f>+AE28*100/'total population'!AE26</f>
        <v>0.3253750968621491</v>
      </c>
      <c r="AF96" s="4">
        <f>+AF28*100/'total population'!AF26</f>
        <v>0.33240357561034078</v>
      </c>
      <c r="AG96" s="4">
        <f>+AG28*100/'total population'!AG26</f>
        <v>0.33948761814305456</v>
      </c>
      <c r="AH96" s="4">
        <f>+AH28*100/'total population'!AH26</f>
        <v>0.34660308972094167</v>
      </c>
      <c r="AI96" s="4">
        <f>+AI28*100/'total population'!AI26</f>
        <v>0.35630076867377125</v>
      </c>
      <c r="AJ96" s="4">
        <f>+AJ28*100/'total population'!AJ26</f>
        <v>0.36593377975826258</v>
      </c>
      <c r="AK96" s="4">
        <f>+AK28*100/'total population'!AK26</f>
        <v>0.37541580061711205</v>
      </c>
      <c r="AL96" s="4">
        <f>+AL28*100/'total population'!AL26</f>
        <v>0.38591879432624115</v>
      </c>
      <c r="AM96" s="4">
        <f>+AM28*100/'total population'!AM26</f>
        <v>0.39665576497897531</v>
      </c>
      <c r="AN96" s="4">
        <f>+AN28*100/'total population'!AN26</f>
        <v>0.39293020833333331</v>
      </c>
      <c r="AO96" s="4">
        <f>+AO28*100/'total population'!AO26</f>
        <v>0.39035909524600709</v>
      </c>
      <c r="AP96" s="4">
        <f>+AP28*100/'total population'!AP26</f>
        <v>0.38980868529975893</v>
      </c>
      <c r="AQ96" s="4">
        <f>+AQ28*100/'total population'!AQ26</f>
        <v>0.39600972642085569</v>
      </c>
      <c r="AR96" s="4">
        <f>+AR28*100/'total population'!AR26</f>
        <v>0.401949101705464</v>
      </c>
      <c r="AS96" s="4">
        <f>+AS28*100/'total population'!AS26</f>
        <v>0.40463202617850635</v>
      </c>
      <c r="AT96" s="4">
        <f>+AT28*100/'total population'!AT26</f>
        <v>0.4089661343112127</v>
      </c>
      <c r="AU96" s="4">
        <f>+AU28*100/'total population'!AU26</f>
        <v>0.40400207134850108</v>
      </c>
      <c r="AV96" s="4">
        <f>+AV28*100/'total population'!AV26</f>
        <v>0.39614254177900854</v>
      </c>
      <c r="AW96" s="4">
        <f>+AW28*100/'total population'!AW26</f>
        <v>0.37927541557150579</v>
      </c>
      <c r="AX96" s="4">
        <f>+AX28*100/'total population'!AX26</f>
        <v>0.36116430389073606</v>
      </c>
      <c r="AY96" s="4">
        <f>+AY28*100/'total population'!AY26</f>
        <v>0.35652136403120949</v>
      </c>
      <c r="AZ96" s="4">
        <f>+AZ28*100/'total population'!AZ26</f>
        <v>0.33858102150930697</v>
      </c>
      <c r="BA96" s="4">
        <f>+BA28*100/'total population'!BA26</f>
        <v>0.32545139442435961</v>
      </c>
      <c r="BB96" s="4">
        <f>+BB28*100/'total population'!BB26</f>
        <v>0.32064286184130142</v>
      </c>
      <c r="BC96" s="4">
        <f>+BC28*100/'total population'!BC26</f>
        <v>0.33426854811044648</v>
      </c>
      <c r="BD96" s="4">
        <f>+BD28*100/'total population'!BD26</f>
        <v>0.29826519625005388</v>
      </c>
      <c r="BE96" s="4">
        <f>+BE28*100/'total population'!BE26</f>
        <v>0.26517929286350095</v>
      </c>
      <c r="BF96" s="4">
        <f>+BF28*100/'total population'!BF26</f>
        <v>0.25258821611470611</v>
      </c>
      <c r="BG96" s="4">
        <f>+BG28*100/'total population'!BG26</f>
        <v>0.2396594597114132</v>
      </c>
      <c r="BH96" s="4">
        <f>+BH28*100/'total population'!BH26</f>
        <v>0.23915925513931516</v>
      </c>
      <c r="BI96" s="4">
        <f>+BI28*100/'total population'!BI26</f>
        <v>0.23874799189377677</v>
      </c>
      <c r="BJ96" s="4">
        <f>+BJ28*100/'total population'!BJ26</f>
        <v>0.23835061511521216</v>
      </c>
      <c r="BK96" s="4">
        <f>+BK28*100/'total population'!BK26</f>
        <v>0.23797491994439843</v>
      </c>
      <c r="BL96" s="4">
        <f>+BL28*100/'total population'!BL26</f>
        <v>0.23740708935873112</v>
      </c>
      <c r="BM96" s="4">
        <f>+BM28*100/'total population'!BM26</f>
        <v>0.23703121016049974</v>
      </c>
      <c r="BN96" s="4">
        <f>+BN28*100/'total population'!BN26</f>
        <v>0.23625467035486067</v>
      </c>
      <c r="BO96" s="4">
        <f>+BO28*100/'total population'!BO26</f>
        <v>0.23590928118291188</v>
      </c>
      <c r="BP96" s="4">
        <f>+BP28*100/'total population'!BP26</f>
        <v>0.23565068858759478</v>
      </c>
      <c r="BQ96" s="4">
        <f>+BQ28*100/'total population'!BQ26</f>
        <v>0.23541493873489908</v>
      </c>
      <c r="BR96" s="4">
        <f>+BR28*100/'total population'!BR26</f>
        <v>0.23544662797463858</v>
      </c>
      <c r="BS96" s="4">
        <f>+BS28*100/'total population'!BS26</f>
        <v>0.23550045256728719</v>
      </c>
      <c r="BT96" s="4">
        <f>+BT28*100/'total population'!BT26</f>
        <v>0.23558021394575385</v>
      </c>
      <c r="BU96" s="4">
        <f>+BU28*100/'total population'!BU26</f>
        <v>0.23569394177081268</v>
      </c>
      <c r="BV96" s="4">
        <f>+BV28*100/'total population'!BV26</f>
        <v>0.2358123023358368</v>
      </c>
      <c r="BW96" s="4">
        <f>+BW28*100/'total population'!BW26</f>
        <v>0.23568723092045127</v>
      </c>
    </row>
    <row r="97" spans="1:75" x14ac:dyDescent="0.25">
      <c r="A97">
        <v>24</v>
      </c>
      <c r="B97" s="4">
        <f>+B29*100/'total population'!B27</f>
        <v>0</v>
      </c>
      <c r="C97" s="4">
        <f>+C29*100/'total population'!C27</f>
        <v>0</v>
      </c>
      <c r="D97" s="4">
        <f>+D29*100/'total population'!D27</f>
        <v>0</v>
      </c>
      <c r="E97" s="4">
        <f>+E29*100/'total population'!E27</f>
        <v>0</v>
      </c>
      <c r="F97" s="4">
        <f>+F29*100/'total population'!F27</f>
        <v>0</v>
      </c>
      <c r="G97" s="4">
        <f>+G29*100/'total population'!G27</f>
        <v>0.94626985139218134</v>
      </c>
      <c r="H97" s="4">
        <f>+H29*100/'total population'!H27</f>
        <v>1.3143844359170898</v>
      </c>
      <c r="I97" s="4">
        <f>+I29*100/'total population'!I27</f>
        <v>1.8329696576710677</v>
      </c>
      <c r="J97" s="4">
        <f>+J29*100/'total population'!J27</f>
        <v>2.5828426351429448</v>
      </c>
      <c r="K97" s="4">
        <f>+K29*100/'total population'!K27</f>
        <v>3.5233780893877471</v>
      </c>
      <c r="L97" s="4">
        <f>+L29*100/'total population'!L27</f>
        <v>5.0823123060576423</v>
      </c>
      <c r="M97" s="4">
        <f>+M29*100/'total population'!M27</f>
        <v>5.9024980021158262</v>
      </c>
      <c r="N97" s="4">
        <f>+N29*100/'total population'!N27</f>
        <v>6.8624157824004959</v>
      </c>
      <c r="O97" s="4">
        <f>+O29*100/'total population'!O27</f>
        <v>7.9876278308370381</v>
      </c>
      <c r="P97" s="4">
        <f>+P29*100/'total population'!P27</f>
        <v>9.3110339641678568</v>
      </c>
      <c r="Q97" s="4">
        <f>+Q29*100/'total population'!Q27</f>
        <v>10.876130230773953</v>
      </c>
      <c r="R97" s="4">
        <f>+R29*100/'total population'!R27</f>
        <v>12.737078078034889</v>
      </c>
      <c r="S97" s="4">
        <f>+S29*100/'total population'!S27</f>
        <v>14.968437148339003</v>
      </c>
      <c r="T97" s="4">
        <f>+T29*100/'total population'!T27</f>
        <v>17.671460477813785</v>
      </c>
      <c r="U97" s="4">
        <f>+U29*100/'total population'!U27</f>
        <v>20.947711717569263</v>
      </c>
      <c r="V97" s="4">
        <f>+V29*100/'total population'!V27</f>
        <v>24.45896000952559</v>
      </c>
      <c r="W97" s="4">
        <f>+W29*100/'total population'!W27</f>
        <v>33.47475083344851</v>
      </c>
      <c r="X97" s="4">
        <f>+X29*100/'total population'!X27</f>
        <v>40.126511865842048</v>
      </c>
      <c r="Y97" s="4">
        <f>+Y29*100/'total population'!Y27</f>
        <v>47.613665242121428</v>
      </c>
      <c r="Z97" s="4">
        <f>+Z29*100/'total population'!Z27</f>
        <v>55.103984897218147</v>
      </c>
      <c r="AA97" s="4">
        <f>+AA29*100/'total population'!AA27</f>
        <v>41.248503397698151</v>
      </c>
      <c r="AB97" s="4">
        <f>+AB29*100/'total population'!AB27</f>
        <v>42.072701773207612</v>
      </c>
      <c r="AC97" s="4">
        <f>+AC29*100/'total population'!AC27</f>
        <v>101.44527063817685</v>
      </c>
      <c r="AD97" s="4">
        <f>+AD29*100/'total population'!AD27</f>
        <v>89.732753402041439</v>
      </c>
      <c r="AE97" s="4">
        <f>+AE29*100/'total population'!AE27</f>
        <v>95.375146027203257</v>
      </c>
      <c r="AF97" s="4">
        <f>+AF29*100/'total population'!AF27</f>
        <v>101.12344091085512</v>
      </c>
      <c r="AG97" s="4">
        <f>+AG29*100/'total population'!AG27</f>
        <v>106.79550660694674</v>
      </c>
      <c r="AH97" s="4">
        <f>+AH29*100/'total population'!AH27</f>
        <v>112.54324597589245</v>
      </c>
      <c r="AI97" s="4">
        <f>+AI29*100/'total population'!AI27</f>
        <v>118.28704566604992</v>
      </c>
      <c r="AJ97" s="4">
        <f>+AJ29*100/'total population'!AJ27</f>
        <v>124.04192952436392</v>
      </c>
      <c r="AK97" s="4">
        <f>+AK29*100/'total population'!AK27</f>
        <v>129.8175802245469</v>
      </c>
      <c r="AL97" s="4">
        <f>+AL29*100/'total population'!AL27</f>
        <v>135.30231944943299</v>
      </c>
      <c r="AM97" s="4">
        <f>+AM29*100/'total population'!AM27</f>
        <v>140.54910422122279</v>
      </c>
      <c r="AN97" s="4">
        <f>+AN29*100/'total population'!AN27</f>
        <v>150.46487019293491</v>
      </c>
      <c r="AO97" s="4">
        <f>+AO29*100/'total population'!AO27</f>
        <v>152.78655482163444</v>
      </c>
      <c r="AP97" s="4">
        <f>+AP29*100/'total population'!AP27</f>
        <v>147.82572454279764</v>
      </c>
      <c r="AQ97" s="4">
        <f>+AQ29*100/'total population'!AQ27</f>
        <v>127.84265645702038</v>
      </c>
      <c r="AR97" s="4">
        <f>+AR29*100/'total population'!AR27</f>
        <v>93.670858647731919</v>
      </c>
      <c r="AS97" s="4">
        <f>+AS29*100/'total population'!AS27</f>
        <v>59.21490139539133</v>
      </c>
      <c r="AT97" s="4">
        <f>+AT29*100/'total population'!AT27</f>
        <v>43.896354438667736</v>
      </c>
      <c r="AU97" s="4">
        <f>+AU29*100/'total population'!AU27</f>
        <v>35.31774238515888</v>
      </c>
      <c r="AV97" s="4">
        <f>+AV29*100/'total population'!AV27</f>
        <v>26.451156638331238</v>
      </c>
      <c r="AW97" s="4">
        <f>+AW29*100/'total population'!AW27</f>
        <v>22.239450361850114</v>
      </c>
      <c r="AX97" s="4">
        <f>+AX29*100/'total population'!AX27</f>
        <v>19.039112441962182</v>
      </c>
      <c r="AY97" s="4">
        <f>+AY29*100/'total population'!AY27</f>
        <v>16.042385377195355</v>
      </c>
      <c r="AZ97" s="4">
        <f>+AZ29*100/'total population'!AZ27</f>
        <v>13.974487176789138</v>
      </c>
      <c r="BA97" s="4">
        <f>+BA29*100/'total population'!BA27</f>
        <v>13.151332930020311</v>
      </c>
      <c r="BB97" s="4">
        <f>+BB29*100/'total population'!BB27</f>
        <v>13.204749606354113</v>
      </c>
      <c r="BC97" s="4">
        <f>+BC29*100/'total population'!BC27</f>
        <v>11.596277602684221</v>
      </c>
      <c r="BD97" s="4">
        <f>+BD29*100/'total population'!BD27</f>
        <v>9.1904157947226643</v>
      </c>
      <c r="BE97" s="4">
        <f>+BE29*100/'total population'!BE27</f>
        <v>7.6295877857997043</v>
      </c>
      <c r="BF97" s="4">
        <f>+BF29*100/'total population'!BF27</f>
        <v>6.43952983817403</v>
      </c>
      <c r="BG97" s="4">
        <f>+BG29*100/'total population'!BG27</f>
        <v>5.5065593536567716</v>
      </c>
      <c r="BH97" s="4">
        <f>+BH29*100/'total population'!BH27</f>
        <v>5.402508292380011</v>
      </c>
      <c r="BI97" s="4">
        <f>+BI29*100/'total population'!BI27</f>
        <v>5.3027235941054656</v>
      </c>
      <c r="BJ97" s="4">
        <f>+BJ29*100/'total population'!BJ27</f>
        <v>5.2039483415354013</v>
      </c>
      <c r="BK97" s="4">
        <f>+BK29*100/'total population'!BK27</f>
        <v>5.1121664254204937</v>
      </c>
      <c r="BL97" s="4">
        <f>+BL29*100/'total population'!BL27</f>
        <v>5.0180093643405481</v>
      </c>
      <c r="BM97" s="4">
        <f>+BM29*100/'total population'!BM27</f>
        <v>4.9302078753512522</v>
      </c>
      <c r="BN97" s="4">
        <f>+BN29*100/'total population'!BN27</f>
        <v>4.8454498222692228</v>
      </c>
      <c r="BO97" s="4">
        <f>+BO29*100/'total population'!BO27</f>
        <v>4.760800274811138</v>
      </c>
      <c r="BP97" s="4">
        <f>+BP29*100/'total population'!BP27</f>
        <v>4.6795214562534806</v>
      </c>
      <c r="BQ97" s="4">
        <f>+BQ29*100/'total population'!BQ27</f>
        <v>4.6029365889504836</v>
      </c>
      <c r="BR97" s="4">
        <f>+BR29*100/'total population'!BR27</f>
        <v>4.5173035028321129</v>
      </c>
      <c r="BS97" s="4">
        <f>+BS29*100/'total population'!BS27</f>
        <v>4.4342084204136958</v>
      </c>
      <c r="BT97" s="4">
        <f>+BT29*100/'total population'!BT27</f>
        <v>4.3540798468919153</v>
      </c>
      <c r="BU97" s="4">
        <f>+BU29*100/'total population'!BU27</f>
        <v>4.2728079833662251</v>
      </c>
      <c r="BV97" s="4">
        <f>+BV29*100/'total population'!BV27</f>
        <v>4.196285404246499</v>
      </c>
      <c r="BW97" s="4">
        <f>+BW29*100/'total population'!BW27</f>
        <v>4.1229976056422686</v>
      </c>
    </row>
    <row r="98" spans="1:75" x14ac:dyDescent="0.25">
      <c r="A98">
        <v>25</v>
      </c>
      <c r="B98" s="4">
        <f>+B30*100/'total population'!B28</f>
        <v>0</v>
      </c>
      <c r="C98" s="4">
        <f>+C30*100/'total population'!C28</f>
        <v>0</v>
      </c>
      <c r="D98" s="4">
        <f>+D30*100/'total population'!D28</f>
        <v>0</v>
      </c>
      <c r="E98" s="4">
        <f>+E30*100/'total population'!E28</f>
        <v>0</v>
      </c>
      <c r="F98" s="4">
        <f>+F30*100/'total population'!F28</f>
        <v>0</v>
      </c>
      <c r="G98" s="4">
        <f>+G30*100/'total population'!G28</f>
        <v>0</v>
      </c>
      <c r="H98" s="4">
        <f>+H30*100/'total population'!H28</f>
        <v>0</v>
      </c>
      <c r="I98" s="4">
        <f>+I30*100/'total population'!I28</f>
        <v>0</v>
      </c>
      <c r="J98" s="4">
        <f>+J30*100/'total population'!J28</f>
        <v>0</v>
      </c>
      <c r="K98" s="4">
        <f>+K30*100/'total population'!K28</f>
        <v>0</v>
      </c>
      <c r="L98" s="4">
        <f>+L30*100/'total population'!L28</f>
        <v>0</v>
      </c>
      <c r="M98" s="4">
        <f>+M30*100/'total population'!M28</f>
        <v>0</v>
      </c>
      <c r="N98" s="4">
        <f>+N30*100/'total population'!N28</f>
        <v>0</v>
      </c>
      <c r="O98" s="4">
        <f>+O30*100/'total population'!O28</f>
        <v>0</v>
      </c>
      <c r="P98" s="4">
        <f>+P30*100/'total population'!P28</f>
        <v>0</v>
      </c>
      <c r="Q98" s="4">
        <f>+Q30*100/'total population'!Q28</f>
        <v>0</v>
      </c>
      <c r="R98" s="4">
        <f>+R30*100/'total population'!R28</f>
        <v>0</v>
      </c>
      <c r="S98" s="4">
        <f>+S30*100/'total population'!S28</f>
        <v>0</v>
      </c>
      <c r="T98" s="4">
        <f>+T30*100/'total population'!T28</f>
        <v>0</v>
      </c>
      <c r="U98" s="4">
        <f>+U30*100/'total population'!U28</f>
        <v>0</v>
      </c>
      <c r="V98" s="4">
        <f>+V30*100/'total population'!V28</f>
        <v>0</v>
      </c>
      <c r="W98" s="4">
        <f>+W30*100/'total population'!W28</f>
        <v>0</v>
      </c>
      <c r="X98" s="4">
        <f>+X30*100/'total population'!X28</f>
        <v>0</v>
      </c>
      <c r="Y98" s="4">
        <f>+Y30*100/'total population'!Y28</f>
        <v>0</v>
      </c>
      <c r="Z98" s="4">
        <f>+Z30*100/'total population'!Z28</f>
        <v>0</v>
      </c>
      <c r="AA98" s="4">
        <f>+AA30*100/'total population'!AA28</f>
        <v>0</v>
      </c>
      <c r="AB98" s="4">
        <f>+AB30*100/'total population'!AB28</f>
        <v>0</v>
      </c>
      <c r="AC98" s="4">
        <f>+AC30*100/'total population'!AC28</f>
        <v>0</v>
      </c>
      <c r="AD98" s="4">
        <f>+AD30*100/'total population'!AD28</f>
        <v>0</v>
      </c>
      <c r="AE98" s="4">
        <f>+AE30*100/'total population'!AE28</f>
        <v>0</v>
      </c>
      <c r="AF98" s="4">
        <f>+AF30*100/'total population'!AF28</f>
        <v>0</v>
      </c>
      <c r="AG98" s="4">
        <f>+AG30*100/'total population'!AG28</f>
        <v>0</v>
      </c>
      <c r="AH98" s="4">
        <f>+AH30*100/'total population'!AH28</f>
        <v>0</v>
      </c>
      <c r="AI98" s="4">
        <f>+AI30*100/'total population'!AI28</f>
        <v>0</v>
      </c>
      <c r="AJ98" s="4">
        <f>+AJ30*100/'total population'!AJ28</f>
        <v>0</v>
      </c>
      <c r="AK98" s="4">
        <f>+AK30*100/'total population'!AK28</f>
        <v>0</v>
      </c>
      <c r="AL98" s="4">
        <f>+AL30*100/'total population'!AL28</f>
        <v>0</v>
      </c>
      <c r="AM98" s="4">
        <f>+AM30*100/'total population'!AM28</f>
        <v>0</v>
      </c>
      <c r="AN98" s="4">
        <f>+AN30*100/'total population'!AN28</f>
        <v>0</v>
      </c>
      <c r="AO98" s="4">
        <f>+AO30*100/'total population'!AO28</f>
        <v>0</v>
      </c>
      <c r="AP98" s="4">
        <f>+AP30*100/'total population'!AP28</f>
        <v>0</v>
      </c>
      <c r="AQ98" s="4">
        <f>+AQ30*100/'total population'!AQ28</f>
        <v>0</v>
      </c>
      <c r="AR98" s="4">
        <f>+AR30*100/'total population'!AR28</f>
        <v>0</v>
      </c>
      <c r="AS98" s="4">
        <f>+AS30*100/'total population'!AS28</f>
        <v>0</v>
      </c>
      <c r="AT98" s="4">
        <f>+AT30*100/'total population'!AT28</f>
        <v>0</v>
      </c>
      <c r="AU98" s="4">
        <f>+AU30*100/'total population'!AU28</f>
        <v>0</v>
      </c>
      <c r="AV98" s="4">
        <f>+AV30*100/'total population'!AV28</f>
        <v>0</v>
      </c>
      <c r="AW98" s="4">
        <f>+AW30*100/'total population'!AW28</f>
        <v>0</v>
      </c>
      <c r="AX98" s="4">
        <f>+AX30*100/'total population'!AX28</f>
        <v>0</v>
      </c>
      <c r="AY98" s="4">
        <f>+AY30*100/'total population'!AY28</f>
        <v>0</v>
      </c>
      <c r="AZ98" s="4">
        <f>+AZ30*100/'total population'!AZ28</f>
        <v>0</v>
      </c>
      <c r="BA98" s="4">
        <f>+BA30*100/'total population'!BA28</f>
        <v>0</v>
      </c>
      <c r="BB98" s="4">
        <f>+BB30*100/'total population'!BB28</f>
        <v>0</v>
      </c>
      <c r="BC98" s="4">
        <f>+BC30*100/'total population'!BC28</f>
        <v>0</v>
      </c>
      <c r="BD98" s="4">
        <f>+BD30*100/'total population'!BD28</f>
        <v>0</v>
      </c>
      <c r="BE98" s="4">
        <f>+BE30*100/'total population'!BE28</f>
        <v>0</v>
      </c>
      <c r="BF98" s="4">
        <f>+BF30*100/'total population'!BF28</f>
        <v>0</v>
      </c>
      <c r="BG98" s="4">
        <f>+BG30*100/'total population'!BG28</f>
        <v>0</v>
      </c>
      <c r="BH98" s="4">
        <f>+BH30*100/'total population'!BH28</f>
        <v>0</v>
      </c>
      <c r="BI98" s="4">
        <f>+BI30*100/'total population'!BI28</f>
        <v>0</v>
      </c>
      <c r="BJ98" s="4">
        <f>+BJ30*100/'total population'!BJ28</f>
        <v>0</v>
      </c>
      <c r="BK98" s="4">
        <f>+BK30*100/'total population'!BK28</f>
        <v>0</v>
      </c>
      <c r="BL98" s="4">
        <f>+BL30*100/'total population'!BL28</f>
        <v>0</v>
      </c>
      <c r="BM98" s="4">
        <f>+BM30*100/'total population'!BM28</f>
        <v>0</v>
      </c>
      <c r="BN98" s="4">
        <f>+BN30*100/'total population'!BN28</f>
        <v>0</v>
      </c>
      <c r="BO98" s="4">
        <f>+BO30*100/'total population'!BO28</f>
        <v>0</v>
      </c>
      <c r="BP98" s="4">
        <f>+BP30*100/'total population'!BP28</f>
        <v>0</v>
      </c>
      <c r="BQ98" s="4">
        <f>+BQ30*100/'total population'!BQ28</f>
        <v>0</v>
      </c>
      <c r="BR98" s="4">
        <f>+BR30*100/'total population'!BR28</f>
        <v>0</v>
      </c>
      <c r="BS98" s="4">
        <f>+BS30*100/'total population'!BS28</f>
        <v>0</v>
      </c>
      <c r="BT98" s="4">
        <f>+BT30*100/'total population'!BT28</f>
        <v>0</v>
      </c>
      <c r="BU98" s="4">
        <f>+BU30*100/'total population'!BU28</f>
        <v>0</v>
      </c>
      <c r="BV98" s="4">
        <f>+BV30*100/'total population'!BV28</f>
        <v>0</v>
      </c>
      <c r="BW98" s="4">
        <f>+BW30*100/'total population'!BW28</f>
        <v>0</v>
      </c>
    </row>
    <row r="99" spans="1:75" x14ac:dyDescent="0.25">
      <c r="A99">
        <v>26</v>
      </c>
      <c r="B99" s="4">
        <f>+B31*100/'total population'!B29</f>
        <v>0</v>
      </c>
      <c r="C99" s="4">
        <f>+C31*100/'total population'!C29</f>
        <v>0</v>
      </c>
      <c r="D99" s="4">
        <f>+D31*100/'total population'!D29</f>
        <v>0</v>
      </c>
      <c r="E99" s="4">
        <f>+E31*100/'total population'!E29</f>
        <v>0</v>
      </c>
      <c r="F99" s="4">
        <f>+F31*100/'total population'!F29</f>
        <v>0</v>
      </c>
      <c r="G99" s="4">
        <f>+G31*100/'total population'!G29</f>
        <v>0</v>
      </c>
      <c r="H99" s="4">
        <f>+H31*100/'total population'!H29</f>
        <v>0</v>
      </c>
      <c r="I99" s="4">
        <f>+I31*100/'total population'!I29</f>
        <v>0</v>
      </c>
      <c r="J99" s="4">
        <f>+J31*100/'total population'!J29</f>
        <v>0</v>
      </c>
      <c r="K99" s="4">
        <f>+K31*100/'total population'!K29</f>
        <v>0</v>
      </c>
      <c r="L99" s="4">
        <f>+L31*100/'total population'!L29</f>
        <v>0</v>
      </c>
      <c r="M99" s="4">
        <f>+M31*100/'total population'!M29</f>
        <v>0</v>
      </c>
      <c r="N99" s="4">
        <f>+N31*100/'total population'!N29</f>
        <v>0</v>
      </c>
      <c r="O99" s="4">
        <f>+O31*100/'total population'!O29</f>
        <v>0</v>
      </c>
      <c r="P99" s="4">
        <f>+P31*100/'total population'!P29</f>
        <v>0</v>
      </c>
      <c r="Q99" s="4">
        <f>+Q31*100/'total population'!Q29</f>
        <v>0</v>
      </c>
      <c r="R99" s="4">
        <f>+R31*100/'total population'!R29</f>
        <v>0</v>
      </c>
      <c r="S99" s="4">
        <f>+S31*100/'total population'!S29</f>
        <v>0</v>
      </c>
      <c r="T99" s="4">
        <f>+T31*100/'total population'!T29</f>
        <v>0</v>
      </c>
      <c r="U99" s="4">
        <f>+U31*100/'total population'!U29</f>
        <v>0</v>
      </c>
      <c r="V99" s="4">
        <f>+V31*100/'total population'!V29</f>
        <v>0</v>
      </c>
      <c r="W99" s="4">
        <f>+W31*100/'total population'!W29</f>
        <v>0</v>
      </c>
      <c r="X99" s="4">
        <f>+X31*100/'total population'!X29</f>
        <v>0</v>
      </c>
      <c r="Y99" s="4">
        <f>+Y31*100/'total population'!Y29</f>
        <v>0</v>
      </c>
      <c r="Z99" s="4">
        <f>+Z31*100/'total population'!Z29</f>
        <v>0</v>
      </c>
      <c r="AA99" s="4">
        <f>+AA31*100/'total population'!AA29</f>
        <v>0</v>
      </c>
      <c r="AB99" s="4">
        <f>+AB31*100/'total population'!AB29</f>
        <v>0</v>
      </c>
      <c r="AC99" s="4">
        <f>+AC31*100/'total population'!AC29</f>
        <v>0</v>
      </c>
      <c r="AD99" s="4">
        <f>+AD31*100/'total population'!AD29</f>
        <v>0</v>
      </c>
      <c r="AE99" s="4">
        <f>+AE31*100/'total population'!AE29</f>
        <v>0</v>
      </c>
      <c r="AF99" s="4">
        <f>+AF31*100/'total population'!AF29</f>
        <v>0</v>
      </c>
      <c r="AG99" s="4">
        <f>+AG31*100/'total population'!AG29</f>
        <v>0</v>
      </c>
      <c r="AH99" s="4">
        <f>+AH31*100/'total population'!AH29</f>
        <v>0</v>
      </c>
      <c r="AI99" s="4">
        <f>+AI31*100/'total population'!AI29</f>
        <v>0</v>
      </c>
      <c r="AJ99" s="4">
        <f>+AJ31*100/'total population'!AJ29</f>
        <v>0</v>
      </c>
      <c r="AK99" s="4">
        <f>+AK31*100/'total population'!AK29</f>
        <v>0</v>
      </c>
      <c r="AL99" s="4">
        <f>+AL31*100/'total population'!AL29</f>
        <v>0</v>
      </c>
      <c r="AM99" s="4">
        <f>+AM31*100/'total population'!AM29</f>
        <v>0</v>
      </c>
      <c r="AN99" s="4">
        <f>+AN31*100/'total population'!AN29</f>
        <v>0</v>
      </c>
      <c r="AO99" s="4">
        <f>+AO31*100/'total population'!AO29</f>
        <v>0</v>
      </c>
      <c r="AP99" s="4">
        <f>+AP31*100/'total population'!AP29</f>
        <v>0</v>
      </c>
      <c r="AQ99" s="4">
        <f>+AQ31*100/'total population'!AQ29</f>
        <v>0</v>
      </c>
      <c r="AR99" s="4">
        <f>+AR31*100/'total population'!AR29</f>
        <v>0</v>
      </c>
      <c r="AS99" s="4">
        <f>+AS31*100/'total population'!AS29</f>
        <v>0</v>
      </c>
      <c r="AT99" s="4">
        <f>+AT31*100/'total population'!AT29</f>
        <v>0</v>
      </c>
      <c r="AU99" s="4">
        <f>+AU31*100/'total population'!AU29</f>
        <v>0</v>
      </c>
      <c r="AV99" s="4">
        <f>+AV31*100/'total population'!AV29</f>
        <v>0</v>
      </c>
      <c r="AW99" s="4">
        <f>+AW31*100/'total population'!AW29</f>
        <v>0</v>
      </c>
      <c r="AX99" s="4">
        <f>+AX31*100/'total population'!AX29</f>
        <v>0</v>
      </c>
      <c r="AY99" s="4">
        <f>+AY31*100/'total population'!AY29</f>
        <v>0</v>
      </c>
      <c r="AZ99" s="4">
        <f>+AZ31*100/'total population'!AZ29</f>
        <v>0</v>
      </c>
      <c r="BA99" s="4">
        <f>+BA31*100/'total population'!BA29</f>
        <v>0</v>
      </c>
      <c r="BB99" s="4">
        <f>+BB31*100/'total population'!BB29</f>
        <v>0</v>
      </c>
      <c r="BC99" s="4">
        <f>+BC31*100/'total population'!BC29</f>
        <v>0</v>
      </c>
      <c r="BD99" s="4">
        <f>+BD31*100/'total population'!BD29</f>
        <v>0</v>
      </c>
      <c r="BE99" s="4">
        <f>+BE31*100/'total population'!BE29</f>
        <v>0</v>
      </c>
      <c r="BF99" s="4">
        <f>+BF31*100/'total population'!BF29</f>
        <v>0</v>
      </c>
      <c r="BG99" s="4">
        <f>+BG31*100/'total population'!BG29</f>
        <v>0</v>
      </c>
      <c r="BH99" s="4">
        <f>+BH31*100/'total population'!BH29</f>
        <v>0</v>
      </c>
      <c r="BI99" s="4">
        <f>+BI31*100/'total population'!BI29</f>
        <v>0</v>
      </c>
      <c r="BJ99" s="4">
        <f>+BJ31*100/'total population'!BJ29</f>
        <v>0</v>
      </c>
      <c r="BK99" s="4">
        <f>+BK31*100/'total population'!BK29</f>
        <v>0</v>
      </c>
      <c r="BL99" s="4">
        <f>+BL31*100/'total population'!BL29</f>
        <v>0</v>
      </c>
      <c r="BM99" s="4">
        <f>+BM31*100/'total population'!BM29</f>
        <v>0</v>
      </c>
      <c r="BN99" s="4">
        <f>+BN31*100/'total population'!BN29</f>
        <v>0</v>
      </c>
      <c r="BO99" s="4">
        <f>+BO31*100/'total population'!BO29</f>
        <v>0</v>
      </c>
      <c r="BP99" s="4">
        <f>+BP31*100/'total population'!BP29</f>
        <v>0</v>
      </c>
      <c r="BQ99" s="4">
        <f>+BQ31*100/'total population'!BQ29</f>
        <v>0</v>
      </c>
      <c r="BR99" s="4">
        <f>+BR31*100/'total population'!BR29</f>
        <v>0</v>
      </c>
      <c r="BS99" s="4">
        <f>+BS31*100/'total population'!BS29</f>
        <v>0</v>
      </c>
      <c r="BT99" s="4">
        <f>+BT31*100/'total population'!BT29</f>
        <v>0</v>
      </c>
      <c r="BU99" s="4">
        <f>+BU31*100/'total population'!BU29</f>
        <v>0</v>
      </c>
      <c r="BV99" s="4">
        <f>+BV31*100/'total population'!BV29</f>
        <v>0</v>
      </c>
      <c r="BW99" s="4">
        <f>+BW31*100/'total population'!BW29</f>
        <v>0</v>
      </c>
    </row>
    <row r="100" spans="1:75" x14ac:dyDescent="0.25">
      <c r="A100">
        <v>27</v>
      </c>
      <c r="B100" s="4">
        <v>0</v>
      </c>
      <c r="C100" s="4">
        <v>0</v>
      </c>
      <c r="D100" s="4">
        <v>0</v>
      </c>
      <c r="E100" s="4">
        <v>0</v>
      </c>
      <c r="F100" s="4">
        <v>0</v>
      </c>
      <c r="G100" s="4">
        <v>0</v>
      </c>
      <c r="H100" s="4">
        <v>0</v>
      </c>
      <c r="I100" s="4">
        <v>0</v>
      </c>
      <c r="J100" s="4">
        <v>0</v>
      </c>
      <c r="K100" s="4">
        <v>0</v>
      </c>
      <c r="L100" s="4">
        <v>0</v>
      </c>
      <c r="M100" s="4">
        <v>0</v>
      </c>
      <c r="N100" s="4">
        <v>0</v>
      </c>
      <c r="O100" s="4">
        <v>0</v>
      </c>
      <c r="P100" s="4">
        <v>0</v>
      </c>
      <c r="Q100" s="4">
        <v>0</v>
      </c>
      <c r="R100" s="4">
        <v>0</v>
      </c>
      <c r="S100" s="4">
        <v>0</v>
      </c>
      <c r="T100" s="4">
        <v>0</v>
      </c>
      <c r="U100" s="4">
        <v>0</v>
      </c>
      <c r="V100" s="4">
        <v>0</v>
      </c>
      <c r="W100" s="4">
        <v>0</v>
      </c>
      <c r="X100" s="4">
        <v>0</v>
      </c>
      <c r="Y100" s="4">
        <v>0</v>
      </c>
      <c r="Z100" s="4">
        <v>0</v>
      </c>
      <c r="AA100" s="4">
        <v>0</v>
      </c>
      <c r="AB100" s="4">
        <v>0</v>
      </c>
      <c r="AC100" s="4">
        <v>0</v>
      </c>
      <c r="AD100" s="4">
        <v>0</v>
      </c>
      <c r="AE100" s="4">
        <v>0</v>
      </c>
      <c r="AF100" s="4">
        <v>0</v>
      </c>
      <c r="AG100" s="4">
        <v>0</v>
      </c>
      <c r="AH100" s="4">
        <v>0</v>
      </c>
      <c r="AI100" s="4">
        <v>0</v>
      </c>
      <c r="AJ100" s="4">
        <v>0</v>
      </c>
      <c r="AK100" s="4">
        <v>0</v>
      </c>
      <c r="AL100" s="4">
        <v>0</v>
      </c>
      <c r="AM100" s="4">
        <v>0</v>
      </c>
      <c r="AN100" s="4">
        <v>0</v>
      </c>
      <c r="AO100" s="4">
        <v>0</v>
      </c>
      <c r="AP100" s="4">
        <v>0</v>
      </c>
      <c r="AQ100" s="4">
        <v>0</v>
      </c>
      <c r="AR100" s="4">
        <v>0</v>
      </c>
      <c r="AS100" s="4">
        <v>0</v>
      </c>
      <c r="AT100" s="4">
        <v>0</v>
      </c>
      <c r="AU100" s="4">
        <v>0</v>
      </c>
      <c r="AV100" s="4">
        <v>0</v>
      </c>
      <c r="AW100" s="4">
        <v>0</v>
      </c>
      <c r="AX100" s="4">
        <v>0</v>
      </c>
      <c r="AY100" s="4">
        <v>0</v>
      </c>
      <c r="AZ100" s="4">
        <v>0</v>
      </c>
      <c r="BA100" s="4">
        <v>0</v>
      </c>
      <c r="BB100" s="4">
        <v>0</v>
      </c>
      <c r="BC100" s="4">
        <v>0</v>
      </c>
      <c r="BD100" s="4">
        <v>0</v>
      </c>
      <c r="BE100" s="4">
        <v>0</v>
      </c>
      <c r="BF100" s="4">
        <v>0</v>
      </c>
      <c r="BG100" s="4">
        <v>0</v>
      </c>
      <c r="BH100" s="4">
        <v>0</v>
      </c>
      <c r="BI100" s="4">
        <v>0</v>
      </c>
      <c r="BJ100" s="4">
        <v>0</v>
      </c>
      <c r="BK100" s="4">
        <v>0</v>
      </c>
      <c r="BL100" s="4">
        <v>0</v>
      </c>
      <c r="BM100" s="4">
        <v>0</v>
      </c>
      <c r="BN100" s="4">
        <v>0</v>
      </c>
      <c r="BO100" s="4">
        <v>0</v>
      </c>
      <c r="BP100" s="4">
        <v>0</v>
      </c>
      <c r="BQ100" s="4">
        <v>0</v>
      </c>
      <c r="BR100" s="4">
        <v>0</v>
      </c>
      <c r="BS100" s="4">
        <v>0</v>
      </c>
      <c r="BT100" s="4">
        <v>0</v>
      </c>
      <c r="BU100" s="4">
        <v>0</v>
      </c>
      <c r="BV100" s="4">
        <v>0</v>
      </c>
      <c r="BW100" s="4">
        <v>0</v>
      </c>
    </row>
    <row r="102" spans="1:75" x14ac:dyDescent="0.25">
      <c r="A102" t="s">
        <v>1</v>
      </c>
      <c r="B102" s="4">
        <f>+B32*100/'total population'!B32</f>
        <v>0</v>
      </c>
      <c r="C102" s="4">
        <f>+C32*100/'total population'!C32</f>
        <v>0</v>
      </c>
      <c r="D102" s="4">
        <f>+D32*100/'total population'!D32</f>
        <v>0</v>
      </c>
      <c r="E102" s="4">
        <f>+E32*100/'total population'!E32</f>
        <v>3.8484519726636142E-2</v>
      </c>
      <c r="F102" s="4">
        <f>+F32*100/'total population'!F32</f>
        <v>0.91602179183226284</v>
      </c>
      <c r="G102" s="4">
        <f>+G32*100/'total population'!G32</f>
        <v>1.6632362103430052</v>
      </c>
      <c r="H102" s="4">
        <f>+H32*100/'total population'!H32</f>
        <v>1.6688772215743628</v>
      </c>
      <c r="I102" s="4">
        <f>+I32*100/'total population'!I32</f>
        <v>1.6276765184851247</v>
      </c>
      <c r="J102" s="4">
        <f>+J32*100/'total population'!J32</f>
        <v>1.5341501921051246</v>
      </c>
      <c r="K102" s="4">
        <f>+K32*100/'total population'!K32</f>
        <v>1.3404128589159494</v>
      </c>
      <c r="L102" s="4">
        <f>+L32*100/'total population'!L32</f>
        <v>0.94648088681401843</v>
      </c>
      <c r="M102" s="4">
        <f>+M32*100/'total population'!M32</f>
        <v>0.80059083406914455</v>
      </c>
      <c r="N102" s="4">
        <f>+N32*100/'total population'!N32</f>
        <v>0.82007503042054353</v>
      </c>
      <c r="O102" s="4">
        <f>+O32*100/'total population'!O32</f>
        <v>0.88151722776695618</v>
      </c>
      <c r="P102" s="4">
        <f>+P32*100/'total population'!P32</f>
        <v>0.8919716913761484</v>
      </c>
      <c r="Q102" s="4">
        <f>+Q32*100/'total population'!Q32</f>
        <v>0.92404110441957443</v>
      </c>
      <c r="R102" s="4">
        <f>+R32*100/'total population'!R32</f>
        <v>0.94290315149113835</v>
      </c>
      <c r="S102" s="4">
        <f>+S32*100/'total population'!S32</f>
        <v>0.96435845167546186</v>
      </c>
      <c r="T102" s="4">
        <f>+T32*100/'total population'!T32</f>
        <v>0.99023536075725949</v>
      </c>
      <c r="U102" s="4">
        <f>+U32*100/'total population'!U32</f>
        <v>0.97559874453656759</v>
      </c>
      <c r="V102" s="4">
        <f>+V32*100/'total population'!V32</f>
        <v>0.96323582298281862</v>
      </c>
      <c r="W102" s="4">
        <f>+W32*100/'total population'!W32</f>
        <v>0.90719285388994253</v>
      </c>
      <c r="X102" s="4">
        <f>+X32*100/'total population'!X32</f>
        <v>0.88022882852043594</v>
      </c>
      <c r="Y102" s="4">
        <f>+Y32*100/'total population'!Y32</f>
        <v>0.86585701227640721</v>
      </c>
      <c r="Z102" s="4">
        <f>+Z32*100/'total population'!Z32</f>
        <v>0.8803266925785348</v>
      </c>
      <c r="AA102" s="4">
        <f>+AA32*100/'total population'!AA32</f>
        <v>0.81573123030213057</v>
      </c>
      <c r="AB102" s="4">
        <f>+AB32*100/'total population'!AB32</f>
        <v>0.88941689015302572</v>
      </c>
      <c r="AC102" s="4">
        <f>+AC32*100/'total population'!AC32</f>
        <v>0.87743103026181268</v>
      </c>
      <c r="AD102" s="4">
        <f>+AD32*100/'total population'!AD32</f>
        <v>0.8501965267639322</v>
      </c>
      <c r="AE102" s="4">
        <f>+AE32*100/'total population'!AE32</f>
        <v>0.83836241910098774</v>
      </c>
      <c r="AF102" s="4">
        <f>+AF32*100/'total population'!AF32</f>
        <v>0.83237458705072787</v>
      </c>
      <c r="AG102" s="4">
        <f>+AG32*100/'total population'!AG32</f>
        <v>0.82207099090769098</v>
      </c>
      <c r="AH102" s="4">
        <f>+AH32*100/'total population'!AH32</f>
        <v>0.8019172322903384</v>
      </c>
      <c r="AI102" s="4">
        <f>+AI32*100/'total population'!AI32</f>
        <v>0.79493097847493044</v>
      </c>
      <c r="AJ102" s="4">
        <f>+AJ32*100/'total population'!AJ32</f>
        <v>0.78586283683038083</v>
      </c>
      <c r="AK102" s="4">
        <f>+AK32*100/'total population'!AK32</f>
        <v>0.76433633065971784</v>
      </c>
      <c r="AL102" s="4">
        <f>+AL32*100/'total population'!AL32</f>
        <v>0.75991007018570045</v>
      </c>
      <c r="AM102" s="4">
        <f>+AM32*100/'total population'!AM32</f>
        <v>0.7700951046286717</v>
      </c>
      <c r="AN102" s="4">
        <f>+AN32*100/'total population'!AN32</f>
        <v>0.76151806281966417</v>
      </c>
      <c r="AO102" s="4">
        <f>+AO32*100/'total population'!AO32</f>
        <v>0.76341087508443506</v>
      </c>
      <c r="AP102" s="4">
        <f>+AP32*100/'total population'!AP32</f>
        <v>0.75038525809057344</v>
      </c>
      <c r="AQ102" s="4">
        <f>+AQ32*100/'total population'!AQ32</f>
        <v>0.74837772919919021</v>
      </c>
      <c r="AR102" s="4">
        <f>+AR32*100/'total population'!AR32</f>
        <v>0.73975963954186086</v>
      </c>
      <c r="AS102" s="4">
        <f>+AS32*100/'total population'!AS32</f>
        <v>0.74036593471735546</v>
      </c>
      <c r="AT102" s="4">
        <f>+AT32*100/'total population'!AT32</f>
        <v>0.74177609924817212</v>
      </c>
      <c r="AU102" s="4">
        <f>+AU32*100/'total population'!AU32</f>
        <v>0.76078782785193555</v>
      </c>
      <c r="AV102" s="4">
        <f>+AV32*100/'total population'!AV32</f>
        <v>0.75868612205114627</v>
      </c>
      <c r="AW102" s="4">
        <f>+AW32*100/'total population'!AW32</f>
        <v>0.79623489886338961</v>
      </c>
      <c r="AX102" s="4">
        <f>+AX32*100/'total population'!AX32</f>
        <v>0.81001875731017869</v>
      </c>
      <c r="AY102" s="4">
        <f>+AY32*100/'total population'!AY32</f>
        <v>0.81849144018722464</v>
      </c>
      <c r="AZ102" s="4">
        <f>+AZ32*100/'total population'!AZ32</f>
        <v>0.81600453374939785</v>
      </c>
      <c r="BA102" s="4">
        <f>+BA32*100/'total population'!BA32</f>
        <v>0.83163760308691659</v>
      </c>
      <c r="BB102" s="4">
        <f>+BB32*100/'total population'!BB32</f>
        <v>0.82083291709343509</v>
      </c>
      <c r="BC102" s="4">
        <f>+BC32*100/'total population'!BC32</f>
        <v>0.79395509434681433</v>
      </c>
      <c r="BD102" s="4">
        <f>+BD32*100/'total population'!BD32</f>
        <v>0.64778518681540553</v>
      </c>
      <c r="BE102" s="4">
        <f>+BE32*100/'total population'!BE32</f>
        <v>0.54543764257869509</v>
      </c>
      <c r="BF102" s="4">
        <f>+BF32*100/'total population'!BF32</f>
        <v>0.47249589892208599</v>
      </c>
      <c r="BG102" s="4">
        <f>+BG32*100/'total population'!BG32</f>
        <v>0.41551326746830913</v>
      </c>
      <c r="BH102" s="4">
        <f>+BH32*100/'total population'!BH32</f>
        <v>0.41007020621012125</v>
      </c>
      <c r="BI102" s="4">
        <f>+BI32*100/'total population'!BI32</f>
        <v>0.40421148612215146</v>
      </c>
      <c r="BJ102" s="4">
        <f>+BJ32*100/'total population'!BJ32</f>
        <v>0.39681729604772797</v>
      </c>
      <c r="BK102" s="4">
        <f>+BK32*100/'total population'!BK32</f>
        <v>0.39255309451447584</v>
      </c>
      <c r="BL102" s="4">
        <f>+BL32*100/'total population'!BL32</f>
        <v>0.38618376279543587</v>
      </c>
      <c r="BM102" s="4">
        <f>+BM32*100/'total population'!BM32</f>
        <v>0.38152277526915196</v>
      </c>
      <c r="BN102" s="4">
        <f>+BN32*100/'total population'!BN32</f>
        <v>0.37696532549598638</v>
      </c>
      <c r="BO102" s="4">
        <f>+BO32*100/'total population'!BO32</f>
        <v>0.37210418877642665</v>
      </c>
      <c r="BP102" s="4">
        <f>+BP32*100/'total population'!BP32</f>
        <v>0.36698460360119195</v>
      </c>
      <c r="BQ102" s="4">
        <f>+BQ32*100/'total population'!BQ32</f>
        <v>0.36509398091698536</v>
      </c>
      <c r="BR102" s="4">
        <f>+BR32*100/'total population'!BR32</f>
        <v>0.35866930663096974</v>
      </c>
      <c r="BS102" s="4">
        <f>+BS32*100/'total population'!BS32</f>
        <v>0.35435000735278321</v>
      </c>
      <c r="BT102" s="4">
        <f>+BT32*100/'total population'!BT32</f>
        <v>0.34996779040205356</v>
      </c>
      <c r="BU102" s="4">
        <f>+BU32*100/'total population'!BU32</f>
        <v>0.34590153385713351</v>
      </c>
      <c r="BV102" s="4">
        <f>+BV32*100/'total population'!BV32</f>
        <v>0.34188082854670365</v>
      </c>
      <c r="BW102" s="4">
        <f>+BW32*100/'total population'!BW32</f>
        <v>0.33768444179753443</v>
      </c>
    </row>
    <row r="105" spans="1:75" x14ac:dyDescent="0.25">
      <c r="A105" s="5" t="s">
        <v>354</v>
      </c>
      <c r="B105" s="2">
        <v>-10000</v>
      </c>
      <c r="C105" s="2">
        <v>-9000</v>
      </c>
      <c r="D105" s="2">
        <v>-8000</v>
      </c>
      <c r="E105" s="2">
        <v>-7000</v>
      </c>
      <c r="F105" s="2">
        <v>-6000</v>
      </c>
      <c r="G105" s="2">
        <v>-5000</v>
      </c>
      <c r="H105" s="2">
        <v>-4000</v>
      </c>
      <c r="I105" s="2">
        <v>-3000</v>
      </c>
      <c r="J105" s="2">
        <v>-2000</v>
      </c>
      <c r="K105" s="2">
        <v>-1000</v>
      </c>
      <c r="L105" s="2">
        <v>0</v>
      </c>
      <c r="M105" s="2">
        <v>100</v>
      </c>
      <c r="N105" s="2">
        <v>200</v>
      </c>
      <c r="O105" s="2">
        <v>300</v>
      </c>
      <c r="P105" s="2">
        <v>400</v>
      </c>
      <c r="Q105" s="2">
        <v>500</v>
      </c>
      <c r="R105" s="2">
        <v>600</v>
      </c>
      <c r="S105" s="2">
        <v>700</v>
      </c>
      <c r="T105" s="2">
        <v>800</v>
      </c>
      <c r="U105" s="2">
        <v>900</v>
      </c>
      <c r="V105" s="2">
        <v>1000</v>
      </c>
      <c r="W105" s="2">
        <v>1100</v>
      </c>
      <c r="X105" s="2">
        <v>1200</v>
      </c>
      <c r="Y105" s="2">
        <v>1300</v>
      </c>
      <c r="Z105" s="2">
        <v>1400</v>
      </c>
      <c r="AA105" s="2">
        <v>1500</v>
      </c>
      <c r="AB105" s="2">
        <v>1600</v>
      </c>
      <c r="AC105" s="2">
        <v>1700</v>
      </c>
      <c r="AD105" s="2">
        <v>1710</v>
      </c>
      <c r="AE105" s="2">
        <v>1720</v>
      </c>
      <c r="AF105" s="2">
        <v>1730</v>
      </c>
      <c r="AG105" s="2">
        <v>1740</v>
      </c>
      <c r="AH105" s="2">
        <v>1750</v>
      </c>
      <c r="AI105" s="2">
        <v>1760</v>
      </c>
      <c r="AJ105" s="2">
        <v>1770</v>
      </c>
      <c r="AK105" s="2">
        <v>1780</v>
      </c>
      <c r="AL105" s="2">
        <v>1790</v>
      </c>
      <c r="AM105" s="2">
        <v>1800</v>
      </c>
      <c r="AN105" s="2">
        <v>1810</v>
      </c>
      <c r="AO105" s="2">
        <v>1820</v>
      </c>
      <c r="AP105" s="2">
        <v>1830</v>
      </c>
      <c r="AQ105" s="2">
        <v>1840</v>
      </c>
      <c r="AR105" s="2">
        <v>1850</v>
      </c>
      <c r="AS105" s="2">
        <v>1860</v>
      </c>
      <c r="AT105" s="2">
        <v>1870</v>
      </c>
      <c r="AU105" s="2">
        <v>1880</v>
      </c>
      <c r="AV105" s="2">
        <v>1890</v>
      </c>
      <c r="AW105" s="2">
        <v>1900</v>
      </c>
      <c r="AX105" s="2">
        <v>1910</v>
      </c>
      <c r="AY105" s="2">
        <v>1920</v>
      </c>
      <c r="AZ105" s="2">
        <v>1930</v>
      </c>
      <c r="BA105" s="2">
        <v>1940</v>
      </c>
      <c r="BB105" s="2">
        <v>1950</v>
      </c>
      <c r="BC105" s="2">
        <v>1960</v>
      </c>
      <c r="BD105" s="2">
        <v>1970</v>
      </c>
      <c r="BE105" s="2">
        <v>1980</v>
      </c>
      <c r="BF105" s="2">
        <v>1990</v>
      </c>
      <c r="BG105" s="2">
        <v>2000</v>
      </c>
      <c r="BH105" s="2">
        <v>2001</v>
      </c>
      <c r="BI105" s="2">
        <v>2002</v>
      </c>
      <c r="BJ105" s="2">
        <v>2003</v>
      </c>
      <c r="BK105" s="2">
        <v>2004</v>
      </c>
      <c r="BL105" s="2">
        <v>2005</v>
      </c>
      <c r="BM105" s="2">
        <v>2006</v>
      </c>
      <c r="BN105" s="2">
        <v>2007</v>
      </c>
      <c r="BO105" s="2">
        <v>2008</v>
      </c>
      <c r="BP105" s="2">
        <v>2009</v>
      </c>
      <c r="BQ105" s="2">
        <v>2010</v>
      </c>
      <c r="BR105" s="2">
        <v>2011</v>
      </c>
      <c r="BS105" s="2">
        <v>2012</v>
      </c>
      <c r="BT105" s="2">
        <v>2013</v>
      </c>
      <c r="BU105" s="2">
        <v>2014</v>
      </c>
      <c r="BV105" s="2">
        <v>2015</v>
      </c>
      <c r="BW105" s="2">
        <v>2016</v>
      </c>
    </row>
    <row r="106" spans="1:75" x14ac:dyDescent="0.25">
      <c r="A106" s="23" t="s">
        <v>343</v>
      </c>
      <c r="B106" s="27">
        <f t="shared" ref="B106:BM106" si="3">+B4+B5</f>
        <v>0</v>
      </c>
      <c r="C106" s="27">
        <f t="shared" si="3"/>
        <v>0</v>
      </c>
      <c r="D106" s="27">
        <f t="shared" si="3"/>
        <v>0</v>
      </c>
      <c r="E106" s="27">
        <f t="shared" si="3"/>
        <v>0</v>
      </c>
      <c r="F106" s="27">
        <f t="shared" si="3"/>
        <v>0</v>
      </c>
      <c r="G106" s="27">
        <f t="shared" si="3"/>
        <v>0</v>
      </c>
      <c r="H106" s="27">
        <f t="shared" si="3"/>
        <v>0</v>
      </c>
      <c r="I106" s="27">
        <f t="shared" si="3"/>
        <v>0</v>
      </c>
      <c r="J106" s="27">
        <f t="shared" si="3"/>
        <v>0</v>
      </c>
      <c r="K106" s="27">
        <f t="shared" si="3"/>
        <v>0</v>
      </c>
      <c r="L106" s="27">
        <f t="shared" si="3"/>
        <v>0</v>
      </c>
      <c r="M106" s="27">
        <f t="shared" si="3"/>
        <v>0</v>
      </c>
      <c r="N106" s="27">
        <f t="shared" si="3"/>
        <v>0</v>
      </c>
      <c r="O106" s="27">
        <f t="shared" si="3"/>
        <v>0</v>
      </c>
      <c r="P106" s="27">
        <f t="shared" si="3"/>
        <v>0</v>
      </c>
      <c r="Q106" s="27">
        <f t="shared" si="3"/>
        <v>0</v>
      </c>
      <c r="R106" s="27">
        <f t="shared" si="3"/>
        <v>0</v>
      </c>
      <c r="S106" s="27">
        <f t="shared" si="3"/>
        <v>0</v>
      </c>
      <c r="T106" s="27">
        <f t="shared" si="3"/>
        <v>0</v>
      </c>
      <c r="U106" s="27">
        <f t="shared" si="3"/>
        <v>0</v>
      </c>
      <c r="V106" s="27">
        <f t="shared" si="3"/>
        <v>0</v>
      </c>
      <c r="W106" s="27">
        <f t="shared" si="3"/>
        <v>0</v>
      </c>
      <c r="X106" s="27">
        <f t="shared" si="3"/>
        <v>0</v>
      </c>
      <c r="Y106" s="27">
        <f t="shared" si="3"/>
        <v>0</v>
      </c>
      <c r="Z106" s="27">
        <f t="shared" si="3"/>
        <v>0</v>
      </c>
      <c r="AA106" s="27">
        <f t="shared" si="3"/>
        <v>0</v>
      </c>
      <c r="AB106" s="27">
        <f t="shared" si="3"/>
        <v>14969.11</v>
      </c>
      <c r="AC106" s="27">
        <f t="shared" si="3"/>
        <v>41617.800000000003</v>
      </c>
      <c r="AD106" s="27">
        <f t="shared" si="3"/>
        <v>49009.89</v>
      </c>
      <c r="AE106" s="27">
        <f t="shared" si="3"/>
        <v>57076.71</v>
      </c>
      <c r="AF106" s="27">
        <f t="shared" si="3"/>
        <v>65862.8</v>
      </c>
      <c r="AG106" s="27">
        <f t="shared" si="3"/>
        <v>78396</v>
      </c>
      <c r="AH106" s="27">
        <f t="shared" si="3"/>
        <v>89198.59</v>
      </c>
      <c r="AI106" s="27">
        <f t="shared" si="3"/>
        <v>113911.3</v>
      </c>
      <c r="AJ106" s="27">
        <f t="shared" si="3"/>
        <v>128196.9798</v>
      </c>
      <c r="AK106" s="27">
        <f t="shared" si="3"/>
        <v>143448.46410000001</v>
      </c>
      <c r="AL106" s="27">
        <f t="shared" si="3"/>
        <v>160056.86309999999</v>
      </c>
      <c r="AM106" s="27">
        <f t="shared" si="3"/>
        <v>178968.37900000002</v>
      </c>
      <c r="AN106" s="27">
        <f t="shared" si="3"/>
        <v>200223.91800000001</v>
      </c>
      <c r="AO106" s="27">
        <f t="shared" si="3"/>
        <v>224354.34599999999</v>
      </c>
      <c r="AP106" s="27">
        <f t="shared" si="3"/>
        <v>251529.89300000001</v>
      </c>
      <c r="AQ106" s="27">
        <f t="shared" si="3"/>
        <v>286235.17200000002</v>
      </c>
      <c r="AR106" s="27">
        <f t="shared" si="3"/>
        <v>331303.76</v>
      </c>
      <c r="AS106" s="27">
        <f t="shared" si="3"/>
        <v>435836.68</v>
      </c>
      <c r="AT106" s="27">
        <f t="shared" si="3"/>
        <v>393294</v>
      </c>
      <c r="AU106" s="27">
        <f t="shared" si="3"/>
        <v>694129.41999999993</v>
      </c>
      <c r="AV106" s="27">
        <f t="shared" si="3"/>
        <v>760150.44000000006</v>
      </c>
      <c r="AW106" s="27">
        <f t="shared" si="3"/>
        <v>1274696.1499999999</v>
      </c>
      <c r="AX106" s="27">
        <f t="shared" si="3"/>
        <v>1332840.1100000001</v>
      </c>
      <c r="AY106" s="27">
        <f t="shared" si="3"/>
        <v>1434002.12</v>
      </c>
      <c r="AZ106" s="27">
        <f t="shared" si="3"/>
        <v>1643517.5</v>
      </c>
      <c r="BA106" s="27">
        <f t="shared" si="3"/>
        <v>2004518.8</v>
      </c>
      <c r="BB106" s="27">
        <f t="shared" si="3"/>
        <v>2190430.1</v>
      </c>
      <c r="BC106" s="27">
        <f t="shared" si="3"/>
        <v>2204420.9</v>
      </c>
      <c r="BD106" s="27">
        <f t="shared" si="3"/>
        <v>2023834.1</v>
      </c>
      <c r="BE106" s="27">
        <f t="shared" si="3"/>
        <v>1976836.8</v>
      </c>
      <c r="BF106" s="27">
        <f t="shared" si="3"/>
        <v>1989941.3</v>
      </c>
      <c r="BG106" s="27">
        <f t="shared" si="3"/>
        <v>1977504.1</v>
      </c>
      <c r="BH106" s="27">
        <f t="shared" si="3"/>
        <v>1981466.1</v>
      </c>
      <c r="BI106" s="27">
        <f t="shared" si="3"/>
        <v>1985885.3</v>
      </c>
      <c r="BJ106" s="27">
        <f t="shared" si="3"/>
        <v>2003272.9</v>
      </c>
      <c r="BK106" s="27">
        <f t="shared" si="3"/>
        <v>2020941.8</v>
      </c>
      <c r="BL106" s="27">
        <f t="shared" si="3"/>
        <v>2038629.6</v>
      </c>
      <c r="BM106" s="27">
        <f t="shared" si="3"/>
        <v>2056264.6</v>
      </c>
      <c r="BN106" s="27">
        <f t="shared" ref="BN106:BW106" si="4">+BN4+BN5</f>
        <v>2072421.1</v>
      </c>
      <c r="BO106" s="27">
        <f t="shared" si="4"/>
        <v>2075378.9</v>
      </c>
      <c r="BP106" s="27">
        <f t="shared" si="4"/>
        <v>2078356.2</v>
      </c>
      <c r="BQ106" s="27">
        <f t="shared" si="4"/>
        <v>2079916.6</v>
      </c>
      <c r="BR106" s="27">
        <f t="shared" si="4"/>
        <v>2084670.6</v>
      </c>
      <c r="BS106" s="27">
        <f t="shared" si="4"/>
        <v>2089098.4</v>
      </c>
      <c r="BT106" s="27">
        <f t="shared" si="4"/>
        <v>2091932.5</v>
      </c>
      <c r="BU106" s="27">
        <f t="shared" si="4"/>
        <v>2092574.8</v>
      </c>
      <c r="BV106" s="27">
        <f t="shared" si="4"/>
        <v>2094091.5</v>
      </c>
      <c r="BW106" s="27">
        <f t="shared" si="4"/>
        <v>2095446.2</v>
      </c>
    </row>
    <row r="107" spans="1:75" x14ac:dyDescent="0.25">
      <c r="A107" s="24" t="s">
        <v>348</v>
      </c>
      <c r="B107" s="27">
        <f t="shared" ref="B107:AG107" si="5">+B6+B7+B8+B9</f>
        <v>0</v>
      </c>
      <c r="C107" s="27">
        <f t="shared" si="5"/>
        <v>0</v>
      </c>
      <c r="D107" s="27">
        <f t="shared" si="5"/>
        <v>0</v>
      </c>
      <c r="E107" s="27">
        <f t="shared" si="5"/>
        <v>0</v>
      </c>
      <c r="F107" s="27">
        <f t="shared" si="5"/>
        <v>0</v>
      </c>
      <c r="G107" s="27">
        <f t="shared" si="5"/>
        <v>0</v>
      </c>
      <c r="H107" s="27">
        <f t="shared" si="5"/>
        <v>0</v>
      </c>
      <c r="I107" s="27">
        <f t="shared" si="5"/>
        <v>0</v>
      </c>
      <c r="J107" s="27">
        <f t="shared" si="5"/>
        <v>0</v>
      </c>
      <c r="K107" s="27">
        <f t="shared" si="5"/>
        <v>0</v>
      </c>
      <c r="L107" s="27">
        <f t="shared" si="5"/>
        <v>0</v>
      </c>
      <c r="M107" s="27">
        <f t="shared" si="5"/>
        <v>0</v>
      </c>
      <c r="N107" s="27">
        <f t="shared" si="5"/>
        <v>0</v>
      </c>
      <c r="O107" s="27">
        <f t="shared" si="5"/>
        <v>0</v>
      </c>
      <c r="P107" s="27">
        <f t="shared" si="5"/>
        <v>0</v>
      </c>
      <c r="Q107" s="27">
        <f t="shared" si="5"/>
        <v>0</v>
      </c>
      <c r="R107" s="27">
        <f t="shared" si="5"/>
        <v>0</v>
      </c>
      <c r="S107" s="27">
        <f t="shared" si="5"/>
        <v>0</v>
      </c>
      <c r="T107" s="27">
        <f t="shared" si="5"/>
        <v>0</v>
      </c>
      <c r="U107" s="27">
        <f t="shared" si="5"/>
        <v>0</v>
      </c>
      <c r="V107" s="27">
        <f t="shared" si="5"/>
        <v>0</v>
      </c>
      <c r="W107" s="27">
        <f t="shared" si="5"/>
        <v>0.1337441</v>
      </c>
      <c r="X107" s="27">
        <f t="shared" si="5"/>
        <v>0.25735720000000001</v>
      </c>
      <c r="Y107" s="27">
        <f t="shared" si="5"/>
        <v>0.49271730000000002</v>
      </c>
      <c r="Z107" s="27">
        <f t="shared" si="5"/>
        <v>0</v>
      </c>
      <c r="AA107" s="27">
        <f t="shared" si="5"/>
        <v>463.46710000000002</v>
      </c>
      <c r="AB107" s="27">
        <f t="shared" si="5"/>
        <v>157085.10499999998</v>
      </c>
      <c r="AC107" s="27">
        <f t="shared" si="5"/>
        <v>276804.94699999999</v>
      </c>
      <c r="AD107" s="27">
        <f t="shared" si="5"/>
        <v>289165.83299999998</v>
      </c>
      <c r="AE107" s="27">
        <f t="shared" si="5"/>
        <v>301665.25400000002</v>
      </c>
      <c r="AF107" s="27">
        <f t="shared" si="5"/>
        <v>314229.94900000002</v>
      </c>
      <c r="AG107" s="27">
        <f t="shared" si="5"/>
        <v>326745.71199999994</v>
      </c>
      <c r="AH107" s="27">
        <f t="shared" ref="AH107:BM107" si="6">+AH6+AH7+AH8+AH9</f>
        <v>339486.897</v>
      </c>
      <c r="AI107" s="27">
        <f t="shared" si="6"/>
        <v>352258.88500000001</v>
      </c>
      <c r="AJ107" s="27">
        <f t="shared" si="6"/>
        <v>365353.83</v>
      </c>
      <c r="AK107" s="27">
        <f t="shared" si="6"/>
        <v>378560.72600000002</v>
      </c>
      <c r="AL107" s="27">
        <f t="shared" si="6"/>
        <v>392595.28</v>
      </c>
      <c r="AM107" s="27">
        <f t="shared" si="6"/>
        <v>408724.26799999998</v>
      </c>
      <c r="AN107" s="27">
        <f t="shared" si="6"/>
        <v>433151.85399999999</v>
      </c>
      <c r="AO107" s="27">
        <f t="shared" si="6"/>
        <v>481658.86200000002</v>
      </c>
      <c r="AP107" s="27">
        <f t="shared" si="6"/>
        <v>537950.52</v>
      </c>
      <c r="AQ107" s="27">
        <f t="shared" si="6"/>
        <v>584865.56000000006</v>
      </c>
      <c r="AR107" s="27">
        <f t="shared" si="6"/>
        <v>642458.97</v>
      </c>
      <c r="AS107" s="27">
        <f t="shared" si="6"/>
        <v>728258.62</v>
      </c>
      <c r="AT107" s="27">
        <f t="shared" si="6"/>
        <v>795687.12</v>
      </c>
      <c r="AU107" s="27">
        <f t="shared" si="6"/>
        <v>879258.55999999994</v>
      </c>
      <c r="AV107" s="27">
        <f t="shared" si="6"/>
        <v>1083304.3999999999</v>
      </c>
      <c r="AW107" s="27">
        <f t="shared" si="6"/>
        <v>1293999.76</v>
      </c>
      <c r="AX107" s="27">
        <f t="shared" si="6"/>
        <v>1546311.3800000001</v>
      </c>
      <c r="AY107" s="27">
        <f t="shared" si="6"/>
        <v>1775996.53</v>
      </c>
      <c r="AZ107" s="27">
        <f t="shared" si="6"/>
        <v>2074901.03</v>
      </c>
      <c r="BA107" s="27">
        <f t="shared" si="6"/>
        <v>2499323.56</v>
      </c>
      <c r="BB107" s="27">
        <f t="shared" si="6"/>
        <v>2921353.1799999997</v>
      </c>
      <c r="BC107" s="27">
        <f t="shared" si="6"/>
        <v>3523112.16</v>
      </c>
      <c r="BD107" s="27">
        <f t="shared" si="6"/>
        <v>3566973.12</v>
      </c>
      <c r="BE107" s="27">
        <f t="shared" si="6"/>
        <v>3713959.63</v>
      </c>
      <c r="BF107" s="27">
        <f t="shared" si="6"/>
        <v>3819248.76</v>
      </c>
      <c r="BG107" s="27">
        <f t="shared" si="6"/>
        <v>3964973.59</v>
      </c>
      <c r="BH107" s="27">
        <f t="shared" si="6"/>
        <v>3959611.49</v>
      </c>
      <c r="BI107" s="27">
        <f t="shared" si="6"/>
        <v>3961864.04</v>
      </c>
      <c r="BJ107" s="27">
        <f t="shared" si="6"/>
        <v>3954344.91</v>
      </c>
      <c r="BK107" s="27">
        <f t="shared" si="6"/>
        <v>3972211</v>
      </c>
      <c r="BL107" s="27">
        <f t="shared" si="6"/>
        <v>3982949.45</v>
      </c>
      <c r="BM107" s="27">
        <f t="shared" si="6"/>
        <v>3993682.79</v>
      </c>
      <c r="BN107" s="27">
        <f t="shared" ref="BN107:BW107" si="7">+BN6+BN7+BN8+BN9</f>
        <v>4008264.95</v>
      </c>
      <c r="BO107" s="27">
        <f t="shared" si="7"/>
        <v>4020817.22</v>
      </c>
      <c r="BP107" s="27">
        <f t="shared" si="7"/>
        <v>4026635.2</v>
      </c>
      <c r="BQ107" s="27">
        <f t="shared" si="7"/>
        <v>4031041.16</v>
      </c>
      <c r="BR107" s="27">
        <f t="shared" si="7"/>
        <v>4034253.78</v>
      </c>
      <c r="BS107" s="27">
        <f t="shared" si="7"/>
        <v>4037530.27</v>
      </c>
      <c r="BT107" s="27">
        <f t="shared" si="7"/>
        <v>4043612.9299999997</v>
      </c>
      <c r="BU107" s="27">
        <f t="shared" si="7"/>
        <v>4039861.3</v>
      </c>
      <c r="BV107" s="27">
        <f t="shared" si="7"/>
        <v>4037438.33</v>
      </c>
      <c r="BW107" s="27">
        <f t="shared" si="7"/>
        <v>4035761.2199999997</v>
      </c>
    </row>
    <row r="108" spans="1:75" x14ac:dyDescent="0.25">
      <c r="A108" s="23" t="s">
        <v>344</v>
      </c>
      <c r="B108" s="27">
        <f t="shared" ref="B108:D108" si="8">+B14+B15</f>
        <v>0</v>
      </c>
      <c r="C108" s="27">
        <f t="shared" si="8"/>
        <v>0</v>
      </c>
      <c r="D108" s="27">
        <f t="shared" si="8"/>
        <v>0</v>
      </c>
      <c r="E108" s="27">
        <f>+E14+E15</f>
        <v>0</v>
      </c>
      <c r="F108" s="27">
        <f t="shared" ref="F108:BQ108" si="9">+F14+F15</f>
        <v>0</v>
      </c>
      <c r="G108" s="27">
        <f t="shared" si="9"/>
        <v>4432.4719999999998</v>
      </c>
      <c r="H108" s="27">
        <f t="shared" si="9"/>
        <v>8409.8280000000013</v>
      </c>
      <c r="I108" s="27">
        <f t="shared" si="9"/>
        <v>16923.420000000002</v>
      </c>
      <c r="J108" s="27">
        <f t="shared" si="9"/>
        <v>36146.31</v>
      </c>
      <c r="K108" s="27">
        <f t="shared" si="9"/>
        <v>61555.83</v>
      </c>
      <c r="L108" s="27">
        <f t="shared" si="9"/>
        <v>78586.19</v>
      </c>
      <c r="M108" s="27">
        <f t="shared" si="9"/>
        <v>76491.070000000007</v>
      </c>
      <c r="N108" s="27">
        <f t="shared" si="9"/>
        <v>73329.63</v>
      </c>
      <c r="O108" s="27">
        <f t="shared" si="9"/>
        <v>73538.62</v>
      </c>
      <c r="P108" s="27">
        <f t="shared" si="9"/>
        <v>73985.64</v>
      </c>
      <c r="Q108" s="27">
        <f t="shared" si="9"/>
        <v>73225.01999999999</v>
      </c>
      <c r="R108" s="27">
        <f t="shared" si="9"/>
        <v>69358.75</v>
      </c>
      <c r="S108" s="27">
        <f t="shared" si="9"/>
        <v>95826.12</v>
      </c>
      <c r="T108" s="27">
        <f t="shared" si="9"/>
        <v>133936.45000000001</v>
      </c>
      <c r="U108" s="27">
        <f t="shared" si="9"/>
        <v>166753.52000000002</v>
      </c>
      <c r="V108" s="27">
        <f t="shared" si="9"/>
        <v>162574.08000000002</v>
      </c>
      <c r="W108" s="27">
        <f t="shared" si="9"/>
        <v>182836.41999999998</v>
      </c>
      <c r="X108" s="27">
        <f t="shared" si="9"/>
        <v>145279.75</v>
      </c>
      <c r="Y108" s="27">
        <f t="shared" si="9"/>
        <v>113779.85</v>
      </c>
      <c r="Z108" s="27">
        <f t="shared" si="9"/>
        <v>125053.93000000001</v>
      </c>
      <c r="AA108" s="27">
        <f t="shared" si="9"/>
        <v>89149.1</v>
      </c>
      <c r="AB108" s="27">
        <f t="shared" si="9"/>
        <v>81232.179999999993</v>
      </c>
      <c r="AC108" s="27">
        <f t="shared" si="9"/>
        <v>76426.94</v>
      </c>
      <c r="AD108" s="27">
        <f t="shared" si="9"/>
        <v>76136.11</v>
      </c>
      <c r="AE108" s="27">
        <f t="shared" si="9"/>
        <v>75933.100000000006</v>
      </c>
      <c r="AF108" s="27">
        <f t="shared" si="9"/>
        <v>75637.41</v>
      </c>
      <c r="AG108" s="27">
        <f t="shared" si="9"/>
        <v>75621.16</v>
      </c>
      <c r="AH108" s="27">
        <f t="shared" si="9"/>
        <v>75550.86</v>
      </c>
      <c r="AI108" s="27">
        <f t="shared" si="9"/>
        <v>77659.56</v>
      </c>
      <c r="AJ108" s="27">
        <f t="shared" si="9"/>
        <v>80296.52</v>
      </c>
      <c r="AK108" s="27">
        <f t="shared" si="9"/>
        <v>82015.14</v>
      </c>
      <c r="AL108" s="27">
        <f t="shared" si="9"/>
        <v>83184.38</v>
      </c>
      <c r="AM108" s="27">
        <f t="shared" si="9"/>
        <v>83443.199999999997</v>
      </c>
      <c r="AN108" s="27">
        <f t="shared" si="9"/>
        <v>84048.69</v>
      </c>
      <c r="AO108" s="27">
        <f t="shared" si="9"/>
        <v>88100.91</v>
      </c>
      <c r="AP108" s="27">
        <f t="shared" si="9"/>
        <v>92360.700000000012</v>
      </c>
      <c r="AQ108" s="27">
        <f t="shared" si="9"/>
        <v>96672.01999999999</v>
      </c>
      <c r="AR108" s="27">
        <f t="shared" si="9"/>
        <v>100996.51999999999</v>
      </c>
      <c r="AS108" s="27">
        <f t="shared" si="9"/>
        <v>106392.23</v>
      </c>
      <c r="AT108" s="27">
        <f t="shared" si="9"/>
        <v>111177.24</v>
      </c>
      <c r="AU108" s="27">
        <f t="shared" si="9"/>
        <v>116632.23</v>
      </c>
      <c r="AV108" s="27">
        <f t="shared" si="9"/>
        <v>121272.58</v>
      </c>
      <c r="AW108" s="27">
        <f t="shared" si="9"/>
        <v>126462.75</v>
      </c>
      <c r="AX108" s="27">
        <f t="shared" si="9"/>
        <v>133219.54999999999</v>
      </c>
      <c r="AY108" s="27">
        <f t="shared" si="9"/>
        <v>137782.10999999999</v>
      </c>
      <c r="AZ108" s="27">
        <f t="shared" si="9"/>
        <v>143052.59</v>
      </c>
      <c r="BA108" s="27">
        <f t="shared" si="9"/>
        <v>147257.5</v>
      </c>
      <c r="BB108" s="27">
        <f t="shared" si="9"/>
        <v>151973.47</v>
      </c>
      <c r="BC108" s="27">
        <f t="shared" si="9"/>
        <v>155715.03</v>
      </c>
      <c r="BD108" s="27">
        <f t="shared" si="9"/>
        <v>154736.01</v>
      </c>
      <c r="BE108" s="27">
        <f t="shared" si="9"/>
        <v>153253.35</v>
      </c>
      <c r="BF108" s="27">
        <f t="shared" si="9"/>
        <v>155028.45000000001</v>
      </c>
      <c r="BG108" s="27">
        <f t="shared" si="9"/>
        <v>151741.67000000001</v>
      </c>
      <c r="BH108" s="27">
        <f t="shared" si="9"/>
        <v>152591.26999999999</v>
      </c>
      <c r="BI108" s="27">
        <f t="shared" si="9"/>
        <v>152895.28</v>
      </c>
      <c r="BJ108" s="27">
        <f t="shared" si="9"/>
        <v>152173.59</v>
      </c>
      <c r="BK108" s="27">
        <f t="shared" si="9"/>
        <v>151259.91999999998</v>
      </c>
      <c r="BL108" s="27">
        <f t="shared" si="9"/>
        <v>152659.26999999999</v>
      </c>
      <c r="BM108" s="27">
        <f t="shared" si="9"/>
        <v>152205.49</v>
      </c>
      <c r="BN108" s="27">
        <f t="shared" si="9"/>
        <v>149629.66</v>
      </c>
      <c r="BO108" s="27">
        <f t="shared" si="9"/>
        <v>150955.29999999999</v>
      </c>
      <c r="BP108" s="27">
        <f t="shared" si="9"/>
        <v>149432.1</v>
      </c>
      <c r="BQ108" s="27">
        <f t="shared" si="9"/>
        <v>148519.13999999998</v>
      </c>
      <c r="BR108" s="27">
        <f t="shared" ref="BR108:BW108" si="10">+BR14+BR15</f>
        <v>147016.23000000001</v>
      </c>
      <c r="BS108" s="27">
        <f t="shared" si="10"/>
        <v>146154.56</v>
      </c>
      <c r="BT108" s="27">
        <f t="shared" si="10"/>
        <v>142140.34</v>
      </c>
      <c r="BU108" s="27">
        <f t="shared" si="10"/>
        <v>140474.84</v>
      </c>
      <c r="BV108" s="27">
        <f t="shared" si="10"/>
        <v>138743.81</v>
      </c>
      <c r="BW108" s="27">
        <f t="shared" si="10"/>
        <v>137141.76000000001</v>
      </c>
    </row>
    <row r="109" spans="1:75" x14ac:dyDescent="0.25">
      <c r="A109" s="24" t="s">
        <v>345</v>
      </c>
      <c r="B109" s="27">
        <f t="shared" ref="B109:D109" si="11">+B17+B18+B19</f>
        <v>0</v>
      </c>
      <c r="C109" s="27">
        <f t="shared" si="11"/>
        <v>0</v>
      </c>
      <c r="D109" s="27">
        <f t="shared" si="11"/>
        <v>0</v>
      </c>
      <c r="E109" s="27">
        <f>+E17+E18+E19</f>
        <v>0</v>
      </c>
      <c r="F109" s="27">
        <f t="shared" ref="F109:BQ109" si="12">+F17+F18+F19</f>
        <v>57240.39</v>
      </c>
      <c r="G109" s="27">
        <f t="shared" si="12"/>
        <v>108218.747</v>
      </c>
      <c r="H109" s="27">
        <f t="shared" si="12"/>
        <v>126227.299</v>
      </c>
      <c r="I109" s="27">
        <f t="shared" si="12"/>
        <v>147228.58799999999</v>
      </c>
      <c r="J109" s="27">
        <f t="shared" si="12"/>
        <v>174434.25099999999</v>
      </c>
      <c r="K109" s="27">
        <f t="shared" si="12"/>
        <v>205681.19699999999</v>
      </c>
      <c r="L109" s="27">
        <f t="shared" si="12"/>
        <v>239802.08600000001</v>
      </c>
      <c r="M109" s="27">
        <f t="shared" si="12"/>
        <v>260390.552</v>
      </c>
      <c r="N109" s="27">
        <f t="shared" si="12"/>
        <v>278652.685</v>
      </c>
      <c r="O109" s="27">
        <f t="shared" si="12"/>
        <v>297140.902</v>
      </c>
      <c r="P109" s="27">
        <f t="shared" si="12"/>
        <v>315860.23700000002</v>
      </c>
      <c r="Q109" s="27">
        <f t="shared" si="12"/>
        <v>327341.212</v>
      </c>
      <c r="R109" s="27">
        <f t="shared" si="12"/>
        <v>339740.94400000002</v>
      </c>
      <c r="S109" s="27">
        <f t="shared" si="12"/>
        <v>360158.79499999998</v>
      </c>
      <c r="T109" s="27">
        <f t="shared" si="12"/>
        <v>381692.11900000001</v>
      </c>
      <c r="U109" s="27">
        <f t="shared" si="12"/>
        <v>391171.66999999993</v>
      </c>
      <c r="V109" s="27">
        <f t="shared" si="12"/>
        <v>399398.31700000004</v>
      </c>
      <c r="W109" s="27">
        <f t="shared" si="12"/>
        <v>463286.95400000003</v>
      </c>
      <c r="X109" s="27">
        <f t="shared" si="12"/>
        <v>546777.65999999992</v>
      </c>
      <c r="Y109" s="27">
        <f t="shared" si="12"/>
        <v>568446.84000000008</v>
      </c>
      <c r="Z109" s="27">
        <f t="shared" si="12"/>
        <v>572659.86700000009</v>
      </c>
      <c r="AA109" s="27">
        <f t="shared" si="12"/>
        <v>640037.09199999995</v>
      </c>
      <c r="AB109" s="27">
        <f t="shared" si="12"/>
        <v>712879.39599999995</v>
      </c>
      <c r="AC109" s="27">
        <f t="shared" si="12"/>
        <v>742681.93299999996</v>
      </c>
      <c r="AD109" s="27">
        <f t="shared" si="12"/>
        <v>767665.62899999996</v>
      </c>
      <c r="AE109" s="27">
        <f t="shared" si="12"/>
        <v>797081.22400000005</v>
      </c>
      <c r="AF109" s="27">
        <f t="shared" si="12"/>
        <v>823151.55</v>
      </c>
      <c r="AG109" s="27">
        <f t="shared" si="12"/>
        <v>846639.65899999999</v>
      </c>
      <c r="AH109" s="27">
        <f t="shared" si="12"/>
        <v>869403.00800000003</v>
      </c>
      <c r="AI109" s="27">
        <f t="shared" si="12"/>
        <v>890905.103</v>
      </c>
      <c r="AJ109" s="27">
        <f t="shared" si="12"/>
        <v>911945.74600000004</v>
      </c>
      <c r="AK109" s="27">
        <f t="shared" si="12"/>
        <v>931887.61899999995</v>
      </c>
      <c r="AL109" s="27">
        <f t="shared" si="12"/>
        <v>951124.69900000002</v>
      </c>
      <c r="AM109" s="27">
        <f t="shared" si="12"/>
        <v>969717.50799999991</v>
      </c>
      <c r="AN109" s="27">
        <f t="shared" si="12"/>
        <v>987754.60899999994</v>
      </c>
      <c r="AO109" s="27">
        <f t="shared" si="12"/>
        <v>1009303.429</v>
      </c>
      <c r="AP109" s="27">
        <f t="shared" si="12"/>
        <v>1032408.004</v>
      </c>
      <c r="AQ109" s="27">
        <f t="shared" si="12"/>
        <v>1086327.26</v>
      </c>
      <c r="AR109" s="27">
        <f t="shared" si="12"/>
        <v>1114869.5359999998</v>
      </c>
      <c r="AS109" s="27">
        <f t="shared" si="12"/>
        <v>1161165.8049999999</v>
      </c>
      <c r="AT109" s="27">
        <f t="shared" si="12"/>
        <v>1190353.7960000001</v>
      </c>
      <c r="AU109" s="27">
        <f t="shared" si="12"/>
        <v>1305941.6370000001</v>
      </c>
      <c r="AV109" s="27">
        <f t="shared" si="12"/>
        <v>1404837.8909999998</v>
      </c>
      <c r="AW109" s="27">
        <f t="shared" si="12"/>
        <v>1558859.557</v>
      </c>
      <c r="AX109" s="27">
        <f t="shared" si="12"/>
        <v>1750833.949</v>
      </c>
      <c r="AY109" s="27">
        <f t="shared" si="12"/>
        <v>1906271.923</v>
      </c>
      <c r="AZ109" s="27">
        <f t="shared" si="12"/>
        <v>2015940.9670000002</v>
      </c>
      <c r="BA109" s="27">
        <f t="shared" si="12"/>
        <v>2390122.8190000001</v>
      </c>
      <c r="BB109" s="27">
        <f t="shared" si="12"/>
        <v>2101957.4129999997</v>
      </c>
      <c r="BC109" s="27">
        <f t="shared" si="12"/>
        <v>2472095.4079999998</v>
      </c>
      <c r="BD109" s="27">
        <f t="shared" si="12"/>
        <v>2561003.6469999999</v>
      </c>
      <c r="BE109" s="27">
        <f t="shared" si="12"/>
        <v>2620005.8330000001</v>
      </c>
      <c r="BF109" s="27">
        <f t="shared" si="12"/>
        <v>2667190.9720000001</v>
      </c>
      <c r="BG109" s="27">
        <f t="shared" si="12"/>
        <v>2978332.6919999998</v>
      </c>
      <c r="BH109" s="27">
        <f t="shared" si="12"/>
        <v>2981176.56</v>
      </c>
      <c r="BI109" s="27">
        <f t="shared" si="12"/>
        <v>2981270.4449999998</v>
      </c>
      <c r="BJ109" s="27">
        <f t="shared" si="12"/>
        <v>2984655.8870000001</v>
      </c>
      <c r="BK109" s="27">
        <f t="shared" si="12"/>
        <v>2986653.2760000001</v>
      </c>
      <c r="BL109" s="27">
        <f t="shared" si="12"/>
        <v>2988437.2889999999</v>
      </c>
      <c r="BM109" s="27">
        <f t="shared" si="12"/>
        <v>2990733.338</v>
      </c>
      <c r="BN109" s="27">
        <f t="shared" si="12"/>
        <v>2991546.6320000002</v>
      </c>
      <c r="BO109" s="27">
        <f t="shared" si="12"/>
        <v>2992706.4840000002</v>
      </c>
      <c r="BP109" s="27">
        <f t="shared" si="12"/>
        <v>2993132.8459999999</v>
      </c>
      <c r="BQ109" s="27">
        <f t="shared" si="12"/>
        <v>3002012.8489999999</v>
      </c>
      <c r="BR109" s="27">
        <f t="shared" ref="BR109:BW109" si="13">+BR17+BR18+BR19</f>
        <v>3000797.5550000002</v>
      </c>
      <c r="BS109" s="27">
        <f t="shared" si="13"/>
        <v>3003167.8200000003</v>
      </c>
      <c r="BT109" s="27">
        <f t="shared" si="13"/>
        <v>3006998.7929999996</v>
      </c>
      <c r="BU109" s="27">
        <f t="shared" si="13"/>
        <v>3006693.09</v>
      </c>
      <c r="BV109" s="27">
        <f t="shared" si="13"/>
        <v>3004958.6520000002</v>
      </c>
      <c r="BW109" s="27">
        <f t="shared" si="13"/>
        <v>3005350.36</v>
      </c>
    </row>
    <row r="110" spans="1:75" x14ac:dyDescent="0.25">
      <c r="A110" s="25" t="s">
        <v>349</v>
      </c>
      <c r="B110" s="27">
        <f t="shared" ref="B110:AG110" si="14">+B10+B16+B20</f>
        <v>0</v>
      </c>
      <c r="C110" s="27">
        <f t="shared" si="14"/>
        <v>0</v>
      </c>
      <c r="D110" s="27">
        <f t="shared" si="14"/>
        <v>0</v>
      </c>
      <c r="E110" s="27">
        <f t="shared" si="14"/>
        <v>3686.0010000000002</v>
      </c>
      <c r="F110" s="27">
        <f t="shared" si="14"/>
        <v>8796.8060000000005</v>
      </c>
      <c r="G110" s="27">
        <f t="shared" si="14"/>
        <v>21960.305</v>
      </c>
      <c r="H110" s="27">
        <f t="shared" si="14"/>
        <v>42198.718999999997</v>
      </c>
      <c r="I110" s="27">
        <f t="shared" si="14"/>
        <v>64886.720000000001</v>
      </c>
      <c r="J110" s="27">
        <f t="shared" si="14"/>
        <v>99509.72</v>
      </c>
      <c r="K110" s="27">
        <f t="shared" si="14"/>
        <v>148198.5</v>
      </c>
      <c r="L110" s="27">
        <f t="shared" si="14"/>
        <v>243974.81</v>
      </c>
      <c r="M110" s="27">
        <f t="shared" si="14"/>
        <v>264181.71999999997</v>
      </c>
      <c r="N110" s="27">
        <f t="shared" si="14"/>
        <v>289750.91000000003</v>
      </c>
      <c r="O110" s="27">
        <f t="shared" si="14"/>
        <v>312992.41000000003</v>
      </c>
      <c r="P110" s="27">
        <f t="shared" si="14"/>
        <v>307142.53000000003</v>
      </c>
      <c r="Q110" s="27">
        <f t="shared" si="14"/>
        <v>322872.44</v>
      </c>
      <c r="R110" s="27">
        <f t="shared" si="14"/>
        <v>374859.57</v>
      </c>
      <c r="S110" s="27">
        <f t="shared" si="14"/>
        <v>368271.13</v>
      </c>
      <c r="T110" s="27">
        <f t="shared" si="14"/>
        <v>364587.44</v>
      </c>
      <c r="U110" s="27">
        <f t="shared" si="14"/>
        <v>387754.46</v>
      </c>
      <c r="V110" s="27">
        <f t="shared" si="14"/>
        <v>373371.45999999996</v>
      </c>
      <c r="W110" s="27">
        <f t="shared" si="14"/>
        <v>351825.53</v>
      </c>
      <c r="X110" s="27">
        <f t="shared" si="14"/>
        <v>351188.1</v>
      </c>
      <c r="Y110" s="27">
        <f t="shared" si="14"/>
        <v>331348.06000000006</v>
      </c>
      <c r="Z110" s="27">
        <f t="shared" si="14"/>
        <v>318509.52</v>
      </c>
      <c r="AA110" s="27">
        <f t="shared" si="14"/>
        <v>340832.78</v>
      </c>
      <c r="AB110" s="27">
        <f t="shared" si="14"/>
        <v>420709.24</v>
      </c>
      <c r="AC110" s="27">
        <f t="shared" si="14"/>
        <v>387025.83</v>
      </c>
      <c r="AD110" s="27">
        <f t="shared" si="14"/>
        <v>396946.07999999996</v>
      </c>
      <c r="AE110" s="27">
        <f t="shared" si="14"/>
        <v>409452.08</v>
      </c>
      <c r="AF110" s="27">
        <f t="shared" si="14"/>
        <v>423212.38</v>
      </c>
      <c r="AG110" s="27">
        <f t="shared" si="14"/>
        <v>438500.18999999994</v>
      </c>
      <c r="AH110" s="27">
        <f t="shared" ref="AH110:BM110" si="15">+AH10+AH16+AH20</f>
        <v>455755.48</v>
      </c>
      <c r="AI110" s="27">
        <f t="shared" si="15"/>
        <v>475383.63</v>
      </c>
      <c r="AJ110" s="27">
        <f t="shared" si="15"/>
        <v>497966.72</v>
      </c>
      <c r="AK110" s="27">
        <f t="shared" si="15"/>
        <v>524328.27</v>
      </c>
      <c r="AL110" s="27">
        <f t="shared" si="15"/>
        <v>555380.68000000005</v>
      </c>
      <c r="AM110" s="27">
        <f t="shared" si="15"/>
        <v>592520.08000000007</v>
      </c>
      <c r="AN110" s="27">
        <f t="shared" si="15"/>
        <v>637321.63</v>
      </c>
      <c r="AO110" s="27">
        <f t="shared" si="15"/>
        <v>694085.54</v>
      </c>
      <c r="AP110" s="27">
        <f t="shared" si="15"/>
        <v>791823.18</v>
      </c>
      <c r="AQ110" s="27">
        <f t="shared" si="15"/>
        <v>905207.60000000009</v>
      </c>
      <c r="AR110" s="27">
        <f t="shared" si="15"/>
        <v>1040471.4199999999</v>
      </c>
      <c r="AS110" s="27">
        <f t="shared" si="15"/>
        <v>1084829.25</v>
      </c>
      <c r="AT110" s="27">
        <f t="shared" si="15"/>
        <v>1130248.2000000002</v>
      </c>
      <c r="AU110" s="27">
        <f t="shared" si="15"/>
        <v>1203896.6200000001</v>
      </c>
      <c r="AV110" s="27">
        <f t="shared" si="15"/>
        <v>1281861.31</v>
      </c>
      <c r="AW110" s="27">
        <f t="shared" si="15"/>
        <v>1354458.39</v>
      </c>
      <c r="AX110" s="27">
        <f t="shared" si="15"/>
        <v>1424569.4</v>
      </c>
      <c r="AY110" s="27">
        <f t="shared" si="15"/>
        <v>1498957.61</v>
      </c>
      <c r="AZ110" s="27">
        <f t="shared" si="15"/>
        <v>1589498.97</v>
      </c>
      <c r="BA110" s="27">
        <f t="shared" si="15"/>
        <v>1728423.42</v>
      </c>
      <c r="BB110" s="27">
        <f t="shared" si="15"/>
        <v>1868680.37</v>
      </c>
      <c r="BC110" s="27">
        <f t="shared" si="15"/>
        <v>2370635.59</v>
      </c>
      <c r="BD110" s="27">
        <f t="shared" si="15"/>
        <v>2379584.25</v>
      </c>
      <c r="BE110" s="27">
        <f t="shared" si="15"/>
        <v>2413971.0099999998</v>
      </c>
      <c r="BF110" s="27">
        <f t="shared" si="15"/>
        <v>2733293.4699999997</v>
      </c>
      <c r="BG110" s="27">
        <f t="shared" si="15"/>
        <v>2920682.38</v>
      </c>
      <c r="BH110" s="27">
        <f t="shared" si="15"/>
        <v>2923334.9299999997</v>
      </c>
      <c r="BI110" s="27">
        <f t="shared" si="15"/>
        <v>2924677.55</v>
      </c>
      <c r="BJ110" s="27">
        <f t="shared" si="15"/>
        <v>2925700.58</v>
      </c>
      <c r="BK110" s="27">
        <f t="shared" si="15"/>
        <v>2939016.1</v>
      </c>
      <c r="BL110" s="27">
        <f t="shared" si="15"/>
        <v>2776181.8</v>
      </c>
      <c r="BM110" s="27">
        <f t="shared" si="15"/>
        <v>2775667.9699999997</v>
      </c>
      <c r="BN110" s="27">
        <f t="shared" ref="BN110:BW110" si="16">+BN10+BN16+BN20</f>
        <v>2775506.8</v>
      </c>
      <c r="BO110" s="27">
        <f t="shared" si="16"/>
        <v>2776920.26</v>
      </c>
      <c r="BP110" s="27">
        <f t="shared" si="16"/>
        <v>2778585.98</v>
      </c>
      <c r="BQ110" s="27">
        <f t="shared" si="16"/>
        <v>2778089.2199999997</v>
      </c>
      <c r="BR110" s="27">
        <f t="shared" si="16"/>
        <v>2777905.46</v>
      </c>
      <c r="BS110" s="27">
        <f t="shared" si="16"/>
        <v>2777690.78</v>
      </c>
      <c r="BT110" s="27">
        <f t="shared" si="16"/>
        <v>2777832.7</v>
      </c>
      <c r="BU110" s="27">
        <f t="shared" si="16"/>
        <v>2777126.15</v>
      </c>
      <c r="BV110" s="27">
        <f t="shared" si="16"/>
        <v>2776978.08</v>
      </c>
      <c r="BW110" s="27">
        <f t="shared" si="16"/>
        <v>2776952.36</v>
      </c>
    </row>
    <row r="111" spans="1:75" x14ac:dyDescent="0.25">
      <c r="A111" s="23" t="s">
        <v>350</v>
      </c>
      <c r="B111" s="27">
        <f t="shared" ref="B111:AG111" si="17">+B11+B12+B13+B29</f>
        <v>0</v>
      </c>
      <c r="C111" s="27">
        <f t="shared" si="17"/>
        <v>0</v>
      </c>
      <c r="D111" s="27">
        <f t="shared" si="17"/>
        <v>0</v>
      </c>
      <c r="E111" s="27">
        <f t="shared" si="17"/>
        <v>0</v>
      </c>
      <c r="F111" s="27">
        <f t="shared" si="17"/>
        <v>0</v>
      </c>
      <c r="G111" s="27">
        <f t="shared" si="17"/>
        <v>53847.23</v>
      </c>
      <c r="H111" s="27">
        <f t="shared" si="17"/>
        <v>99812.710349999979</v>
      </c>
      <c r="I111" s="27">
        <f t="shared" si="17"/>
        <v>172398.44508200002</v>
      </c>
      <c r="J111" s="27">
        <f t="shared" si="17"/>
        <v>293822.24035000004</v>
      </c>
      <c r="K111" s="27">
        <f t="shared" si="17"/>
        <v>515126.55912000005</v>
      </c>
      <c r="L111" s="27">
        <f t="shared" si="17"/>
        <v>789366.74159999995</v>
      </c>
      <c r="M111" s="27">
        <f t="shared" si="17"/>
        <v>845329.80640000012</v>
      </c>
      <c r="N111" s="27">
        <f t="shared" si="17"/>
        <v>898392.87439999997</v>
      </c>
      <c r="O111" s="27">
        <f t="shared" si="17"/>
        <v>958625.95589999994</v>
      </c>
      <c r="P111" s="27">
        <f t="shared" si="17"/>
        <v>1027974.0199999999</v>
      </c>
      <c r="Q111" s="27">
        <f t="shared" si="17"/>
        <v>1107835.8284999998</v>
      </c>
      <c r="R111" s="27">
        <f t="shared" si="17"/>
        <v>1198215.0478999999</v>
      </c>
      <c r="S111" s="27">
        <f t="shared" si="17"/>
        <v>1301362.3304999999</v>
      </c>
      <c r="T111" s="27">
        <f t="shared" si="17"/>
        <v>1414719.9664</v>
      </c>
      <c r="U111" s="27">
        <f t="shared" si="17"/>
        <v>1504603.9197</v>
      </c>
      <c r="V111" s="27">
        <f t="shared" si="17"/>
        <v>1587910.0969999998</v>
      </c>
      <c r="W111" s="27">
        <f t="shared" si="17"/>
        <v>1689206.581</v>
      </c>
      <c r="X111" s="27">
        <f t="shared" si="17"/>
        <v>1782952.2949999999</v>
      </c>
      <c r="Y111" s="27">
        <f t="shared" si="17"/>
        <v>1911190.3430000001</v>
      </c>
      <c r="Z111" s="27">
        <f t="shared" si="17"/>
        <v>2040545.5399999998</v>
      </c>
      <c r="AA111" s="27">
        <f t="shared" si="17"/>
        <v>2097314.0099999998</v>
      </c>
      <c r="AB111" s="27">
        <f t="shared" si="17"/>
        <v>2205325.9029999999</v>
      </c>
      <c r="AC111" s="27">
        <f t="shared" si="17"/>
        <v>2648255.9699999997</v>
      </c>
      <c r="AD111" s="27">
        <f t="shared" si="17"/>
        <v>2586263.48</v>
      </c>
      <c r="AE111" s="27">
        <f t="shared" si="17"/>
        <v>2624035.73</v>
      </c>
      <c r="AF111" s="27">
        <f t="shared" si="17"/>
        <v>2662831.7200000002</v>
      </c>
      <c r="AG111" s="27">
        <f t="shared" si="17"/>
        <v>2703603.88</v>
      </c>
      <c r="AH111" s="27">
        <f t="shared" ref="AH111:BM111" si="18">+AH11+AH12+AH13+AH29</f>
        <v>2746929.9299999997</v>
      </c>
      <c r="AI111" s="27">
        <f t="shared" si="18"/>
        <v>2793277.04</v>
      </c>
      <c r="AJ111" s="27">
        <f t="shared" si="18"/>
        <v>2844619.87</v>
      </c>
      <c r="AK111" s="27">
        <f t="shared" si="18"/>
        <v>2905584.96</v>
      </c>
      <c r="AL111" s="27">
        <f t="shared" si="18"/>
        <v>2979595.63</v>
      </c>
      <c r="AM111" s="27">
        <f t="shared" si="18"/>
        <v>3078978.2399999998</v>
      </c>
      <c r="AN111" s="27">
        <f t="shared" si="18"/>
        <v>3225881.06</v>
      </c>
      <c r="AO111" s="27">
        <f t="shared" si="18"/>
        <v>3293223.54</v>
      </c>
      <c r="AP111" s="27">
        <f t="shared" si="18"/>
        <v>3382917.09</v>
      </c>
      <c r="AQ111" s="27">
        <f t="shared" si="18"/>
        <v>3404735.68</v>
      </c>
      <c r="AR111" s="27">
        <f t="shared" si="18"/>
        <v>3438974.13</v>
      </c>
      <c r="AS111" s="27">
        <f t="shared" si="18"/>
        <v>3479780.25</v>
      </c>
      <c r="AT111" s="27">
        <f t="shared" si="18"/>
        <v>3530009.7</v>
      </c>
      <c r="AU111" s="27">
        <f t="shared" si="18"/>
        <v>3646990.6</v>
      </c>
      <c r="AV111" s="27">
        <f t="shared" si="18"/>
        <v>3714108</v>
      </c>
      <c r="AW111" s="27">
        <f t="shared" si="18"/>
        <v>3823466.7</v>
      </c>
      <c r="AX111" s="27">
        <f t="shared" si="18"/>
        <v>3954998.7</v>
      </c>
      <c r="AY111" s="27">
        <f t="shared" si="18"/>
        <v>4103253.5</v>
      </c>
      <c r="AZ111" s="27">
        <f t="shared" si="18"/>
        <v>4307938.9000000004</v>
      </c>
      <c r="BA111" s="27">
        <f t="shared" si="18"/>
        <v>4623342.3</v>
      </c>
      <c r="BB111" s="27">
        <f t="shared" si="18"/>
        <v>5378150</v>
      </c>
      <c r="BC111" s="27">
        <f t="shared" si="18"/>
        <v>5967353.7999999998</v>
      </c>
      <c r="BD111" s="27">
        <f t="shared" si="18"/>
        <v>5715920.2000000002</v>
      </c>
      <c r="BE111" s="27">
        <f t="shared" si="18"/>
        <v>5496572.5999999996</v>
      </c>
      <c r="BF111" s="27">
        <f t="shared" si="18"/>
        <v>5440445.4000000004</v>
      </c>
      <c r="BG111" s="27">
        <f t="shared" si="18"/>
        <v>5260543.2</v>
      </c>
      <c r="BH111" s="27">
        <f t="shared" si="18"/>
        <v>5262488.0999999996</v>
      </c>
      <c r="BI111" s="27">
        <f t="shared" si="18"/>
        <v>5251479.0999999996</v>
      </c>
      <c r="BJ111" s="27">
        <f t="shared" si="18"/>
        <v>5242607.0999999996</v>
      </c>
      <c r="BK111" s="27">
        <f t="shared" si="18"/>
        <v>5230035.0999999996</v>
      </c>
      <c r="BL111" s="27">
        <f t="shared" si="18"/>
        <v>5244756.2</v>
      </c>
      <c r="BM111" s="27">
        <f t="shared" si="18"/>
        <v>5238356.3</v>
      </c>
      <c r="BN111" s="27">
        <f t="shared" ref="BN111:BW111" si="19">+BN11+BN12+BN13+BN29</f>
        <v>5221446.4000000004</v>
      </c>
      <c r="BO111" s="27">
        <f t="shared" si="19"/>
        <v>5207635.2</v>
      </c>
      <c r="BP111" s="27">
        <f t="shared" si="19"/>
        <v>5195783.2</v>
      </c>
      <c r="BQ111" s="27">
        <f t="shared" si="19"/>
        <v>5182991.5999999996</v>
      </c>
      <c r="BR111" s="27">
        <f t="shared" si="19"/>
        <v>5168366.9000000004</v>
      </c>
      <c r="BS111" s="27">
        <f t="shared" si="19"/>
        <v>5152780.8</v>
      </c>
      <c r="BT111" s="27">
        <f t="shared" si="19"/>
        <v>5140538.9000000004</v>
      </c>
      <c r="BU111" s="27">
        <f t="shared" si="19"/>
        <v>5118744.0999999996</v>
      </c>
      <c r="BV111" s="27">
        <f t="shared" si="19"/>
        <v>5100057.4000000004</v>
      </c>
      <c r="BW111" s="27">
        <f t="shared" si="19"/>
        <v>5082862.8</v>
      </c>
    </row>
    <row r="112" spans="1:75" x14ac:dyDescent="0.25">
      <c r="A112" s="24" t="s">
        <v>347</v>
      </c>
      <c r="B112" s="27">
        <f t="shared" ref="B112:D112" si="20">+B22+B23</f>
        <v>0</v>
      </c>
      <c r="C112" s="27">
        <f t="shared" si="20"/>
        <v>0</v>
      </c>
      <c r="D112" s="27">
        <f t="shared" si="20"/>
        <v>0</v>
      </c>
      <c r="E112" s="27">
        <f>+E22+E23</f>
        <v>0</v>
      </c>
      <c r="F112" s="27">
        <f t="shared" ref="F112:BQ112" si="21">+F22+F23</f>
        <v>54890.720000000001</v>
      </c>
      <c r="G112" s="27">
        <f t="shared" si="21"/>
        <v>127572.88129999999</v>
      </c>
      <c r="H112" s="27">
        <f t="shared" si="21"/>
        <v>201622.06329999998</v>
      </c>
      <c r="I112" s="27">
        <f t="shared" si="21"/>
        <v>319257.94299999997</v>
      </c>
      <c r="J112" s="27">
        <f t="shared" si="21"/>
        <v>502587.48140000005</v>
      </c>
      <c r="K112" s="27">
        <f t="shared" si="21"/>
        <v>538034.19330000004</v>
      </c>
      <c r="L112" s="27">
        <f t="shared" si="21"/>
        <v>825521.82959999994</v>
      </c>
      <c r="M112" s="27">
        <f t="shared" si="21"/>
        <v>420173.46279999998</v>
      </c>
      <c r="N112" s="27">
        <f t="shared" si="21"/>
        <v>396849.9325</v>
      </c>
      <c r="O112" s="27">
        <f t="shared" si="21"/>
        <v>316980.73700000002</v>
      </c>
      <c r="P112" s="27">
        <f t="shared" si="21"/>
        <v>364516.17199999996</v>
      </c>
      <c r="Q112" s="27">
        <f t="shared" si="21"/>
        <v>408247.53200000001</v>
      </c>
      <c r="R112" s="27">
        <f t="shared" si="21"/>
        <v>475252.98200000002</v>
      </c>
      <c r="S112" s="27">
        <f t="shared" si="21"/>
        <v>453835.60200000001</v>
      </c>
      <c r="T112" s="27">
        <f t="shared" si="21"/>
        <v>430902.78100000002</v>
      </c>
      <c r="U112" s="27">
        <f t="shared" si="21"/>
        <v>479625.016</v>
      </c>
      <c r="V112" s="27">
        <f t="shared" si="21"/>
        <v>487873.84099999996</v>
      </c>
      <c r="W112" s="27">
        <f t="shared" si="21"/>
        <v>814069.62400000007</v>
      </c>
      <c r="X112" s="27">
        <f t="shared" si="21"/>
        <v>974556.39899999998</v>
      </c>
      <c r="Y112" s="27">
        <f t="shared" si="21"/>
        <v>931845.12800000003</v>
      </c>
      <c r="Z112" s="27">
        <f t="shared" si="21"/>
        <v>736730.28500000003</v>
      </c>
      <c r="AA112" s="27">
        <f t="shared" si="21"/>
        <v>827263.21290000004</v>
      </c>
      <c r="AB112" s="27">
        <f t="shared" si="21"/>
        <v>864309.15159999998</v>
      </c>
      <c r="AC112" s="27">
        <f t="shared" si="21"/>
        <v>880887.47950000002</v>
      </c>
      <c r="AD112" s="27">
        <f t="shared" si="21"/>
        <v>908690.01260000002</v>
      </c>
      <c r="AE112" s="27">
        <f t="shared" si="21"/>
        <v>982059.49529999995</v>
      </c>
      <c r="AF112" s="27">
        <f t="shared" si="21"/>
        <v>1025250.189</v>
      </c>
      <c r="AG112" s="27">
        <f t="shared" si="21"/>
        <v>1101966.8583</v>
      </c>
      <c r="AH112" s="27">
        <f t="shared" si="21"/>
        <v>1256483.2450999999</v>
      </c>
      <c r="AI112" s="27">
        <f t="shared" si="21"/>
        <v>1347016.6873999999</v>
      </c>
      <c r="AJ112" s="27">
        <f t="shared" si="21"/>
        <v>1455010.1583</v>
      </c>
      <c r="AK112" s="27">
        <f t="shared" si="21"/>
        <v>1690860.9918</v>
      </c>
      <c r="AL112" s="27">
        <f t="shared" si="21"/>
        <v>1798344.7538000001</v>
      </c>
      <c r="AM112" s="27">
        <f t="shared" si="21"/>
        <v>1790088.7390000001</v>
      </c>
      <c r="AN112" s="27">
        <f t="shared" si="21"/>
        <v>2002761.632</v>
      </c>
      <c r="AO112" s="27">
        <f t="shared" si="21"/>
        <v>2064309.2420000001</v>
      </c>
      <c r="AP112" s="27">
        <f t="shared" si="21"/>
        <v>2225766.656</v>
      </c>
      <c r="AQ112" s="27">
        <f t="shared" si="21"/>
        <v>2342712.324</v>
      </c>
      <c r="AR112" s="27">
        <f t="shared" si="21"/>
        <v>2444744.3879999998</v>
      </c>
      <c r="AS112" s="27">
        <f t="shared" si="21"/>
        <v>2449993.9500000002</v>
      </c>
      <c r="AT112" s="27">
        <f t="shared" si="21"/>
        <v>2188100.6749999998</v>
      </c>
      <c r="AU112" s="27">
        <f t="shared" si="21"/>
        <v>2197220.1239999998</v>
      </c>
      <c r="AV112" s="27">
        <f t="shared" si="21"/>
        <v>2293326.1340000001</v>
      </c>
      <c r="AW112" s="27">
        <f t="shared" si="21"/>
        <v>2443909.1579999998</v>
      </c>
      <c r="AX112" s="27">
        <f t="shared" si="21"/>
        <v>2597297.3689999999</v>
      </c>
      <c r="AY112" s="27">
        <f t="shared" si="21"/>
        <v>2671353.9139999999</v>
      </c>
      <c r="AZ112" s="27">
        <f t="shared" si="21"/>
        <v>2638825.8560000001</v>
      </c>
      <c r="BA112" s="27">
        <f t="shared" si="21"/>
        <v>2639838.048</v>
      </c>
      <c r="BB112" s="27">
        <f t="shared" si="21"/>
        <v>2590418.625</v>
      </c>
      <c r="BC112" s="27">
        <f t="shared" si="21"/>
        <v>3047853.09247</v>
      </c>
      <c r="BD112" s="27">
        <f t="shared" si="21"/>
        <v>3280184.61332</v>
      </c>
      <c r="BE112" s="27">
        <f t="shared" si="21"/>
        <v>3651560.1652500001</v>
      </c>
      <c r="BF112" s="27">
        <f t="shared" si="21"/>
        <v>4117005.0782400002</v>
      </c>
      <c r="BG112" s="27">
        <f t="shared" si="21"/>
        <v>4082906.9045299999</v>
      </c>
      <c r="BH112" s="27">
        <f t="shared" si="21"/>
        <v>4082204.6501199999</v>
      </c>
      <c r="BI112" s="27">
        <f t="shared" si="21"/>
        <v>4082173.6936300001</v>
      </c>
      <c r="BJ112" s="27">
        <f t="shared" si="21"/>
        <v>3953797.6933900001</v>
      </c>
      <c r="BK112" s="27">
        <f t="shared" si="21"/>
        <v>3953102.6402599998</v>
      </c>
      <c r="BL112" s="27">
        <f t="shared" si="21"/>
        <v>3951131.7329299999</v>
      </c>
      <c r="BM112" s="27">
        <f t="shared" si="21"/>
        <v>3959291.5694800001</v>
      </c>
      <c r="BN112" s="27">
        <f t="shared" si="21"/>
        <v>3958887.6531099998</v>
      </c>
      <c r="BO112" s="27">
        <f t="shared" si="21"/>
        <v>3957503.8511700002</v>
      </c>
      <c r="BP112" s="27">
        <f t="shared" si="21"/>
        <v>3955411.8707699999</v>
      </c>
      <c r="BQ112" s="27">
        <f t="shared" si="21"/>
        <v>4165598.42558</v>
      </c>
      <c r="BR112" s="27">
        <f t="shared" ref="BR112:BW112" si="22">+BR22+BR23</f>
        <v>3954804.5246700002</v>
      </c>
      <c r="BS112" s="27">
        <f t="shared" si="22"/>
        <v>3954342.1505</v>
      </c>
      <c r="BT112" s="27">
        <f t="shared" si="22"/>
        <v>3952148.9238300002</v>
      </c>
      <c r="BU112" s="27">
        <f t="shared" si="22"/>
        <v>3950466.8294299999</v>
      </c>
      <c r="BV112" s="27">
        <f t="shared" si="22"/>
        <v>3948462.8294299999</v>
      </c>
      <c r="BW112" s="27">
        <f t="shared" si="22"/>
        <v>3945974.8294299999</v>
      </c>
    </row>
    <row r="113" spans="1:75" x14ac:dyDescent="0.25">
      <c r="A113" s="24" t="s">
        <v>351</v>
      </c>
      <c r="B113" s="27">
        <f t="shared" ref="B113:D113" si="23">+B21</f>
        <v>0</v>
      </c>
      <c r="C113" s="27">
        <f t="shared" si="23"/>
        <v>0</v>
      </c>
      <c r="D113" s="27">
        <f t="shared" si="23"/>
        <v>0</v>
      </c>
      <c r="E113" s="27">
        <f>+E21</f>
        <v>0</v>
      </c>
      <c r="F113" s="27">
        <f t="shared" ref="F113:BQ113" si="24">+F21</f>
        <v>0</v>
      </c>
      <c r="G113" s="27">
        <f t="shared" si="24"/>
        <v>0</v>
      </c>
      <c r="H113" s="27">
        <f t="shared" si="24"/>
        <v>3.1663920000000001E-3</v>
      </c>
      <c r="I113" s="27">
        <f t="shared" si="24"/>
        <v>734.54970000000003</v>
      </c>
      <c r="J113" s="27">
        <f t="shared" si="24"/>
        <v>1124.71</v>
      </c>
      <c r="K113" s="27">
        <f t="shared" si="24"/>
        <v>1515.0409999999999</v>
      </c>
      <c r="L113" s="27">
        <f t="shared" si="24"/>
        <v>2576.8960000000002</v>
      </c>
      <c r="M113" s="27">
        <f t="shared" si="24"/>
        <v>5025.0200000000004</v>
      </c>
      <c r="N113" s="27">
        <f t="shared" si="24"/>
        <v>5191.4840000000004</v>
      </c>
      <c r="O113" s="27">
        <f t="shared" si="24"/>
        <v>5369.8280000000004</v>
      </c>
      <c r="P113" s="27">
        <f t="shared" si="24"/>
        <v>5548.0879999999997</v>
      </c>
      <c r="Q113" s="27">
        <f t="shared" si="24"/>
        <v>5729.5820000000003</v>
      </c>
      <c r="R113" s="27">
        <f t="shared" si="24"/>
        <v>5904.1940000000004</v>
      </c>
      <c r="S113" s="27">
        <f t="shared" si="24"/>
        <v>6064.0950000000003</v>
      </c>
      <c r="T113" s="27">
        <f t="shared" si="24"/>
        <v>6236.6679999999997</v>
      </c>
      <c r="U113" s="27">
        <f t="shared" si="24"/>
        <v>6390.75</v>
      </c>
      <c r="V113" s="27">
        <f t="shared" si="24"/>
        <v>6557.6869999999999</v>
      </c>
      <c r="W113" s="27">
        <f t="shared" si="24"/>
        <v>6732.7640000000001</v>
      </c>
      <c r="X113" s="27">
        <f t="shared" si="24"/>
        <v>6899.3819999999996</v>
      </c>
      <c r="Y113" s="27">
        <f t="shared" si="24"/>
        <v>7082.1930000000002</v>
      </c>
      <c r="Z113" s="27">
        <f t="shared" si="24"/>
        <v>7256.9560000000001</v>
      </c>
      <c r="AA113" s="27">
        <f t="shared" si="24"/>
        <v>7434.3760000000002</v>
      </c>
      <c r="AB113" s="27">
        <f t="shared" si="24"/>
        <v>7596.3119999999999</v>
      </c>
      <c r="AC113" s="27">
        <f t="shared" si="24"/>
        <v>9122.8490000000002</v>
      </c>
      <c r="AD113" s="27">
        <f t="shared" si="24"/>
        <v>9316.8960000000006</v>
      </c>
      <c r="AE113" s="27">
        <f t="shared" si="24"/>
        <v>9494.2710000000006</v>
      </c>
      <c r="AF113" s="27">
        <f t="shared" si="24"/>
        <v>9689.5519999999997</v>
      </c>
      <c r="AG113" s="27">
        <f t="shared" si="24"/>
        <v>9906.9380000000001</v>
      </c>
      <c r="AH113" s="27">
        <f t="shared" si="24"/>
        <v>10153.18</v>
      </c>
      <c r="AI113" s="27">
        <f t="shared" si="24"/>
        <v>10389.65</v>
      </c>
      <c r="AJ113" s="27">
        <f t="shared" si="24"/>
        <v>10667.4</v>
      </c>
      <c r="AK113" s="27">
        <f t="shared" si="24"/>
        <v>10977.96</v>
      </c>
      <c r="AL113" s="27">
        <f t="shared" si="24"/>
        <v>11251.21</v>
      </c>
      <c r="AM113" s="27">
        <f t="shared" si="24"/>
        <v>11544.66</v>
      </c>
      <c r="AN113" s="27">
        <f t="shared" si="24"/>
        <v>11843.38</v>
      </c>
      <c r="AO113" s="27">
        <f t="shared" si="24"/>
        <v>11931.03</v>
      </c>
      <c r="AP113" s="27">
        <f t="shared" si="24"/>
        <v>12587.49</v>
      </c>
      <c r="AQ113" s="27">
        <f t="shared" si="24"/>
        <v>12459</v>
      </c>
      <c r="AR113" s="27">
        <f t="shared" si="24"/>
        <v>13601.01</v>
      </c>
      <c r="AS113" s="27">
        <f t="shared" si="24"/>
        <v>14312.88</v>
      </c>
      <c r="AT113" s="27">
        <f t="shared" si="24"/>
        <v>15044.79</v>
      </c>
      <c r="AU113" s="27">
        <f t="shared" si="24"/>
        <v>15199.52</v>
      </c>
      <c r="AV113" s="27">
        <f t="shared" si="24"/>
        <v>16503.89</v>
      </c>
      <c r="AW113" s="27">
        <f t="shared" si="24"/>
        <v>16832.32</v>
      </c>
      <c r="AX113" s="27">
        <f t="shared" si="24"/>
        <v>15832.25</v>
      </c>
      <c r="AY113" s="27">
        <f t="shared" si="24"/>
        <v>16027.72</v>
      </c>
      <c r="AZ113" s="27">
        <f t="shared" si="24"/>
        <v>17743.439999999999</v>
      </c>
      <c r="BA113" s="27">
        <f t="shared" si="24"/>
        <v>20268.919999999998</v>
      </c>
      <c r="BB113" s="27">
        <f t="shared" si="24"/>
        <v>22676.7</v>
      </c>
      <c r="BC113" s="27">
        <f t="shared" si="24"/>
        <v>46992.3</v>
      </c>
      <c r="BD113" s="27">
        <f t="shared" si="24"/>
        <v>43540.21</v>
      </c>
      <c r="BE113" s="27">
        <f t="shared" si="24"/>
        <v>40233.81</v>
      </c>
      <c r="BF113" s="27">
        <f t="shared" si="24"/>
        <v>38356.83</v>
      </c>
      <c r="BG113" s="27">
        <f t="shared" si="24"/>
        <v>35626.78</v>
      </c>
      <c r="BH113" s="27">
        <f t="shared" si="24"/>
        <v>35018.93</v>
      </c>
      <c r="BI113" s="27">
        <f t="shared" si="24"/>
        <v>34573.58</v>
      </c>
      <c r="BJ113" s="27">
        <f t="shared" si="24"/>
        <v>34296.89</v>
      </c>
      <c r="BK113" s="27">
        <f t="shared" si="24"/>
        <v>34376.550000000003</v>
      </c>
      <c r="BL113" s="27">
        <f t="shared" si="24"/>
        <v>34271.06</v>
      </c>
      <c r="BM113" s="27">
        <f t="shared" si="24"/>
        <v>34238.839999999997</v>
      </c>
      <c r="BN113" s="27">
        <f t="shared" si="24"/>
        <v>34143.910000000003</v>
      </c>
      <c r="BO113" s="27">
        <f t="shared" si="24"/>
        <v>33955.51</v>
      </c>
      <c r="BP113" s="27">
        <f t="shared" si="24"/>
        <v>33892.730000000003</v>
      </c>
      <c r="BQ113" s="27">
        <f t="shared" si="24"/>
        <v>33871.81</v>
      </c>
      <c r="BR113" s="27">
        <f t="shared" ref="BR113:BW113" si="25">+BR21</f>
        <v>33742.949999999997</v>
      </c>
      <c r="BS113" s="27">
        <f t="shared" si="25"/>
        <v>33748.449999999997</v>
      </c>
      <c r="BT113" s="27">
        <f t="shared" si="25"/>
        <v>33568.400000000001</v>
      </c>
      <c r="BU113" s="27">
        <f t="shared" si="25"/>
        <v>33483.699999999997</v>
      </c>
      <c r="BV113" s="27">
        <f t="shared" si="25"/>
        <v>33402.019999999997</v>
      </c>
      <c r="BW113" s="27">
        <f t="shared" si="25"/>
        <v>33345.769999999997</v>
      </c>
    </row>
    <row r="114" spans="1:75" x14ac:dyDescent="0.25">
      <c r="A114" s="24" t="s">
        <v>352</v>
      </c>
      <c r="B114" s="27">
        <f t="shared" ref="B114:AG114" si="26">+B24+B25+B28</f>
        <v>0</v>
      </c>
      <c r="C114" s="27">
        <f t="shared" si="26"/>
        <v>0</v>
      </c>
      <c r="D114" s="27">
        <f t="shared" si="26"/>
        <v>0</v>
      </c>
      <c r="E114" s="27">
        <f t="shared" si="26"/>
        <v>0</v>
      </c>
      <c r="F114" s="27">
        <f t="shared" si="26"/>
        <v>3.6661670000000002</v>
      </c>
      <c r="G114" s="27">
        <f t="shared" si="26"/>
        <v>1075.1344299999998</v>
      </c>
      <c r="H114" s="27">
        <f t="shared" si="26"/>
        <v>1702.07602</v>
      </c>
      <c r="I114" s="27">
        <f t="shared" si="26"/>
        <v>2333.0028000000002</v>
      </c>
      <c r="J114" s="27">
        <f t="shared" si="26"/>
        <v>5464.3325999999997</v>
      </c>
      <c r="K114" s="27">
        <f t="shared" si="26"/>
        <v>9251.3819999999996</v>
      </c>
      <c r="L114" s="27">
        <f t="shared" si="26"/>
        <v>16215.189999999999</v>
      </c>
      <c r="M114" s="27">
        <f t="shared" si="26"/>
        <v>23563.325000000001</v>
      </c>
      <c r="N114" s="27">
        <f t="shared" si="26"/>
        <v>29101.362999999998</v>
      </c>
      <c r="O114" s="27">
        <f t="shared" si="26"/>
        <v>38648.034</v>
      </c>
      <c r="P114" s="27">
        <f t="shared" si="26"/>
        <v>56522.654999999999</v>
      </c>
      <c r="Q114" s="27">
        <f t="shared" si="26"/>
        <v>91254.644</v>
      </c>
      <c r="R114" s="27">
        <f t="shared" si="26"/>
        <v>92396.797000000006</v>
      </c>
      <c r="S114" s="27">
        <f t="shared" si="26"/>
        <v>92018.988000000012</v>
      </c>
      <c r="T114" s="27">
        <f t="shared" si="26"/>
        <v>91637.900999999998</v>
      </c>
      <c r="U114" s="27">
        <f t="shared" si="26"/>
        <v>91977.407000000007</v>
      </c>
      <c r="V114" s="27">
        <f t="shared" si="26"/>
        <v>92138.304000000004</v>
      </c>
      <c r="W114" s="27">
        <f t="shared" si="26"/>
        <v>96737.407999999996</v>
      </c>
      <c r="X114" s="27">
        <f t="shared" si="26"/>
        <v>101221.465</v>
      </c>
      <c r="Y114" s="27">
        <f t="shared" si="26"/>
        <v>82120.343999999997</v>
      </c>
      <c r="Z114" s="27">
        <f t="shared" si="26"/>
        <v>88916.396000000008</v>
      </c>
      <c r="AA114" s="27">
        <f t="shared" si="26"/>
        <v>93857.614000000001</v>
      </c>
      <c r="AB114" s="27">
        <f t="shared" si="26"/>
        <v>110865.814</v>
      </c>
      <c r="AC114" s="27">
        <f t="shared" si="26"/>
        <v>112821.83</v>
      </c>
      <c r="AD114" s="27">
        <f t="shared" si="26"/>
        <v>114429.769</v>
      </c>
      <c r="AE114" s="27">
        <f t="shared" si="26"/>
        <v>116005.77899999999</v>
      </c>
      <c r="AF114" s="27">
        <f t="shared" si="26"/>
        <v>117768.25200000001</v>
      </c>
      <c r="AG114" s="27">
        <f t="shared" si="26"/>
        <v>119442.371</v>
      </c>
      <c r="AH114" s="27">
        <f t="shared" ref="AH114:BM114" si="27">+AH24+AH25+AH28</f>
        <v>121178.315</v>
      </c>
      <c r="AI114" s="27">
        <f t="shared" si="27"/>
        <v>123281.49800000001</v>
      </c>
      <c r="AJ114" s="27">
        <f t="shared" si="27"/>
        <v>125282.777</v>
      </c>
      <c r="AK114" s="27">
        <f t="shared" si="27"/>
        <v>127171.26</v>
      </c>
      <c r="AL114" s="27">
        <f t="shared" si="27"/>
        <v>129349.90400000001</v>
      </c>
      <c r="AM114" s="27">
        <f t="shared" si="27"/>
        <v>131605.22200000001</v>
      </c>
      <c r="AN114" s="27">
        <f t="shared" si="27"/>
        <v>133762.18299999999</v>
      </c>
      <c r="AO114" s="27">
        <f t="shared" si="27"/>
        <v>136163.74600000001</v>
      </c>
      <c r="AP114" s="27">
        <f t="shared" si="27"/>
        <v>139178.753</v>
      </c>
      <c r="AQ114" s="27">
        <f t="shared" si="27"/>
        <v>144305.28200000001</v>
      </c>
      <c r="AR114" s="27">
        <f t="shared" si="27"/>
        <v>149383.86300000001</v>
      </c>
      <c r="AS114" s="27">
        <f t="shared" si="27"/>
        <v>156565.78</v>
      </c>
      <c r="AT114" s="27">
        <f t="shared" si="27"/>
        <v>163774.698</v>
      </c>
      <c r="AU114" s="27">
        <f t="shared" si="27"/>
        <v>173150.568</v>
      </c>
      <c r="AV114" s="27">
        <f t="shared" si="27"/>
        <v>184436.302</v>
      </c>
      <c r="AW114" s="27">
        <f t="shared" si="27"/>
        <v>196666.734</v>
      </c>
      <c r="AX114" s="27">
        <f t="shared" si="27"/>
        <v>211096.522</v>
      </c>
      <c r="AY114" s="27">
        <f t="shared" si="27"/>
        <v>230755.20600000001</v>
      </c>
      <c r="AZ114" s="27">
        <f t="shared" si="27"/>
        <v>251272.17799999999</v>
      </c>
      <c r="BA114" s="27">
        <f t="shared" si="27"/>
        <v>272917.484</v>
      </c>
      <c r="BB114" s="27">
        <f t="shared" si="27"/>
        <v>302090.804</v>
      </c>
      <c r="BC114" s="27">
        <f t="shared" si="27"/>
        <v>350323.82999999996</v>
      </c>
      <c r="BD114" s="27">
        <f t="shared" si="27"/>
        <v>345034.46500000003</v>
      </c>
      <c r="BE114" s="27">
        <f t="shared" si="27"/>
        <v>337534.83799999999</v>
      </c>
      <c r="BF114" s="27">
        <f t="shared" si="27"/>
        <v>337275.74699999997</v>
      </c>
      <c r="BG114" s="27">
        <f t="shared" si="27"/>
        <v>325148.36500000005</v>
      </c>
      <c r="BH114" s="27">
        <f t="shared" si="27"/>
        <v>324789.40999999997</v>
      </c>
      <c r="BI114" s="27">
        <f t="shared" si="27"/>
        <v>324671.587</v>
      </c>
      <c r="BJ114" s="27">
        <f t="shared" si="27"/>
        <v>324402.64500000002</v>
      </c>
      <c r="BK114" s="27">
        <f t="shared" si="27"/>
        <v>324436.35600000003</v>
      </c>
      <c r="BL114" s="27">
        <f t="shared" si="27"/>
        <v>324154.87299999996</v>
      </c>
      <c r="BM114" s="27">
        <f t="shared" si="27"/>
        <v>323857.94900000002</v>
      </c>
      <c r="BN114" s="27">
        <f t="shared" ref="BN114:BW114" si="28">+BN24+BN25+BN28</f>
        <v>323002.06400000001</v>
      </c>
      <c r="BO114" s="27">
        <f t="shared" si="28"/>
        <v>322678.89800000004</v>
      </c>
      <c r="BP114" s="27">
        <f t="shared" si="28"/>
        <v>322531.40400000004</v>
      </c>
      <c r="BQ114" s="27">
        <f t="shared" si="28"/>
        <v>322427.26799999998</v>
      </c>
      <c r="BR114" s="27">
        <f t="shared" si="28"/>
        <v>322034.43300000002</v>
      </c>
      <c r="BS114" s="27">
        <f t="shared" si="28"/>
        <v>321701.962</v>
      </c>
      <c r="BT114" s="27">
        <f t="shared" si="28"/>
        <v>318990.60499999998</v>
      </c>
      <c r="BU114" s="27">
        <f t="shared" si="28"/>
        <v>318577.77499999997</v>
      </c>
      <c r="BV114" s="27">
        <f t="shared" si="28"/>
        <v>318183.17499999999</v>
      </c>
      <c r="BW114" s="27">
        <f t="shared" si="28"/>
        <v>317467.42700000003</v>
      </c>
    </row>
    <row r="115" spans="1:75" x14ac:dyDescent="0.25">
      <c r="A115" s="24" t="s">
        <v>346</v>
      </c>
      <c r="B115" s="27">
        <f t="shared" ref="B115:AG115" si="29">+B26+B27</f>
        <v>0</v>
      </c>
      <c r="C115" s="27">
        <f t="shared" si="29"/>
        <v>0</v>
      </c>
      <c r="D115" s="27">
        <f t="shared" si="29"/>
        <v>0</v>
      </c>
      <c r="E115" s="27">
        <f t="shared" si="29"/>
        <v>0</v>
      </c>
      <c r="F115" s="27">
        <f t="shared" si="29"/>
        <v>0</v>
      </c>
      <c r="G115" s="27">
        <f t="shared" si="29"/>
        <v>167.600762</v>
      </c>
      <c r="H115" s="27">
        <f t="shared" si="29"/>
        <v>240.61358100000001</v>
      </c>
      <c r="I115" s="27">
        <f t="shared" si="29"/>
        <v>343.4511</v>
      </c>
      <c r="J115" s="27">
        <f t="shared" si="29"/>
        <v>485.72964999999999</v>
      </c>
      <c r="K115" s="27">
        <f t="shared" si="29"/>
        <v>710.40725000000009</v>
      </c>
      <c r="L115" s="27">
        <f t="shared" si="29"/>
        <v>959.45820000000003</v>
      </c>
      <c r="M115" s="27">
        <f t="shared" si="29"/>
        <v>1480.2721000000001</v>
      </c>
      <c r="N115" s="27">
        <f t="shared" si="29"/>
        <v>1925.3810000000001</v>
      </c>
      <c r="O115" s="27">
        <f t="shared" si="29"/>
        <v>2592.2930999999999</v>
      </c>
      <c r="P115" s="27">
        <f t="shared" si="29"/>
        <v>2912.904</v>
      </c>
      <c r="Q115" s="27">
        <f t="shared" si="29"/>
        <v>3513.1399000000001</v>
      </c>
      <c r="R115" s="27">
        <f t="shared" si="29"/>
        <v>4055.1282000000001</v>
      </c>
      <c r="S115" s="27">
        <f t="shared" si="29"/>
        <v>5171.2094000000006</v>
      </c>
      <c r="T115" s="27">
        <f t="shared" si="29"/>
        <v>5534.7847000000002</v>
      </c>
      <c r="U115" s="27">
        <f t="shared" si="29"/>
        <v>5533.165</v>
      </c>
      <c r="V115" s="27">
        <f t="shared" si="29"/>
        <v>5372.7992000000004</v>
      </c>
      <c r="W115" s="27">
        <f t="shared" si="29"/>
        <v>5270.2448999999997</v>
      </c>
      <c r="X115" s="27">
        <f t="shared" si="29"/>
        <v>5972.3049999999994</v>
      </c>
      <c r="Y115" s="27">
        <f t="shared" si="29"/>
        <v>5891.0520000000006</v>
      </c>
      <c r="Z115" s="27">
        <f t="shared" si="29"/>
        <v>5647.1440000000002</v>
      </c>
      <c r="AA115" s="27">
        <f t="shared" si="29"/>
        <v>8799.8490000000002</v>
      </c>
      <c r="AB115" s="27">
        <f t="shared" si="29"/>
        <v>12304.091</v>
      </c>
      <c r="AC115" s="27">
        <f t="shared" si="29"/>
        <v>16416.633000000002</v>
      </c>
      <c r="AD115" s="27">
        <f t="shared" si="29"/>
        <v>15828.207</v>
      </c>
      <c r="AE115" s="27">
        <f t="shared" si="29"/>
        <v>15669.498</v>
      </c>
      <c r="AF115" s="27">
        <f t="shared" si="29"/>
        <v>15635.919999999998</v>
      </c>
      <c r="AG115" s="27">
        <f t="shared" si="29"/>
        <v>15640.307999999999</v>
      </c>
      <c r="AH115" s="27">
        <f t="shared" ref="AH115:BM115" si="30">+AH26+AH27</f>
        <v>15709.68</v>
      </c>
      <c r="AI115" s="27">
        <f t="shared" si="30"/>
        <v>15764.446</v>
      </c>
      <c r="AJ115" s="27">
        <f t="shared" si="30"/>
        <v>15773.466</v>
      </c>
      <c r="AK115" s="27">
        <f t="shared" si="30"/>
        <v>15970.199000000001</v>
      </c>
      <c r="AL115" s="27">
        <f t="shared" si="30"/>
        <v>18499.599999999999</v>
      </c>
      <c r="AM115" s="27">
        <f t="shared" si="30"/>
        <v>19987.606</v>
      </c>
      <c r="AN115" s="27">
        <f t="shared" si="30"/>
        <v>25517.564999999999</v>
      </c>
      <c r="AO115" s="27">
        <f t="shared" si="30"/>
        <v>34199.495000000003</v>
      </c>
      <c r="AP115" s="27">
        <f t="shared" si="30"/>
        <v>48854.81</v>
      </c>
      <c r="AQ115" s="27">
        <f t="shared" si="30"/>
        <v>74851.289999999994</v>
      </c>
      <c r="AR115" s="27">
        <f t="shared" si="30"/>
        <v>122513.855</v>
      </c>
      <c r="AS115" s="27">
        <f t="shared" si="30"/>
        <v>212035.492</v>
      </c>
      <c r="AT115" s="27">
        <f t="shared" si="30"/>
        <v>324988.61300000001</v>
      </c>
      <c r="AU115" s="27">
        <f t="shared" si="30"/>
        <v>457761.10500000004</v>
      </c>
      <c r="AV115" s="27">
        <f t="shared" si="30"/>
        <v>692974.875</v>
      </c>
      <c r="AW115" s="27">
        <f t="shared" si="30"/>
        <v>984863.46299999999</v>
      </c>
      <c r="AX115" s="27">
        <f t="shared" si="30"/>
        <v>1329637.5660000001</v>
      </c>
      <c r="AY115" s="27">
        <f t="shared" si="30"/>
        <v>1740036.38</v>
      </c>
      <c r="AZ115" s="27">
        <f t="shared" si="30"/>
        <v>2234481.9300000002</v>
      </c>
      <c r="BA115" s="27">
        <f t="shared" si="30"/>
        <v>2711878.21</v>
      </c>
      <c r="BB115" s="27">
        <f t="shared" si="30"/>
        <v>3237301.4019999998</v>
      </c>
      <c r="BC115" s="27">
        <f t="shared" si="30"/>
        <v>3861058.0090000001</v>
      </c>
      <c r="BD115" s="27">
        <f t="shared" si="30"/>
        <v>3858814.3879999998</v>
      </c>
      <c r="BE115" s="27">
        <f t="shared" si="30"/>
        <v>3852176.3829999999</v>
      </c>
      <c r="BF115" s="27">
        <f t="shared" si="30"/>
        <v>3733860.2710000002</v>
      </c>
      <c r="BG115" s="27">
        <f t="shared" si="30"/>
        <v>3691770.077</v>
      </c>
      <c r="BH115" s="27">
        <f t="shared" si="30"/>
        <v>3672244</v>
      </c>
      <c r="BI115" s="27">
        <f t="shared" si="30"/>
        <v>3626546</v>
      </c>
      <c r="BJ115" s="27">
        <f t="shared" si="30"/>
        <v>3595455</v>
      </c>
      <c r="BK115" s="27">
        <f t="shared" si="30"/>
        <v>3592883</v>
      </c>
      <c r="BL115" s="27">
        <f t="shared" si="30"/>
        <v>3602506</v>
      </c>
      <c r="BM115" s="27">
        <f t="shared" si="30"/>
        <v>3564528</v>
      </c>
      <c r="BN115" s="27">
        <f t="shared" ref="BN115:BW115" si="31">+BN26+BN27</f>
        <v>3546836</v>
      </c>
      <c r="BO115" s="27">
        <f t="shared" si="31"/>
        <v>3508475</v>
      </c>
      <c r="BP115" s="27">
        <f t="shared" si="31"/>
        <v>3453444</v>
      </c>
      <c r="BQ115" s="27">
        <f t="shared" si="31"/>
        <v>3397331</v>
      </c>
      <c r="BR115" s="27">
        <f t="shared" si="31"/>
        <v>3442938</v>
      </c>
      <c r="BS115" s="27">
        <f t="shared" si="31"/>
        <v>3413614</v>
      </c>
      <c r="BT115" s="27">
        <f t="shared" si="31"/>
        <v>3374476</v>
      </c>
      <c r="BU115" s="27">
        <f t="shared" si="31"/>
        <v>3372797</v>
      </c>
      <c r="BV115" s="27">
        <f t="shared" si="31"/>
        <v>3364323</v>
      </c>
      <c r="BW115" s="27">
        <f t="shared" si="31"/>
        <v>3333246</v>
      </c>
    </row>
    <row r="116" spans="1:75" x14ac:dyDescent="0.25">
      <c r="A116" s="24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</row>
    <row r="117" spans="1:75" x14ac:dyDescent="0.25">
      <c r="A117" s="26" t="s">
        <v>1</v>
      </c>
      <c r="B117" s="27">
        <f t="shared" ref="B117:AG117" si="32">SUM(B106:B115)</f>
        <v>0</v>
      </c>
      <c r="C117" s="27">
        <f t="shared" si="32"/>
        <v>0</v>
      </c>
      <c r="D117" s="27">
        <f t="shared" si="32"/>
        <v>0</v>
      </c>
      <c r="E117" s="27">
        <f t="shared" si="32"/>
        <v>3686.0010000000002</v>
      </c>
      <c r="F117" s="27">
        <f t="shared" si="32"/>
        <v>120931.582167</v>
      </c>
      <c r="G117" s="27">
        <f t="shared" si="32"/>
        <v>317274.37049200002</v>
      </c>
      <c r="H117" s="27">
        <f t="shared" si="32"/>
        <v>480213.31241739192</v>
      </c>
      <c r="I117" s="27">
        <f t="shared" si="32"/>
        <v>724106.1196819999</v>
      </c>
      <c r="J117" s="27">
        <f t="shared" si="32"/>
        <v>1113574.7750000001</v>
      </c>
      <c r="K117" s="27">
        <f t="shared" si="32"/>
        <v>1480073.1096699999</v>
      </c>
      <c r="L117" s="27">
        <f t="shared" si="32"/>
        <v>2197003.2014000001</v>
      </c>
      <c r="M117" s="27">
        <f t="shared" si="32"/>
        <v>1896635.2283000001</v>
      </c>
      <c r="N117" s="27">
        <f t="shared" si="32"/>
        <v>1973194.2599000002</v>
      </c>
      <c r="O117" s="27">
        <f t="shared" si="32"/>
        <v>2005888.7799999998</v>
      </c>
      <c r="P117" s="27">
        <f t="shared" si="32"/>
        <v>2154462.2460000003</v>
      </c>
      <c r="Q117" s="27">
        <f t="shared" si="32"/>
        <v>2340019.3983999994</v>
      </c>
      <c r="R117" s="27">
        <f t="shared" si="32"/>
        <v>2559783.4131</v>
      </c>
      <c r="S117" s="27">
        <f t="shared" si="32"/>
        <v>2682708.2699000002</v>
      </c>
      <c r="T117" s="27">
        <f t="shared" si="32"/>
        <v>2829248.1101000002</v>
      </c>
      <c r="U117" s="27">
        <f t="shared" si="32"/>
        <v>3033809.9076999999</v>
      </c>
      <c r="V117" s="27">
        <f t="shared" si="32"/>
        <v>3115196.5851999996</v>
      </c>
      <c r="W117" s="27">
        <f t="shared" si="32"/>
        <v>3609965.6596440999</v>
      </c>
      <c r="X117" s="27">
        <f t="shared" si="32"/>
        <v>3914847.6133571998</v>
      </c>
      <c r="Y117" s="27">
        <f t="shared" si="32"/>
        <v>3951704.3027173006</v>
      </c>
      <c r="Z117" s="27">
        <f t="shared" si="32"/>
        <v>3895319.6379999998</v>
      </c>
      <c r="AA117" s="27">
        <f t="shared" si="32"/>
        <v>4105151.5010000002</v>
      </c>
      <c r="AB117" s="27">
        <f t="shared" si="32"/>
        <v>4587276.3026000001</v>
      </c>
      <c r="AC117" s="27">
        <f t="shared" si="32"/>
        <v>5192062.2115000011</v>
      </c>
      <c r="AD117" s="27">
        <f t="shared" si="32"/>
        <v>5213451.9066000003</v>
      </c>
      <c r="AE117" s="27">
        <f t="shared" si="32"/>
        <v>5388473.1412999993</v>
      </c>
      <c r="AF117" s="27">
        <f t="shared" si="32"/>
        <v>5533269.722000001</v>
      </c>
      <c r="AG117" s="27">
        <f t="shared" si="32"/>
        <v>5716463.0763000008</v>
      </c>
      <c r="AH117" s="27">
        <f t="shared" ref="AH117:BM117" si="33">SUM(AH106:AH115)</f>
        <v>5979849.1850999994</v>
      </c>
      <c r="AI117" s="27">
        <f t="shared" si="33"/>
        <v>6199847.7994000008</v>
      </c>
      <c r="AJ117" s="27">
        <f t="shared" si="33"/>
        <v>6435113.4671000009</v>
      </c>
      <c r="AK117" s="27">
        <f t="shared" si="33"/>
        <v>6810805.5898999991</v>
      </c>
      <c r="AL117" s="27">
        <f t="shared" si="33"/>
        <v>7079382.9998999992</v>
      </c>
      <c r="AM117" s="27">
        <f t="shared" si="33"/>
        <v>7265577.9019999998</v>
      </c>
      <c r="AN117" s="27">
        <f t="shared" si="33"/>
        <v>7742266.5210000006</v>
      </c>
      <c r="AO117" s="27">
        <f t="shared" si="33"/>
        <v>8037330.1400000015</v>
      </c>
      <c r="AP117" s="27">
        <f t="shared" si="33"/>
        <v>8515377.0960000008</v>
      </c>
      <c r="AQ117" s="27">
        <f t="shared" si="33"/>
        <v>8938371.1879999992</v>
      </c>
      <c r="AR117" s="27">
        <f t="shared" si="33"/>
        <v>9399317.4519999996</v>
      </c>
      <c r="AS117" s="27">
        <f t="shared" si="33"/>
        <v>9829170.9370000008</v>
      </c>
      <c r="AT117" s="27">
        <f t="shared" si="33"/>
        <v>9842678.8320000004</v>
      </c>
      <c r="AU117" s="27">
        <f t="shared" si="33"/>
        <v>10690180.384</v>
      </c>
      <c r="AV117" s="27">
        <f t="shared" si="33"/>
        <v>11552775.821999999</v>
      </c>
      <c r="AW117" s="27">
        <f t="shared" si="33"/>
        <v>13074214.981999999</v>
      </c>
      <c r="AX117" s="27">
        <f t="shared" si="33"/>
        <v>14296636.796</v>
      </c>
      <c r="AY117" s="27">
        <f t="shared" si="33"/>
        <v>15514437.013000004</v>
      </c>
      <c r="AZ117" s="27">
        <f t="shared" si="33"/>
        <v>16917173.361000001</v>
      </c>
      <c r="BA117" s="27">
        <f t="shared" si="33"/>
        <v>19037891.061000001</v>
      </c>
      <c r="BB117" s="27">
        <f t="shared" si="33"/>
        <v>20765032.063999999</v>
      </c>
      <c r="BC117" s="27">
        <f t="shared" si="33"/>
        <v>23999560.11947</v>
      </c>
      <c r="BD117" s="27">
        <f t="shared" si="33"/>
        <v>23929625.003320001</v>
      </c>
      <c r="BE117" s="27">
        <f t="shared" si="33"/>
        <v>24256104.41925</v>
      </c>
      <c r="BF117" s="27">
        <f t="shared" si="33"/>
        <v>25031646.278239999</v>
      </c>
      <c r="BG117" s="27">
        <f t="shared" si="33"/>
        <v>25389229.758529998</v>
      </c>
      <c r="BH117" s="27">
        <f t="shared" si="33"/>
        <v>25374925.44012</v>
      </c>
      <c r="BI117" s="27">
        <f t="shared" si="33"/>
        <v>25326036.575629994</v>
      </c>
      <c r="BJ117" s="27">
        <f t="shared" si="33"/>
        <v>25170707.195390001</v>
      </c>
      <c r="BK117" s="27">
        <f t="shared" si="33"/>
        <v>25204915.742259998</v>
      </c>
      <c r="BL117" s="27">
        <f t="shared" si="33"/>
        <v>25095677.27493</v>
      </c>
      <c r="BM117" s="27">
        <f t="shared" si="33"/>
        <v>25088826.846480001</v>
      </c>
      <c r="BN117" s="27">
        <f t="shared" ref="BN117:BW117" si="34">SUM(BN106:BN115)</f>
        <v>25081685.169110004</v>
      </c>
      <c r="BO117" s="27">
        <f t="shared" si="34"/>
        <v>25047026.623170003</v>
      </c>
      <c r="BP117" s="27">
        <f t="shared" si="34"/>
        <v>24987205.53077</v>
      </c>
      <c r="BQ117" s="27">
        <f t="shared" si="34"/>
        <v>25141799.072579995</v>
      </c>
      <c r="BR117" s="27">
        <f t="shared" si="34"/>
        <v>24966530.432669997</v>
      </c>
      <c r="BS117" s="27">
        <f t="shared" si="34"/>
        <v>24929829.192499999</v>
      </c>
      <c r="BT117" s="27">
        <f t="shared" si="34"/>
        <v>24882240.09183</v>
      </c>
      <c r="BU117" s="27">
        <f t="shared" si="34"/>
        <v>24850799.584429998</v>
      </c>
      <c r="BV117" s="27">
        <f t="shared" si="34"/>
        <v>24816638.796429999</v>
      </c>
      <c r="BW117" s="27">
        <f t="shared" si="34"/>
        <v>24763548.726429999</v>
      </c>
    </row>
    <row r="118" spans="1:75" x14ac:dyDescent="0.25">
      <c r="A118" t="s">
        <v>2</v>
      </c>
      <c r="B118" t="e">
        <f t="shared" ref="B118:AG118" si="35">+B32/B117</f>
        <v>#DIV/0!</v>
      </c>
      <c r="C118" t="e">
        <f t="shared" si="35"/>
        <v>#DIV/0!</v>
      </c>
      <c r="D118" s="4" t="e">
        <f t="shared" si="35"/>
        <v>#DIV/0!</v>
      </c>
      <c r="E118" s="4">
        <f t="shared" si="35"/>
        <v>1</v>
      </c>
      <c r="F118" s="4">
        <f t="shared" si="35"/>
        <v>1</v>
      </c>
      <c r="G118" s="4">
        <f t="shared" si="35"/>
        <v>1.0000000000000002</v>
      </c>
      <c r="H118" s="4">
        <f t="shared" si="35"/>
        <v>1</v>
      </c>
      <c r="I118" s="4">
        <f t="shared" si="35"/>
        <v>1.0000000000000002</v>
      </c>
      <c r="J118" s="4">
        <f t="shared" si="35"/>
        <v>0.99999999999999956</v>
      </c>
      <c r="K118" s="4">
        <f t="shared" si="35"/>
        <v>1.0000000000000002</v>
      </c>
      <c r="L118" s="4">
        <f t="shared" si="35"/>
        <v>1</v>
      </c>
      <c r="M118" s="4">
        <f t="shared" si="35"/>
        <v>1</v>
      </c>
      <c r="N118" s="4">
        <f t="shared" si="35"/>
        <v>0.99999999999999978</v>
      </c>
      <c r="O118" s="4">
        <f t="shared" si="35"/>
        <v>1.0000000000000002</v>
      </c>
      <c r="P118" s="4">
        <f t="shared" si="35"/>
        <v>1</v>
      </c>
      <c r="Q118" s="4">
        <f t="shared" si="35"/>
        <v>1.0000000000000002</v>
      </c>
      <c r="R118" s="4">
        <f t="shared" si="35"/>
        <v>1</v>
      </c>
      <c r="S118" s="4">
        <f t="shared" si="35"/>
        <v>0.99999999999999967</v>
      </c>
      <c r="T118" s="4">
        <f t="shared" si="35"/>
        <v>1.0000000000000002</v>
      </c>
      <c r="U118" s="4">
        <f t="shared" si="35"/>
        <v>1</v>
      </c>
      <c r="V118" s="4">
        <f t="shared" si="35"/>
        <v>1.0000000000000002</v>
      </c>
      <c r="W118" s="4">
        <f t="shared" si="35"/>
        <v>1.0000000000000002</v>
      </c>
      <c r="X118" s="4">
        <f t="shared" si="35"/>
        <v>1.0000000000000002</v>
      </c>
      <c r="Y118" s="4">
        <f t="shared" si="35"/>
        <v>1</v>
      </c>
      <c r="Z118" s="4">
        <f t="shared" si="35"/>
        <v>1.0000000000000002</v>
      </c>
      <c r="AA118" s="4">
        <f t="shared" si="35"/>
        <v>0.99999999999999989</v>
      </c>
      <c r="AB118" s="4">
        <f t="shared" si="35"/>
        <v>1</v>
      </c>
      <c r="AC118" s="4">
        <f t="shared" si="35"/>
        <v>0.99999999999999978</v>
      </c>
      <c r="AD118" s="4">
        <f t="shared" si="35"/>
        <v>0.99999999999999978</v>
      </c>
      <c r="AE118" s="4">
        <f t="shared" si="35"/>
        <v>1.0000000000000002</v>
      </c>
      <c r="AF118" s="4">
        <f t="shared" si="35"/>
        <v>0.99999999999999978</v>
      </c>
      <c r="AG118" s="4">
        <f t="shared" si="35"/>
        <v>0.99999999999999989</v>
      </c>
      <c r="AH118" s="4">
        <f t="shared" ref="AH118:BM118" si="36">+AH32/AH117</f>
        <v>0.99999999999999989</v>
      </c>
      <c r="AI118" s="4">
        <f t="shared" si="36"/>
        <v>1</v>
      </c>
      <c r="AJ118" s="4">
        <f t="shared" si="36"/>
        <v>0.99999999999999989</v>
      </c>
      <c r="AK118" s="4">
        <f t="shared" si="36"/>
        <v>1.0000000000000002</v>
      </c>
      <c r="AL118" s="4">
        <f t="shared" si="36"/>
        <v>1.0000000000000002</v>
      </c>
      <c r="AM118" s="4">
        <f t="shared" si="36"/>
        <v>1.0000000000000002</v>
      </c>
      <c r="AN118" s="4">
        <f t="shared" si="36"/>
        <v>1.0000000000000002</v>
      </c>
      <c r="AO118" s="4">
        <f t="shared" si="36"/>
        <v>0.99999999999999989</v>
      </c>
      <c r="AP118" s="4">
        <f t="shared" si="36"/>
        <v>1</v>
      </c>
      <c r="AQ118" s="4">
        <f t="shared" si="36"/>
        <v>1.0000000000000002</v>
      </c>
      <c r="AR118" s="4">
        <f t="shared" si="36"/>
        <v>1</v>
      </c>
      <c r="AS118" s="4">
        <f t="shared" si="36"/>
        <v>0.99999999999999978</v>
      </c>
      <c r="AT118" s="4">
        <f t="shared" si="36"/>
        <v>1</v>
      </c>
      <c r="AU118" s="4">
        <f t="shared" si="36"/>
        <v>1</v>
      </c>
      <c r="AV118" s="4">
        <f t="shared" si="36"/>
        <v>1.0000000000000002</v>
      </c>
      <c r="AW118" s="4">
        <f t="shared" si="36"/>
        <v>1</v>
      </c>
      <c r="AX118" s="4">
        <f t="shared" si="36"/>
        <v>1.0000000000000002</v>
      </c>
      <c r="AY118" s="4">
        <f t="shared" si="36"/>
        <v>1</v>
      </c>
      <c r="AZ118" s="4">
        <f t="shared" si="36"/>
        <v>1</v>
      </c>
      <c r="BA118" s="4">
        <f t="shared" si="36"/>
        <v>1.0000000000000002</v>
      </c>
      <c r="BB118" s="4">
        <f t="shared" si="36"/>
        <v>1.0000000000000002</v>
      </c>
      <c r="BC118" s="4">
        <f t="shared" si="36"/>
        <v>1</v>
      </c>
      <c r="BD118" s="4">
        <f t="shared" si="36"/>
        <v>1</v>
      </c>
      <c r="BE118" s="4">
        <f t="shared" si="36"/>
        <v>1</v>
      </c>
      <c r="BF118" s="4">
        <f t="shared" si="36"/>
        <v>1.0000000000000002</v>
      </c>
      <c r="BG118" s="4">
        <f t="shared" si="36"/>
        <v>0.99999999999999989</v>
      </c>
      <c r="BH118" s="4">
        <f t="shared" si="36"/>
        <v>1</v>
      </c>
      <c r="BI118" s="4">
        <f t="shared" si="36"/>
        <v>1</v>
      </c>
      <c r="BJ118" s="4">
        <f t="shared" si="36"/>
        <v>0.99999999999999989</v>
      </c>
      <c r="BK118" s="4">
        <f t="shared" si="36"/>
        <v>1.0000000000000002</v>
      </c>
      <c r="BL118" s="4">
        <f t="shared" si="36"/>
        <v>1</v>
      </c>
      <c r="BM118" s="4">
        <f t="shared" si="36"/>
        <v>1</v>
      </c>
      <c r="BN118" s="4">
        <f t="shared" ref="BN118:BW118" si="37">+BN32/BN117</f>
        <v>0.99999999999999989</v>
      </c>
      <c r="BO118" s="4">
        <f t="shared" si="37"/>
        <v>0.99999999999999967</v>
      </c>
      <c r="BP118" s="4">
        <f t="shared" si="37"/>
        <v>0.99999999999999989</v>
      </c>
      <c r="BQ118" s="4">
        <f t="shared" si="37"/>
        <v>1.0000000000000002</v>
      </c>
      <c r="BR118" s="4">
        <f t="shared" si="37"/>
        <v>1</v>
      </c>
      <c r="BS118" s="4">
        <f t="shared" si="37"/>
        <v>1.0000000000000002</v>
      </c>
      <c r="BT118" s="4">
        <f t="shared" si="37"/>
        <v>1</v>
      </c>
      <c r="BU118" s="4">
        <f t="shared" si="37"/>
        <v>1.0000000000000002</v>
      </c>
      <c r="BV118" s="4">
        <f t="shared" si="37"/>
        <v>1.0000000000000002</v>
      </c>
      <c r="BW118" s="4">
        <f t="shared" si="37"/>
        <v>1.0000000000000002</v>
      </c>
    </row>
    <row r="120" spans="1:75" x14ac:dyDescent="0.25">
      <c r="A120" s="5" t="s">
        <v>353</v>
      </c>
      <c r="B120" s="2">
        <v>-10000</v>
      </c>
      <c r="C120" s="2">
        <v>-9000</v>
      </c>
      <c r="D120" s="2">
        <v>-8000</v>
      </c>
      <c r="E120" s="2">
        <v>-7000</v>
      </c>
      <c r="F120" s="2">
        <v>-6000</v>
      </c>
      <c r="G120" s="2">
        <v>-5000</v>
      </c>
      <c r="H120" s="2">
        <v>-4000</v>
      </c>
      <c r="I120" s="2">
        <v>-3000</v>
      </c>
      <c r="J120" s="2">
        <v>-2000</v>
      </c>
      <c r="K120" s="2">
        <v>-1000</v>
      </c>
      <c r="L120" s="2">
        <v>0</v>
      </c>
      <c r="M120" s="2">
        <v>100</v>
      </c>
      <c r="N120" s="2">
        <v>200</v>
      </c>
      <c r="O120" s="2">
        <v>300</v>
      </c>
      <c r="P120" s="2">
        <v>400</v>
      </c>
      <c r="Q120" s="2">
        <v>500</v>
      </c>
      <c r="R120" s="2">
        <v>600</v>
      </c>
      <c r="S120" s="2">
        <v>700</v>
      </c>
      <c r="T120" s="2">
        <v>800</v>
      </c>
      <c r="U120" s="2">
        <v>900</v>
      </c>
      <c r="V120" s="2">
        <v>1000</v>
      </c>
      <c r="W120" s="2">
        <v>1100</v>
      </c>
      <c r="X120" s="2">
        <v>1200</v>
      </c>
      <c r="Y120" s="2">
        <v>1300</v>
      </c>
      <c r="Z120" s="2">
        <v>1400</v>
      </c>
      <c r="AA120" s="2">
        <v>1500</v>
      </c>
      <c r="AB120" s="2">
        <v>1600</v>
      </c>
      <c r="AC120" s="2">
        <v>1700</v>
      </c>
      <c r="AD120" s="2">
        <v>1710</v>
      </c>
      <c r="AE120" s="2">
        <v>1720</v>
      </c>
      <c r="AF120" s="2">
        <v>1730</v>
      </c>
      <c r="AG120" s="2">
        <v>1740</v>
      </c>
      <c r="AH120" s="2">
        <v>1750</v>
      </c>
      <c r="AI120" s="2">
        <v>1760</v>
      </c>
      <c r="AJ120" s="2">
        <v>1770</v>
      </c>
      <c r="AK120" s="2">
        <v>1780</v>
      </c>
      <c r="AL120" s="2">
        <v>1790</v>
      </c>
      <c r="AM120" s="2">
        <v>1800</v>
      </c>
      <c r="AN120" s="2">
        <v>1810</v>
      </c>
      <c r="AO120" s="2">
        <v>1820</v>
      </c>
      <c r="AP120" s="2">
        <v>1830</v>
      </c>
      <c r="AQ120" s="2">
        <v>1840</v>
      </c>
      <c r="AR120" s="2">
        <v>1850</v>
      </c>
      <c r="AS120" s="2">
        <v>1860</v>
      </c>
      <c r="AT120" s="2">
        <v>1870</v>
      </c>
      <c r="AU120" s="2">
        <v>1880</v>
      </c>
      <c r="AV120" s="2">
        <v>1890</v>
      </c>
      <c r="AW120" s="2">
        <v>1900</v>
      </c>
      <c r="AX120" s="2">
        <v>1910</v>
      </c>
      <c r="AY120" s="2">
        <v>1920</v>
      </c>
      <c r="AZ120" s="2">
        <v>1930</v>
      </c>
      <c r="BA120" s="2">
        <v>1940</v>
      </c>
      <c r="BB120" s="2">
        <v>1950</v>
      </c>
      <c r="BC120" s="2">
        <v>1960</v>
      </c>
      <c r="BD120" s="2">
        <v>1970</v>
      </c>
      <c r="BE120" s="2">
        <v>1980</v>
      </c>
      <c r="BF120" s="2">
        <v>1990</v>
      </c>
      <c r="BG120" s="2">
        <v>2000</v>
      </c>
      <c r="BH120" s="2">
        <v>2001</v>
      </c>
      <c r="BI120" s="2">
        <v>2002</v>
      </c>
      <c r="BJ120" s="2">
        <v>2003</v>
      </c>
      <c r="BK120" s="2">
        <v>2004</v>
      </c>
      <c r="BL120" s="2">
        <v>2005</v>
      </c>
      <c r="BM120" s="2">
        <v>2006</v>
      </c>
      <c r="BN120" s="2">
        <v>2007</v>
      </c>
      <c r="BO120" s="2">
        <v>2008</v>
      </c>
      <c r="BP120" s="2">
        <v>2009</v>
      </c>
      <c r="BQ120" s="2">
        <v>2010</v>
      </c>
      <c r="BR120" s="2">
        <v>2011</v>
      </c>
      <c r="BS120" s="2">
        <v>2012</v>
      </c>
      <c r="BT120" s="2">
        <v>2013</v>
      </c>
      <c r="BU120" s="2">
        <v>2014</v>
      </c>
      <c r="BV120" s="2">
        <v>2015</v>
      </c>
      <c r="BW120" s="2">
        <v>2016</v>
      </c>
    </row>
    <row r="121" spans="1:75" x14ac:dyDescent="0.25">
      <c r="A121" s="23" t="s">
        <v>343</v>
      </c>
      <c r="B121" s="27">
        <f>+B106/10000</f>
        <v>0</v>
      </c>
      <c r="C121" s="27">
        <f t="shared" ref="C121:BN125" si="38">+C106/10000</f>
        <v>0</v>
      </c>
      <c r="D121" s="27">
        <f t="shared" si="38"/>
        <v>0</v>
      </c>
      <c r="E121" s="27">
        <f t="shared" si="38"/>
        <v>0</v>
      </c>
      <c r="F121" s="27">
        <f t="shared" si="38"/>
        <v>0</v>
      </c>
      <c r="G121" s="27">
        <f t="shared" si="38"/>
        <v>0</v>
      </c>
      <c r="H121" s="27">
        <f t="shared" si="38"/>
        <v>0</v>
      </c>
      <c r="I121" s="27">
        <f t="shared" si="38"/>
        <v>0</v>
      </c>
      <c r="J121" s="27">
        <f t="shared" si="38"/>
        <v>0</v>
      </c>
      <c r="K121" s="27">
        <f t="shared" si="38"/>
        <v>0</v>
      </c>
      <c r="L121" s="27">
        <f t="shared" si="38"/>
        <v>0</v>
      </c>
      <c r="M121" s="27">
        <f t="shared" si="38"/>
        <v>0</v>
      </c>
      <c r="N121" s="27">
        <f t="shared" si="38"/>
        <v>0</v>
      </c>
      <c r="O121" s="27">
        <f t="shared" si="38"/>
        <v>0</v>
      </c>
      <c r="P121" s="27">
        <f t="shared" si="38"/>
        <v>0</v>
      </c>
      <c r="Q121" s="27">
        <f t="shared" si="38"/>
        <v>0</v>
      </c>
      <c r="R121" s="27">
        <f t="shared" si="38"/>
        <v>0</v>
      </c>
      <c r="S121" s="27">
        <f t="shared" si="38"/>
        <v>0</v>
      </c>
      <c r="T121" s="27">
        <f t="shared" si="38"/>
        <v>0</v>
      </c>
      <c r="U121" s="27">
        <f t="shared" si="38"/>
        <v>0</v>
      </c>
      <c r="V121" s="27">
        <f t="shared" si="38"/>
        <v>0</v>
      </c>
      <c r="W121" s="27">
        <f t="shared" si="38"/>
        <v>0</v>
      </c>
      <c r="X121" s="27">
        <f t="shared" si="38"/>
        <v>0</v>
      </c>
      <c r="Y121" s="27">
        <f t="shared" si="38"/>
        <v>0</v>
      </c>
      <c r="Z121" s="27">
        <f t="shared" si="38"/>
        <v>0</v>
      </c>
      <c r="AA121" s="27">
        <f t="shared" si="38"/>
        <v>0</v>
      </c>
      <c r="AB121" s="27">
        <f t="shared" si="38"/>
        <v>1.4969110000000001</v>
      </c>
      <c r="AC121" s="27">
        <f t="shared" si="38"/>
        <v>4.1617800000000003</v>
      </c>
      <c r="AD121" s="27">
        <f t="shared" si="38"/>
        <v>4.900989</v>
      </c>
      <c r="AE121" s="27">
        <f t="shared" si="38"/>
        <v>5.7076709999999995</v>
      </c>
      <c r="AF121" s="27">
        <f t="shared" si="38"/>
        <v>6.5862800000000004</v>
      </c>
      <c r="AG121" s="27">
        <f t="shared" si="38"/>
        <v>7.8395999999999999</v>
      </c>
      <c r="AH121" s="27">
        <f t="shared" si="38"/>
        <v>8.9198589999999989</v>
      </c>
      <c r="AI121" s="27">
        <f t="shared" si="38"/>
        <v>11.39113</v>
      </c>
      <c r="AJ121" s="27">
        <f t="shared" si="38"/>
        <v>12.819697980000001</v>
      </c>
      <c r="AK121" s="27">
        <f t="shared" si="38"/>
        <v>14.344846410000001</v>
      </c>
      <c r="AL121" s="27">
        <f t="shared" si="38"/>
        <v>16.005686309999998</v>
      </c>
      <c r="AM121" s="27">
        <f t="shared" si="38"/>
        <v>17.896837900000001</v>
      </c>
      <c r="AN121" s="27">
        <f t="shared" si="38"/>
        <v>20.022391800000001</v>
      </c>
      <c r="AO121" s="27">
        <f t="shared" si="38"/>
        <v>22.435434600000001</v>
      </c>
      <c r="AP121" s="27">
        <f t="shared" si="38"/>
        <v>25.152989300000002</v>
      </c>
      <c r="AQ121" s="27">
        <f t="shared" si="38"/>
        <v>28.623517200000002</v>
      </c>
      <c r="AR121" s="27">
        <f t="shared" si="38"/>
        <v>33.130375999999998</v>
      </c>
      <c r="AS121" s="27">
        <f t="shared" si="38"/>
        <v>43.583667999999996</v>
      </c>
      <c r="AT121" s="27">
        <f t="shared" si="38"/>
        <v>39.3294</v>
      </c>
      <c r="AU121" s="27">
        <f t="shared" si="38"/>
        <v>69.412941999999987</v>
      </c>
      <c r="AV121" s="27">
        <f t="shared" si="38"/>
        <v>76.015044000000003</v>
      </c>
      <c r="AW121" s="27">
        <f t="shared" si="38"/>
        <v>127.46961499999999</v>
      </c>
      <c r="AX121" s="27">
        <f t="shared" si="38"/>
        <v>133.28401100000002</v>
      </c>
      <c r="AY121" s="27">
        <f t="shared" si="38"/>
        <v>143.40021200000001</v>
      </c>
      <c r="AZ121" s="27">
        <f t="shared" si="38"/>
        <v>164.35175000000001</v>
      </c>
      <c r="BA121" s="27">
        <f t="shared" si="38"/>
        <v>200.45188000000002</v>
      </c>
      <c r="BB121" s="27">
        <f t="shared" si="38"/>
        <v>219.04301000000001</v>
      </c>
      <c r="BC121" s="27">
        <f t="shared" si="38"/>
        <v>220.44208999999998</v>
      </c>
      <c r="BD121" s="27">
        <f t="shared" si="38"/>
        <v>202.38341</v>
      </c>
      <c r="BE121" s="27">
        <f t="shared" si="38"/>
        <v>197.68368000000001</v>
      </c>
      <c r="BF121" s="27">
        <f t="shared" si="38"/>
        <v>198.99413000000001</v>
      </c>
      <c r="BG121" s="27">
        <f t="shared" si="38"/>
        <v>197.75041000000002</v>
      </c>
      <c r="BH121" s="27">
        <f t="shared" si="38"/>
        <v>198.14661000000001</v>
      </c>
      <c r="BI121" s="27">
        <f t="shared" si="38"/>
        <v>198.58852999999999</v>
      </c>
      <c r="BJ121" s="27">
        <f t="shared" si="38"/>
        <v>200.32728999999998</v>
      </c>
      <c r="BK121" s="27">
        <f t="shared" si="38"/>
        <v>202.09417999999999</v>
      </c>
      <c r="BL121" s="27">
        <f t="shared" si="38"/>
        <v>203.86296000000002</v>
      </c>
      <c r="BM121" s="27">
        <f t="shared" si="38"/>
        <v>205.62646000000001</v>
      </c>
      <c r="BN121" s="27">
        <f t="shared" si="38"/>
        <v>207.24211</v>
      </c>
      <c r="BO121" s="27">
        <f t="shared" ref="BO121:BW125" si="39">+BO106/10000</f>
        <v>207.53789</v>
      </c>
      <c r="BP121" s="27">
        <f t="shared" si="39"/>
        <v>207.83562000000001</v>
      </c>
      <c r="BQ121" s="27">
        <f t="shared" si="39"/>
        <v>207.99166</v>
      </c>
      <c r="BR121" s="27">
        <f t="shared" si="39"/>
        <v>208.46706</v>
      </c>
      <c r="BS121" s="27">
        <f t="shared" si="39"/>
        <v>208.90984</v>
      </c>
      <c r="BT121" s="27">
        <f t="shared" si="39"/>
        <v>209.19325000000001</v>
      </c>
      <c r="BU121" s="27">
        <f t="shared" si="39"/>
        <v>209.25748000000002</v>
      </c>
      <c r="BV121" s="27">
        <f t="shared" si="39"/>
        <v>209.40915000000001</v>
      </c>
      <c r="BW121" s="27">
        <f t="shared" si="39"/>
        <v>209.54462000000001</v>
      </c>
    </row>
    <row r="122" spans="1:75" x14ac:dyDescent="0.25">
      <c r="A122" s="24" t="s">
        <v>348</v>
      </c>
      <c r="B122" s="27">
        <f t="shared" ref="B122:Q130" si="40">+B107/10000</f>
        <v>0</v>
      </c>
      <c r="C122" s="27">
        <f t="shared" si="40"/>
        <v>0</v>
      </c>
      <c r="D122" s="27">
        <f t="shared" si="40"/>
        <v>0</v>
      </c>
      <c r="E122" s="27">
        <f t="shared" si="40"/>
        <v>0</v>
      </c>
      <c r="F122" s="27">
        <f t="shared" si="40"/>
        <v>0</v>
      </c>
      <c r="G122" s="27">
        <f t="shared" si="40"/>
        <v>0</v>
      </c>
      <c r="H122" s="27">
        <f t="shared" si="40"/>
        <v>0</v>
      </c>
      <c r="I122" s="27">
        <f t="shared" si="40"/>
        <v>0</v>
      </c>
      <c r="J122" s="27">
        <f t="shared" si="40"/>
        <v>0</v>
      </c>
      <c r="K122" s="27">
        <f t="shared" si="40"/>
        <v>0</v>
      </c>
      <c r="L122" s="27">
        <f t="shared" si="40"/>
        <v>0</v>
      </c>
      <c r="M122" s="27">
        <f t="shared" si="40"/>
        <v>0</v>
      </c>
      <c r="N122" s="27">
        <f t="shared" si="40"/>
        <v>0</v>
      </c>
      <c r="O122" s="27">
        <f t="shared" si="40"/>
        <v>0</v>
      </c>
      <c r="P122" s="27">
        <f t="shared" si="40"/>
        <v>0</v>
      </c>
      <c r="Q122" s="27">
        <f t="shared" si="40"/>
        <v>0</v>
      </c>
      <c r="R122" s="27">
        <f t="shared" si="38"/>
        <v>0</v>
      </c>
      <c r="S122" s="27">
        <f t="shared" si="38"/>
        <v>0</v>
      </c>
      <c r="T122" s="27">
        <f t="shared" si="38"/>
        <v>0</v>
      </c>
      <c r="U122" s="27">
        <f t="shared" si="38"/>
        <v>0</v>
      </c>
      <c r="V122" s="27">
        <f t="shared" si="38"/>
        <v>0</v>
      </c>
      <c r="W122" s="27">
        <f t="shared" si="38"/>
        <v>1.3374410000000001E-5</v>
      </c>
      <c r="X122" s="27">
        <f t="shared" si="38"/>
        <v>2.573572E-5</v>
      </c>
      <c r="Y122" s="27">
        <f t="shared" si="38"/>
        <v>4.927173E-5</v>
      </c>
      <c r="Z122" s="27">
        <f t="shared" si="38"/>
        <v>0</v>
      </c>
      <c r="AA122" s="27">
        <f t="shared" si="38"/>
        <v>4.6346709999999999E-2</v>
      </c>
      <c r="AB122" s="27">
        <f t="shared" si="38"/>
        <v>15.708510499999997</v>
      </c>
      <c r="AC122" s="27">
        <f t="shared" si="38"/>
        <v>27.680494699999997</v>
      </c>
      <c r="AD122" s="27">
        <f t="shared" si="38"/>
        <v>28.916583299999999</v>
      </c>
      <c r="AE122" s="27">
        <f t="shared" si="38"/>
        <v>30.166525400000001</v>
      </c>
      <c r="AF122" s="27">
        <f t="shared" si="38"/>
        <v>31.422994900000003</v>
      </c>
      <c r="AG122" s="27">
        <f t="shared" si="38"/>
        <v>32.674571199999995</v>
      </c>
      <c r="AH122" s="27">
        <f t="shared" si="38"/>
        <v>33.948689700000003</v>
      </c>
      <c r="AI122" s="27">
        <f t="shared" si="38"/>
        <v>35.225888500000003</v>
      </c>
      <c r="AJ122" s="27">
        <f t="shared" si="38"/>
        <v>36.535383000000003</v>
      </c>
      <c r="AK122" s="27">
        <f t="shared" si="38"/>
        <v>37.856072600000005</v>
      </c>
      <c r="AL122" s="27">
        <f t="shared" si="38"/>
        <v>39.259528000000003</v>
      </c>
      <c r="AM122" s="27">
        <f t="shared" si="38"/>
        <v>40.8724268</v>
      </c>
      <c r="AN122" s="27">
        <f t="shared" si="38"/>
        <v>43.315185399999997</v>
      </c>
      <c r="AO122" s="27">
        <f t="shared" si="38"/>
        <v>48.165886200000003</v>
      </c>
      <c r="AP122" s="27">
        <f t="shared" si="38"/>
        <v>53.795051999999998</v>
      </c>
      <c r="AQ122" s="27">
        <f t="shared" si="38"/>
        <v>58.486556000000007</v>
      </c>
      <c r="AR122" s="27">
        <f t="shared" si="38"/>
        <v>64.245896999999999</v>
      </c>
      <c r="AS122" s="27">
        <f t="shared" si="38"/>
        <v>72.825862000000001</v>
      </c>
      <c r="AT122" s="27">
        <f t="shared" si="38"/>
        <v>79.568712000000005</v>
      </c>
      <c r="AU122" s="27">
        <f t="shared" si="38"/>
        <v>87.925855999999996</v>
      </c>
      <c r="AV122" s="27">
        <f t="shared" si="38"/>
        <v>108.33044</v>
      </c>
      <c r="AW122" s="27">
        <f t="shared" si="38"/>
        <v>129.39997600000001</v>
      </c>
      <c r="AX122" s="27">
        <f t="shared" si="38"/>
        <v>154.63113800000002</v>
      </c>
      <c r="AY122" s="27">
        <f t="shared" si="38"/>
        <v>177.59965299999999</v>
      </c>
      <c r="AZ122" s="27">
        <f t="shared" si="38"/>
        <v>207.490103</v>
      </c>
      <c r="BA122" s="27">
        <f t="shared" si="38"/>
        <v>249.932356</v>
      </c>
      <c r="BB122" s="27">
        <f t="shared" si="38"/>
        <v>292.13531799999998</v>
      </c>
      <c r="BC122" s="27">
        <f t="shared" si="38"/>
        <v>352.311216</v>
      </c>
      <c r="BD122" s="27">
        <f t="shared" si="38"/>
        <v>356.69731200000001</v>
      </c>
      <c r="BE122" s="27">
        <f t="shared" si="38"/>
        <v>371.39596299999999</v>
      </c>
      <c r="BF122" s="27">
        <f t="shared" si="38"/>
        <v>381.92487599999998</v>
      </c>
      <c r="BG122" s="27">
        <f t="shared" si="38"/>
        <v>396.49735899999996</v>
      </c>
      <c r="BH122" s="27">
        <f t="shared" si="38"/>
        <v>395.96114900000003</v>
      </c>
      <c r="BI122" s="27">
        <f t="shared" si="38"/>
        <v>396.18640399999998</v>
      </c>
      <c r="BJ122" s="27">
        <f t="shared" si="38"/>
        <v>395.43449100000004</v>
      </c>
      <c r="BK122" s="27">
        <f t="shared" si="38"/>
        <v>397.22109999999998</v>
      </c>
      <c r="BL122" s="27">
        <f t="shared" si="38"/>
        <v>398.29494500000004</v>
      </c>
      <c r="BM122" s="27">
        <f t="shared" si="38"/>
        <v>399.36827900000003</v>
      </c>
      <c r="BN122" s="27">
        <f t="shared" si="38"/>
        <v>400.82649500000002</v>
      </c>
      <c r="BO122" s="27">
        <f t="shared" si="39"/>
        <v>402.08172200000001</v>
      </c>
      <c r="BP122" s="27">
        <f t="shared" si="39"/>
        <v>402.66352000000001</v>
      </c>
      <c r="BQ122" s="27">
        <f t="shared" si="39"/>
        <v>403.10411600000003</v>
      </c>
      <c r="BR122" s="27">
        <f t="shared" si="39"/>
        <v>403.42537799999997</v>
      </c>
      <c r="BS122" s="27">
        <f t="shared" si="39"/>
        <v>403.75302699999997</v>
      </c>
      <c r="BT122" s="27">
        <f t="shared" si="39"/>
        <v>404.36129299999999</v>
      </c>
      <c r="BU122" s="27">
        <f t="shared" si="39"/>
        <v>403.98613</v>
      </c>
      <c r="BV122" s="27">
        <f t="shared" si="39"/>
        <v>403.743833</v>
      </c>
      <c r="BW122" s="27">
        <f t="shared" si="39"/>
        <v>403.576122</v>
      </c>
    </row>
    <row r="123" spans="1:75" x14ac:dyDescent="0.25">
      <c r="A123" s="23" t="s">
        <v>344</v>
      </c>
      <c r="B123" s="27">
        <f t="shared" si="40"/>
        <v>0</v>
      </c>
      <c r="C123" s="27">
        <f t="shared" si="40"/>
        <v>0</v>
      </c>
      <c r="D123" s="27">
        <f t="shared" si="40"/>
        <v>0</v>
      </c>
      <c r="E123" s="27">
        <f t="shared" si="40"/>
        <v>0</v>
      </c>
      <c r="F123" s="27">
        <f t="shared" si="40"/>
        <v>0</v>
      </c>
      <c r="G123" s="27">
        <f t="shared" si="40"/>
        <v>0.44324719999999995</v>
      </c>
      <c r="H123" s="27">
        <f t="shared" si="40"/>
        <v>0.84098280000000014</v>
      </c>
      <c r="I123" s="27">
        <f t="shared" si="40"/>
        <v>1.6923420000000002</v>
      </c>
      <c r="J123" s="27">
        <f t="shared" si="40"/>
        <v>3.6146309999999997</v>
      </c>
      <c r="K123" s="27">
        <f t="shared" si="40"/>
        <v>6.155583</v>
      </c>
      <c r="L123" s="27">
        <f t="shared" si="40"/>
        <v>7.858619</v>
      </c>
      <c r="M123" s="27">
        <f t="shared" si="40"/>
        <v>7.6491070000000008</v>
      </c>
      <c r="N123" s="27">
        <f t="shared" si="40"/>
        <v>7.3329630000000003</v>
      </c>
      <c r="O123" s="27">
        <f t="shared" si="40"/>
        <v>7.3538619999999995</v>
      </c>
      <c r="P123" s="27">
        <f t="shared" si="40"/>
        <v>7.3985640000000004</v>
      </c>
      <c r="Q123" s="27">
        <f t="shared" si="40"/>
        <v>7.3225019999999992</v>
      </c>
      <c r="R123" s="27">
        <f t="shared" si="38"/>
        <v>6.9358750000000002</v>
      </c>
      <c r="S123" s="27">
        <f t="shared" si="38"/>
        <v>9.5826119999999992</v>
      </c>
      <c r="T123" s="27">
        <f t="shared" si="38"/>
        <v>13.393645000000001</v>
      </c>
      <c r="U123" s="27">
        <f t="shared" si="38"/>
        <v>16.675352</v>
      </c>
      <c r="V123" s="27">
        <f t="shared" si="38"/>
        <v>16.257408000000002</v>
      </c>
      <c r="W123" s="27">
        <f t="shared" si="38"/>
        <v>18.283641999999997</v>
      </c>
      <c r="X123" s="27">
        <f t="shared" si="38"/>
        <v>14.527975</v>
      </c>
      <c r="Y123" s="27">
        <f t="shared" si="38"/>
        <v>11.377985000000001</v>
      </c>
      <c r="Z123" s="27">
        <f t="shared" si="38"/>
        <v>12.505393000000002</v>
      </c>
      <c r="AA123" s="27">
        <f t="shared" si="38"/>
        <v>8.9149100000000008</v>
      </c>
      <c r="AB123" s="27">
        <f t="shared" si="38"/>
        <v>8.1232179999999996</v>
      </c>
      <c r="AC123" s="27">
        <f t="shared" si="38"/>
        <v>7.6426940000000005</v>
      </c>
      <c r="AD123" s="27">
        <f t="shared" si="38"/>
        <v>7.6136109999999997</v>
      </c>
      <c r="AE123" s="27">
        <f t="shared" si="38"/>
        <v>7.5933100000000007</v>
      </c>
      <c r="AF123" s="27">
        <f t="shared" si="38"/>
        <v>7.5637410000000003</v>
      </c>
      <c r="AG123" s="27">
        <f t="shared" si="38"/>
        <v>7.5621160000000005</v>
      </c>
      <c r="AH123" s="27">
        <f t="shared" si="38"/>
        <v>7.5550860000000002</v>
      </c>
      <c r="AI123" s="27">
        <f t="shared" si="38"/>
        <v>7.7659560000000001</v>
      </c>
      <c r="AJ123" s="27">
        <f t="shared" si="38"/>
        <v>8.0296520000000005</v>
      </c>
      <c r="AK123" s="27">
        <f t="shared" si="38"/>
        <v>8.2015139999999995</v>
      </c>
      <c r="AL123" s="27">
        <f t="shared" si="38"/>
        <v>8.3184380000000004</v>
      </c>
      <c r="AM123" s="27">
        <f t="shared" si="38"/>
        <v>8.3443199999999997</v>
      </c>
      <c r="AN123" s="27">
        <f t="shared" si="38"/>
        <v>8.4048689999999997</v>
      </c>
      <c r="AO123" s="27">
        <f t="shared" si="38"/>
        <v>8.8100909999999999</v>
      </c>
      <c r="AP123" s="27">
        <f t="shared" si="38"/>
        <v>9.2360700000000016</v>
      </c>
      <c r="AQ123" s="27">
        <f t="shared" si="38"/>
        <v>9.6672019999999996</v>
      </c>
      <c r="AR123" s="27">
        <f t="shared" si="38"/>
        <v>10.099651999999999</v>
      </c>
      <c r="AS123" s="27">
        <f t="shared" si="38"/>
        <v>10.639222999999999</v>
      </c>
      <c r="AT123" s="27">
        <f t="shared" si="38"/>
        <v>11.117724000000001</v>
      </c>
      <c r="AU123" s="27">
        <f t="shared" si="38"/>
        <v>11.663223</v>
      </c>
      <c r="AV123" s="27">
        <f t="shared" si="38"/>
        <v>12.127257999999999</v>
      </c>
      <c r="AW123" s="27">
        <f t="shared" si="38"/>
        <v>12.646274999999999</v>
      </c>
      <c r="AX123" s="27">
        <f t="shared" si="38"/>
        <v>13.321954999999999</v>
      </c>
      <c r="AY123" s="27">
        <f t="shared" si="38"/>
        <v>13.778210999999999</v>
      </c>
      <c r="AZ123" s="27">
        <f t="shared" si="38"/>
        <v>14.305259</v>
      </c>
      <c r="BA123" s="27">
        <f t="shared" si="38"/>
        <v>14.72575</v>
      </c>
      <c r="BB123" s="27">
        <f t="shared" si="38"/>
        <v>15.197347000000001</v>
      </c>
      <c r="BC123" s="27">
        <f t="shared" si="38"/>
        <v>15.571503</v>
      </c>
      <c r="BD123" s="27">
        <f t="shared" si="38"/>
        <v>15.473601</v>
      </c>
      <c r="BE123" s="27">
        <f t="shared" si="38"/>
        <v>15.325335000000001</v>
      </c>
      <c r="BF123" s="27">
        <f t="shared" si="38"/>
        <v>15.502845000000001</v>
      </c>
      <c r="BG123" s="27">
        <f t="shared" si="38"/>
        <v>15.174167000000001</v>
      </c>
      <c r="BH123" s="27">
        <f t="shared" si="38"/>
        <v>15.259126999999999</v>
      </c>
      <c r="BI123" s="27">
        <f t="shared" si="38"/>
        <v>15.289528000000001</v>
      </c>
      <c r="BJ123" s="27">
        <f t="shared" si="38"/>
        <v>15.217359</v>
      </c>
      <c r="BK123" s="27">
        <f t="shared" si="38"/>
        <v>15.125991999999998</v>
      </c>
      <c r="BL123" s="27">
        <f t="shared" si="38"/>
        <v>15.265927</v>
      </c>
      <c r="BM123" s="27">
        <f t="shared" si="38"/>
        <v>15.220548999999998</v>
      </c>
      <c r="BN123" s="27">
        <f t="shared" si="38"/>
        <v>14.962966</v>
      </c>
      <c r="BO123" s="27">
        <f t="shared" si="39"/>
        <v>15.095529999999998</v>
      </c>
      <c r="BP123" s="27">
        <f t="shared" si="39"/>
        <v>14.943210000000001</v>
      </c>
      <c r="BQ123" s="27">
        <f t="shared" si="39"/>
        <v>14.851913999999999</v>
      </c>
      <c r="BR123" s="27">
        <f t="shared" si="39"/>
        <v>14.701623000000001</v>
      </c>
      <c r="BS123" s="27">
        <f t="shared" si="39"/>
        <v>14.615456</v>
      </c>
      <c r="BT123" s="27">
        <f t="shared" si="39"/>
        <v>14.214034</v>
      </c>
      <c r="BU123" s="27">
        <f t="shared" si="39"/>
        <v>14.047483999999999</v>
      </c>
      <c r="BV123" s="27">
        <f t="shared" si="39"/>
        <v>13.874381</v>
      </c>
      <c r="BW123" s="27">
        <f t="shared" si="39"/>
        <v>13.714176</v>
      </c>
    </row>
    <row r="124" spans="1:75" x14ac:dyDescent="0.25">
      <c r="A124" s="24" t="s">
        <v>345</v>
      </c>
      <c r="B124" s="27">
        <f t="shared" si="40"/>
        <v>0</v>
      </c>
      <c r="C124" s="27">
        <f t="shared" si="38"/>
        <v>0</v>
      </c>
      <c r="D124" s="27">
        <f t="shared" si="38"/>
        <v>0</v>
      </c>
      <c r="E124" s="27">
        <f t="shared" si="38"/>
        <v>0</v>
      </c>
      <c r="F124" s="27">
        <f t="shared" si="38"/>
        <v>5.7240390000000003</v>
      </c>
      <c r="G124" s="27">
        <f t="shared" si="38"/>
        <v>10.8218747</v>
      </c>
      <c r="H124" s="27">
        <f t="shared" si="38"/>
        <v>12.6227299</v>
      </c>
      <c r="I124" s="27">
        <f t="shared" si="38"/>
        <v>14.722858799999999</v>
      </c>
      <c r="J124" s="27">
        <f t="shared" si="38"/>
        <v>17.443425099999999</v>
      </c>
      <c r="K124" s="27">
        <f t="shared" si="38"/>
        <v>20.568119699999997</v>
      </c>
      <c r="L124" s="27">
        <f t="shared" si="38"/>
        <v>23.980208600000001</v>
      </c>
      <c r="M124" s="27">
        <f t="shared" si="38"/>
        <v>26.0390552</v>
      </c>
      <c r="N124" s="27">
        <f t="shared" si="38"/>
        <v>27.865268499999999</v>
      </c>
      <c r="O124" s="27">
        <f t="shared" si="38"/>
        <v>29.714090200000001</v>
      </c>
      <c r="P124" s="27">
        <f t="shared" si="38"/>
        <v>31.586023700000002</v>
      </c>
      <c r="Q124" s="27">
        <f t="shared" si="38"/>
        <v>32.734121199999997</v>
      </c>
      <c r="R124" s="27">
        <f t="shared" si="38"/>
        <v>33.974094399999998</v>
      </c>
      <c r="S124" s="27">
        <f t="shared" si="38"/>
        <v>36.015879499999997</v>
      </c>
      <c r="T124" s="27">
        <f t="shared" si="38"/>
        <v>38.169211900000001</v>
      </c>
      <c r="U124" s="27">
        <f t="shared" si="38"/>
        <v>39.117166999999995</v>
      </c>
      <c r="V124" s="27">
        <f t="shared" si="38"/>
        <v>39.939831700000006</v>
      </c>
      <c r="W124" s="27">
        <f t="shared" si="38"/>
        <v>46.328695400000001</v>
      </c>
      <c r="X124" s="27">
        <f t="shared" si="38"/>
        <v>54.677765999999991</v>
      </c>
      <c r="Y124" s="27">
        <f t="shared" si="38"/>
        <v>56.844684000000008</v>
      </c>
      <c r="Z124" s="27">
        <f t="shared" si="38"/>
        <v>57.265986700000006</v>
      </c>
      <c r="AA124" s="27">
        <f t="shared" si="38"/>
        <v>64.003709199999989</v>
      </c>
      <c r="AB124" s="27">
        <f t="shared" si="38"/>
        <v>71.287939600000001</v>
      </c>
      <c r="AC124" s="27">
        <f t="shared" si="38"/>
        <v>74.268193299999993</v>
      </c>
      <c r="AD124" s="27">
        <f t="shared" si="38"/>
        <v>76.766562899999997</v>
      </c>
      <c r="AE124" s="27">
        <f t="shared" si="38"/>
        <v>79.708122400000008</v>
      </c>
      <c r="AF124" s="27">
        <f t="shared" si="38"/>
        <v>82.315155000000004</v>
      </c>
      <c r="AG124" s="27">
        <f t="shared" si="38"/>
        <v>84.663965899999994</v>
      </c>
      <c r="AH124" s="27">
        <f t="shared" si="38"/>
        <v>86.940300800000003</v>
      </c>
      <c r="AI124" s="27">
        <f t="shared" si="38"/>
        <v>89.090510300000005</v>
      </c>
      <c r="AJ124" s="27">
        <f t="shared" si="38"/>
        <v>91.19457460000001</v>
      </c>
      <c r="AK124" s="27">
        <f t="shared" si="38"/>
        <v>93.188761899999989</v>
      </c>
      <c r="AL124" s="27">
        <f t="shared" si="38"/>
        <v>95.112469900000008</v>
      </c>
      <c r="AM124" s="27">
        <f t="shared" si="38"/>
        <v>96.971750799999995</v>
      </c>
      <c r="AN124" s="27">
        <f t="shared" si="38"/>
        <v>98.775460899999999</v>
      </c>
      <c r="AO124" s="27">
        <f t="shared" si="38"/>
        <v>100.9303429</v>
      </c>
      <c r="AP124" s="27">
        <f t="shared" si="38"/>
        <v>103.2408004</v>
      </c>
      <c r="AQ124" s="27">
        <f t="shared" si="38"/>
        <v>108.63272600000001</v>
      </c>
      <c r="AR124" s="27">
        <f t="shared" si="38"/>
        <v>111.48695359999998</v>
      </c>
      <c r="AS124" s="27">
        <f t="shared" si="38"/>
        <v>116.1165805</v>
      </c>
      <c r="AT124" s="27">
        <f t="shared" si="38"/>
        <v>119.03537960000001</v>
      </c>
      <c r="AU124" s="27">
        <f t="shared" si="38"/>
        <v>130.59416370000002</v>
      </c>
      <c r="AV124" s="27">
        <f t="shared" si="38"/>
        <v>140.4837891</v>
      </c>
      <c r="AW124" s="27">
        <f t="shared" si="38"/>
        <v>155.88595570000001</v>
      </c>
      <c r="AX124" s="27">
        <f t="shared" si="38"/>
        <v>175.0833949</v>
      </c>
      <c r="AY124" s="27">
        <f t="shared" si="38"/>
        <v>190.62719229999999</v>
      </c>
      <c r="AZ124" s="27">
        <f t="shared" si="38"/>
        <v>201.59409670000002</v>
      </c>
      <c r="BA124" s="27">
        <f t="shared" si="38"/>
        <v>239.0122819</v>
      </c>
      <c r="BB124" s="27">
        <f t="shared" si="38"/>
        <v>210.19574129999998</v>
      </c>
      <c r="BC124" s="27">
        <f t="shared" si="38"/>
        <v>247.20954079999998</v>
      </c>
      <c r="BD124" s="27">
        <f t="shared" si="38"/>
        <v>256.1003647</v>
      </c>
      <c r="BE124" s="27">
        <f t="shared" si="38"/>
        <v>262.00058330000002</v>
      </c>
      <c r="BF124" s="27">
        <f t="shared" si="38"/>
        <v>266.71909720000002</v>
      </c>
      <c r="BG124" s="27">
        <f t="shared" si="38"/>
        <v>297.83326919999996</v>
      </c>
      <c r="BH124" s="27">
        <f t="shared" si="38"/>
        <v>298.11765600000001</v>
      </c>
      <c r="BI124" s="27">
        <f t="shared" si="38"/>
        <v>298.12704450000001</v>
      </c>
      <c r="BJ124" s="27">
        <f t="shared" si="38"/>
        <v>298.46558870000001</v>
      </c>
      <c r="BK124" s="27">
        <f t="shared" si="38"/>
        <v>298.66532760000001</v>
      </c>
      <c r="BL124" s="27">
        <f t="shared" si="38"/>
        <v>298.84372889999997</v>
      </c>
      <c r="BM124" s="27">
        <f t="shared" si="38"/>
        <v>299.0733338</v>
      </c>
      <c r="BN124" s="27">
        <f t="shared" si="38"/>
        <v>299.15466320000002</v>
      </c>
      <c r="BO124" s="27">
        <f t="shared" si="39"/>
        <v>299.27064840000003</v>
      </c>
      <c r="BP124" s="27">
        <f t="shared" si="39"/>
        <v>299.31328459999997</v>
      </c>
      <c r="BQ124" s="27">
        <f t="shared" si="39"/>
        <v>300.20128490000002</v>
      </c>
      <c r="BR124" s="27">
        <f t="shared" si="39"/>
        <v>300.07975550000003</v>
      </c>
      <c r="BS124" s="27">
        <f t="shared" si="39"/>
        <v>300.31678200000005</v>
      </c>
      <c r="BT124" s="27">
        <f t="shared" si="39"/>
        <v>300.69987929999996</v>
      </c>
      <c r="BU124" s="27">
        <f t="shared" si="39"/>
        <v>300.669309</v>
      </c>
      <c r="BV124" s="27">
        <f t="shared" si="39"/>
        <v>300.49586520000003</v>
      </c>
      <c r="BW124" s="27">
        <f t="shared" si="39"/>
        <v>300.53503599999999</v>
      </c>
    </row>
    <row r="125" spans="1:75" x14ac:dyDescent="0.25">
      <c r="A125" s="25" t="s">
        <v>349</v>
      </c>
      <c r="B125" s="27">
        <f t="shared" si="40"/>
        <v>0</v>
      </c>
      <c r="C125" s="27">
        <f t="shared" si="38"/>
        <v>0</v>
      </c>
      <c r="D125" s="27">
        <f t="shared" si="38"/>
        <v>0</v>
      </c>
      <c r="E125" s="27">
        <f t="shared" si="38"/>
        <v>0.36860010000000004</v>
      </c>
      <c r="F125" s="27">
        <f t="shared" si="38"/>
        <v>0.87968060000000003</v>
      </c>
      <c r="G125" s="27">
        <f t="shared" si="38"/>
        <v>2.1960305</v>
      </c>
      <c r="H125" s="27">
        <f t="shared" si="38"/>
        <v>4.2198718999999993</v>
      </c>
      <c r="I125" s="27">
        <f t="shared" si="38"/>
        <v>6.4886720000000002</v>
      </c>
      <c r="J125" s="27">
        <f t="shared" si="38"/>
        <v>9.9509720000000002</v>
      </c>
      <c r="K125" s="27">
        <f t="shared" si="38"/>
        <v>14.819850000000001</v>
      </c>
      <c r="L125" s="27">
        <f t="shared" si="38"/>
        <v>24.397480999999999</v>
      </c>
      <c r="M125" s="27">
        <f t="shared" si="38"/>
        <v>26.418171999999998</v>
      </c>
      <c r="N125" s="27">
        <f t="shared" si="38"/>
        <v>28.975091000000003</v>
      </c>
      <c r="O125" s="27">
        <f t="shared" si="38"/>
        <v>31.299241000000002</v>
      </c>
      <c r="P125" s="27">
        <f t="shared" si="38"/>
        <v>30.714253000000003</v>
      </c>
      <c r="Q125" s="27">
        <f t="shared" si="38"/>
        <v>32.287244000000001</v>
      </c>
      <c r="R125" s="27">
        <f t="shared" si="38"/>
        <v>37.485956999999999</v>
      </c>
      <c r="S125" s="27">
        <f t="shared" si="38"/>
        <v>36.827112999999997</v>
      </c>
      <c r="T125" s="27">
        <f t="shared" si="38"/>
        <v>36.458744000000003</v>
      </c>
      <c r="U125" s="27">
        <f t="shared" si="38"/>
        <v>38.775446000000002</v>
      </c>
      <c r="V125" s="27">
        <f t="shared" si="38"/>
        <v>37.337145999999997</v>
      </c>
      <c r="W125" s="27">
        <f t="shared" si="38"/>
        <v>35.182553000000006</v>
      </c>
      <c r="X125" s="27">
        <f t="shared" si="38"/>
        <v>35.118809999999996</v>
      </c>
      <c r="Y125" s="27">
        <f t="shared" si="38"/>
        <v>33.134806000000005</v>
      </c>
      <c r="Z125" s="27">
        <f t="shared" si="38"/>
        <v>31.850952000000003</v>
      </c>
      <c r="AA125" s="27">
        <f t="shared" si="38"/>
        <v>34.083278</v>
      </c>
      <c r="AB125" s="27">
        <f t="shared" si="38"/>
        <v>42.070923999999998</v>
      </c>
      <c r="AC125" s="27">
        <f t="shared" si="38"/>
        <v>38.702583000000004</v>
      </c>
      <c r="AD125" s="27">
        <f t="shared" si="38"/>
        <v>39.694607999999995</v>
      </c>
      <c r="AE125" s="27">
        <f t="shared" si="38"/>
        <v>40.945208000000001</v>
      </c>
      <c r="AF125" s="27">
        <f t="shared" ref="AF125:BW129" si="41">+AF110/10000</f>
        <v>42.321238000000001</v>
      </c>
      <c r="AG125" s="27">
        <f t="shared" si="41"/>
        <v>43.850018999999996</v>
      </c>
      <c r="AH125" s="27">
        <f t="shared" si="41"/>
        <v>45.575547999999998</v>
      </c>
      <c r="AI125" s="27">
        <f t="shared" si="41"/>
        <v>47.538363000000004</v>
      </c>
      <c r="AJ125" s="27">
        <f t="shared" si="41"/>
        <v>49.796671999999994</v>
      </c>
      <c r="AK125" s="27">
        <f t="shared" si="41"/>
        <v>52.432827000000003</v>
      </c>
      <c r="AL125" s="27">
        <f t="shared" si="41"/>
        <v>55.538068000000003</v>
      </c>
      <c r="AM125" s="27">
        <f t="shared" si="41"/>
        <v>59.252008000000011</v>
      </c>
      <c r="AN125" s="27">
        <f t="shared" si="41"/>
        <v>63.732163</v>
      </c>
      <c r="AO125" s="27">
        <f t="shared" si="41"/>
        <v>69.408554000000009</v>
      </c>
      <c r="AP125" s="27">
        <f t="shared" si="41"/>
        <v>79.182318000000009</v>
      </c>
      <c r="AQ125" s="27">
        <f t="shared" si="41"/>
        <v>90.52076000000001</v>
      </c>
      <c r="AR125" s="27">
        <f t="shared" si="41"/>
        <v>104.04714199999999</v>
      </c>
      <c r="AS125" s="27">
        <f t="shared" si="41"/>
        <v>108.48292499999999</v>
      </c>
      <c r="AT125" s="27">
        <f t="shared" si="41"/>
        <v>113.02482000000002</v>
      </c>
      <c r="AU125" s="27">
        <f t="shared" si="41"/>
        <v>120.38966200000002</v>
      </c>
      <c r="AV125" s="27">
        <f t="shared" si="41"/>
        <v>128.18613100000002</v>
      </c>
      <c r="AW125" s="27">
        <f t="shared" si="41"/>
        <v>135.44583899999998</v>
      </c>
      <c r="AX125" s="27">
        <f t="shared" si="41"/>
        <v>142.45694</v>
      </c>
      <c r="AY125" s="27">
        <f t="shared" si="41"/>
        <v>149.89576100000002</v>
      </c>
      <c r="AZ125" s="27">
        <f t="shared" si="41"/>
        <v>158.94989699999999</v>
      </c>
      <c r="BA125" s="27">
        <f t="shared" si="41"/>
        <v>172.842342</v>
      </c>
      <c r="BB125" s="27">
        <f t="shared" si="41"/>
        <v>186.86803700000002</v>
      </c>
      <c r="BC125" s="27">
        <f t="shared" si="41"/>
        <v>237.063559</v>
      </c>
      <c r="BD125" s="27">
        <f t="shared" si="41"/>
        <v>237.95842500000001</v>
      </c>
      <c r="BE125" s="27">
        <f t="shared" si="41"/>
        <v>241.39710099999996</v>
      </c>
      <c r="BF125" s="27">
        <f t="shared" si="41"/>
        <v>273.32934699999998</v>
      </c>
      <c r="BG125" s="27">
        <f t="shared" si="41"/>
        <v>292.06823800000001</v>
      </c>
      <c r="BH125" s="27">
        <f t="shared" si="41"/>
        <v>292.33349299999998</v>
      </c>
      <c r="BI125" s="27">
        <f t="shared" si="41"/>
        <v>292.46775499999995</v>
      </c>
      <c r="BJ125" s="27">
        <f t="shared" si="41"/>
        <v>292.57005800000002</v>
      </c>
      <c r="BK125" s="27">
        <f t="shared" si="41"/>
        <v>293.90161000000001</v>
      </c>
      <c r="BL125" s="27">
        <f t="shared" si="41"/>
        <v>277.61818</v>
      </c>
      <c r="BM125" s="27">
        <f t="shared" si="41"/>
        <v>277.56679699999995</v>
      </c>
      <c r="BN125" s="27">
        <f t="shared" si="41"/>
        <v>277.55068</v>
      </c>
      <c r="BO125" s="27">
        <f t="shared" si="39"/>
        <v>277.692026</v>
      </c>
      <c r="BP125" s="27">
        <f t="shared" si="39"/>
        <v>277.85859799999997</v>
      </c>
      <c r="BQ125" s="27">
        <f t="shared" si="39"/>
        <v>277.808922</v>
      </c>
      <c r="BR125" s="27">
        <f t="shared" si="39"/>
        <v>277.79054600000001</v>
      </c>
      <c r="BS125" s="27">
        <f t="shared" si="39"/>
        <v>277.76907799999998</v>
      </c>
      <c r="BT125" s="27">
        <f t="shared" si="39"/>
        <v>277.78327000000002</v>
      </c>
      <c r="BU125" s="27">
        <f t="shared" si="39"/>
        <v>277.71261499999997</v>
      </c>
      <c r="BV125" s="27">
        <f t="shared" si="39"/>
        <v>277.69780800000001</v>
      </c>
      <c r="BW125" s="27">
        <f t="shared" si="39"/>
        <v>277.69523599999997</v>
      </c>
    </row>
    <row r="126" spans="1:75" x14ac:dyDescent="0.25">
      <c r="A126" s="23" t="s">
        <v>350</v>
      </c>
      <c r="B126" s="27">
        <f t="shared" si="40"/>
        <v>0</v>
      </c>
      <c r="C126" s="27">
        <f t="shared" si="40"/>
        <v>0</v>
      </c>
      <c r="D126" s="27">
        <f t="shared" si="40"/>
        <v>0</v>
      </c>
      <c r="E126" s="27">
        <f t="shared" si="40"/>
        <v>0</v>
      </c>
      <c r="F126" s="27">
        <f t="shared" si="40"/>
        <v>0</v>
      </c>
      <c r="G126" s="27">
        <f t="shared" si="40"/>
        <v>5.3847230000000001</v>
      </c>
      <c r="H126" s="27">
        <f t="shared" si="40"/>
        <v>9.9812710349999971</v>
      </c>
      <c r="I126" s="27">
        <f t="shared" si="40"/>
        <v>17.239844508200001</v>
      </c>
      <c r="J126" s="27">
        <f t="shared" si="40"/>
        <v>29.382224035000004</v>
      </c>
      <c r="K126" s="27">
        <f t="shared" si="40"/>
        <v>51.512655912000007</v>
      </c>
      <c r="L126" s="27">
        <f t="shared" si="40"/>
        <v>78.936674159999995</v>
      </c>
      <c r="M126" s="27">
        <f t="shared" si="40"/>
        <v>84.532980640000005</v>
      </c>
      <c r="N126" s="27">
        <f t="shared" si="40"/>
        <v>89.839287439999993</v>
      </c>
      <c r="O126" s="27">
        <f t="shared" si="40"/>
        <v>95.862595589999998</v>
      </c>
      <c r="P126" s="27">
        <f t="shared" si="40"/>
        <v>102.79740199999999</v>
      </c>
      <c r="Q126" s="27">
        <f t="shared" si="40"/>
        <v>110.78358284999999</v>
      </c>
      <c r="R126" s="27">
        <f t="shared" ref="R126:BW130" si="42">+R111/10000</f>
        <v>119.82150478999999</v>
      </c>
      <c r="S126" s="27">
        <f t="shared" si="42"/>
        <v>130.13623304999999</v>
      </c>
      <c r="T126" s="27">
        <f t="shared" si="42"/>
        <v>141.47199664000001</v>
      </c>
      <c r="U126" s="27">
        <f t="shared" si="42"/>
        <v>150.46039196999999</v>
      </c>
      <c r="V126" s="27">
        <f t="shared" si="42"/>
        <v>158.79100969999999</v>
      </c>
      <c r="W126" s="27">
        <f t="shared" si="42"/>
        <v>168.9206581</v>
      </c>
      <c r="X126" s="27">
        <f t="shared" si="42"/>
        <v>178.2952295</v>
      </c>
      <c r="Y126" s="27">
        <f t="shared" si="42"/>
        <v>191.11903430000001</v>
      </c>
      <c r="Z126" s="27">
        <f t="shared" si="42"/>
        <v>204.05455399999997</v>
      </c>
      <c r="AA126" s="27">
        <f t="shared" si="42"/>
        <v>209.73140099999998</v>
      </c>
      <c r="AB126" s="27">
        <f t="shared" si="42"/>
        <v>220.53259029999998</v>
      </c>
      <c r="AC126" s="27">
        <f t="shared" si="42"/>
        <v>264.82559699999996</v>
      </c>
      <c r="AD126" s="27">
        <f t="shared" si="42"/>
        <v>258.62634800000001</v>
      </c>
      <c r="AE126" s="27">
        <f t="shared" si="42"/>
        <v>262.40357299999999</v>
      </c>
      <c r="AF126" s="27">
        <f t="shared" si="42"/>
        <v>266.28317200000004</v>
      </c>
      <c r="AG126" s="27">
        <f t="shared" si="42"/>
        <v>270.360388</v>
      </c>
      <c r="AH126" s="27">
        <f t="shared" si="42"/>
        <v>274.69299299999994</v>
      </c>
      <c r="AI126" s="27">
        <f t="shared" si="42"/>
        <v>279.32770399999998</v>
      </c>
      <c r="AJ126" s="27">
        <f t="shared" si="42"/>
        <v>284.46198700000002</v>
      </c>
      <c r="AK126" s="27">
        <f t="shared" si="42"/>
        <v>290.55849599999999</v>
      </c>
      <c r="AL126" s="27">
        <f t="shared" si="42"/>
        <v>297.959563</v>
      </c>
      <c r="AM126" s="27">
        <f t="shared" si="42"/>
        <v>307.89782399999996</v>
      </c>
      <c r="AN126" s="27">
        <f t="shared" si="42"/>
        <v>322.58810599999998</v>
      </c>
      <c r="AO126" s="27">
        <f t="shared" si="42"/>
        <v>329.32235400000002</v>
      </c>
      <c r="AP126" s="27">
        <f t="shared" si="42"/>
        <v>338.29170899999997</v>
      </c>
      <c r="AQ126" s="27">
        <f t="shared" si="42"/>
        <v>340.473568</v>
      </c>
      <c r="AR126" s="27">
        <f t="shared" si="42"/>
        <v>343.89741299999997</v>
      </c>
      <c r="AS126" s="27">
        <f t="shared" si="42"/>
        <v>347.978025</v>
      </c>
      <c r="AT126" s="27">
        <f t="shared" si="42"/>
        <v>353.00097</v>
      </c>
      <c r="AU126" s="27">
        <f t="shared" si="42"/>
        <v>364.69906000000003</v>
      </c>
      <c r="AV126" s="27">
        <f t="shared" si="42"/>
        <v>371.41079999999999</v>
      </c>
      <c r="AW126" s="27">
        <f t="shared" si="42"/>
        <v>382.34667000000002</v>
      </c>
      <c r="AX126" s="27">
        <f t="shared" si="42"/>
        <v>395.49987000000004</v>
      </c>
      <c r="AY126" s="27">
        <f t="shared" si="42"/>
        <v>410.32535000000001</v>
      </c>
      <c r="AZ126" s="27">
        <f t="shared" si="42"/>
        <v>430.79389000000003</v>
      </c>
      <c r="BA126" s="27">
        <f t="shared" si="42"/>
        <v>462.33422999999999</v>
      </c>
      <c r="BB126" s="27">
        <f t="shared" si="42"/>
        <v>537.81500000000005</v>
      </c>
      <c r="BC126" s="27">
        <f t="shared" si="42"/>
        <v>596.73537999999996</v>
      </c>
      <c r="BD126" s="27">
        <f t="shared" si="42"/>
        <v>571.59202000000005</v>
      </c>
      <c r="BE126" s="27">
        <f t="shared" si="42"/>
        <v>549.65725999999995</v>
      </c>
      <c r="BF126" s="27">
        <f t="shared" si="42"/>
        <v>544.04453999999998</v>
      </c>
      <c r="BG126" s="27">
        <f t="shared" si="42"/>
        <v>526.05432000000008</v>
      </c>
      <c r="BH126" s="27">
        <f t="shared" si="42"/>
        <v>526.24880999999993</v>
      </c>
      <c r="BI126" s="27">
        <f t="shared" si="42"/>
        <v>525.14790999999991</v>
      </c>
      <c r="BJ126" s="27">
        <f t="shared" si="42"/>
        <v>524.26071000000002</v>
      </c>
      <c r="BK126" s="27">
        <f t="shared" si="42"/>
        <v>523.00351000000001</v>
      </c>
      <c r="BL126" s="27">
        <f t="shared" si="42"/>
        <v>524.47562000000005</v>
      </c>
      <c r="BM126" s="27">
        <f t="shared" si="42"/>
        <v>523.83563000000004</v>
      </c>
      <c r="BN126" s="27">
        <f t="shared" si="41"/>
        <v>522.14463999999998</v>
      </c>
      <c r="BO126" s="27">
        <f t="shared" si="41"/>
        <v>520.76351999999997</v>
      </c>
      <c r="BP126" s="27">
        <f t="shared" si="41"/>
        <v>519.57831999999996</v>
      </c>
      <c r="BQ126" s="27">
        <f t="shared" si="41"/>
        <v>518.29915999999992</v>
      </c>
      <c r="BR126" s="27">
        <f t="shared" si="41"/>
        <v>516.83669000000009</v>
      </c>
      <c r="BS126" s="27">
        <f t="shared" si="41"/>
        <v>515.27807999999993</v>
      </c>
      <c r="BT126" s="27">
        <f t="shared" si="41"/>
        <v>514.05389000000002</v>
      </c>
      <c r="BU126" s="27">
        <f t="shared" si="41"/>
        <v>511.87440999999995</v>
      </c>
      <c r="BV126" s="27">
        <f t="shared" si="41"/>
        <v>510.00574000000006</v>
      </c>
      <c r="BW126" s="27">
        <f t="shared" si="41"/>
        <v>508.28627999999998</v>
      </c>
    </row>
    <row r="127" spans="1:75" x14ac:dyDescent="0.25">
      <c r="A127" s="24" t="s">
        <v>347</v>
      </c>
      <c r="B127" s="27">
        <f t="shared" si="40"/>
        <v>0</v>
      </c>
      <c r="C127" s="27">
        <f t="shared" si="40"/>
        <v>0</v>
      </c>
      <c r="D127" s="27">
        <f t="shared" si="40"/>
        <v>0</v>
      </c>
      <c r="E127" s="27">
        <f t="shared" si="40"/>
        <v>0</v>
      </c>
      <c r="F127" s="27">
        <f t="shared" si="40"/>
        <v>5.4890720000000002</v>
      </c>
      <c r="G127" s="27">
        <f t="shared" si="40"/>
        <v>12.757288129999999</v>
      </c>
      <c r="H127" s="27">
        <f t="shared" si="40"/>
        <v>20.162206329999997</v>
      </c>
      <c r="I127" s="27">
        <f t="shared" si="40"/>
        <v>31.925794299999996</v>
      </c>
      <c r="J127" s="27">
        <f t="shared" si="40"/>
        <v>50.258748140000002</v>
      </c>
      <c r="K127" s="27">
        <f t="shared" si="40"/>
        <v>53.803419330000004</v>
      </c>
      <c r="L127" s="27">
        <f t="shared" si="40"/>
        <v>82.552182959999996</v>
      </c>
      <c r="M127" s="27">
        <f t="shared" si="40"/>
        <v>42.017346279999998</v>
      </c>
      <c r="N127" s="27">
        <f t="shared" si="40"/>
        <v>39.684993249999998</v>
      </c>
      <c r="O127" s="27">
        <f t="shared" si="40"/>
        <v>31.698073700000002</v>
      </c>
      <c r="P127" s="27">
        <f t="shared" si="40"/>
        <v>36.451617199999994</v>
      </c>
      <c r="Q127" s="27">
        <f t="shared" si="40"/>
        <v>40.824753200000004</v>
      </c>
      <c r="R127" s="27">
        <f t="shared" si="42"/>
        <v>47.525298200000002</v>
      </c>
      <c r="S127" s="27">
        <f t="shared" si="42"/>
        <v>45.383560199999998</v>
      </c>
      <c r="T127" s="27">
        <f t="shared" si="42"/>
        <v>43.090278099999999</v>
      </c>
      <c r="U127" s="27">
        <f t="shared" si="42"/>
        <v>47.962501600000003</v>
      </c>
      <c r="V127" s="27">
        <f t="shared" si="42"/>
        <v>48.787384099999997</v>
      </c>
      <c r="W127" s="27">
        <f t="shared" si="42"/>
        <v>81.406962400000012</v>
      </c>
      <c r="X127" s="27">
        <f t="shared" si="42"/>
        <v>97.455639899999994</v>
      </c>
      <c r="Y127" s="27">
        <f t="shared" si="42"/>
        <v>93.184512800000007</v>
      </c>
      <c r="Z127" s="27">
        <f t="shared" si="42"/>
        <v>73.673028500000001</v>
      </c>
      <c r="AA127" s="27">
        <f t="shared" si="42"/>
        <v>82.726321290000001</v>
      </c>
      <c r="AB127" s="27">
        <f t="shared" si="42"/>
        <v>86.430915159999998</v>
      </c>
      <c r="AC127" s="27">
        <f t="shared" si="42"/>
        <v>88.088747949999998</v>
      </c>
      <c r="AD127" s="27">
        <f t="shared" si="42"/>
        <v>90.869001260000005</v>
      </c>
      <c r="AE127" s="27">
        <f t="shared" si="42"/>
        <v>98.205949529999998</v>
      </c>
      <c r="AF127" s="27">
        <f t="shared" si="42"/>
        <v>102.52501890000001</v>
      </c>
      <c r="AG127" s="27">
        <f t="shared" si="42"/>
        <v>110.19668582999999</v>
      </c>
      <c r="AH127" s="27">
        <f t="shared" si="42"/>
        <v>125.64832450999999</v>
      </c>
      <c r="AI127" s="27">
        <f t="shared" si="42"/>
        <v>134.70166874</v>
      </c>
      <c r="AJ127" s="27">
        <f t="shared" si="42"/>
        <v>145.50101583</v>
      </c>
      <c r="AK127" s="27">
        <f t="shared" si="42"/>
        <v>169.08609917999999</v>
      </c>
      <c r="AL127" s="27">
        <f t="shared" si="42"/>
        <v>179.83447538000001</v>
      </c>
      <c r="AM127" s="27">
        <f t="shared" si="42"/>
        <v>179.0088739</v>
      </c>
      <c r="AN127" s="27">
        <f t="shared" si="42"/>
        <v>200.27616319999998</v>
      </c>
      <c r="AO127" s="27">
        <f t="shared" si="42"/>
        <v>206.43092420000002</v>
      </c>
      <c r="AP127" s="27">
        <f t="shared" si="42"/>
        <v>222.57666559999998</v>
      </c>
      <c r="AQ127" s="27">
        <f t="shared" si="42"/>
        <v>234.2712324</v>
      </c>
      <c r="AR127" s="27">
        <f t="shared" si="42"/>
        <v>244.47443879999997</v>
      </c>
      <c r="AS127" s="27">
        <f t="shared" si="42"/>
        <v>244.99939500000002</v>
      </c>
      <c r="AT127" s="27">
        <f t="shared" si="42"/>
        <v>218.81006749999997</v>
      </c>
      <c r="AU127" s="27">
        <f t="shared" si="42"/>
        <v>219.72201239999998</v>
      </c>
      <c r="AV127" s="27">
        <f t="shared" si="42"/>
        <v>229.33261340000001</v>
      </c>
      <c r="AW127" s="27">
        <f t="shared" si="42"/>
        <v>244.39091579999999</v>
      </c>
      <c r="AX127" s="27">
        <f t="shared" si="42"/>
        <v>259.72973689999998</v>
      </c>
      <c r="AY127" s="27">
        <f t="shared" si="42"/>
        <v>267.1353914</v>
      </c>
      <c r="AZ127" s="27">
        <f t="shared" si="42"/>
        <v>263.88258560000003</v>
      </c>
      <c r="BA127" s="27">
        <f t="shared" si="42"/>
        <v>263.98380479999997</v>
      </c>
      <c r="BB127" s="27">
        <f t="shared" si="42"/>
        <v>259.04186249999998</v>
      </c>
      <c r="BC127" s="27">
        <f t="shared" si="42"/>
        <v>304.78530924699999</v>
      </c>
      <c r="BD127" s="27">
        <f t="shared" si="42"/>
        <v>328.01846133200002</v>
      </c>
      <c r="BE127" s="27">
        <f t="shared" si="42"/>
        <v>365.15601652499998</v>
      </c>
      <c r="BF127" s="27">
        <f t="shared" si="42"/>
        <v>411.700507824</v>
      </c>
      <c r="BG127" s="27">
        <f t="shared" si="42"/>
        <v>408.29069045299997</v>
      </c>
      <c r="BH127" s="27">
        <f t="shared" si="42"/>
        <v>408.22046501199998</v>
      </c>
      <c r="BI127" s="27">
        <f t="shared" si="42"/>
        <v>408.21736936299999</v>
      </c>
      <c r="BJ127" s="27">
        <f t="shared" si="42"/>
        <v>395.37976933900001</v>
      </c>
      <c r="BK127" s="27">
        <f t="shared" si="42"/>
        <v>395.31026402599997</v>
      </c>
      <c r="BL127" s="27">
        <f t="shared" si="42"/>
        <v>395.11317329299999</v>
      </c>
      <c r="BM127" s="27">
        <f t="shared" si="42"/>
        <v>395.92915694800001</v>
      </c>
      <c r="BN127" s="27">
        <f t="shared" si="42"/>
        <v>395.88876531099999</v>
      </c>
      <c r="BO127" s="27">
        <f t="shared" si="41"/>
        <v>395.75038511700001</v>
      </c>
      <c r="BP127" s="27">
        <f t="shared" si="41"/>
        <v>395.54118707700002</v>
      </c>
      <c r="BQ127" s="27">
        <f t="shared" si="41"/>
        <v>416.55984255800001</v>
      </c>
      <c r="BR127" s="27">
        <f t="shared" si="41"/>
        <v>395.48045246700002</v>
      </c>
      <c r="BS127" s="27">
        <f t="shared" si="41"/>
        <v>395.43421504999998</v>
      </c>
      <c r="BT127" s="27">
        <f t="shared" si="41"/>
        <v>395.21489238300001</v>
      </c>
      <c r="BU127" s="27">
        <f t="shared" si="41"/>
        <v>395.04668294300001</v>
      </c>
      <c r="BV127" s="27">
        <f t="shared" si="41"/>
        <v>394.84628294300001</v>
      </c>
      <c r="BW127" s="27">
        <f t="shared" si="41"/>
        <v>394.59748294299999</v>
      </c>
    </row>
    <row r="128" spans="1:75" x14ac:dyDescent="0.25">
      <c r="A128" s="24" t="s">
        <v>351</v>
      </c>
      <c r="B128" s="27">
        <f t="shared" si="40"/>
        <v>0</v>
      </c>
      <c r="C128" s="27">
        <f t="shared" si="40"/>
        <v>0</v>
      </c>
      <c r="D128" s="27">
        <f t="shared" si="40"/>
        <v>0</v>
      </c>
      <c r="E128" s="27">
        <f t="shared" si="40"/>
        <v>0</v>
      </c>
      <c r="F128" s="27">
        <f t="shared" si="40"/>
        <v>0</v>
      </c>
      <c r="G128" s="27">
        <f t="shared" si="40"/>
        <v>0</v>
      </c>
      <c r="H128" s="27">
        <f t="shared" si="40"/>
        <v>3.1663920000000002E-7</v>
      </c>
      <c r="I128" s="27">
        <f t="shared" si="40"/>
        <v>7.3454970000000008E-2</v>
      </c>
      <c r="J128" s="27">
        <f t="shared" si="40"/>
        <v>0.112471</v>
      </c>
      <c r="K128" s="27">
        <f t="shared" si="40"/>
        <v>0.1515041</v>
      </c>
      <c r="L128" s="27">
        <f t="shared" si="40"/>
        <v>0.25768960000000002</v>
      </c>
      <c r="M128" s="27">
        <f t="shared" si="40"/>
        <v>0.502502</v>
      </c>
      <c r="N128" s="27">
        <f t="shared" si="40"/>
        <v>0.51914840000000007</v>
      </c>
      <c r="O128" s="27">
        <f t="shared" si="40"/>
        <v>0.53698280000000009</v>
      </c>
      <c r="P128" s="27">
        <f t="shared" si="40"/>
        <v>0.55480879999999999</v>
      </c>
      <c r="Q128" s="27">
        <f t="shared" si="40"/>
        <v>0.57295820000000008</v>
      </c>
      <c r="R128" s="27">
        <f t="shared" si="42"/>
        <v>0.59041940000000004</v>
      </c>
      <c r="S128" s="27">
        <f t="shared" si="42"/>
        <v>0.60640950000000005</v>
      </c>
      <c r="T128" s="27">
        <f t="shared" si="42"/>
        <v>0.62366679999999997</v>
      </c>
      <c r="U128" s="27">
        <f t="shared" si="42"/>
        <v>0.63907499999999995</v>
      </c>
      <c r="V128" s="27">
        <f t="shared" si="42"/>
        <v>0.65576869999999998</v>
      </c>
      <c r="W128" s="27">
        <f t="shared" si="42"/>
        <v>0.6732764</v>
      </c>
      <c r="X128" s="27">
        <f t="shared" si="42"/>
        <v>0.68993819999999995</v>
      </c>
      <c r="Y128" s="27">
        <f t="shared" si="42"/>
        <v>0.7082193</v>
      </c>
      <c r="Z128" s="27">
        <f t="shared" si="42"/>
        <v>0.7256956</v>
      </c>
      <c r="AA128" s="27">
        <f t="shared" si="42"/>
        <v>0.74343760000000003</v>
      </c>
      <c r="AB128" s="27">
        <f t="shared" si="42"/>
        <v>0.75963119999999995</v>
      </c>
      <c r="AC128" s="27">
        <f t="shared" si="42"/>
        <v>0.91228490000000007</v>
      </c>
      <c r="AD128" s="27">
        <f t="shared" si="42"/>
        <v>0.93168960000000012</v>
      </c>
      <c r="AE128" s="27">
        <f t="shared" si="42"/>
        <v>0.94942710000000008</v>
      </c>
      <c r="AF128" s="27">
        <f t="shared" si="42"/>
        <v>0.96895520000000002</v>
      </c>
      <c r="AG128" s="27">
        <f t="shared" si="42"/>
        <v>0.99069379999999996</v>
      </c>
      <c r="AH128" s="27">
        <f t="shared" si="42"/>
        <v>1.0153179999999999</v>
      </c>
      <c r="AI128" s="27">
        <f t="shared" si="42"/>
        <v>1.0389649999999999</v>
      </c>
      <c r="AJ128" s="27">
        <f t="shared" si="42"/>
        <v>1.06674</v>
      </c>
      <c r="AK128" s="27">
        <f t="shared" si="42"/>
        <v>1.097796</v>
      </c>
      <c r="AL128" s="27">
        <f t="shared" si="42"/>
        <v>1.1251209999999998</v>
      </c>
      <c r="AM128" s="27">
        <f t="shared" si="42"/>
        <v>1.154466</v>
      </c>
      <c r="AN128" s="27">
        <f t="shared" si="42"/>
        <v>1.1843379999999999</v>
      </c>
      <c r="AO128" s="27">
        <f t="shared" si="42"/>
        <v>1.193103</v>
      </c>
      <c r="AP128" s="27">
        <f t="shared" si="42"/>
        <v>1.2587489999999999</v>
      </c>
      <c r="AQ128" s="27">
        <f t="shared" si="42"/>
        <v>1.2459</v>
      </c>
      <c r="AR128" s="27">
        <f t="shared" si="42"/>
        <v>1.360101</v>
      </c>
      <c r="AS128" s="27">
        <f t="shared" si="42"/>
        <v>1.4312879999999999</v>
      </c>
      <c r="AT128" s="27">
        <f t="shared" si="42"/>
        <v>1.5044790000000001</v>
      </c>
      <c r="AU128" s="27">
        <f t="shared" si="42"/>
        <v>1.519952</v>
      </c>
      <c r="AV128" s="27">
        <f t="shared" si="42"/>
        <v>1.6503889999999999</v>
      </c>
      <c r="AW128" s="27">
        <f t="shared" si="42"/>
        <v>1.6832320000000001</v>
      </c>
      <c r="AX128" s="27">
        <f t="shared" si="42"/>
        <v>1.5832250000000001</v>
      </c>
      <c r="AY128" s="27">
        <f t="shared" si="42"/>
        <v>1.6027719999999999</v>
      </c>
      <c r="AZ128" s="27">
        <f t="shared" si="42"/>
        <v>1.7743439999999999</v>
      </c>
      <c r="BA128" s="27">
        <f t="shared" si="42"/>
        <v>2.0268919999999997</v>
      </c>
      <c r="BB128" s="27">
        <f t="shared" si="42"/>
        <v>2.2676699999999999</v>
      </c>
      <c r="BC128" s="27">
        <f t="shared" si="42"/>
        <v>4.69923</v>
      </c>
      <c r="BD128" s="27">
        <f t="shared" si="42"/>
        <v>4.3540209999999995</v>
      </c>
      <c r="BE128" s="27">
        <f t="shared" si="42"/>
        <v>4.0233809999999997</v>
      </c>
      <c r="BF128" s="27">
        <f t="shared" si="42"/>
        <v>3.835683</v>
      </c>
      <c r="BG128" s="27">
        <f t="shared" si="42"/>
        <v>3.562678</v>
      </c>
      <c r="BH128" s="27">
        <f t="shared" si="42"/>
        <v>3.5018929999999999</v>
      </c>
      <c r="BI128" s="27">
        <f t="shared" si="42"/>
        <v>3.4573580000000002</v>
      </c>
      <c r="BJ128" s="27">
        <f t="shared" si="42"/>
        <v>3.4296889999999998</v>
      </c>
      <c r="BK128" s="27">
        <f t="shared" si="42"/>
        <v>3.4376550000000003</v>
      </c>
      <c r="BL128" s="27">
        <f t="shared" si="42"/>
        <v>3.4271059999999998</v>
      </c>
      <c r="BM128" s="27">
        <f t="shared" si="42"/>
        <v>3.4238839999999997</v>
      </c>
      <c r="BN128" s="27">
        <f t="shared" si="42"/>
        <v>3.4143910000000002</v>
      </c>
      <c r="BO128" s="27">
        <f t="shared" si="41"/>
        <v>3.3955510000000002</v>
      </c>
      <c r="BP128" s="27">
        <f t="shared" si="41"/>
        <v>3.3892730000000002</v>
      </c>
      <c r="BQ128" s="27">
        <f t="shared" si="41"/>
        <v>3.3871809999999996</v>
      </c>
      <c r="BR128" s="27">
        <f t="shared" si="41"/>
        <v>3.3742949999999996</v>
      </c>
      <c r="BS128" s="27">
        <f t="shared" si="41"/>
        <v>3.3748449999999997</v>
      </c>
      <c r="BT128" s="27">
        <f t="shared" si="41"/>
        <v>3.35684</v>
      </c>
      <c r="BU128" s="27">
        <f t="shared" si="41"/>
        <v>3.3483699999999996</v>
      </c>
      <c r="BV128" s="27">
        <f t="shared" si="41"/>
        <v>3.3402019999999997</v>
      </c>
      <c r="BW128" s="27">
        <f t="shared" si="41"/>
        <v>3.3345769999999995</v>
      </c>
    </row>
    <row r="129" spans="1:75" x14ac:dyDescent="0.25">
      <c r="A129" s="24" t="s">
        <v>352</v>
      </c>
      <c r="B129" s="27">
        <f t="shared" si="40"/>
        <v>0</v>
      </c>
      <c r="C129" s="27">
        <f t="shared" si="40"/>
        <v>0</v>
      </c>
      <c r="D129" s="27">
        <f t="shared" si="40"/>
        <v>0</v>
      </c>
      <c r="E129" s="27">
        <f t="shared" si="40"/>
        <v>0</v>
      </c>
      <c r="F129" s="27">
        <f t="shared" si="40"/>
        <v>3.6661670000000002E-4</v>
      </c>
      <c r="G129" s="27">
        <f t="shared" si="40"/>
        <v>0.10751344299999999</v>
      </c>
      <c r="H129" s="27">
        <f t="shared" si="40"/>
        <v>0.17020760199999999</v>
      </c>
      <c r="I129" s="27">
        <f t="shared" si="40"/>
        <v>0.23330028000000003</v>
      </c>
      <c r="J129" s="27">
        <f t="shared" si="40"/>
        <v>0.54643325999999992</v>
      </c>
      <c r="K129" s="27">
        <f t="shared" si="40"/>
        <v>0.92513819999999991</v>
      </c>
      <c r="L129" s="27">
        <f t="shared" si="40"/>
        <v>1.6215189999999999</v>
      </c>
      <c r="M129" s="27">
        <f t="shared" si="40"/>
        <v>2.3563325000000002</v>
      </c>
      <c r="N129" s="27">
        <f t="shared" si="40"/>
        <v>2.9101362999999996</v>
      </c>
      <c r="O129" s="27">
        <f t="shared" si="40"/>
        <v>3.8648034</v>
      </c>
      <c r="P129" s="27">
        <f t="shared" si="40"/>
        <v>5.6522654999999995</v>
      </c>
      <c r="Q129" s="27">
        <f t="shared" si="40"/>
        <v>9.1254644000000003</v>
      </c>
      <c r="R129" s="27">
        <f t="shared" si="42"/>
        <v>9.2396796999999999</v>
      </c>
      <c r="S129" s="27">
        <f t="shared" si="42"/>
        <v>9.2018988000000004</v>
      </c>
      <c r="T129" s="27">
        <f t="shared" si="42"/>
        <v>9.1637900999999999</v>
      </c>
      <c r="U129" s="27">
        <f t="shared" si="42"/>
        <v>9.1977407000000007</v>
      </c>
      <c r="V129" s="27">
        <f t="shared" si="42"/>
        <v>9.2138304000000009</v>
      </c>
      <c r="W129" s="27">
        <f t="shared" si="42"/>
        <v>9.6737407999999991</v>
      </c>
      <c r="X129" s="27">
        <f t="shared" si="42"/>
        <v>10.122146499999999</v>
      </c>
      <c r="Y129" s="27">
        <f t="shared" si="42"/>
        <v>8.2120344000000003</v>
      </c>
      <c r="Z129" s="27">
        <f t="shared" si="42"/>
        <v>8.8916396000000013</v>
      </c>
      <c r="AA129" s="27">
        <f t="shared" si="42"/>
        <v>9.3857613999999998</v>
      </c>
      <c r="AB129" s="27">
        <f t="shared" si="42"/>
        <v>11.0865814</v>
      </c>
      <c r="AC129" s="27">
        <f t="shared" si="42"/>
        <v>11.282183</v>
      </c>
      <c r="AD129" s="27">
        <f t="shared" si="42"/>
        <v>11.4429769</v>
      </c>
      <c r="AE129" s="27">
        <f t="shared" si="42"/>
        <v>11.600577899999999</v>
      </c>
      <c r="AF129" s="27">
        <f t="shared" si="42"/>
        <v>11.776825200000001</v>
      </c>
      <c r="AG129" s="27">
        <f t="shared" si="42"/>
        <v>11.9442371</v>
      </c>
      <c r="AH129" s="27">
        <f t="shared" si="42"/>
        <v>12.117831499999999</v>
      </c>
      <c r="AI129" s="27">
        <f t="shared" si="42"/>
        <v>12.3281498</v>
      </c>
      <c r="AJ129" s="27">
        <f t="shared" si="42"/>
        <v>12.5282777</v>
      </c>
      <c r="AK129" s="27">
        <f t="shared" si="42"/>
        <v>12.717125999999999</v>
      </c>
      <c r="AL129" s="27">
        <f t="shared" si="42"/>
        <v>12.9349904</v>
      </c>
      <c r="AM129" s="27">
        <f t="shared" si="42"/>
        <v>13.160522200000001</v>
      </c>
      <c r="AN129" s="27">
        <f t="shared" si="42"/>
        <v>13.3762183</v>
      </c>
      <c r="AO129" s="27">
        <f t="shared" si="42"/>
        <v>13.616374600000002</v>
      </c>
      <c r="AP129" s="27">
        <f t="shared" si="42"/>
        <v>13.9178753</v>
      </c>
      <c r="AQ129" s="27">
        <f t="shared" si="42"/>
        <v>14.430528200000001</v>
      </c>
      <c r="AR129" s="27">
        <f t="shared" si="42"/>
        <v>14.938386300000001</v>
      </c>
      <c r="AS129" s="27">
        <f t="shared" si="42"/>
        <v>15.656578</v>
      </c>
      <c r="AT129" s="27">
        <f t="shared" si="42"/>
        <v>16.3774698</v>
      </c>
      <c r="AU129" s="27">
        <f t="shared" si="42"/>
        <v>17.315056800000001</v>
      </c>
      <c r="AV129" s="27">
        <f t="shared" si="42"/>
        <v>18.443630200000001</v>
      </c>
      <c r="AW129" s="27">
        <f t="shared" si="42"/>
        <v>19.666673400000001</v>
      </c>
      <c r="AX129" s="27">
        <f t="shared" si="42"/>
        <v>21.109652199999999</v>
      </c>
      <c r="AY129" s="27">
        <f t="shared" si="42"/>
        <v>23.075520600000001</v>
      </c>
      <c r="AZ129" s="27">
        <f t="shared" si="42"/>
        <v>25.127217799999997</v>
      </c>
      <c r="BA129" s="27">
        <f t="shared" si="42"/>
        <v>27.291748399999999</v>
      </c>
      <c r="BB129" s="27">
        <f t="shared" si="42"/>
        <v>30.209080400000001</v>
      </c>
      <c r="BC129" s="27">
        <f t="shared" si="42"/>
        <v>35.032382999999996</v>
      </c>
      <c r="BD129" s="27">
        <f t="shared" si="42"/>
        <v>34.503446500000003</v>
      </c>
      <c r="BE129" s="27">
        <f t="shared" si="42"/>
        <v>33.753483799999998</v>
      </c>
      <c r="BF129" s="27">
        <f t="shared" si="42"/>
        <v>33.727574699999998</v>
      </c>
      <c r="BG129" s="27">
        <f t="shared" si="42"/>
        <v>32.514836500000008</v>
      </c>
      <c r="BH129" s="27">
        <f t="shared" si="42"/>
        <v>32.478940999999999</v>
      </c>
      <c r="BI129" s="27">
        <f t="shared" si="42"/>
        <v>32.467158699999999</v>
      </c>
      <c r="BJ129" s="27">
        <f t="shared" si="42"/>
        <v>32.440264500000005</v>
      </c>
      <c r="BK129" s="27">
        <f t="shared" si="42"/>
        <v>32.4436356</v>
      </c>
      <c r="BL129" s="27">
        <f t="shared" si="42"/>
        <v>32.415487299999995</v>
      </c>
      <c r="BM129" s="27">
        <f t="shared" si="42"/>
        <v>32.3857949</v>
      </c>
      <c r="BN129" s="27">
        <f t="shared" si="42"/>
        <v>32.3002064</v>
      </c>
      <c r="BO129" s="27">
        <f t="shared" si="41"/>
        <v>32.267889800000006</v>
      </c>
      <c r="BP129" s="27">
        <f t="shared" si="41"/>
        <v>32.253140400000007</v>
      </c>
      <c r="BQ129" s="27">
        <f t="shared" si="41"/>
        <v>32.2427268</v>
      </c>
      <c r="BR129" s="27">
        <f t="shared" si="41"/>
        <v>32.203443300000004</v>
      </c>
      <c r="BS129" s="27">
        <f t="shared" si="41"/>
        <v>32.170196199999999</v>
      </c>
      <c r="BT129" s="27">
        <f t="shared" si="41"/>
        <v>31.899060499999997</v>
      </c>
      <c r="BU129" s="27">
        <f t="shared" si="41"/>
        <v>31.857777499999997</v>
      </c>
      <c r="BV129" s="27">
        <f t="shared" si="41"/>
        <v>31.818317499999999</v>
      </c>
      <c r="BW129" s="27">
        <f t="shared" si="41"/>
        <v>31.746742700000002</v>
      </c>
    </row>
    <row r="130" spans="1:75" x14ac:dyDescent="0.25">
      <c r="A130" s="24" t="s">
        <v>346</v>
      </c>
      <c r="B130" s="27">
        <f t="shared" si="40"/>
        <v>0</v>
      </c>
      <c r="C130" s="27">
        <f t="shared" si="40"/>
        <v>0</v>
      </c>
      <c r="D130" s="27">
        <f t="shared" si="40"/>
        <v>0</v>
      </c>
      <c r="E130" s="27">
        <f t="shared" si="40"/>
        <v>0</v>
      </c>
      <c r="F130" s="27">
        <f t="shared" si="40"/>
        <v>0</v>
      </c>
      <c r="G130" s="27">
        <f t="shared" si="40"/>
        <v>1.6760076200000001E-2</v>
      </c>
      <c r="H130" s="27">
        <f t="shared" si="40"/>
        <v>2.4061358100000003E-2</v>
      </c>
      <c r="I130" s="27">
        <f t="shared" si="40"/>
        <v>3.4345109999999998E-2</v>
      </c>
      <c r="J130" s="27">
        <f t="shared" si="40"/>
        <v>4.8572965000000003E-2</v>
      </c>
      <c r="K130" s="27">
        <f t="shared" si="40"/>
        <v>7.1040725000000013E-2</v>
      </c>
      <c r="L130" s="27">
        <f t="shared" si="40"/>
        <v>9.5945820000000001E-2</v>
      </c>
      <c r="M130" s="27">
        <f t="shared" si="40"/>
        <v>0.14802721000000002</v>
      </c>
      <c r="N130" s="27">
        <f t="shared" si="40"/>
        <v>0.19253810000000002</v>
      </c>
      <c r="O130" s="27">
        <f t="shared" si="40"/>
        <v>0.25922930999999999</v>
      </c>
      <c r="P130" s="27">
        <f t="shared" si="40"/>
        <v>0.2912904</v>
      </c>
      <c r="Q130" s="27">
        <f t="shared" si="40"/>
        <v>0.35131399000000002</v>
      </c>
      <c r="R130" s="27">
        <f t="shared" si="42"/>
        <v>0.40551282</v>
      </c>
      <c r="S130" s="27">
        <f t="shared" si="42"/>
        <v>0.51712094000000008</v>
      </c>
      <c r="T130" s="27">
        <f t="shared" si="42"/>
        <v>0.55347847000000006</v>
      </c>
      <c r="U130" s="27">
        <f t="shared" si="42"/>
        <v>0.55331649999999999</v>
      </c>
      <c r="V130" s="27">
        <f t="shared" si="42"/>
        <v>0.53727992000000002</v>
      </c>
      <c r="W130" s="27">
        <f t="shared" si="42"/>
        <v>0.52702448999999996</v>
      </c>
      <c r="X130" s="27">
        <f t="shared" si="42"/>
        <v>0.59723049999999989</v>
      </c>
      <c r="Y130" s="27">
        <f t="shared" si="42"/>
        <v>0.58910520000000011</v>
      </c>
      <c r="Z130" s="27">
        <f t="shared" si="42"/>
        <v>0.56471440000000006</v>
      </c>
      <c r="AA130" s="27">
        <f t="shared" si="42"/>
        <v>0.87998490000000007</v>
      </c>
      <c r="AB130" s="27">
        <f t="shared" si="42"/>
        <v>1.2304091000000001</v>
      </c>
      <c r="AC130" s="27">
        <f t="shared" si="42"/>
        <v>1.6416633000000003</v>
      </c>
      <c r="AD130" s="27">
        <f t="shared" si="42"/>
        <v>1.5828207000000001</v>
      </c>
      <c r="AE130" s="27">
        <f t="shared" si="42"/>
        <v>1.5669497999999999</v>
      </c>
      <c r="AF130" s="27">
        <f t="shared" si="42"/>
        <v>1.5635919999999999</v>
      </c>
      <c r="AG130" s="27">
        <f t="shared" si="42"/>
        <v>1.5640307999999998</v>
      </c>
      <c r="AH130" s="27">
        <f t="shared" si="42"/>
        <v>1.5709679999999999</v>
      </c>
      <c r="AI130" s="27">
        <f t="shared" si="42"/>
        <v>1.5764446000000001</v>
      </c>
      <c r="AJ130" s="27">
        <f t="shared" si="42"/>
        <v>1.5773466</v>
      </c>
      <c r="AK130" s="27">
        <f t="shared" si="42"/>
        <v>1.5970199</v>
      </c>
      <c r="AL130" s="27">
        <f t="shared" si="42"/>
        <v>1.8499599999999998</v>
      </c>
      <c r="AM130" s="27">
        <f t="shared" si="42"/>
        <v>1.9987606</v>
      </c>
      <c r="AN130" s="27">
        <f t="shared" si="42"/>
        <v>2.5517564999999998</v>
      </c>
      <c r="AO130" s="27">
        <f t="shared" si="42"/>
        <v>3.4199495000000004</v>
      </c>
      <c r="AP130" s="27">
        <f t="shared" si="42"/>
        <v>4.8854809999999995</v>
      </c>
      <c r="AQ130" s="27">
        <f t="shared" si="42"/>
        <v>7.4851289999999997</v>
      </c>
      <c r="AR130" s="27">
        <f t="shared" si="42"/>
        <v>12.2513855</v>
      </c>
      <c r="AS130" s="27">
        <f t="shared" si="42"/>
        <v>21.203549200000001</v>
      </c>
      <c r="AT130" s="27">
        <f t="shared" si="42"/>
        <v>32.498861300000002</v>
      </c>
      <c r="AU130" s="27">
        <f t="shared" si="42"/>
        <v>45.776110500000001</v>
      </c>
      <c r="AV130" s="27">
        <f t="shared" si="42"/>
        <v>69.297487500000003</v>
      </c>
      <c r="AW130" s="27">
        <f t="shared" si="42"/>
        <v>98.486346299999994</v>
      </c>
      <c r="AX130" s="27">
        <f t="shared" si="42"/>
        <v>132.96375660000001</v>
      </c>
      <c r="AY130" s="27">
        <f t="shared" si="42"/>
        <v>174.003638</v>
      </c>
      <c r="AZ130" s="27">
        <f t="shared" si="42"/>
        <v>223.448193</v>
      </c>
      <c r="BA130" s="27">
        <f t="shared" si="42"/>
        <v>271.18782099999999</v>
      </c>
      <c r="BB130" s="27">
        <f t="shared" si="42"/>
        <v>323.73014019999999</v>
      </c>
      <c r="BC130" s="27">
        <f t="shared" si="42"/>
        <v>386.10580090000002</v>
      </c>
      <c r="BD130" s="27">
        <f t="shared" si="42"/>
        <v>385.88143879999996</v>
      </c>
      <c r="BE130" s="27">
        <f t="shared" si="42"/>
        <v>385.21763829999998</v>
      </c>
      <c r="BF130" s="27">
        <f t="shared" si="42"/>
        <v>373.38602710000004</v>
      </c>
      <c r="BG130" s="27">
        <f t="shared" si="42"/>
        <v>369.17700769999999</v>
      </c>
      <c r="BH130" s="27">
        <f t="shared" si="42"/>
        <v>367.2244</v>
      </c>
      <c r="BI130" s="27">
        <f t="shared" si="42"/>
        <v>362.65460000000002</v>
      </c>
      <c r="BJ130" s="27">
        <f t="shared" si="42"/>
        <v>359.5455</v>
      </c>
      <c r="BK130" s="27">
        <f t="shared" si="42"/>
        <v>359.28829999999999</v>
      </c>
      <c r="BL130" s="27">
        <f t="shared" si="42"/>
        <v>360.25060000000002</v>
      </c>
      <c r="BM130" s="27">
        <f t="shared" si="42"/>
        <v>356.45280000000002</v>
      </c>
      <c r="BN130" s="27">
        <f t="shared" si="42"/>
        <v>354.68360000000001</v>
      </c>
      <c r="BO130" s="27">
        <f t="shared" si="42"/>
        <v>350.84750000000003</v>
      </c>
      <c r="BP130" s="27">
        <f t="shared" si="42"/>
        <v>345.34440000000001</v>
      </c>
      <c r="BQ130" s="27">
        <f t="shared" si="42"/>
        <v>339.73309999999998</v>
      </c>
      <c r="BR130" s="27">
        <f t="shared" si="42"/>
        <v>344.29379999999998</v>
      </c>
      <c r="BS130" s="27">
        <f t="shared" si="42"/>
        <v>341.3614</v>
      </c>
      <c r="BT130" s="27">
        <f t="shared" si="42"/>
        <v>337.44760000000002</v>
      </c>
      <c r="BU130" s="27">
        <f t="shared" si="42"/>
        <v>337.27969999999999</v>
      </c>
      <c r="BV130" s="27">
        <f t="shared" si="42"/>
        <v>336.4323</v>
      </c>
      <c r="BW130" s="27">
        <f t="shared" si="42"/>
        <v>333.32459999999998</v>
      </c>
    </row>
    <row r="131" spans="1:75" x14ac:dyDescent="0.25">
      <c r="A131" s="24"/>
      <c r="B131" s="27"/>
      <c r="C131" s="27"/>
    </row>
    <row r="132" spans="1:75" x14ac:dyDescent="0.25">
      <c r="A132" s="26" t="s">
        <v>1</v>
      </c>
      <c r="B132" s="27">
        <f>SUM(B121:B130)</f>
        <v>0</v>
      </c>
      <c r="C132" s="27">
        <f t="shared" ref="C132:BN132" si="43">SUM(C121:C130)</f>
        <v>0</v>
      </c>
      <c r="D132" s="27">
        <f t="shared" si="43"/>
        <v>0</v>
      </c>
      <c r="E132" s="27">
        <f t="shared" si="43"/>
        <v>0.36860010000000004</v>
      </c>
      <c r="F132" s="27">
        <f t="shared" si="43"/>
        <v>12.093158216700001</v>
      </c>
      <c r="G132" s="27">
        <f t="shared" si="43"/>
        <v>31.727437049199999</v>
      </c>
      <c r="H132" s="27">
        <f t="shared" si="43"/>
        <v>48.02133124173919</v>
      </c>
      <c r="I132" s="27">
        <f t="shared" si="43"/>
        <v>72.410611968200001</v>
      </c>
      <c r="J132" s="27">
        <f t="shared" si="43"/>
        <v>111.3574775</v>
      </c>
      <c r="K132" s="27">
        <f t="shared" si="43"/>
        <v>148.007310967</v>
      </c>
      <c r="L132" s="27">
        <f t="shared" si="43"/>
        <v>219.70032014</v>
      </c>
      <c r="M132" s="27">
        <f t="shared" si="43"/>
        <v>189.66352283000001</v>
      </c>
      <c r="N132" s="27">
        <f t="shared" si="43"/>
        <v>197.31942599000001</v>
      </c>
      <c r="O132" s="27">
        <f t="shared" si="43"/>
        <v>200.58887799999999</v>
      </c>
      <c r="P132" s="27">
        <f t="shared" si="43"/>
        <v>215.44622459999997</v>
      </c>
      <c r="Q132" s="27">
        <f t="shared" si="43"/>
        <v>234.00193983999998</v>
      </c>
      <c r="R132" s="27">
        <f t="shared" si="43"/>
        <v>255.97834131000005</v>
      </c>
      <c r="S132" s="27">
        <f t="shared" si="43"/>
        <v>268.27082698999993</v>
      </c>
      <c r="T132" s="27">
        <f t="shared" si="43"/>
        <v>282.92481101000004</v>
      </c>
      <c r="U132" s="27">
        <f t="shared" si="43"/>
        <v>303.38099076999998</v>
      </c>
      <c r="V132" s="27">
        <f t="shared" si="43"/>
        <v>311.51965852000001</v>
      </c>
      <c r="W132" s="27">
        <f t="shared" si="43"/>
        <v>360.99656596441002</v>
      </c>
      <c r="X132" s="27">
        <f t="shared" si="43"/>
        <v>391.48476133571995</v>
      </c>
      <c r="Y132" s="27">
        <f t="shared" si="43"/>
        <v>395.17043027173003</v>
      </c>
      <c r="Z132" s="27">
        <f t="shared" si="43"/>
        <v>389.53196379999997</v>
      </c>
      <c r="AA132" s="27">
        <f t="shared" si="43"/>
        <v>410.51515009999997</v>
      </c>
      <c r="AB132" s="27">
        <f t="shared" si="43"/>
        <v>458.72763025999996</v>
      </c>
      <c r="AC132" s="27">
        <f t="shared" si="43"/>
        <v>519.20622114999992</v>
      </c>
      <c r="AD132" s="27">
        <f t="shared" si="43"/>
        <v>521.34519065999996</v>
      </c>
      <c r="AE132" s="27">
        <f t="shared" si="43"/>
        <v>538.84731412999997</v>
      </c>
      <c r="AF132" s="27">
        <f t="shared" si="43"/>
        <v>553.32697219999989</v>
      </c>
      <c r="AG132" s="27">
        <f t="shared" si="43"/>
        <v>571.64630763000002</v>
      </c>
      <c r="AH132" s="27">
        <f t="shared" si="43"/>
        <v>597.98491850999983</v>
      </c>
      <c r="AI132" s="27">
        <f t="shared" si="43"/>
        <v>619.98477993999995</v>
      </c>
      <c r="AJ132" s="27">
        <f t="shared" si="43"/>
        <v>643.51134671000011</v>
      </c>
      <c r="AK132" s="27">
        <f t="shared" si="43"/>
        <v>681.08055898999999</v>
      </c>
      <c r="AL132" s="27">
        <f t="shared" si="43"/>
        <v>707.93829999000002</v>
      </c>
      <c r="AM132" s="27">
        <f t="shared" si="43"/>
        <v>726.55779019999989</v>
      </c>
      <c r="AN132" s="27">
        <f t="shared" si="43"/>
        <v>774.22665210000002</v>
      </c>
      <c r="AO132" s="27">
        <f t="shared" si="43"/>
        <v>803.73301400000003</v>
      </c>
      <c r="AP132" s="27">
        <f t="shared" si="43"/>
        <v>851.53770959999986</v>
      </c>
      <c r="AQ132" s="27">
        <f t="shared" si="43"/>
        <v>893.8371188000001</v>
      </c>
      <c r="AR132" s="27">
        <f t="shared" si="43"/>
        <v>939.9317451999998</v>
      </c>
      <c r="AS132" s="27">
        <f t="shared" si="43"/>
        <v>982.91709370000001</v>
      </c>
      <c r="AT132" s="27">
        <f t="shared" si="43"/>
        <v>984.26788320000003</v>
      </c>
      <c r="AU132" s="27">
        <f t="shared" si="43"/>
        <v>1069.0180384</v>
      </c>
      <c r="AV132" s="27">
        <f t="shared" si="43"/>
        <v>1155.2775821999999</v>
      </c>
      <c r="AW132" s="27">
        <f t="shared" si="43"/>
        <v>1307.4214982000001</v>
      </c>
      <c r="AX132" s="27">
        <f t="shared" si="43"/>
        <v>1429.6636796000003</v>
      </c>
      <c r="AY132" s="27">
        <f t="shared" si="43"/>
        <v>1551.4437012999997</v>
      </c>
      <c r="AZ132" s="27">
        <f t="shared" si="43"/>
        <v>1691.7173361</v>
      </c>
      <c r="BA132" s="27">
        <f t="shared" si="43"/>
        <v>1903.7891061</v>
      </c>
      <c r="BB132" s="27">
        <f t="shared" si="43"/>
        <v>2076.5032063999997</v>
      </c>
      <c r="BC132" s="27">
        <f t="shared" si="43"/>
        <v>2399.9560119469998</v>
      </c>
      <c r="BD132" s="27">
        <f t="shared" si="43"/>
        <v>2392.9625003320002</v>
      </c>
      <c r="BE132" s="27">
        <f t="shared" si="43"/>
        <v>2425.610441925</v>
      </c>
      <c r="BF132" s="27">
        <f t="shared" si="43"/>
        <v>2503.1646278239991</v>
      </c>
      <c r="BG132" s="27">
        <f t="shared" si="43"/>
        <v>2538.922975853</v>
      </c>
      <c r="BH132" s="27">
        <f t="shared" si="43"/>
        <v>2537.4925440119996</v>
      </c>
      <c r="BI132" s="27">
        <f t="shared" si="43"/>
        <v>2532.6036575629996</v>
      </c>
      <c r="BJ132" s="27">
        <f t="shared" si="43"/>
        <v>2517.0707195390005</v>
      </c>
      <c r="BK132" s="27">
        <f t="shared" si="43"/>
        <v>2520.4915742260005</v>
      </c>
      <c r="BL132" s="27">
        <f t="shared" si="43"/>
        <v>2509.5677274929999</v>
      </c>
      <c r="BM132" s="27">
        <f t="shared" si="43"/>
        <v>2508.8826846479997</v>
      </c>
      <c r="BN132" s="27">
        <f t="shared" si="43"/>
        <v>2508.1685169110001</v>
      </c>
      <c r="BO132" s="27">
        <f t="shared" ref="BO132:BW132" si="44">SUM(BO121:BO130)</f>
        <v>2504.702662317</v>
      </c>
      <c r="BP132" s="27">
        <f t="shared" si="44"/>
        <v>2498.7205530769997</v>
      </c>
      <c r="BQ132" s="27">
        <f t="shared" si="44"/>
        <v>2514.1799072580002</v>
      </c>
      <c r="BR132" s="27">
        <f t="shared" si="44"/>
        <v>2496.6530432670002</v>
      </c>
      <c r="BS132" s="27">
        <f t="shared" si="44"/>
        <v>2492.9829192500001</v>
      </c>
      <c r="BT132" s="27">
        <f t="shared" si="44"/>
        <v>2488.2240091829999</v>
      </c>
      <c r="BU132" s="27">
        <f t="shared" si="44"/>
        <v>2485.0799584430001</v>
      </c>
      <c r="BV132" s="27">
        <f t="shared" si="44"/>
        <v>2481.6638796429997</v>
      </c>
      <c r="BW132" s="27">
        <f t="shared" si="44"/>
        <v>2476.3548726430004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36"/>
  <sheetViews>
    <sheetView topLeftCell="A6" workbookViewId="0">
      <selection activeCell="L32" sqref="L32"/>
    </sheetView>
  </sheetViews>
  <sheetFormatPr defaultRowHeight="15" x14ac:dyDescent="0.25"/>
  <cols>
    <col min="2" max="74" width="10.7109375" customWidth="1"/>
  </cols>
  <sheetData>
    <row r="1" spans="1:75" x14ac:dyDescent="0.25">
      <c r="A1" s="2" t="s">
        <v>276</v>
      </c>
    </row>
    <row r="3" spans="1:75" x14ac:dyDescent="0.25">
      <c r="A3" s="2" t="s">
        <v>0</v>
      </c>
      <c r="B3" s="2">
        <v>-10000</v>
      </c>
      <c r="C3" s="2">
        <v>-9000</v>
      </c>
      <c r="D3" s="2">
        <v>-8000</v>
      </c>
      <c r="E3" s="2">
        <v>-7000</v>
      </c>
      <c r="F3" s="2">
        <v>-6000</v>
      </c>
      <c r="G3" s="2">
        <v>-5000</v>
      </c>
      <c r="H3" s="2">
        <v>-4000</v>
      </c>
      <c r="I3" s="2">
        <v>-3000</v>
      </c>
      <c r="J3" s="2">
        <v>-2000</v>
      </c>
      <c r="K3" s="2">
        <v>-1000</v>
      </c>
      <c r="L3" s="2">
        <v>0</v>
      </c>
      <c r="M3" s="2">
        <v>100</v>
      </c>
      <c r="N3" s="2">
        <v>200</v>
      </c>
      <c r="O3" s="2">
        <v>300</v>
      </c>
      <c r="P3" s="2">
        <v>400</v>
      </c>
      <c r="Q3" s="2">
        <v>500</v>
      </c>
      <c r="R3" s="2">
        <v>600</v>
      </c>
      <c r="S3" s="2">
        <v>700</v>
      </c>
      <c r="T3" s="2">
        <v>800</v>
      </c>
      <c r="U3" s="2">
        <v>900</v>
      </c>
      <c r="V3" s="2">
        <v>1000</v>
      </c>
      <c r="W3" s="2">
        <v>1100</v>
      </c>
      <c r="X3" s="2">
        <v>1200</v>
      </c>
      <c r="Y3" s="2">
        <v>1300</v>
      </c>
      <c r="Z3" s="2">
        <v>1400</v>
      </c>
      <c r="AA3" s="2">
        <v>1500</v>
      </c>
      <c r="AB3" s="2">
        <v>1600</v>
      </c>
      <c r="AC3" s="2">
        <v>1700</v>
      </c>
      <c r="AD3" s="2">
        <v>1710</v>
      </c>
      <c r="AE3" s="2">
        <v>1720</v>
      </c>
      <c r="AF3" s="2">
        <v>1730</v>
      </c>
      <c r="AG3" s="2">
        <v>1740</v>
      </c>
      <c r="AH3" s="2">
        <v>1750</v>
      </c>
      <c r="AI3" s="2">
        <v>1760</v>
      </c>
      <c r="AJ3" s="2">
        <v>1770</v>
      </c>
      <c r="AK3" s="2">
        <v>1780</v>
      </c>
      <c r="AL3" s="2">
        <v>1790</v>
      </c>
      <c r="AM3" s="2">
        <v>1800</v>
      </c>
      <c r="AN3" s="2">
        <v>1810</v>
      </c>
      <c r="AO3" s="2">
        <v>1820</v>
      </c>
      <c r="AP3" s="2">
        <v>1830</v>
      </c>
      <c r="AQ3" s="2">
        <v>1840</v>
      </c>
      <c r="AR3" s="2">
        <v>1850</v>
      </c>
      <c r="AS3" s="2">
        <v>1860</v>
      </c>
      <c r="AT3" s="2">
        <v>1870</v>
      </c>
      <c r="AU3" s="2">
        <v>1880</v>
      </c>
      <c r="AV3" s="2">
        <v>1890</v>
      </c>
      <c r="AW3" s="2">
        <v>1900</v>
      </c>
      <c r="AX3" s="2">
        <v>1910</v>
      </c>
      <c r="AY3" s="2">
        <v>1920</v>
      </c>
      <c r="AZ3" s="2">
        <v>1930</v>
      </c>
      <c r="BA3" s="2">
        <v>1940</v>
      </c>
      <c r="BB3" s="2">
        <v>1950</v>
      </c>
      <c r="BC3" s="2">
        <v>1960</v>
      </c>
      <c r="BD3" s="2">
        <v>1970</v>
      </c>
      <c r="BE3" s="2">
        <v>1980</v>
      </c>
      <c r="BF3" s="2">
        <v>1990</v>
      </c>
      <c r="BG3" s="2">
        <v>2000</v>
      </c>
      <c r="BH3" s="2">
        <v>2001</v>
      </c>
      <c r="BI3" s="2">
        <v>2002</v>
      </c>
      <c r="BJ3" s="2">
        <v>2003</v>
      </c>
      <c r="BK3" s="2">
        <v>2004</v>
      </c>
      <c r="BL3" s="2">
        <v>2005</v>
      </c>
      <c r="BM3" s="2">
        <v>2006</v>
      </c>
      <c r="BN3" s="2">
        <v>2007</v>
      </c>
      <c r="BO3" s="2">
        <v>2008</v>
      </c>
      <c r="BP3" s="2">
        <v>2009</v>
      </c>
      <c r="BQ3" s="2">
        <v>2010</v>
      </c>
      <c r="BR3" s="2">
        <v>2011</v>
      </c>
      <c r="BS3" s="2">
        <v>2012</v>
      </c>
      <c r="BT3" s="2">
        <v>2013</v>
      </c>
      <c r="BU3" s="2">
        <v>2014</v>
      </c>
      <c r="BV3" s="2">
        <v>2015</v>
      </c>
      <c r="BW3" s="2">
        <v>2016</v>
      </c>
    </row>
    <row r="4" spans="1:75" x14ac:dyDescent="0.25">
      <c r="A4">
        <v>1</v>
      </c>
      <c r="B4">
        <v>17259.37</v>
      </c>
      <c r="C4">
        <v>19177.12</v>
      </c>
      <c r="D4">
        <v>21307.99</v>
      </c>
      <c r="E4">
        <v>23675.63</v>
      </c>
      <c r="F4">
        <v>26306.43</v>
      </c>
      <c r="G4">
        <v>29229.77</v>
      </c>
      <c r="H4">
        <v>32478.35</v>
      </c>
      <c r="I4">
        <v>36088.58</v>
      </c>
      <c r="J4">
        <v>40101.300000000003</v>
      </c>
      <c r="K4">
        <v>44563.360000000001</v>
      </c>
      <c r="L4">
        <v>49527.06</v>
      </c>
      <c r="M4">
        <v>54040.92</v>
      </c>
      <c r="N4">
        <v>58970.76</v>
      </c>
      <c r="O4">
        <v>64357.17</v>
      </c>
      <c r="P4">
        <v>70246.05</v>
      </c>
      <c r="Q4">
        <v>76689.39</v>
      </c>
      <c r="R4">
        <v>83747.009999999995</v>
      </c>
      <c r="S4">
        <v>91489.41</v>
      </c>
      <c r="T4">
        <v>100000.2</v>
      </c>
      <c r="U4">
        <v>100000.2</v>
      </c>
      <c r="V4">
        <v>100000.2</v>
      </c>
      <c r="W4">
        <v>119999.9</v>
      </c>
      <c r="X4">
        <v>140000.4</v>
      </c>
      <c r="Y4">
        <v>159999.6</v>
      </c>
      <c r="Z4">
        <v>179999.8</v>
      </c>
      <c r="AA4">
        <v>200000.3</v>
      </c>
      <c r="AB4">
        <v>200000.3</v>
      </c>
      <c r="AC4">
        <v>200000.3</v>
      </c>
      <c r="AD4">
        <v>227284.7</v>
      </c>
      <c r="AE4">
        <v>264289.40000000002</v>
      </c>
      <c r="AF4">
        <v>308210.2</v>
      </c>
      <c r="AG4">
        <v>360422.5</v>
      </c>
      <c r="AH4">
        <v>422572.2</v>
      </c>
      <c r="AI4">
        <v>496640.2</v>
      </c>
      <c r="AJ4">
        <v>584998.80000000005</v>
      </c>
      <c r="AK4">
        <v>690497.2</v>
      </c>
      <c r="AL4">
        <v>816556.2</v>
      </c>
      <c r="AM4">
        <v>967276.7</v>
      </c>
      <c r="AN4">
        <v>1147594</v>
      </c>
      <c r="AO4">
        <v>1375128</v>
      </c>
      <c r="AP4">
        <v>1651498</v>
      </c>
      <c r="AQ4">
        <v>1987827</v>
      </c>
      <c r="AR4">
        <v>2397799</v>
      </c>
      <c r="AS4">
        <v>3397656</v>
      </c>
      <c r="AT4">
        <v>3892448</v>
      </c>
      <c r="AU4">
        <v>4536768</v>
      </c>
      <c r="AV4">
        <v>5099386</v>
      </c>
      <c r="AW4">
        <v>5510632</v>
      </c>
      <c r="AX4">
        <v>7239124</v>
      </c>
      <c r="AY4">
        <v>8850135</v>
      </c>
      <c r="AZ4" s="15">
        <v>10476191</v>
      </c>
      <c r="BA4" s="15">
        <v>11690041</v>
      </c>
      <c r="BB4" s="15">
        <v>13736981</v>
      </c>
      <c r="BC4" s="15">
        <v>17908978</v>
      </c>
      <c r="BD4" s="15">
        <v>21716820</v>
      </c>
      <c r="BE4" s="15">
        <v>24516274</v>
      </c>
      <c r="BF4" s="15">
        <v>27700982</v>
      </c>
      <c r="BG4" s="15">
        <v>30667294</v>
      </c>
      <c r="BH4" s="15">
        <v>31002280</v>
      </c>
      <c r="BI4" s="15">
        <v>31337146</v>
      </c>
      <c r="BJ4" s="15">
        <v>31671998</v>
      </c>
      <c r="BK4" s="15">
        <v>32006934</v>
      </c>
      <c r="BL4" s="15">
        <v>32341844</v>
      </c>
      <c r="BM4" s="15">
        <v>32676752</v>
      </c>
      <c r="BN4" s="15">
        <v>33011756</v>
      </c>
      <c r="BO4" s="15">
        <v>33346550</v>
      </c>
      <c r="BP4" s="15">
        <v>33681540</v>
      </c>
      <c r="BQ4" s="15">
        <v>34016340</v>
      </c>
      <c r="BR4" s="15">
        <v>34391120</v>
      </c>
      <c r="BS4" s="15">
        <v>34765836</v>
      </c>
      <c r="BT4" s="15">
        <v>35140600</v>
      </c>
      <c r="BU4" s="15">
        <v>35515180</v>
      </c>
      <c r="BV4" s="15">
        <v>35890144</v>
      </c>
      <c r="BW4" s="15">
        <v>36264824</v>
      </c>
    </row>
    <row r="5" spans="1:75" x14ac:dyDescent="0.25">
      <c r="A5">
        <v>2</v>
      </c>
      <c r="B5">
        <v>233969.6</v>
      </c>
      <c r="C5">
        <v>259964.7</v>
      </c>
      <c r="D5">
        <v>288850.2</v>
      </c>
      <c r="E5">
        <v>320944.8</v>
      </c>
      <c r="F5">
        <v>356604</v>
      </c>
      <c r="G5">
        <v>396229.8</v>
      </c>
      <c r="H5">
        <v>440249.59999999998</v>
      </c>
      <c r="I5">
        <v>489169.8</v>
      </c>
      <c r="J5">
        <v>543529.1</v>
      </c>
      <c r="K5">
        <v>603914.9</v>
      </c>
      <c r="L5">
        <v>671012.9</v>
      </c>
      <c r="M5">
        <v>702962.9</v>
      </c>
      <c r="N5">
        <v>736442.8</v>
      </c>
      <c r="O5">
        <v>771516.1</v>
      </c>
      <c r="P5">
        <v>808254.6</v>
      </c>
      <c r="Q5">
        <v>846752.9</v>
      </c>
      <c r="R5">
        <v>887088.4</v>
      </c>
      <c r="S5">
        <v>929358.6</v>
      </c>
      <c r="T5">
        <v>973675.5</v>
      </c>
      <c r="U5">
        <v>1095492</v>
      </c>
      <c r="V5">
        <v>1217409</v>
      </c>
      <c r="W5">
        <v>1311479</v>
      </c>
      <c r="X5">
        <v>1452829</v>
      </c>
      <c r="Y5">
        <v>1571686</v>
      </c>
      <c r="Z5">
        <v>1739206</v>
      </c>
      <c r="AA5">
        <v>1887029</v>
      </c>
      <c r="AB5">
        <v>778503.8</v>
      </c>
      <c r="AC5">
        <v>927085.2</v>
      </c>
      <c r="AD5">
        <v>1372811</v>
      </c>
      <c r="AE5">
        <v>1818513</v>
      </c>
      <c r="AF5">
        <v>2264235</v>
      </c>
      <c r="AG5">
        <v>2709945</v>
      </c>
      <c r="AH5">
        <v>3155674</v>
      </c>
      <c r="AI5">
        <v>3601432</v>
      </c>
      <c r="AJ5">
        <v>4047133</v>
      </c>
      <c r="AK5">
        <v>4492807</v>
      </c>
      <c r="AL5">
        <v>4938626</v>
      </c>
      <c r="AM5">
        <v>6313536</v>
      </c>
      <c r="AN5">
        <v>8175416</v>
      </c>
      <c r="AO5" s="15">
        <v>10598277</v>
      </c>
      <c r="AP5" s="15">
        <v>13838315</v>
      </c>
      <c r="AQ5" s="15">
        <v>18014444</v>
      </c>
      <c r="AR5" s="15">
        <v>23790396</v>
      </c>
      <c r="AS5" s="15">
        <v>31888018</v>
      </c>
      <c r="AT5" s="15">
        <v>38961484</v>
      </c>
      <c r="AU5" s="15">
        <v>50580612</v>
      </c>
      <c r="AV5" s="15">
        <v>63127016</v>
      </c>
      <c r="AW5" s="15">
        <v>76214008</v>
      </c>
      <c r="AX5" s="15">
        <v>91602200</v>
      </c>
      <c r="AY5" s="15">
        <v>106016980</v>
      </c>
      <c r="AZ5" s="15">
        <v>123200900</v>
      </c>
      <c r="BA5" s="15">
        <v>132159620</v>
      </c>
      <c r="BB5" s="15">
        <v>157806190</v>
      </c>
      <c r="BC5" s="15">
        <v>186316910</v>
      </c>
      <c r="BD5" s="15">
        <v>209452320</v>
      </c>
      <c r="BE5" s="15">
        <v>229813490</v>
      </c>
      <c r="BF5" s="15">
        <v>253327550</v>
      </c>
      <c r="BG5" s="15">
        <v>282483100</v>
      </c>
      <c r="BH5" s="15">
        <v>285270530</v>
      </c>
      <c r="BI5" s="15">
        <v>288060380</v>
      </c>
      <c r="BJ5" s="15">
        <v>290849760</v>
      </c>
      <c r="BK5" s="15">
        <v>293637150</v>
      </c>
      <c r="BL5" s="15">
        <v>296425950</v>
      </c>
      <c r="BM5" s="15">
        <v>299213340</v>
      </c>
      <c r="BN5" s="15">
        <v>302002910</v>
      </c>
      <c r="BO5" s="15">
        <v>304791580</v>
      </c>
      <c r="BP5" s="15">
        <v>307578560</v>
      </c>
      <c r="BQ5" s="15">
        <v>310366690</v>
      </c>
      <c r="BR5" s="15">
        <v>312906180</v>
      </c>
      <c r="BS5" s="15">
        <v>315443040</v>
      </c>
      <c r="BT5" s="15">
        <v>317978820</v>
      </c>
      <c r="BU5" s="15">
        <v>320514940</v>
      </c>
      <c r="BV5" s="15">
        <v>323052260</v>
      </c>
      <c r="BW5" s="15">
        <v>325588260</v>
      </c>
    </row>
    <row r="6" spans="1:75" x14ac:dyDescent="0.25">
      <c r="A6">
        <v>3</v>
      </c>
      <c r="B6">
        <v>805299.8</v>
      </c>
      <c r="C6">
        <v>1006627</v>
      </c>
      <c r="D6">
        <v>1258282</v>
      </c>
      <c r="E6">
        <v>1572852</v>
      </c>
      <c r="F6">
        <v>1966066</v>
      </c>
      <c r="G6">
        <v>2457586</v>
      </c>
      <c r="H6">
        <v>3071972</v>
      </c>
      <c r="I6">
        <v>3839967</v>
      </c>
      <c r="J6">
        <v>4799964</v>
      </c>
      <c r="K6">
        <v>5999926</v>
      </c>
      <c r="L6">
        <v>7499944</v>
      </c>
      <c r="M6">
        <v>7911568</v>
      </c>
      <c r="N6">
        <v>8345758</v>
      </c>
      <c r="O6">
        <v>8803862</v>
      </c>
      <c r="P6">
        <v>9287023</v>
      </c>
      <c r="Q6">
        <v>9796759</v>
      </c>
      <c r="R6" s="15">
        <v>10334467</v>
      </c>
      <c r="S6" s="15">
        <v>10901665</v>
      </c>
      <c r="T6" s="15">
        <v>11500026</v>
      </c>
      <c r="U6" s="15">
        <v>13250031</v>
      </c>
      <c r="V6" s="15">
        <v>15000009</v>
      </c>
      <c r="W6" s="15">
        <v>17000002</v>
      </c>
      <c r="X6" s="15">
        <v>19000050</v>
      </c>
      <c r="Y6" s="15">
        <v>20999978</v>
      </c>
      <c r="Z6" s="15">
        <v>23000050</v>
      </c>
      <c r="AA6" s="15">
        <v>24999976</v>
      </c>
      <c r="AB6">
        <v>1000000</v>
      </c>
      <c r="AC6">
        <v>4000000</v>
      </c>
      <c r="AD6">
        <v>4335695</v>
      </c>
      <c r="AE6">
        <v>4671358</v>
      </c>
      <c r="AF6">
        <v>5007035</v>
      </c>
      <c r="AG6">
        <v>5342734</v>
      </c>
      <c r="AH6">
        <v>5678426</v>
      </c>
      <c r="AI6">
        <v>6014084</v>
      </c>
      <c r="AJ6">
        <v>6349770</v>
      </c>
      <c r="AK6">
        <v>6685432</v>
      </c>
      <c r="AL6">
        <v>7021169</v>
      </c>
      <c r="AM6">
        <v>7356816</v>
      </c>
      <c r="AN6">
        <v>7692490</v>
      </c>
      <c r="AO6">
        <v>8028191</v>
      </c>
      <c r="AP6">
        <v>8363906</v>
      </c>
      <c r="AQ6">
        <v>8699525</v>
      </c>
      <c r="AR6">
        <v>9035215</v>
      </c>
      <c r="AS6">
        <v>9370915</v>
      </c>
      <c r="AT6">
        <v>9706598</v>
      </c>
      <c r="AU6" s="15">
        <v>10042257</v>
      </c>
      <c r="AV6" s="15">
        <v>11849201</v>
      </c>
      <c r="AW6" s="15">
        <v>13615245</v>
      </c>
      <c r="AX6" s="15">
        <v>15159979</v>
      </c>
      <c r="AY6" s="15">
        <v>14335021</v>
      </c>
      <c r="AZ6" s="15">
        <v>16552999</v>
      </c>
      <c r="BA6" s="15">
        <v>19653950</v>
      </c>
      <c r="BB6" s="15">
        <v>27740750</v>
      </c>
      <c r="BC6" s="15">
        <v>37910116</v>
      </c>
      <c r="BD6" s="15">
        <v>51868392</v>
      </c>
      <c r="BE6" s="15">
        <v>68776368</v>
      </c>
      <c r="BF6" s="15">
        <v>84306424</v>
      </c>
      <c r="BG6" s="15">
        <v>99959712</v>
      </c>
      <c r="BH6" s="15">
        <v>101305780</v>
      </c>
      <c r="BI6" s="15">
        <v>102652220</v>
      </c>
      <c r="BJ6" s="15">
        <v>103998320</v>
      </c>
      <c r="BK6" s="15">
        <v>105345090</v>
      </c>
      <c r="BL6" s="15">
        <v>106691350</v>
      </c>
      <c r="BM6" s="15">
        <v>108037630</v>
      </c>
      <c r="BN6" s="15">
        <v>109384100</v>
      </c>
      <c r="BO6" s="15">
        <v>110730180</v>
      </c>
      <c r="BP6" s="15">
        <v>112076300</v>
      </c>
      <c r="BQ6" s="15">
        <v>113423120</v>
      </c>
      <c r="BR6" s="15">
        <v>114699250</v>
      </c>
      <c r="BS6" s="15">
        <v>115974900</v>
      </c>
      <c r="BT6" s="15">
        <v>117251230</v>
      </c>
      <c r="BU6" s="15">
        <v>118526920</v>
      </c>
      <c r="BV6" s="15">
        <v>119803140</v>
      </c>
      <c r="BW6" s="15">
        <v>121078880</v>
      </c>
    </row>
    <row r="7" spans="1:75" x14ac:dyDescent="0.25">
      <c r="A7">
        <v>4</v>
      </c>
      <c r="B7">
        <v>122671.4</v>
      </c>
      <c r="C7">
        <v>137273.1</v>
      </c>
      <c r="D7">
        <v>153967.79999999999</v>
      </c>
      <c r="E7">
        <v>173223.5</v>
      </c>
      <c r="F7">
        <v>195682.8</v>
      </c>
      <c r="G7">
        <v>222258.6</v>
      </c>
      <c r="H7">
        <v>254276</v>
      </c>
      <c r="I7">
        <v>293713.09999999998</v>
      </c>
      <c r="J7">
        <v>343601.9</v>
      </c>
      <c r="K7">
        <v>408711.9</v>
      </c>
      <c r="L7">
        <v>496754</v>
      </c>
      <c r="M7">
        <v>550528.80000000005</v>
      </c>
      <c r="N7">
        <v>611288.4</v>
      </c>
      <c r="O7">
        <v>680208.7</v>
      </c>
      <c r="P7">
        <v>758733.6</v>
      </c>
      <c r="Q7">
        <v>848637.6</v>
      </c>
      <c r="R7">
        <v>952145.8</v>
      </c>
      <c r="S7">
        <v>1072084</v>
      </c>
      <c r="T7">
        <v>1212116</v>
      </c>
      <c r="U7">
        <v>1499858</v>
      </c>
      <c r="V7">
        <v>1816862</v>
      </c>
      <c r="W7">
        <v>2062608</v>
      </c>
      <c r="X7">
        <v>2361596</v>
      </c>
      <c r="Y7">
        <v>2737033</v>
      </c>
      <c r="Z7">
        <v>3228101</v>
      </c>
      <c r="AA7">
        <v>3904606</v>
      </c>
      <c r="AB7">
        <v>1833298</v>
      </c>
      <c r="AC7">
        <v>1639822</v>
      </c>
      <c r="AD7">
        <v>1710108</v>
      </c>
      <c r="AE7">
        <v>1792444</v>
      </c>
      <c r="AF7">
        <v>1889115</v>
      </c>
      <c r="AG7">
        <v>2002942</v>
      </c>
      <c r="AH7">
        <v>2137356</v>
      </c>
      <c r="AI7">
        <v>2296665</v>
      </c>
      <c r="AJ7">
        <v>2486287</v>
      </c>
      <c r="AK7">
        <v>2726585</v>
      </c>
      <c r="AL7">
        <v>3008740</v>
      </c>
      <c r="AM7">
        <v>3342056</v>
      </c>
      <c r="AN7">
        <v>3752059</v>
      </c>
      <c r="AO7">
        <v>4161426</v>
      </c>
      <c r="AP7">
        <v>4814576</v>
      </c>
      <c r="AQ7">
        <v>5410176</v>
      </c>
      <c r="AR7">
        <v>6122398</v>
      </c>
      <c r="AS7">
        <v>6748756</v>
      </c>
      <c r="AT7">
        <v>7505730</v>
      </c>
      <c r="AU7">
        <v>8363788</v>
      </c>
      <c r="AV7">
        <v>9333140</v>
      </c>
      <c r="AW7" s="15">
        <v>10457234</v>
      </c>
      <c r="AX7" s="15">
        <v>12452474</v>
      </c>
      <c r="AY7" s="15">
        <v>15155266</v>
      </c>
      <c r="AZ7" s="15">
        <v>17853314</v>
      </c>
      <c r="BA7" s="15">
        <v>20958104</v>
      </c>
      <c r="BB7" s="15">
        <v>26925600</v>
      </c>
      <c r="BC7" s="15">
        <v>33907272</v>
      </c>
      <c r="BD7" s="15">
        <v>42906952</v>
      </c>
      <c r="BE7" s="15">
        <v>52529276</v>
      </c>
      <c r="BF7" s="15">
        <v>62937884</v>
      </c>
      <c r="BG7" s="15">
        <v>73770464</v>
      </c>
      <c r="BH7" s="15">
        <v>74787504</v>
      </c>
      <c r="BI7" s="15">
        <v>75805112</v>
      </c>
      <c r="BJ7" s="15">
        <v>76822360</v>
      </c>
      <c r="BK7" s="15">
        <v>77839600</v>
      </c>
      <c r="BL7" s="15">
        <v>78856632</v>
      </c>
      <c r="BM7" s="15">
        <v>79873776</v>
      </c>
      <c r="BN7" s="15">
        <v>80891336</v>
      </c>
      <c r="BO7" s="15">
        <v>81908424</v>
      </c>
      <c r="BP7" s="15">
        <v>82925464</v>
      </c>
      <c r="BQ7" s="15">
        <v>83943096</v>
      </c>
      <c r="BR7" s="15">
        <v>84805624</v>
      </c>
      <c r="BS7" s="15">
        <v>85668168</v>
      </c>
      <c r="BT7" s="15">
        <v>86530784</v>
      </c>
      <c r="BU7" s="15">
        <v>87393584</v>
      </c>
      <c r="BV7" s="15">
        <v>88256152</v>
      </c>
      <c r="BW7" s="15">
        <v>89118920</v>
      </c>
    </row>
    <row r="8" spans="1:75" x14ac:dyDescent="0.25">
      <c r="A8">
        <v>5</v>
      </c>
      <c r="B8">
        <v>415019.4</v>
      </c>
      <c r="C8">
        <v>544715.5</v>
      </c>
      <c r="D8">
        <v>714937.9</v>
      </c>
      <c r="E8">
        <v>938353.3</v>
      </c>
      <c r="F8">
        <v>1231605</v>
      </c>
      <c r="G8">
        <v>1616463</v>
      </c>
      <c r="H8">
        <v>2121616</v>
      </c>
      <c r="I8">
        <v>2784611</v>
      </c>
      <c r="J8">
        <v>3654791</v>
      </c>
      <c r="K8">
        <v>4796876</v>
      </c>
      <c r="L8">
        <v>6295921</v>
      </c>
      <c r="M8">
        <v>6745662</v>
      </c>
      <c r="N8">
        <v>7227476</v>
      </c>
      <c r="O8">
        <v>7743696</v>
      </c>
      <c r="P8">
        <v>8296914</v>
      </c>
      <c r="Q8">
        <v>8889472</v>
      </c>
      <c r="R8">
        <v>9524484</v>
      </c>
      <c r="S8" s="15">
        <v>10204764</v>
      </c>
      <c r="T8" s="15">
        <v>10933723</v>
      </c>
      <c r="U8" s="15">
        <v>11133811</v>
      </c>
      <c r="V8" s="15">
        <v>11336614</v>
      </c>
      <c r="W8" s="15">
        <v>12567398</v>
      </c>
      <c r="X8" s="15">
        <v>13798113</v>
      </c>
      <c r="Y8" s="15">
        <v>15028858</v>
      </c>
      <c r="Z8" s="15">
        <v>16259665</v>
      </c>
      <c r="AA8" s="15">
        <v>18737950</v>
      </c>
      <c r="AB8">
        <v>887758.1</v>
      </c>
      <c r="AC8">
        <v>551263.4</v>
      </c>
      <c r="AD8">
        <v>634160.6</v>
      </c>
      <c r="AE8">
        <v>733310.1</v>
      </c>
      <c r="AF8">
        <v>852433.8</v>
      </c>
      <c r="AG8">
        <v>996216.9</v>
      </c>
      <c r="AH8">
        <v>1170494</v>
      </c>
      <c r="AI8">
        <v>1382564</v>
      </c>
      <c r="AJ8">
        <v>1641573</v>
      </c>
      <c r="AK8">
        <v>1959038</v>
      </c>
      <c r="AL8">
        <v>2349333</v>
      </c>
      <c r="AM8">
        <v>2830668</v>
      </c>
      <c r="AN8">
        <v>3624498</v>
      </c>
      <c r="AO8">
        <v>4451230</v>
      </c>
      <c r="AP8">
        <v>5652686</v>
      </c>
      <c r="AQ8">
        <v>6861950</v>
      </c>
      <c r="AR8">
        <v>8080396</v>
      </c>
      <c r="AS8">
        <v>9309653</v>
      </c>
      <c r="AT8" s="15">
        <v>10553426</v>
      </c>
      <c r="AU8" s="15">
        <v>11740302</v>
      </c>
      <c r="AV8" s="15">
        <v>14583723</v>
      </c>
      <c r="AW8" s="15">
        <v>17670500</v>
      </c>
      <c r="AX8" s="15">
        <v>22274498</v>
      </c>
      <c r="AY8" s="15">
        <v>30920880</v>
      </c>
      <c r="AZ8" s="15">
        <v>41139408</v>
      </c>
      <c r="BA8" s="15">
        <v>41965540</v>
      </c>
      <c r="BB8" s="15">
        <v>53974532</v>
      </c>
      <c r="BC8" s="15">
        <v>72743416</v>
      </c>
      <c r="BD8" s="15">
        <v>96078088</v>
      </c>
      <c r="BE8" s="15">
        <v>121711520</v>
      </c>
      <c r="BF8" s="15">
        <v>149650900</v>
      </c>
      <c r="BG8" s="15">
        <v>174425420</v>
      </c>
      <c r="BH8" s="15">
        <v>176478300</v>
      </c>
      <c r="BI8" s="15">
        <v>178530210</v>
      </c>
      <c r="BJ8" s="15">
        <v>180581730</v>
      </c>
      <c r="BK8" s="15">
        <v>182634100</v>
      </c>
      <c r="BL8" s="15">
        <v>184687630</v>
      </c>
      <c r="BM8" s="15">
        <v>186739140</v>
      </c>
      <c r="BN8" s="15">
        <v>188791330</v>
      </c>
      <c r="BO8" s="15">
        <v>190841540</v>
      </c>
      <c r="BP8" s="15">
        <v>192891860</v>
      </c>
      <c r="BQ8" s="15">
        <v>194942620</v>
      </c>
      <c r="BR8" s="15">
        <v>196522620</v>
      </c>
      <c r="BS8" s="15">
        <v>198102270</v>
      </c>
      <c r="BT8" s="15">
        <v>199681840</v>
      </c>
      <c r="BU8" s="15">
        <v>201260980</v>
      </c>
      <c r="BV8" s="15">
        <v>202839520</v>
      </c>
      <c r="BW8" s="15">
        <v>204419740</v>
      </c>
    </row>
    <row r="9" spans="1:75" x14ac:dyDescent="0.25">
      <c r="A9">
        <v>6</v>
      </c>
      <c r="B9">
        <v>682825.6</v>
      </c>
      <c r="C9">
        <v>795714.9</v>
      </c>
      <c r="D9">
        <v>930230.2</v>
      </c>
      <c r="E9">
        <v>1090740</v>
      </c>
      <c r="F9">
        <v>1282685</v>
      </c>
      <c r="G9">
        <v>1512530</v>
      </c>
      <c r="H9">
        <v>1788411</v>
      </c>
      <c r="I9">
        <v>2120049</v>
      </c>
      <c r="J9">
        <v>2519678</v>
      </c>
      <c r="K9">
        <v>3048818</v>
      </c>
      <c r="L9">
        <v>3729665</v>
      </c>
      <c r="M9">
        <v>3971131</v>
      </c>
      <c r="N9">
        <v>4226923</v>
      </c>
      <c r="O9">
        <v>4500014</v>
      </c>
      <c r="P9">
        <v>4791026</v>
      </c>
      <c r="Q9">
        <v>5101940</v>
      </c>
      <c r="R9">
        <v>5433736</v>
      </c>
      <c r="S9">
        <v>5788732</v>
      </c>
      <c r="T9">
        <v>6168772</v>
      </c>
      <c r="U9">
        <v>6818577</v>
      </c>
      <c r="V9">
        <v>7470564</v>
      </c>
      <c r="W9">
        <v>8198598</v>
      </c>
      <c r="X9">
        <v>8924469</v>
      </c>
      <c r="Y9">
        <v>9656610</v>
      </c>
      <c r="Z9" s="15">
        <v>10389699</v>
      </c>
      <c r="AA9" s="15">
        <v>11123277</v>
      </c>
      <c r="AB9">
        <v>5492298</v>
      </c>
      <c r="AC9">
        <v>5350092</v>
      </c>
      <c r="AD9">
        <v>5445215</v>
      </c>
      <c r="AE9">
        <v>5541948</v>
      </c>
      <c r="AF9">
        <v>5640244</v>
      </c>
      <c r="AG9">
        <v>5740103</v>
      </c>
      <c r="AH9">
        <v>5841474</v>
      </c>
      <c r="AI9">
        <v>5944562</v>
      </c>
      <c r="AJ9">
        <v>6049304</v>
      </c>
      <c r="AK9">
        <v>6155794</v>
      </c>
      <c r="AL9">
        <v>6264119</v>
      </c>
      <c r="AM9">
        <v>6374374</v>
      </c>
      <c r="AN9">
        <v>6500634</v>
      </c>
      <c r="AO9">
        <v>6979510</v>
      </c>
      <c r="AP9">
        <v>8239780</v>
      </c>
      <c r="AQ9">
        <v>9418435</v>
      </c>
      <c r="AR9" s="15">
        <v>10958855</v>
      </c>
      <c r="AS9" s="15">
        <v>12887190</v>
      </c>
      <c r="AT9" s="15">
        <v>14336697</v>
      </c>
      <c r="AU9" s="15">
        <v>16749860</v>
      </c>
      <c r="AV9" s="15">
        <v>20783626</v>
      </c>
      <c r="AW9" s="15">
        <v>24170600</v>
      </c>
      <c r="AX9" s="15">
        <v>28928070</v>
      </c>
      <c r="AY9" s="15">
        <v>35030276</v>
      </c>
      <c r="AZ9" s="15">
        <v>41631056</v>
      </c>
      <c r="BA9" s="15">
        <v>49367200</v>
      </c>
      <c r="BB9" s="15">
        <v>58565584</v>
      </c>
      <c r="BC9" s="15">
        <v>75094152</v>
      </c>
      <c r="BD9" s="15">
        <v>95499480</v>
      </c>
      <c r="BE9" s="15">
        <v>119268580</v>
      </c>
      <c r="BF9" s="15">
        <v>145952370</v>
      </c>
      <c r="BG9" s="15">
        <v>172930830</v>
      </c>
      <c r="BH9" s="15">
        <v>175390350</v>
      </c>
      <c r="BI9" s="15">
        <v>177849810</v>
      </c>
      <c r="BJ9" s="15">
        <v>180306690</v>
      </c>
      <c r="BK9" s="15">
        <v>182766560</v>
      </c>
      <c r="BL9" s="15">
        <v>185227140</v>
      </c>
      <c r="BM9" s="15">
        <v>187686460</v>
      </c>
      <c r="BN9" s="15">
        <v>190145020</v>
      </c>
      <c r="BO9" s="15">
        <v>192604220</v>
      </c>
      <c r="BP9" s="15">
        <v>195061460</v>
      </c>
      <c r="BQ9" s="15">
        <v>197521280</v>
      </c>
      <c r="BR9" s="15">
        <v>199682940</v>
      </c>
      <c r="BS9" s="15">
        <v>201847600</v>
      </c>
      <c r="BT9" s="15">
        <v>204009890</v>
      </c>
      <c r="BU9" s="15">
        <v>206174480</v>
      </c>
      <c r="BV9" s="15">
        <v>208337760</v>
      </c>
      <c r="BW9" s="15">
        <v>210501280</v>
      </c>
    </row>
    <row r="10" spans="1:75" x14ac:dyDescent="0.25">
      <c r="A10">
        <v>7</v>
      </c>
      <c r="B10">
        <v>54887.86</v>
      </c>
      <c r="C10">
        <v>84925.6</v>
      </c>
      <c r="D10">
        <v>131849.20000000001</v>
      </c>
      <c r="E10">
        <v>205357.1</v>
      </c>
      <c r="F10">
        <v>320829.8</v>
      </c>
      <c r="G10">
        <v>502732.2</v>
      </c>
      <c r="H10">
        <v>890006.1</v>
      </c>
      <c r="I10">
        <v>2019703</v>
      </c>
      <c r="J10">
        <v>3130349</v>
      </c>
      <c r="K10">
        <v>4613424</v>
      </c>
      <c r="L10">
        <v>8200162</v>
      </c>
      <c r="M10">
        <v>8678538</v>
      </c>
      <c r="N10">
        <v>9162477</v>
      </c>
      <c r="O10">
        <v>8802158</v>
      </c>
      <c r="P10">
        <v>8448028</v>
      </c>
      <c r="Q10">
        <v>7970300</v>
      </c>
      <c r="R10">
        <v>7499424</v>
      </c>
      <c r="S10">
        <v>7985884</v>
      </c>
      <c r="T10">
        <v>8630020</v>
      </c>
      <c r="U10">
        <v>9564947</v>
      </c>
      <c r="V10" s="15">
        <v>10499960</v>
      </c>
      <c r="W10">
        <v>9499967</v>
      </c>
      <c r="X10">
        <v>8900089</v>
      </c>
      <c r="Y10">
        <v>9695051</v>
      </c>
      <c r="Z10">
        <v>8520177</v>
      </c>
      <c r="AA10">
        <v>8300325</v>
      </c>
      <c r="AB10" s="15">
        <v>11000351</v>
      </c>
      <c r="AC10">
        <v>9300683</v>
      </c>
      <c r="AD10">
        <v>9322811</v>
      </c>
      <c r="AE10">
        <v>9394720</v>
      </c>
      <c r="AF10">
        <v>9467232</v>
      </c>
      <c r="AG10">
        <v>9540601</v>
      </c>
      <c r="AH10">
        <v>9614827</v>
      </c>
      <c r="AI10">
        <v>9690149</v>
      </c>
      <c r="AJ10">
        <v>9766536</v>
      </c>
      <c r="AK10">
        <v>9844207</v>
      </c>
      <c r="AL10">
        <v>9923296</v>
      </c>
      <c r="AM10" s="15">
        <v>10004333</v>
      </c>
      <c r="AN10" s="15">
        <v>10587219</v>
      </c>
      <c r="AO10" s="15">
        <v>11210319</v>
      </c>
      <c r="AP10" s="15">
        <v>12591553</v>
      </c>
      <c r="AQ10" s="15">
        <v>13976135</v>
      </c>
      <c r="AR10" s="15">
        <v>15364832</v>
      </c>
      <c r="AS10" s="15">
        <v>15756649</v>
      </c>
      <c r="AT10" s="15">
        <v>17456426</v>
      </c>
      <c r="AU10" s="15">
        <v>19264448</v>
      </c>
      <c r="AV10" s="15">
        <v>22807814</v>
      </c>
      <c r="AW10" s="15">
        <v>25824974</v>
      </c>
      <c r="AX10" s="15">
        <v>28455486</v>
      </c>
      <c r="AY10" s="15">
        <v>31139950</v>
      </c>
      <c r="AZ10" s="15">
        <v>33944392</v>
      </c>
      <c r="BA10" s="15">
        <v>37788136</v>
      </c>
      <c r="BB10" s="15">
        <v>43791404</v>
      </c>
      <c r="BC10" s="15">
        <v>55825692</v>
      </c>
      <c r="BD10" s="15">
        <v>72175800</v>
      </c>
      <c r="BE10" s="15">
        <v>92999200</v>
      </c>
      <c r="BF10" s="15">
        <v>119778250</v>
      </c>
      <c r="BG10" s="15">
        <v>142090270</v>
      </c>
      <c r="BH10" s="15">
        <v>144492160</v>
      </c>
      <c r="BI10" s="15">
        <v>146891820</v>
      </c>
      <c r="BJ10" s="15">
        <v>149291970</v>
      </c>
      <c r="BK10" s="15">
        <v>151692400</v>
      </c>
      <c r="BL10" s="15">
        <v>154093380</v>
      </c>
      <c r="BM10" s="15">
        <v>156493620</v>
      </c>
      <c r="BN10" s="15">
        <v>158893950</v>
      </c>
      <c r="BO10" s="15">
        <v>161294740</v>
      </c>
      <c r="BP10" s="15">
        <v>163695460</v>
      </c>
      <c r="BQ10" s="15">
        <v>166095150</v>
      </c>
      <c r="BR10" s="15">
        <v>168461900</v>
      </c>
      <c r="BS10" s="15">
        <v>170828670</v>
      </c>
      <c r="BT10" s="15">
        <v>173196460</v>
      </c>
      <c r="BU10" s="15">
        <v>175563170</v>
      </c>
      <c r="BV10" s="15">
        <v>177930690</v>
      </c>
      <c r="BW10" s="15">
        <v>180297010</v>
      </c>
    </row>
    <row r="11" spans="1:75" x14ac:dyDescent="0.25">
      <c r="A11">
        <v>8</v>
      </c>
      <c r="B11">
        <v>98435.63</v>
      </c>
      <c r="C11">
        <v>135909.5</v>
      </c>
      <c r="D11">
        <v>188529.6</v>
      </c>
      <c r="E11">
        <v>262785.90000000002</v>
      </c>
      <c r="F11">
        <v>368120.7</v>
      </c>
      <c r="G11">
        <v>518336.6</v>
      </c>
      <c r="H11">
        <v>733706.2</v>
      </c>
      <c r="I11">
        <v>1044209</v>
      </c>
      <c r="J11">
        <v>1494359</v>
      </c>
      <c r="K11">
        <v>2150710</v>
      </c>
      <c r="L11">
        <v>3113184</v>
      </c>
      <c r="M11">
        <v>3671605</v>
      </c>
      <c r="N11">
        <v>4354217</v>
      </c>
      <c r="O11">
        <v>5193742</v>
      </c>
      <c r="P11">
        <v>6232754</v>
      </c>
      <c r="Q11">
        <v>7526450</v>
      </c>
      <c r="R11">
        <v>9146683</v>
      </c>
      <c r="S11" s="15">
        <v>11187315</v>
      </c>
      <c r="T11" s="15">
        <v>13771395</v>
      </c>
      <c r="U11" s="15">
        <v>15791044</v>
      </c>
      <c r="V11" s="15">
        <v>17898284</v>
      </c>
      <c r="W11" s="15">
        <v>19846836</v>
      </c>
      <c r="X11" s="15">
        <v>21911130</v>
      </c>
      <c r="Y11" s="15">
        <v>24708350</v>
      </c>
      <c r="Z11" s="15">
        <v>27874270</v>
      </c>
      <c r="AA11" s="15">
        <v>31143378</v>
      </c>
      <c r="AB11" s="15">
        <v>36264948</v>
      </c>
      <c r="AC11" s="15">
        <v>42331384</v>
      </c>
      <c r="AD11" s="15">
        <v>42505324</v>
      </c>
      <c r="AE11" s="15">
        <v>42610060</v>
      </c>
      <c r="AF11" s="15">
        <v>42747272</v>
      </c>
      <c r="AG11" s="15">
        <v>42918428</v>
      </c>
      <c r="AH11" s="15">
        <v>43123644</v>
      </c>
      <c r="AI11" s="15">
        <v>43363492</v>
      </c>
      <c r="AJ11" s="15">
        <v>43641428</v>
      </c>
      <c r="AK11" s="15">
        <v>43957800</v>
      </c>
      <c r="AL11" s="15">
        <v>44316336</v>
      </c>
      <c r="AM11" s="15">
        <v>44720152</v>
      </c>
      <c r="AN11" s="15">
        <v>45174416</v>
      </c>
      <c r="AO11" s="15">
        <v>45706696</v>
      </c>
      <c r="AP11" s="15">
        <v>46300636</v>
      </c>
      <c r="AQ11" s="15">
        <v>46966472</v>
      </c>
      <c r="AR11" s="15">
        <v>47718444</v>
      </c>
      <c r="AS11" s="15">
        <v>48573716</v>
      </c>
      <c r="AT11" s="15">
        <v>49657924</v>
      </c>
      <c r="AU11" s="15">
        <v>50915808</v>
      </c>
      <c r="AV11" s="15">
        <v>52407164</v>
      </c>
      <c r="AW11" s="15">
        <v>54254212</v>
      </c>
      <c r="AX11" s="15">
        <v>56733488</v>
      </c>
      <c r="AY11" s="15">
        <v>59883264</v>
      </c>
      <c r="AZ11" s="15">
        <v>64677432</v>
      </c>
      <c r="BA11" s="15">
        <v>72195128</v>
      </c>
      <c r="BB11" s="15">
        <v>89698032</v>
      </c>
      <c r="BC11" s="15">
        <v>110795710</v>
      </c>
      <c r="BD11" s="15">
        <v>142185870</v>
      </c>
      <c r="BE11" s="15">
        <v>185508100</v>
      </c>
      <c r="BF11" s="15">
        <v>243857040</v>
      </c>
      <c r="BG11" s="15">
        <v>317954720</v>
      </c>
      <c r="BH11" s="15">
        <v>327344320</v>
      </c>
      <c r="BI11" s="15">
        <v>336728860</v>
      </c>
      <c r="BJ11" s="15">
        <v>346118720</v>
      </c>
      <c r="BK11" s="15">
        <v>355511550</v>
      </c>
      <c r="BL11" s="15">
        <v>364898560</v>
      </c>
      <c r="BM11" s="15">
        <v>374284830</v>
      </c>
      <c r="BN11" s="15">
        <v>383673540</v>
      </c>
      <c r="BO11" s="15">
        <v>393063970</v>
      </c>
      <c r="BP11" s="15">
        <v>402451360</v>
      </c>
      <c r="BQ11" s="15">
        <v>411841440</v>
      </c>
      <c r="BR11" s="15">
        <v>423034690</v>
      </c>
      <c r="BS11" s="15">
        <v>434229820</v>
      </c>
      <c r="BT11" s="15">
        <v>445425060</v>
      </c>
      <c r="BU11" s="15">
        <v>456615900</v>
      </c>
      <c r="BV11" s="15">
        <v>467813020</v>
      </c>
      <c r="BW11" s="15">
        <v>479006590</v>
      </c>
    </row>
    <row r="12" spans="1:75" x14ac:dyDescent="0.25">
      <c r="A12">
        <v>9</v>
      </c>
      <c r="B12">
        <v>59305.87</v>
      </c>
      <c r="C12">
        <v>82073.34</v>
      </c>
      <c r="D12">
        <v>115280.4</v>
      </c>
      <c r="E12">
        <v>164371.1</v>
      </c>
      <c r="F12">
        <v>237968.8</v>
      </c>
      <c r="G12">
        <v>349698.2</v>
      </c>
      <c r="H12">
        <v>521401.7</v>
      </c>
      <c r="I12">
        <v>788207.4</v>
      </c>
      <c r="J12">
        <v>1206949</v>
      </c>
      <c r="K12">
        <v>1870562</v>
      </c>
      <c r="L12">
        <v>2930591</v>
      </c>
      <c r="M12">
        <v>3179145</v>
      </c>
      <c r="N12">
        <v>3471599</v>
      </c>
      <c r="O12">
        <v>3818587</v>
      </c>
      <c r="P12">
        <v>4234214</v>
      </c>
      <c r="Q12">
        <v>4737464</v>
      </c>
      <c r="R12">
        <v>5352090</v>
      </c>
      <c r="S12">
        <v>6113066</v>
      </c>
      <c r="T12">
        <v>7068902</v>
      </c>
      <c r="U12">
        <v>7647195</v>
      </c>
      <c r="V12">
        <v>8225732</v>
      </c>
      <c r="W12">
        <v>8910480</v>
      </c>
      <c r="X12">
        <v>9595453</v>
      </c>
      <c r="Y12" s="15">
        <v>10452219</v>
      </c>
      <c r="Z12" s="15">
        <v>11309342</v>
      </c>
      <c r="AA12" s="15">
        <v>12250292</v>
      </c>
      <c r="AB12" s="15">
        <v>13397335</v>
      </c>
      <c r="AC12" s="15">
        <v>14545190</v>
      </c>
      <c r="AD12" s="15">
        <v>14758752</v>
      </c>
      <c r="AE12" s="15">
        <v>14939188</v>
      </c>
      <c r="AF12" s="15">
        <v>15126927</v>
      </c>
      <c r="AG12" s="15">
        <v>15322779</v>
      </c>
      <c r="AH12" s="15">
        <v>15527861</v>
      </c>
      <c r="AI12" s="15">
        <v>15743099</v>
      </c>
      <c r="AJ12" s="15">
        <v>15970072</v>
      </c>
      <c r="AK12" s="15">
        <v>16210503</v>
      </c>
      <c r="AL12" s="15">
        <v>16469554</v>
      </c>
      <c r="AM12" s="15">
        <v>16745126</v>
      </c>
      <c r="AN12" s="15">
        <v>17039034</v>
      </c>
      <c r="AO12" s="15">
        <v>17355000</v>
      </c>
      <c r="AP12" s="15">
        <v>18881706</v>
      </c>
      <c r="AQ12" s="15">
        <v>20433140</v>
      </c>
      <c r="AR12" s="15">
        <v>22015196</v>
      </c>
      <c r="AS12" s="15">
        <v>23778392</v>
      </c>
      <c r="AT12" s="15">
        <v>25452838</v>
      </c>
      <c r="AU12" s="15">
        <v>27204666</v>
      </c>
      <c r="AV12" s="15">
        <v>29003880</v>
      </c>
      <c r="AW12" s="15">
        <v>30933504</v>
      </c>
      <c r="AX12" s="15">
        <v>33033904</v>
      </c>
      <c r="AY12" s="15">
        <v>35498296</v>
      </c>
      <c r="AZ12" s="15">
        <v>38528320</v>
      </c>
      <c r="BA12" s="15">
        <v>42769944</v>
      </c>
      <c r="BB12" s="15">
        <v>51909872</v>
      </c>
      <c r="BC12" s="15">
        <v>65546140</v>
      </c>
      <c r="BD12" s="15">
        <v>85293208</v>
      </c>
      <c r="BE12" s="15">
        <v>113172410</v>
      </c>
      <c r="BF12" s="15">
        <v>151984610</v>
      </c>
      <c r="BG12" s="15">
        <v>198802850</v>
      </c>
      <c r="BH12" s="15">
        <v>204909940</v>
      </c>
      <c r="BI12" s="15">
        <v>211015710</v>
      </c>
      <c r="BJ12" s="15">
        <v>217122590</v>
      </c>
      <c r="BK12" s="15">
        <v>223229120</v>
      </c>
      <c r="BL12" s="15">
        <v>229336580</v>
      </c>
      <c r="BM12" s="15">
        <v>235443310</v>
      </c>
      <c r="BN12" s="15">
        <v>241549500</v>
      </c>
      <c r="BO12" s="15">
        <v>247656700</v>
      </c>
      <c r="BP12" s="15">
        <v>253761730</v>
      </c>
      <c r="BQ12" s="15">
        <v>259869740</v>
      </c>
      <c r="BR12" s="15">
        <v>267022500</v>
      </c>
      <c r="BS12" s="15">
        <v>274176260</v>
      </c>
      <c r="BT12" s="15">
        <v>281335390</v>
      </c>
      <c r="BU12" s="15">
        <v>288488030</v>
      </c>
      <c r="BV12" s="15">
        <v>295639870</v>
      </c>
      <c r="BW12" s="15">
        <v>302793180</v>
      </c>
    </row>
    <row r="13" spans="1:75" x14ac:dyDescent="0.25">
      <c r="A13">
        <v>10</v>
      </c>
      <c r="B13">
        <v>91.018010000000004</v>
      </c>
      <c r="C13">
        <v>181.55850000000001</v>
      </c>
      <c r="D13">
        <v>362.52019999999999</v>
      </c>
      <c r="E13">
        <v>724.29340000000002</v>
      </c>
      <c r="F13">
        <v>1447.6569999999999</v>
      </c>
      <c r="G13">
        <v>2894.1550000000002</v>
      </c>
      <c r="H13">
        <v>5786.86</v>
      </c>
      <c r="I13">
        <v>11571.85</v>
      </c>
      <c r="J13">
        <v>23141.439999999999</v>
      </c>
      <c r="K13">
        <v>46280.02</v>
      </c>
      <c r="L13">
        <v>92556.46</v>
      </c>
      <c r="M13">
        <v>102841.1</v>
      </c>
      <c r="N13">
        <v>114268.1</v>
      </c>
      <c r="O13">
        <v>126965.4</v>
      </c>
      <c r="P13">
        <v>141073.70000000001</v>
      </c>
      <c r="Q13">
        <v>156750.39999999999</v>
      </c>
      <c r="R13">
        <v>174167.7</v>
      </c>
      <c r="S13">
        <v>193520.8</v>
      </c>
      <c r="T13">
        <v>215024.9</v>
      </c>
      <c r="U13">
        <v>236528.2</v>
      </c>
      <c r="V13">
        <v>258032.4</v>
      </c>
      <c r="W13">
        <v>309637.2</v>
      </c>
      <c r="X13">
        <v>361242.7</v>
      </c>
      <c r="Y13">
        <v>412847.3</v>
      </c>
      <c r="Z13">
        <v>464456.3</v>
      </c>
      <c r="AA13">
        <v>516065.1</v>
      </c>
      <c r="AB13">
        <v>602067.4</v>
      </c>
      <c r="AC13">
        <v>860069.3</v>
      </c>
      <c r="AD13">
        <v>843828.4</v>
      </c>
      <c r="AE13">
        <v>827596.1</v>
      </c>
      <c r="AF13">
        <v>811353</v>
      </c>
      <c r="AG13">
        <v>795112.9</v>
      </c>
      <c r="AH13">
        <v>778872.6</v>
      </c>
      <c r="AI13">
        <v>762637.8</v>
      </c>
      <c r="AJ13">
        <v>746400.9</v>
      </c>
      <c r="AK13">
        <v>730163.4</v>
      </c>
      <c r="AL13">
        <v>713929.4</v>
      </c>
      <c r="AM13">
        <v>697691.6</v>
      </c>
      <c r="AN13">
        <v>681457.7</v>
      </c>
      <c r="AO13">
        <v>665227.5</v>
      </c>
      <c r="AP13">
        <v>648988.80000000005</v>
      </c>
      <c r="AQ13">
        <v>632758.6</v>
      </c>
      <c r="AR13">
        <v>744799.3</v>
      </c>
      <c r="AS13">
        <v>918211.9</v>
      </c>
      <c r="AT13">
        <v>1217837</v>
      </c>
      <c r="AU13">
        <v>2409974</v>
      </c>
      <c r="AV13">
        <v>2958194</v>
      </c>
      <c r="AW13">
        <v>4125976</v>
      </c>
      <c r="AX13">
        <v>5534886</v>
      </c>
      <c r="AY13">
        <v>6849370</v>
      </c>
      <c r="AZ13">
        <v>8525801</v>
      </c>
      <c r="BA13" s="15">
        <v>10341661</v>
      </c>
      <c r="BB13" s="15">
        <v>13683651</v>
      </c>
      <c r="BC13" s="15">
        <v>17397198</v>
      </c>
      <c r="BD13" s="15">
        <v>22504778</v>
      </c>
      <c r="BE13" s="15">
        <v>29080854</v>
      </c>
      <c r="BF13" s="15">
        <v>36798500</v>
      </c>
      <c r="BG13" s="15">
        <v>43297968</v>
      </c>
      <c r="BH13" s="15">
        <v>44012480</v>
      </c>
      <c r="BI13" s="15">
        <v>44727352</v>
      </c>
      <c r="BJ13" s="15">
        <v>45441852</v>
      </c>
      <c r="BK13" s="15">
        <v>46156388</v>
      </c>
      <c r="BL13" s="15">
        <v>46870972</v>
      </c>
      <c r="BM13" s="15">
        <v>47586068</v>
      </c>
      <c r="BN13" s="15">
        <v>48300616</v>
      </c>
      <c r="BO13" s="15">
        <v>49015240</v>
      </c>
      <c r="BP13" s="15">
        <v>49729944</v>
      </c>
      <c r="BQ13" s="15">
        <v>50444552</v>
      </c>
      <c r="BR13" s="15">
        <v>50668328</v>
      </c>
      <c r="BS13" s="15">
        <v>50892120</v>
      </c>
      <c r="BT13" s="15">
        <v>51133640</v>
      </c>
      <c r="BU13" s="15">
        <v>51357892</v>
      </c>
      <c r="BV13" s="15">
        <v>51582224</v>
      </c>
      <c r="BW13" s="15">
        <v>51806840</v>
      </c>
    </row>
    <row r="14" spans="1:75" x14ac:dyDescent="0.25">
      <c r="A14">
        <v>11</v>
      </c>
      <c r="B14">
        <v>72028.84</v>
      </c>
      <c r="C14">
        <v>101399.5</v>
      </c>
      <c r="D14">
        <v>143836</v>
      </c>
      <c r="E14">
        <v>205614.8</v>
      </c>
      <c r="F14">
        <v>297088.7</v>
      </c>
      <c r="G14">
        <v>450238.5</v>
      </c>
      <c r="H14">
        <v>856870.7</v>
      </c>
      <c r="I14">
        <v>1655553</v>
      </c>
      <c r="J14">
        <v>4165162</v>
      </c>
      <c r="K14">
        <v>8697450</v>
      </c>
      <c r="L14" s="15">
        <v>25314350</v>
      </c>
      <c r="M14" s="15">
        <v>26358458</v>
      </c>
      <c r="N14" s="15">
        <v>27330470</v>
      </c>
      <c r="O14" s="15">
        <v>25787764</v>
      </c>
      <c r="P14" s="15">
        <v>24249108</v>
      </c>
      <c r="Q14" s="15">
        <v>20642314</v>
      </c>
      <c r="R14" s="15">
        <v>16885424</v>
      </c>
      <c r="S14" s="15">
        <v>18605984</v>
      </c>
      <c r="T14" s="15">
        <v>20620668</v>
      </c>
      <c r="U14" s="15">
        <v>23052240</v>
      </c>
      <c r="V14" s="15">
        <v>25655070</v>
      </c>
      <c r="W14" s="15">
        <v>31172450</v>
      </c>
      <c r="X14" s="15">
        <v>42292528</v>
      </c>
      <c r="Y14" s="15">
        <v>61615656</v>
      </c>
      <c r="Z14" s="15">
        <v>40707632</v>
      </c>
      <c r="AA14" s="15">
        <v>53400520</v>
      </c>
      <c r="AB14" s="15">
        <v>70117168</v>
      </c>
      <c r="AC14" s="15">
        <v>79488624</v>
      </c>
      <c r="AD14" s="15">
        <v>84695456</v>
      </c>
      <c r="AE14" s="15">
        <v>88216016</v>
      </c>
      <c r="AF14" s="15">
        <v>91887872</v>
      </c>
      <c r="AG14" s="15">
        <v>95538712</v>
      </c>
      <c r="AH14" s="15">
        <v>99190280</v>
      </c>
      <c r="AI14" s="15">
        <v>102879480</v>
      </c>
      <c r="AJ14" s="15">
        <v>106574670</v>
      </c>
      <c r="AK14" s="15">
        <v>110693860</v>
      </c>
      <c r="AL14" s="15">
        <v>115221030</v>
      </c>
      <c r="AM14" s="15">
        <v>119430190</v>
      </c>
      <c r="AN14" s="15">
        <v>124868660</v>
      </c>
      <c r="AO14" s="15">
        <v>134057500</v>
      </c>
      <c r="AP14" s="15">
        <v>145785220</v>
      </c>
      <c r="AQ14" s="15">
        <v>157690420</v>
      </c>
      <c r="AR14" s="15">
        <v>166387310</v>
      </c>
      <c r="AS14" s="15">
        <v>175956620</v>
      </c>
      <c r="AT14" s="15">
        <v>186232400</v>
      </c>
      <c r="AU14" s="15">
        <v>200768610</v>
      </c>
      <c r="AV14" s="15">
        <v>214838750</v>
      </c>
      <c r="AW14" s="15">
        <v>232564000</v>
      </c>
      <c r="AX14" s="15">
        <v>253864370</v>
      </c>
      <c r="AY14" s="15">
        <v>259953490</v>
      </c>
      <c r="AZ14" s="15">
        <v>276392160</v>
      </c>
      <c r="BA14" s="15">
        <v>291918460</v>
      </c>
      <c r="BB14" s="15">
        <v>307300960</v>
      </c>
      <c r="BC14" s="15">
        <v>329035870</v>
      </c>
      <c r="BD14" s="15">
        <v>355210590</v>
      </c>
      <c r="BE14" s="15">
        <v>368722460</v>
      </c>
      <c r="BF14" s="15">
        <v>377000860</v>
      </c>
      <c r="BG14" s="15">
        <v>389634690</v>
      </c>
      <c r="BH14" s="15">
        <v>391407580</v>
      </c>
      <c r="BI14" s="15">
        <v>393178020</v>
      </c>
      <c r="BJ14" s="15">
        <v>394948290</v>
      </c>
      <c r="BK14" s="15">
        <v>396718720</v>
      </c>
      <c r="BL14" s="15">
        <v>398489120</v>
      </c>
      <c r="BM14" s="15">
        <v>400258780</v>
      </c>
      <c r="BN14" s="15">
        <v>402031520</v>
      </c>
      <c r="BO14" s="15">
        <v>403797570</v>
      </c>
      <c r="BP14" s="15">
        <v>405567010</v>
      </c>
      <c r="BQ14" s="15">
        <v>407338910</v>
      </c>
      <c r="BR14" s="15">
        <v>409131680</v>
      </c>
      <c r="BS14" s="15">
        <v>410930430</v>
      </c>
      <c r="BT14" s="15">
        <v>412729120</v>
      </c>
      <c r="BU14" s="15">
        <v>414524260</v>
      </c>
      <c r="BV14" s="15">
        <v>416321820</v>
      </c>
      <c r="BW14" s="15">
        <v>418115710</v>
      </c>
    </row>
    <row r="15" spans="1:75" x14ac:dyDescent="0.25">
      <c r="A15">
        <v>12</v>
      </c>
      <c r="B15">
        <v>21331.11</v>
      </c>
      <c r="C15">
        <v>35053.49</v>
      </c>
      <c r="D15">
        <v>57999.82</v>
      </c>
      <c r="E15">
        <v>96595.74</v>
      </c>
      <c r="F15">
        <v>197414.5</v>
      </c>
      <c r="G15">
        <v>320373.3</v>
      </c>
      <c r="H15">
        <v>526382.4</v>
      </c>
      <c r="I15">
        <v>875053.7</v>
      </c>
      <c r="J15">
        <v>1691780</v>
      </c>
      <c r="K15">
        <v>2873901</v>
      </c>
      <c r="L15">
        <v>5072559</v>
      </c>
      <c r="M15">
        <v>5296268</v>
      </c>
      <c r="N15">
        <v>5526822</v>
      </c>
      <c r="O15">
        <v>5483375</v>
      </c>
      <c r="P15">
        <v>5440942</v>
      </c>
      <c r="Q15">
        <v>5199620</v>
      </c>
      <c r="R15">
        <v>4959453</v>
      </c>
      <c r="S15">
        <v>5295540</v>
      </c>
      <c r="T15">
        <v>5632958</v>
      </c>
      <c r="U15">
        <v>6292984</v>
      </c>
      <c r="V15">
        <v>6954334</v>
      </c>
      <c r="W15">
        <v>7862540</v>
      </c>
      <c r="X15" s="15">
        <v>11171368</v>
      </c>
      <c r="Y15" s="15">
        <v>13081874</v>
      </c>
      <c r="Z15" s="15">
        <v>11419796</v>
      </c>
      <c r="AA15" s="15">
        <v>14018299</v>
      </c>
      <c r="AB15" s="15">
        <v>17389366</v>
      </c>
      <c r="AC15" s="15">
        <v>19163582</v>
      </c>
      <c r="AD15" s="15">
        <v>20407734</v>
      </c>
      <c r="AE15" s="15">
        <v>21460992</v>
      </c>
      <c r="AF15" s="15">
        <v>22560186</v>
      </c>
      <c r="AG15" s="15">
        <v>23708816</v>
      </c>
      <c r="AH15" s="15">
        <v>24910844</v>
      </c>
      <c r="AI15" s="15">
        <v>26172854</v>
      </c>
      <c r="AJ15" s="15">
        <v>27497316</v>
      </c>
      <c r="AK15" s="15">
        <v>28889836</v>
      </c>
      <c r="AL15" s="15">
        <v>30356322</v>
      </c>
      <c r="AM15" s="15">
        <v>31903546</v>
      </c>
      <c r="AN15" s="15">
        <v>33549124</v>
      </c>
      <c r="AO15" s="15">
        <v>35349700</v>
      </c>
      <c r="AP15" s="15">
        <v>38546284</v>
      </c>
      <c r="AQ15" s="15">
        <v>41883068</v>
      </c>
      <c r="AR15" s="15">
        <v>45194168</v>
      </c>
      <c r="AS15" s="15">
        <v>49693584</v>
      </c>
      <c r="AT15" s="15">
        <v>54329564</v>
      </c>
      <c r="AU15" s="15">
        <v>60583676</v>
      </c>
      <c r="AV15" s="15">
        <v>66926092</v>
      </c>
      <c r="AW15" s="15">
        <v>72089872</v>
      </c>
      <c r="AX15" s="15">
        <v>78393704</v>
      </c>
      <c r="AY15" s="15">
        <v>78980832</v>
      </c>
      <c r="AZ15" s="15">
        <v>89520552</v>
      </c>
      <c r="BA15" s="15">
        <v>92618328</v>
      </c>
      <c r="BB15" s="15">
        <v>94156904</v>
      </c>
      <c r="BC15" s="15">
        <v>105341730</v>
      </c>
      <c r="BD15" s="15">
        <v>114005840</v>
      </c>
      <c r="BE15" s="15">
        <v>123037950</v>
      </c>
      <c r="BF15" s="15">
        <v>128998870</v>
      </c>
      <c r="BG15" s="15">
        <v>126716380</v>
      </c>
      <c r="BH15" s="15">
        <v>126552060</v>
      </c>
      <c r="BI15" s="15">
        <v>126387660</v>
      </c>
      <c r="BJ15" s="15">
        <v>126223180</v>
      </c>
      <c r="BK15" s="15">
        <v>126058870</v>
      </c>
      <c r="BL15" s="15">
        <v>125894660</v>
      </c>
      <c r="BM15" s="15">
        <v>125730220</v>
      </c>
      <c r="BN15" s="15">
        <v>125565260</v>
      </c>
      <c r="BO15" s="15">
        <v>125400630</v>
      </c>
      <c r="BP15" s="15">
        <v>125236770</v>
      </c>
      <c r="BQ15" s="15">
        <v>125072080</v>
      </c>
      <c r="BR15" s="15">
        <v>124934260</v>
      </c>
      <c r="BS15" s="15">
        <v>124796160</v>
      </c>
      <c r="BT15" s="15">
        <v>124658250</v>
      </c>
      <c r="BU15" s="15">
        <v>124519540</v>
      </c>
      <c r="BV15" s="15">
        <v>124381640</v>
      </c>
      <c r="BW15" s="15">
        <v>124243140</v>
      </c>
    </row>
    <row r="16" spans="1:75" x14ac:dyDescent="0.25">
      <c r="A16">
        <v>13</v>
      </c>
      <c r="B16">
        <v>39506.160000000003</v>
      </c>
      <c r="C16">
        <v>59259.39</v>
      </c>
      <c r="D16">
        <v>88888.66</v>
      </c>
      <c r="E16">
        <v>133333.1</v>
      </c>
      <c r="F16">
        <v>200000.1</v>
      </c>
      <c r="G16">
        <v>633333.19999999995</v>
      </c>
      <c r="H16">
        <v>1066665</v>
      </c>
      <c r="I16">
        <v>1500003</v>
      </c>
      <c r="J16">
        <v>3000008</v>
      </c>
      <c r="K16">
        <v>4500004</v>
      </c>
      <c r="L16">
        <v>6000014</v>
      </c>
      <c r="M16">
        <v>6499996</v>
      </c>
      <c r="N16">
        <v>6999992</v>
      </c>
      <c r="O16">
        <v>6499996</v>
      </c>
      <c r="P16">
        <v>6000014</v>
      </c>
      <c r="Q16">
        <v>5500012</v>
      </c>
      <c r="R16">
        <v>4999996</v>
      </c>
      <c r="S16">
        <v>5500012</v>
      </c>
      <c r="T16">
        <v>6000014</v>
      </c>
      <c r="U16">
        <v>6624994</v>
      </c>
      <c r="V16">
        <v>7250000</v>
      </c>
      <c r="W16">
        <v>5299996</v>
      </c>
      <c r="X16">
        <v>6249975</v>
      </c>
      <c r="Y16">
        <v>7199988</v>
      </c>
      <c r="Z16">
        <v>5800000</v>
      </c>
      <c r="AA16">
        <v>6249975</v>
      </c>
      <c r="AB16">
        <v>8000006</v>
      </c>
      <c r="AC16">
        <v>8499977</v>
      </c>
      <c r="AD16">
        <v>8599322</v>
      </c>
      <c r="AE16">
        <v>8723930</v>
      </c>
      <c r="AF16">
        <v>8850373</v>
      </c>
      <c r="AG16">
        <v>8978625</v>
      </c>
      <c r="AH16">
        <v>9108763</v>
      </c>
      <c r="AI16">
        <v>9240746</v>
      </c>
      <c r="AJ16">
        <v>9374679</v>
      </c>
      <c r="AK16">
        <v>9510593</v>
      </c>
      <c r="AL16">
        <v>9648400</v>
      </c>
      <c r="AM16">
        <v>9788246</v>
      </c>
      <c r="AN16">
        <v>9930115</v>
      </c>
      <c r="AO16" s="15">
        <v>10074007</v>
      </c>
      <c r="AP16" s="15">
        <v>10454651</v>
      </c>
      <c r="AQ16" s="15">
        <v>10815200</v>
      </c>
      <c r="AR16" s="15">
        <v>11188102</v>
      </c>
      <c r="AS16" s="15">
        <v>11573898</v>
      </c>
      <c r="AT16" s="15">
        <v>11972984</v>
      </c>
      <c r="AU16" s="15">
        <v>12235490</v>
      </c>
      <c r="AV16" s="15">
        <v>12485206</v>
      </c>
      <c r="AW16" s="15">
        <v>12739984</v>
      </c>
      <c r="AX16" s="15">
        <v>13000033</v>
      </c>
      <c r="AY16" s="15">
        <v>14286325</v>
      </c>
      <c r="AZ16" s="15">
        <v>15873627</v>
      </c>
      <c r="BA16" s="15">
        <v>18977682</v>
      </c>
      <c r="BB16" s="15">
        <v>21483982</v>
      </c>
      <c r="BC16" s="15">
        <v>28233062</v>
      </c>
      <c r="BD16" s="15">
        <v>35464216</v>
      </c>
      <c r="BE16" s="15">
        <v>44105236</v>
      </c>
      <c r="BF16" s="15">
        <v>54130216</v>
      </c>
      <c r="BG16" s="15">
        <v>63627832</v>
      </c>
      <c r="BH16" s="15">
        <v>64835640</v>
      </c>
      <c r="BI16" s="15">
        <v>66043244</v>
      </c>
      <c r="BJ16" s="15">
        <v>67250960</v>
      </c>
      <c r="BK16" s="15">
        <v>68458720</v>
      </c>
      <c r="BL16" s="15">
        <v>69666560</v>
      </c>
      <c r="BM16" s="15">
        <v>70874112</v>
      </c>
      <c r="BN16" s="15">
        <v>72081968</v>
      </c>
      <c r="BO16" s="15">
        <v>73289448</v>
      </c>
      <c r="BP16" s="15">
        <v>74497528</v>
      </c>
      <c r="BQ16" s="15">
        <v>75705016</v>
      </c>
      <c r="BR16" s="15">
        <v>76521840</v>
      </c>
      <c r="BS16" s="15">
        <v>77338672</v>
      </c>
      <c r="BT16" s="15">
        <v>78155520</v>
      </c>
      <c r="BU16" s="15">
        <v>78972368</v>
      </c>
      <c r="BV16" s="15">
        <v>79789256</v>
      </c>
      <c r="BW16" s="15">
        <v>80606048</v>
      </c>
    </row>
    <row r="17" spans="1:75" x14ac:dyDescent="0.25">
      <c r="A17">
        <v>14</v>
      </c>
      <c r="B17">
        <v>130560.5</v>
      </c>
      <c r="C17">
        <v>152319.79999999999</v>
      </c>
      <c r="D17">
        <v>177707.2</v>
      </c>
      <c r="E17">
        <v>207324.79999999999</v>
      </c>
      <c r="F17">
        <v>241878.5</v>
      </c>
      <c r="G17">
        <v>282192.2</v>
      </c>
      <c r="H17">
        <v>329223</v>
      </c>
      <c r="I17">
        <v>384095.1</v>
      </c>
      <c r="J17">
        <v>448110.6</v>
      </c>
      <c r="K17">
        <v>522795.2</v>
      </c>
      <c r="L17">
        <v>609929.69999999995</v>
      </c>
      <c r="M17">
        <v>658636.19999999995</v>
      </c>
      <c r="N17">
        <v>709967.3</v>
      </c>
      <c r="O17">
        <v>764109.1</v>
      </c>
      <c r="P17">
        <v>821260.80000000005</v>
      </c>
      <c r="Q17">
        <v>869635.7</v>
      </c>
      <c r="R17">
        <v>921465.9</v>
      </c>
      <c r="S17">
        <v>989000.4</v>
      </c>
      <c r="T17">
        <v>1060499</v>
      </c>
      <c r="U17">
        <v>1136255</v>
      </c>
      <c r="V17">
        <v>1211999</v>
      </c>
      <c r="W17">
        <v>1818000</v>
      </c>
      <c r="X17">
        <v>2727005</v>
      </c>
      <c r="Y17">
        <v>2727005</v>
      </c>
      <c r="Z17">
        <v>2727005</v>
      </c>
      <c r="AA17">
        <v>3636002</v>
      </c>
      <c r="AB17">
        <v>4545020</v>
      </c>
      <c r="AC17">
        <v>6060006</v>
      </c>
      <c r="AD17">
        <v>6591986</v>
      </c>
      <c r="AE17">
        <v>6999248</v>
      </c>
      <c r="AF17">
        <v>7432560</v>
      </c>
      <c r="AG17">
        <v>7893632</v>
      </c>
      <c r="AH17">
        <v>8384338</v>
      </c>
      <c r="AI17">
        <v>8906618</v>
      </c>
      <c r="AJ17">
        <v>9462699</v>
      </c>
      <c r="AK17" s="15">
        <v>10054733</v>
      </c>
      <c r="AL17" s="15">
        <v>10685182</v>
      </c>
      <c r="AM17" s="15">
        <v>11356650</v>
      </c>
      <c r="AN17" s="15">
        <v>12071906</v>
      </c>
      <c r="AO17" s="15">
        <v>12969650</v>
      </c>
      <c r="AP17" s="15">
        <v>13959532</v>
      </c>
      <c r="AQ17" s="15">
        <v>15175549</v>
      </c>
      <c r="AR17" s="15">
        <v>16052558</v>
      </c>
      <c r="AS17" s="15">
        <v>18064664</v>
      </c>
      <c r="AT17" s="15">
        <v>20115670</v>
      </c>
      <c r="AU17" s="15">
        <v>23199334</v>
      </c>
      <c r="AV17" s="15">
        <v>26764590</v>
      </c>
      <c r="AW17" s="15">
        <v>31759450</v>
      </c>
      <c r="AX17" s="15">
        <v>38159616</v>
      </c>
      <c r="AY17" s="15">
        <v>39310256</v>
      </c>
      <c r="AZ17" s="15">
        <v>38210788</v>
      </c>
      <c r="BA17" s="15">
        <v>40815696</v>
      </c>
      <c r="BB17" s="15">
        <v>47383708</v>
      </c>
      <c r="BC17" s="15">
        <v>53976484</v>
      </c>
      <c r="BD17" s="15">
        <v>59950668</v>
      </c>
      <c r="BE17" s="15">
        <v>63711968</v>
      </c>
      <c r="BF17" s="15">
        <v>66268460</v>
      </c>
      <c r="BG17" s="15">
        <v>63056308</v>
      </c>
      <c r="BH17" s="15">
        <v>62612392</v>
      </c>
      <c r="BI17" s="15">
        <v>62168404</v>
      </c>
      <c r="BJ17" s="15">
        <v>61724472</v>
      </c>
      <c r="BK17" s="15">
        <v>61280344</v>
      </c>
      <c r="BL17" s="15">
        <v>60836524</v>
      </c>
      <c r="BM17" s="15">
        <v>60392452</v>
      </c>
      <c r="BN17" s="15">
        <v>59948496</v>
      </c>
      <c r="BO17" s="15">
        <v>59504720</v>
      </c>
      <c r="BP17" s="15">
        <v>59060656</v>
      </c>
      <c r="BQ17" s="15">
        <v>58616568</v>
      </c>
      <c r="BR17" s="15">
        <v>58295680</v>
      </c>
      <c r="BS17" s="15">
        <v>57974612</v>
      </c>
      <c r="BT17" s="15">
        <v>57653704</v>
      </c>
      <c r="BU17" s="15">
        <v>57333108</v>
      </c>
      <c r="BV17" s="15">
        <v>57011496</v>
      </c>
      <c r="BW17" s="15">
        <v>56690576</v>
      </c>
    </row>
    <row r="18" spans="1:75" x14ac:dyDescent="0.25">
      <c r="A18">
        <v>15</v>
      </c>
      <c r="B18">
        <v>283503.5</v>
      </c>
      <c r="C18">
        <v>330756</v>
      </c>
      <c r="D18">
        <v>385881.59999999998</v>
      </c>
      <c r="E18">
        <v>450195.3</v>
      </c>
      <c r="F18">
        <v>525223.1</v>
      </c>
      <c r="G18">
        <v>612762.80000000005</v>
      </c>
      <c r="H18">
        <v>714892.80000000005</v>
      </c>
      <c r="I18">
        <v>834039.1</v>
      </c>
      <c r="J18">
        <v>973044.8</v>
      </c>
      <c r="K18">
        <v>1135220</v>
      </c>
      <c r="L18">
        <v>1324424</v>
      </c>
      <c r="M18">
        <v>1419031</v>
      </c>
      <c r="N18">
        <v>1520386</v>
      </c>
      <c r="O18">
        <v>1628986</v>
      </c>
      <c r="P18">
        <v>1745342</v>
      </c>
      <c r="Q18">
        <v>1870011</v>
      </c>
      <c r="R18">
        <v>2003576</v>
      </c>
      <c r="S18">
        <v>2146686</v>
      </c>
      <c r="T18">
        <v>2300020</v>
      </c>
      <c r="U18">
        <v>2380027</v>
      </c>
      <c r="V18">
        <v>2460030</v>
      </c>
      <c r="W18">
        <v>2592049</v>
      </c>
      <c r="X18">
        <v>2734055</v>
      </c>
      <c r="Y18">
        <v>2966070</v>
      </c>
      <c r="Z18">
        <v>3220069</v>
      </c>
      <c r="AA18">
        <v>3500086</v>
      </c>
      <c r="AB18">
        <v>4000105</v>
      </c>
      <c r="AC18">
        <v>4490100</v>
      </c>
      <c r="AD18">
        <v>4653178</v>
      </c>
      <c r="AE18">
        <v>4800728</v>
      </c>
      <c r="AF18">
        <v>4957300</v>
      </c>
      <c r="AG18">
        <v>5123484</v>
      </c>
      <c r="AH18">
        <v>5299869</v>
      </c>
      <c r="AI18">
        <v>5486926</v>
      </c>
      <c r="AJ18">
        <v>5685244</v>
      </c>
      <c r="AK18">
        <v>5895544</v>
      </c>
      <c r="AL18">
        <v>6118442</v>
      </c>
      <c r="AM18">
        <v>6354593</v>
      </c>
      <c r="AN18">
        <v>6604790</v>
      </c>
      <c r="AO18">
        <v>6869789</v>
      </c>
      <c r="AP18">
        <v>7150482</v>
      </c>
      <c r="AQ18">
        <v>7447622</v>
      </c>
      <c r="AR18">
        <v>7762170</v>
      </c>
      <c r="AS18">
        <v>8095140</v>
      </c>
      <c r="AT18">
        <v>8447458</v>
      </c>
      <c r="AU18">
        <v>9250442</v>
      </c>
      <c r="AV18">
        <v>9997226</v>
      </c>
      <c r="AW18" s="15">
        <v>11212437</v>
      </c>
      <c r="AX18" s="15">
        <v>12451920</v>
      </c>
      <c r="AY18" s="15">
        <v>14281077</v>
      </c>
      <c r="AZ18" s="15">
        <v>15410466</v>
      </c>
      <c r="BA18" s="15">
        <v>18021530</v>
      </c>
      <c r="BB18" s="15">
        <v>17499694</v>
      </c>
      <c r="BC18" s="15">
        <v>24403068</v>
      </c>
      <c r="BD18" s="15">
        <v>33177662</v>
      </c>
      <c r="BE18" s="15">
        <v>41312264</v>
      </c>
      <c r="BF18" s="15">
        <v>50411184</v>
      </c>
      <c r="BG18" s="15">
        <v>55361612</v>
      </c>
      <c r="BH18" s="15">
        <v>55897996</v>
      </c>
      <c r="BI18" s="15">
        <v>56434608</v>
      </c>
      <c r="BJ18" s="15">
        <v>56971012</v>
      </c>
      <c r="BK18" s="15">
        <v>57507616</v>
      </c>
      <c r="BL18" s="15">
        <v>58043780</v>
      </c>
      <c r="BM18" s="15">
        <v>58580384</v>
      </c>
      <c r="BN18" s="15">
        <v>59116768</v>
      </c>
      <c r="BO18" s="15">
        <v>59653288</v>
      </c>
      <c r="BP18" s="15">
        <v>60189868</v>
      </c>
      <c r="BQ18" s="15">
        <v>60726304</v>
      </c>
      <c r="BR18" s="15">
        <v>61326752</v>
      </c>
      <c r="BS18" s="15">
        <v>61927428</v>
      </c>
      <c r="BT18" s="15">
        <v>62528224</v>
      </c>
      <c r="BU18" s="15">
        <v>63128672</v>
      </c>
      <c r="BV18" s="15">
        <v>63729284</v>
      </c>
      <c r="BW18" s="15">
        <v>64329632</v>
      </c>
    </row>
    <row r="19" spans="1:75" x14ac:dyDescent="0.25">
      <c r="A19">
        <v>16</v>
      </c>
      <c r="B19">
        <v>314261</v>
      </c>
      <c r="C19">
        <v>366638.1</v>
      </c>
      <c r="D19">
        <v>427744.7</v>
      </c>
      <c r="E19">
        <v>499042.2</v>
      </c>
      <c r="F19">
        <v>582211.80000000005</v>
      </c>
      <c r="G19">
        <v>679254</v>
      </c>
      <c r="H19">
        <v>792467.9</v>
      </c>
      <c r="I19">
        <v>924558.4</v>
      </c>
      <c r="J19">
        <v>1078684</v>
      </c>
      <c r="K19">
        <v>1258540</v>
      </c>
      <c r="L19">
        <v>1468442</v>
      </c>
      <c r="M19">
        <v>1638432</v>
      </c>
      <c r="N19">
        <v>1810115</v>
      </c>
      <c r="O19">
        <v>1983896</v>
      </c>
      <c r="P19">
        <v>2160560</v>
      </c>
      <c r="Q19">
        <v>2190406</v>
      </c>
      <c r="R19">
        <v>2227518</v>
      </c>
      <c r="S19">
        <v>2428734</v>
      </c>
      <c r="T19">
        <v>2653968</v>
      </c>
      <c r="U19">
        <v>2836983</v>
      </c>
      <c r="V19">
        <v>3019982</v>
      </c>
      <c r="W19">
        <v>4529912</v>
      </c>
      <c r="X19">
        <v>6669906</v>
      </c>
      <c r="Y19">
        <v>7118888</v>
      </c>
      <c r="Z19">
        <v>6867898</v>
      </c>
      <c r="AA19">
        <v>8810796</v>
      </c>
      <c r="AB19" s="15">
        <v>10949870</v>
      </c>
      <c r="AC19" s="15">
        <v>12464542</v>
      </c>
      <c r="AD19" s="15">
        <v>13386872</v>
      </c>
      <c r="AE19" s="15">
        <v>14903750</v>
      </c>
      <c r="AF19" s="15">
        <v>16427708</v>
      </c>
      <c r="AG19" s="15">
        <v>17959762</v>
      </c>
      <c r="AH19" s="15">
        <v>19500556</v>
      </c>
      <c r="AI19" s="15">
        <v>21050236</v>
      </c>
      <c r="AJ19" s="15">
        <v>22610422</v>
      </c>
      <c r="AK19" s="15">
        <v>24180740</v>
      </c>
      <c r="AL19" s="15">
        <v>25763314</v>
      </c>
      <c r="AM19" s="15">
        <v>27358234</v>
      </c>
      <c r="AN19" s="15">
        <v>28966416</v>
      </c>
      <c r="AO19" s="15">
        <v>30936926</v>
      </c>
      <c r="AP19" s="15">
        <v>33102672</v>
      </c>
      <c r="AQ19" s="15">
        <v>38887176</v>
      </c>
      <c r="AR19" s="15">
        <v>42133836</v>
      </c>
      <c r="AS19" s="15">
        <v>48151452</v>
      </c>
      <c r="AT19" s="15">
        <v>52198332</v>
      </c>
      <c r="AU19" s="15">
        <v>59796172</v>
      </c>
      <c r="AV19" s="15">
        <v>68419528</v>
      </c>
      <c r="AW19" s="15">
        <v>76640584</v>
      </c>
      <c r="AX19" s="15">
        <v>94525592</v>
      </c>
      <c r="AY19" s="15">
        <v>87746752</v>
      </c>
      <c r="AZ19" s="15">
        <v>97545208</v>
      </c>
      <c r="BA19" s="15">
        <v>120439280</v>
      </c>
      <c r="BB19" s="15">
        <v>110477730</v>
      </c>
      <c r="BC19" s="15">
        <v>129825260</v>
      </c>
      <c r="BD19" s="15">
        <v>142788640</v>
      </c>
      <c r="BE19" s="15">
        <v>152982540</v>
      </c>
      <c r="BF19" s="15">
        <v>164455440</v>
      </c>
      <c r="BG19" s="15">
        <v>162686510</v>
      </c>
      <c r="BH19" s="15">
        <v>162376780</v>
      </c>
      <c r="BI19" s="15">
        <v>162066700</v>
      </c>
      <c r="BJ19" s="15">
        <v>161756670</v>
      </c>
      <c r="BK19" s="15">
        <v>161447550</v>
      </c>
      <c r="BL19" s="15">
        <v>161135310</v>
      </c>
      <c r="BM19" s="15">
        <v>160824560</v>
      </c>
      <c r="BN19" s="15">
        <v>160515840</v>
      </c>
      <c r="BO19" s="15">
        <v>160205300</v>
      </c>
      <c r="BP19" s="15">
        <v>159894740</v>
      </c>
      <c r="BQ19" s="15">
        <v>159585300</v>
      </c>
      <c r="BR19" s="15">
        <v>159555070</v>
      </c>
      <c r="BS19" s="15">
        <v>159525120</v>
      </c>
      <c r="BT19" s="15">
        <v>159490480</v>
      </c>
      <c r="BU19" s="15">
        <v>159457620</v>
      </c>
      <c r="BV19" s="15">
        <v>159426240</v>
      </c>
      <c r="BW19" s="15">
        <v>159394910</v>
      </c>
    </row>
    <row r="20" spans="1:75" x14ac:dyDescent="0.25">
      <c r="A20">
        <v>17</v>
      </c>
      <c r="B20">
        <v>167755.4</v>
      </c>
      <c r="C20">
        <v>226216.4</v>
      </c>
      <c r="D20">
        <v>310380.40000000002</v>
      </c>
      <c r="E20">
        <v>432801.1</v>
      </c>
      <c r="F20">
        <v>740049.2</v>
      </c>
      <c r="G20">
        <v>1219978</v>
      </c>
      <c r="H20">
        <v>2096650</v>
      </c>
      <c r="I20">
        <v>3131627</v>
      </c>
      <c r="J20">
        <v>4591896</v>
      </c>
      <c r="K20">
        <v>6455099</v>
      </c>
      <c r="L20">
        <v>9980121</v>
      </c>
      <c r="M20" s="15">
        <v>11404349</v>
      </c>
      <c r="N20" s="15">
        <v>13204068</v>
      </c>
      <c r="O20" s="15">
        <v>15464190</v>
      </c>
      <c r="P20" s="15">
        <v>14873245</v>
      </c>
      <c r="Q20" s="15">
        <v>14590841</v>
      </c>
      <c r="R20" s="15">
        <v>14622221</v>
      </c>
      <c r="S20" s="15">
        <v>14298066</v>
      </c>
      <c r="T20" s="15">
        <v>14105693</v>
      </c>
      <c r="U20" s="15">
        <v>14612195</v>
      </c>
      <c r="V20" s="15">
        <v>12990823</v>
      </c>
      <c r="W20" s="15">
        <v>12907569</v>
      </c>
      <c r="X20" s="15">
        <v>13049537</v>
      </c>
      <c r="Y20" s="15">
        <v>11441739</v>
      </c>
      <c r="Z20" s="15">
        <v>10825905</v>
      </c>
      <c r="AA20" s="15">
        <v>11490204</v>
      </c>
      <c r="AB20" s="15">
        <v>13603915</v>
      </c>
      <c r="AC20" s="15">
        <v>12752818</v>
      </c>
      <c r="AD20" s="15">
        <v>12997014</v>
      </c>
      <c r="AE20" s="15">
        <v>13176106</v>
      </c>
      <c r="AF20" s="15">
        <v>13359384</v>
      </c>
      <c r="AG20" s="15">
        <v>13547146</v>
      </c>
      <c r="AH20" s="15">
        <v>13739451</v>
      </c>
      <c r="AI20" s="15">
        <v>13936682</v>
      </c>
      <c r="AJ20" s="15">
        <v>14139045</v>
      </c>
      <c r="AK20" s="15">
        <v>14346764</v>
      </c>
      <c r="AL20" s="15">
        <v>14560013</v>
      </c>
      <c r="AM20" s="15">
        <v>14779364</v>
      </c>
      <c r="AN20" s="15">
        <v>15045111</v>
      </c>
      <c r="AO20" s="15">
        <v>15325942</v>
      </c>
      <c r="AP20" s="15">
        <v>15992759</v>
      </c>
      <c r="AQ20" s="15">
        <v>16657232</v>
      </c>
      <c r="AR20" s="15">
        <v>17333548</v>
      </c>
      <c r="AS20" s="15">
        <v>18022638</v>
      </c>
      <c r="AT20" s="15">
        <v>18808938</v>
      </c>
      <c r="AU20" s="15">
        <v>20855482</v>
      </c>
      <c r="AV20" s="15">
        <v>22872818</v>
      </c>
      <c r="AW20" s="15">
        <v>24454494</v>
      </c>
      <c r="AX20" s="15">
        <v>26033430</v>
      </c>
      <c r="AY20" s="15">
        <v>28000536</v>
      </c>
      <c r="AZ20" s="15">
        <v>30039662</v>
      </c>
      <c r="BA20" s="15">
        <v>34519128</v>
      </c>
      <c r="BB20" s="15">
        <v>38682212</v>
      </c>
      <c r="BC20" s="15">
        <v>50251412</v>
      </c>
      <c r="BD20" s="15">
        <v>67081264</v>
      </c>
      <c r="BE20" s="15">
        <v>93439856</v>
      </c>
      <c r="BF20" s="15">
        <v>132402140</v>
      </c>
      <c r="BG20" s="15">
        <v>169152740</v>
      </c>
      <c r="BH20" s="15">
        <v>173821980</v>
      </c>
      <c r="BI20" s="15">
        <v>178490420</v>
      </c>
      <c r="BJ20" s="15">
        <v>183160160</v>
      </c>
      <c r="BK20" s="15">
        <v>187828990</v>
      </c>
      <c r="BL20" s="15">
        <v>192497860</v>
      </c>
      <c r="BM20" s="15">
        <v>197166530</v>
      </c>
      <c r="BN20" s="15">
        <v>201836540</v>
      </c>
      <c r="BO20" s="15">
        <v>206506180</v>
      </c>
      <c r="BP20" s="15">
        <v>211173300</v>
      </c>
      <c r="BQ20" s="15">
        <v>215842210</v>
      </c>
      <c r="BR20" s="15">
        <v>220660940</v>
      </c>
      <c r="BS20" s="15">
        <v>225479230</v>
      </c>
      <c r="BT20" s="15">
        <v>230299220</v>
      </c>
      <c r="BU20" s="15">
        <v>235118930</v>
      </c>
      <c r="BV20" s="15">
        <v>239937920</v>
      </c>
      <c r="BW20" s="15">
        <v>244757440</v>
      </c>
    </row>
    <row r="21" spans="1:75" x14ac:dyDescent="0.25">
      <c r="A21">
        <v>18</v>
      </c>
      <c r="B21">
        <v>84818.13</v>
      </c>
      <c r="C21">
        <v>167169.4</v>
      </c>
      <c r="D21">
        <v>329463.5</v>
      </c>
      <c r="E21">
        <v>649318.1</v>
      </c>
      <c r="F21">
        <v>1279708</v>
      </c>
      <c r="G21">
        <v>2522135</v>
      </c>
      <c r="H21">
        <v>4970738</v>
      </c>
      <c r="I21">
        <v>9796597</v>
      </c>
      <c r="J21" s="15">
        <v>19307870</v>
      </c>
      <c r="K21" s="15">
        <v>38053148</v>
      </c>
      <c r="L21" s="15">
        <v>74997896</v>
      </c>
      <c r="M21" s="15">
        <v>78747656</v>
      </c>
      <c r="N21" s="15">
        <v>82497632</v>
      </c>
      <c r="O21" s="15">
        <v>86247888</v>
      </c>
      <c r="P21" s="15">
        <v>89997384</v>
      </c>
      <c r="Q21" s="15">
        <v>93747848</v>
      </c>
      <c r="R21" s="15">
        <v>97497392</v>
      </c>
      <c r="S21" s="15">
        <v>101247810</v>
      </c>
      <c r="T21" s="15">
        <v>104997860</v>
      </c>
      <c r="U21" s="15">
        <v>108747490</v>
      </c>
      <c r="V21" s="15">
        <v>112497520</v>
      </c>
      <c r="W21" s="15">
        <v>116247940</v>
      </c>
      <c r="X21" s="15">
        <v>119998100</v>
      </c>
      <c r="Y21" s="15">
        <v>123747320</v>
      </c>
      <c r="Z21" s="15">
        <v>127498420</v>
      </c>
      <c r="AA21" s="15">
        <v>131248100</v>
      </c>
      <c r="AB21" s="15">
        <v>134999760</v>
      </c>
      <c r="AC21" s="15">
        <v>164999490</v>
      </c>
      <c r="AD21" s="15">
        <v>168665260</v>
      </c>
      <c r="AE21" s="15">
        <v>172331520</v>
      </c>
      <c r="AF21" s="15">
        <v>175998530</v>
      </c>
      <c r="AG21" s="15">
        <v>179665520</v>
      </c>
      <c r="AH21" s="15">
        <v>183331390</v>
      </c>
      <c r="AI21" s="15">
        <v>186998300</v>
      </c>
      <c r="AJ21" s="15">
        <v>190664850</v>
      </c>
      <c r="AK21" s="15">
        <v>194331280</v>
      </c>
      <c r="AL21" s="15">
        <v>197998720</v>
      </c>
      <c r="AM21" s="15">
        <v>201664450</v>
      </c>
      <c r="AN21" s="15">
        <v>205330610</v>
      </c>
      <c r="AO21" s="15">
        <v>204998000</v>
      </c>
      <c r="AP21" s="15">
        <v>215997310</v>
      </c>
      <c r="AQ21" s="15">
        <v>211999630</v>
      </c>
      <c r="AR21" s="15">
        <v>231997950</v>
      </c>
      <c r="AS21" s="15">
        <v>243998780</v>
      </c>
      <c r="AT21" s="15">
        <v>255998800</v>
      </c>
      <c r="AU21" s="15">
        <v>257199840</v>
      </c>
      <c r="AV21" s="15">
        <v>279627100</v>
      </c>
      <c r="AW21" s="15">
        <v>284500320</v>
      </c>
      <c r="AX21" s="15">
        <v>264048160</v>
      </c>
      <c r="AY21" s="15">
        <v>264751920</v>
      </c>
      <c r="AZ21" s="15">
        <v>290820900</v>
      </c>
      <c r="BA21" s="15">
        <v>331006110</v>
      </c>
      <c r="BB21" s="15">
        <v>371860100</v>
      </c>
      <c r="BC21" s="15">
        <v>448320060</v>
      </c>
      <c r="BD21" s="15">
        <v>553881340</v>
      </c>
      <c r="BE21" s="15">
        <v>700061380</v>
      </c>
      <c r="BF21" s="15">
        <v>873786050</v>
      </c>
      <c r="BG21" s="15">
        <v>1053895400</v>
      </c>
      <c r="BH21" s="15">
        <v>1070973600</v>
      </c>
      <c r="BI21" s="15">
        <v>1088043300</v>
      </c>
      <c r="BJ21" s="15">
        <v>1105108000</v>
      </c>
      <c r="BK21" s="15">
        <v>1122178000</v>
      </c>
      <c r="BL21" s="15">
        <v>1139256200</v>
      </c>
      <c r="BM21" s="15">
        <v>1156324700</v>
      </c>
      <c r="BN21" s="15">
        <v>1173395300</v>
      </c>
      <c r="BO21" s="15">
        <v>1190466800</v>
      </c>
      <c r="BP21" s="15">
        <v>1207537400</v>
      </c>
      <c r="BQ21" s="15">
        <v>1224610400</v>
      </c>
      <c r="BR21" s="15">
        <v>1240957800</v>
      </c>
      <c r="BS21" s="15">
        <v>1257300100</v>
      </c>
      <c r="BT21" s="15">
        <v>1273650300</v>
      </c>
      <c r="BU21" s="15">
        <v>1289999600</v>
      </c>
      <c r="BV21" s="15">
        <v>1306344300</v>
      </c>
      <c r="BW21" s="15">
        <v>1322696200</v>
      </c>
    </row>
    <row r="22" spans="1:75" x14ac:dyDescent="0.25">
      <c r="A22">
        <v>19</v>
      </c>
      <c r="B22">
        <v>21560.15</v>
      </c>
      <c r="C22">
        <v>26950.23</v>
      </c>
      <c r="D22">
        <v>33687.79</v>
      </c>
      <c r="E22">
        <v>42109.71</v>
      </c>
      <c r="F22">
        <v>52637.18</v>
      </c>
      <c r="G22">
        <v>65796.41</v>
      </c>
      <c r="H22">
        <v>82245.399999999994</v>
      </c>
      <c r="I22">
        <v>102807</v>
      </c>
      <c r="J22">
        <v>128508.5</v>
      </c>
      <c r="K22">
        <v>160635.6</v>
      </c>
      <c r="L22">
        <v>200794.8</v>
      </c>
      <c r="M22">
        <v>266446.3</v>
      </c>
      <c r="N22">
        <v>354017.9</v>
      </c>
      <c r="O22">
        <v>470974.4</v>
      </c>
      <c r="P22">
        <v>627366.19999999995</v>
      </c>
      <c r="Q22">
        <v>836748.6</v>
      </c>
      <c r="R22">
        <v>1117400</v>
      </c>
      <c r="S22">
        <v>1494021</v>
      </c>
      <c r="T22">
        <v>2000000</v>
      </c>
      <c r="U22">
        <v>2250002</v>
      </c>
      <c r="V22">
        <v>2500000</v>
      </c>
      <c r="W22">
        <v>3000003</v>
      </c>
      <c r="X22">
        <v>4000000</v>
      </c>
      <c r="Y22">
        <v>3000003</v>
      </c>
      <c r="Z22">
        <v>3499999</v>
      </c>
      <c r="AA22">
        <v>4000000</v>
      </c>
      <c r="AB22">
        <v>5000000</v>
      </c>
      <c r="AC22">
        <v>6250000</v>
      </c>
      <c r="AD22">
        <v>6869896</v>
      </c>
      <c r="AE22">
        <v>7314156</v>
      </c>
      <c r="AF22">
        <v>7787693</v>
      </c>
      <c r="AG22">
        <v>8292486</v>
      </c>
      <c r="AH22">
        <v>8830623</v>
      </c>
      <c r="AI22">
        <v>9404338</v>
      </c>
      <c r="AJ22" s="15">
        <v>10016047</v>
      </c>
      <c r="AK22" s="15">
        <v>10668286</v>
      </c>
      <c r="AL22" s="15">
        <v>11363778</v>
      </c>
      <c r="AM22" s="15">
        <v>12105439</v>
      </c>
      <c r="AN22" s="15">
        <v>12896404</v>
      </c>
      <c r="AO22" s="15">
        <v>13740012</v>
      </c>
      <c r="AP22" s="15">
        <v>13928302</v>
      </c>
      <c r="AQ22" s="15">
        <v>13969591</v>
      </c>
      <c r="AR22" s="15">
        <v>14010989</v>
      </c>
      <c r="AS22" s="15">
        <v>14137454</v>
      </c>
      <c r="AT22" s="15">
        <v>14263988</v>
      </c>
      <c r="AU22" s="15">
        <v>14331779</v>
      </c>
      <c r="AV22" s="15">
        <v>14425078</v>
      </c>
      <c r="AW22" s="15">
        <v>14519299</v>
      </c>
      <c r="AX22" s="15">
        <v>14765994</v>
      </c>
      <c r="AY22" s="15">
        <v>17438740</v>
      </c>
      <c r="AZ22" s="15">
        <v>20661670</v>
      </c>
      <c r="BA22" s="15">
        <v>23741006</v>
      </c>
      <c r="BB22" s="15">
        <v>28948228</v>
      </c>
      <c r="BC22" s="15">
        <v>36014956</v>
      </c>
      <c r="BD22" s="15">
        <v>45689876</v>
      </c>
      <c r="BE22" s="15">
        <v>54698856</v>
      </c>
      <c r="BF22" s="15">
        <v>63123624</v>
      </c>
      <c r="BG22" s="15">
        <v>68881752</v>
      </c>
      <c r="BH22" s="15">
        <v>69246584</v>
      </c>
      <c r="BI22" s="15">
        <v>69611352</v>
      </c>
      <c r="BJ22" s="15">
        <v>69976192</v>
      </c>
      <c r="BK22" s="15">
        <v>70340880</v>
      </c>
      <c r="BL22" s="15">
        <v>70705664</v>
      </c>
      <c r="BM22" s="15">
        <v>71070616</v>
      </c>
      <c r="BN22" s="15">
        <v>71435272</v>
      </c>
      <c r="BO22" s="15">
        <v>71800184</v>
      </c>
      <c r="BP22" s="15">
        <v>72164984</v>
      </c>
      <c r="BQ22" s="15">
        <v>72529816</v>
      </c>
      <c r="BR22" s="15">
        <v>72754224</v>
      </c>
      <c r="BS22" s="15">
        <v>72978512</v>
      </c>
      <c r="BT22" s="15">
        <v>73202976</v>
      </c>
      <c r="BU22" s="15">
        <v>73427312</v>
      </c>
      <c r="BV22" s="15">
        <v>73651736</v>
      </c>
      <c r="BW22" s="15">
        <v>73876064</v>
      </c>
    </row>
    <row r="23" spans="1:75" x14ac:dyDescent="0.25">
      <c r="A23">
        <v>20</v>
      </c>
      <c r="B23">
        <v>239409</v>
      </c>
      <c r="C23">
        <v>392191.4</v>
      </c>
      <c r="D23">
        <v>644557.5</v>
      </c>
      <c r="E23">
        <v>1062160</v>
      </c>
      <c r="F23">
        <v>1754127</v>
      </c>
      <c r="G23">
        <v>2902155</v>
      </c>
      <c r="H23">
        <v>4808514</v>
      </c>
      <c r="I23">
        <v>7976498</v>
      </c>
      <c r="J23" s="15">
        <v>13244401</v>
      </c>
      <c r="K23" s="15">
        <v>13387018</v>
      </c>
      <c r="L23" s="15">
        <v>58370352</v>
      </c>
      <c r="M23" s="15">
        <v>51828672</v>
      </c>
      <c r="N23" s="15">
        <v>43588452</v>
      </c>
      <c r="O23" s="15">
        <v>22337392</v>
      </c>
      <c r="P23" s="15">
        <v>30522936</v>
      </c>
      <c r="Q23" s="15">
        <v>37748584</v>
      </c>
      <c r="R23" s="15">
        <v>50645676</v>
      </c>
      <c r="S23" s="15">
        <v>42174060</v>
      </c>
      <c r="T23" s="15">
        <v>33302704</v>
      </c>
      <c r="U23" s="15">
        <v>40179588</v>
      </c>
      <c r="V23" s="15">
        <v>37368992</v>
      </c>
      <c r="W23" s="15">
        <v>91389928</v>
      </c>
      <c r="X23" s="15">
        <v>104509890</v>
      </c>
      <c r="Y23" s="15">
        <v>80989840</v>
      </c>
      <c r="Z23" s="15">
        <v>72044440</v>
      </c>
      <c r="AA23" s="15">
        <v>92070640</v>
      </c>
      <c r="AB23" s="15">
        <v>98864584</v>
      </c>
      <c r="AC23" s="15">
        <v>101032370</v>
      </c>
      <c r="AD23" s="15">
        <v>105783020</v>
      </c>
      <c r="AE23" s="15">
        <v>121296360</v>
      </c>
      <c r="AF23" s="15">
        <v>128916990</v>
      </c>
      <c r="AG23" s="15">
        <v>144907070</v>
      </c>
      <c r="AH23" s="15">
        <v>180330930</v>
      </c>
      <c r="AI23" s="15">
        <v>199124510</v>
      </c>
      <c r="AJ23" s="15">
        <v>222288110</v>
      </c>
      <c r="AK23" s="15">
        <v>277923810</v>
      </c>
      <c r="AL23" s="15">
        <v>301052740</v>
      </c>
      <c r="AM23" s="15">
        <v>294430180</v>
      </c>
      <c r="AN23" s="15">
        <v>344439740</v>
      </c>
      <c r="AO23" s="15">
        <v>355331360</v>
      </c>
      <c r="AP23" s="15">
        <v>391057890</v>
      </c>
      <c r="AQ23" s="15">
        <v>413646140</v>
      </c>
      <c r="AR23" s="15">
        <v>432058140</v>
      </c>
      <c r="AS23" s="15">
        <v>424903170</v>
      </c>
      <c r="AT23" s="15">
        <v>361143260</v>
      </c>
      <c r="AU23" s="15">
        <v>365494980</v>
      </c>
      <c r="AV23" s="15">
        <v>377046340</v>
      </c>
      <c r="AW23" s="15">
        <v>402005730</v>
      </c>
      <c r="AX23" s="15">
        <v>425567360</v>
      </c>
      <c r="AY23" s="15">
        <v>474905860</v>
      </c>
      <c r="AZ23" s="15">
        <v>492829700</v>
      </c>
      <c r="BA23" s="15">
        <v>526690460</v>
      </c>
      <c r="BB23" s="15">
        <v>544998910</v>
      </c>
      <c r="BC23" s="15">
        <v>646644800</v>
      </c>
      <c r="BD23" s="15">
        <v>830104770</v>
      </c>
      <c r="BE23" s="15">
        <v>1002437300</v>
      </c>
      <c r="BF23" s="15">
        <v>1167237400</v>
      </c>
      <c r="BG23" s="15">
        <v>1293221900</v>
      </c>
      <c r="BH23" s="15">
        <v>1300611800</v>
      </c>
      <c r="BI23" s="15">
        <v>1308002200</v>
      </c>
      <c r="BJ23" s="15">
        <v>1315399700</v>
      </c>
      <c r="BK23" s="15">
        <v>1322803800</v>
      </c>
      <c r="BL23" s="15">
        <v>1330192600</v>
      </c>
      <c r="BM23" s="15">
        <v>1337583200</v>
      </c>
      <c r="BN23" s="15">
        <v>1344975700</v>
      </c>
      <c r="BO23" s="15">
        <v>1352375600</v>
      </c>
      <c r="BP23" s="15">
        <v>1359773600</v>
      </c>
      <c r="BQ23" s="15">
        <v>1367159800</v>
      </c>
      <c r="BR23" s="15">
        <v>1370989700</v>
      </c>
      <c r="BS23" s="15">
        <v>1374822000</v>
      </c>
      <c r="BT23" s="15">
        <v>1378656400</v>
      </c>
      <c r="BU23" s="15">
        <v>1382492500</v>
      </c>
      <c r="BV23" s="15">
        <v>1386330900</v>
      </c>
      <c r="BW23" s="15">
        <v>1390154500</v>
      </c>
    </row>
    <row r="24" spans="1:75" x14ac:dyDescent="0.25">
      <c r="A24">
        <v>21</v>
      </c>
      <c r="B24">
        <v>93376.66</v>
      </c>
      <c r="C24">
        <v>115369.2</v>
      </c>
      <c r="D24">
        <v>143819.79999999999</v>
      </c>
      <c r="E24">
        <v>180968.3</v>
      </c>
      <c r="F24">
        <v>229943</v>
      </c>
      <c r="G24">
        <v>295143.3</v>
      </c>
      <c r="H24">
        <v>423838.3</v>
      </c>
      <c r="I24">
        <v>583541.4</v>
      </c>
      <c r="J24">
        <v>787104.2</v>
      </c>
      <c r="K24">
        <v>1517082</v>
      </c>
      <c r="L24">
        <v>2611521</v>
      </c>
      <c r="M24">
        <v>2841819</v>
      </c>
      <c r="N24">
        <v>3079698</v>
      </c>
      <c r="O24">
        <v>3326495</v>
      </c>
      <c r="P24">
        <v>3584036</v>
      </c>
      <c r="Q24">
        <v>3854798</v>
      </c>
      <c r="R24">
        <v>4142364</v>
      </c>
      <c r="S24">
        <v>4451820</v>
      </c>
      <c r="T24">
        <v>4790552</v>
      </c>
      <c r="U24">
        <v>5072490</v>
      </c>
      <c r="V24">
        <v>5354410</v>
      </c>
      <c r="W24">
        <v>6547336</v>
      </c>
      <c r="X24">
        <v>7741466</v>
      </c>
      <c r="Y24">
        <v>8334572</v>
      </c>
      <c r="Z24">
        <v>9577616</v>
      </c>
      <c r="AA24" s="15">
        <v>10819374</v>
      </c>
      <c r="AB24" s="15">
        <v>12737030</v>
      </c>
      <c r="AC24" s="15">
        <v>14804719</v>
      </c>
      <c r="AD24" s="15">
        <v>15350593</v>
      </c>
      <c r="AE24" s="15">
        <v>15923909</v>
      </c>
      <c r="AF24" s="15">
        <v>16498412</v>
      </c>
      <c r="AG24" s="15">
        <v>17073820</v>
      </c>
      <c r="AH24" s="15">
        <v>17650672</v>
      </c>
      <c r="AI24" s="15">
        <v>18228638</v>
      </c>
      <c r="AJ24" s="15">
        <v>18808198</v>
      </c>
      <c r="AK24" s="15">
        <v>19389262</v>
      </c>
      <c r="AL24" s="15">
        <v>19972018</v>
      </c>
      <c r="AM24" s="15">
        <v>20556820</v>
      </c>
      <c r="AN24" s="15">
        <v>21677852</v>
      </c>
      <c r="AO24" s="15">
        <v>22799614</v>
      </c>
      <c r="AP24" s="15">
        <v>24696344</v>
      </c>
      <c r="AQ24" s="15">
        <v>26775878</v>
      </c>
      <c r="AR24" s="15">
        <v>28960114</v>
      </c>
      <c r="AS24" s="15">
        <v>32433344</v>
      </c>
      <c r="AT24" s="15">
        <v>35912948</v>
      </c>
      <c r="AU24" s="15">
        <v>40888352</v>
      </c>
      <c r="AV24" s="15">
        <v>45896536</v>
      </c>
      <c r="AW24" s="15">
        <v>51025552</v>
      </c>
      <c r="AX24" s="15">
        <v>57968340</v>
      </c>
      <c r="AY24" s="15">
        <v>65719260</v>
      </c>
      <c r="AZ24" s="15">
        <v>75361448</v>
      </c>
      <c r="BA24" s="15">
        <v>87069520</v>
      </c>
      <c r="BB24" s="15">
        <v>98311880</v>
      </c>
      <c r="BC24" s="15">
        <v>126826870</v>
      </c>
      <c r="BD24" s="15">
        <v>166134880</v>
      </c>
      <c r="BE24" s="15">
        <v>207556560</v>
      </c>
      <c r="BF24" s="15">
        <v>260213230</v>
      </c>
      <c r="BG24" s="15">
        <v>309543360</v>
      </c>
      <c r="BH24" s="15">
        <v>313824800</v>
      </c>
      <c r="BI24" s="15">
        <v>318104060</v>
      </c>
      <c r="BJ24" s="15">
        <v>322386690</v>
      </c>
      <c r="BK24" s="15">
        <v>326665570</v>
      </c>
      <c r="BL24" s="15">
        <v>330947900</v>
      </c>
      <c r="BM24" s="15">
        <v>335228220</v>
      </c>
      <c r="BN24" s="15">
        <v>339509730</v>
      </c>
      <c r="BO24" s="15">
        <v>343788540</v>
      </c>
      <c r="BP24" s="15">
        <v>348070140</v>
      </c>
      <c r="BQ24" s="15">
        <v>352350180</v>
      </c>
      <c r="BR24" s="15">
        <v>356199940</v>
      </c>
      <c r="BS24" s="15">
        <v>360049820</v>
      </c>
      <c r="BT24" s="15">
        <v>363900260</v>
      </c>
      <c r="BU24" s="15">
        <v>367751870</v>
      </c>
      <c r="BV24" s="15">
        <v>371602300</v>
      </c>
      <c r="BW24" s="15">
        <v>375450980</v>
      </c>
    </row>
    <row r="25" spans="1:75" x14ac:dyDescent="0.25">
      <c r="A25">
        <v>22</v>
      </c>
      <c r="B25">
        <v>31772.06</v>
      </c>
      <c r="C25">
        <v>42318.34</v>
      </c>
      <c r="D25">
        <v>56802.97</v>
      </c>
      <c r="E25">
        <v>76860.66</v>
      </c>
      <c r="F25">
        <v>104862.7</v>
      </c>
      <c r="G25">
        <v>144257.1</v>
      </c>
      <c r="H25">
        <v>200090.1</v>
      </c>
      <c r="I25">
        <v>279764.90000000002</v>
      </c>
      <c r="J25">
        <v>1002519</v>
      </c>
      <c r="K25">
        <v>1769872</v>
      </c>
      <c r="L25">
        <v>2604080</v>
      </c>
      <c r="M25">
        <v>2808573</v>
      </c>
      <c r="N25">
        <v>3014670</v>
      </c>
      <c r="O25">
        <v>3222449</v>
      </c>
      <c r="P25">
        <v>3432090</v>
      </c>
      <c r="Q25">
        <v>3643736</v>
      </c>
      <c r="R25">
        <v>3857578</v>
      </c>
      <c r="S25">
        <v>4073809</v>
      </c>
      <c r="T25">
        <v>4292719</v>
      </c>
      <c r="U25">
        <v>4514587</v>
      </c>
      <c r="V25">
        <v>4739775</v>
      </c>
      <c r="W25">
        <v>5210350</v>
      </c>
      <c r="X25">
        <v>5685226</v>
      </c>
      <c r="Y25">
        <v>6164978</v>
      </c>
      <c r="Z25">
        <v>7608760</v>
      </c>
      <c r="AA25">
        <v>9059103</v>
      </c>
      <c r="AB25">
        <v>9892239</v>
      </c>
      <c r="AC25" s="15">
        <v>10984450</v>
      </c>
      <c r="AD25" s="15">
        <v>11091826</v>
      </c>
      <c r="AE25" s="15">
        <v>11199269</v>
      </c>
      <c r="AF25" s="15">
        <v>11306897</v>
      </c>
      <c r="AG25" s="15">
        <v>11414438</v>
      </c>
      <c r="AH25" s="15">
        <v>11522121</v>
      </c>
      <c r="AI25" s="15">
        <v>12029866</v>
      </c>
      <c r="AJ25" s="15">
        <v>12537741</v>
      </c>
      <c r="AK25" s="15">
        <v>13045599</v>
      </c>
      <c r="AL25" s="15">
        <v>13553630</v>
      </c>
      <c r="AM25" s="15">
        <v>14061684</v>
      </c>
      <c r="AN25" s="15">
        <v>14769804</v>
      </c>
      <c r="AO25" s="15">
        <v>15491495</v>
      </c>
      <c r="AP25" s="15">
        <v>16214664</v>
      </c>
      <c r="AQ25" s="15">
        <v>16939416</v>
      </c>
      <c r="AR25" s="15">
        <v>17665964</v>
      </c>
      <c r="AS25" s="15">
        <v>22094390</v>
      </c>
      <c r="AT25" s="15">
        <v>26510078</v>
      </c>
      <c r="AU25" s="15">
        <v>30926452</v>
      </c>
      <c r="AV25" s="15">
        <v>35343416</v>
      </c>
      <c r="AW25" s="15">
        <v>39760700</v>
      </c>
      <c r="AX25" s="15">
        <v>47579132</v>
      </c>
      <c r="AY25" s="15">
        <v>55482660</v>
      </c>
      <c r="AZ25" s="15">
        <v>63392232</v>
      </c>
      <c r="BA25" s="15">
        <v>71308488</v>
      </c>
      <c r="BB25" s="15">
        <v>79383408</v>
      </c>
      <c r="BC25" s="15">
        <v>95638936</v>
      </c>
      <c r="BD25" s="15">
        <v>121400780</v>
      </c>
      <c r="BE25" s="15">
        <v>154615540</v>
      </c>
      <c r="BF25" s="15">
        <v>189246130</v>
      </c>
      <c r="BG25" s="15">
        <v>219603180</v>
      </c>
      <c r="BH25" s="15">
        <v>222428670</v>
      </c>
      <c r="BI25" s="15">
        <v>225253010</v>
      </c>
      <c r="BJ25" s="15">
        <v>228078640</v>
      </c>
      <c r="BK25" s="15">
        <v>230903150</v>
      </c>
      <c r="BL25" s="15">
        <v>233728960</v>
      </c>
      <c r="BM25" s="15">
        <v>236553340</v>
      </c>
      <c r="BN25" s="15">
        <v>239378210</v>
      </c>
      <c r="BO25" s="15">
        <v>242203250</v>
      </c>
      <c r="BP25" s="15">
        <v>245028800</v>
      </c>
      <c r="BQ25" s="15">
        <v>247852750</v>
      </c>
      <c r="BR25" s="15">
        <v>250199920</v>
      </c>
      <c r="BS25" s="15">
        <v>252547020</v>
      </c>
      <c r="BT25" s="15">
        <v>254893540</v>
      </c>
      <c r="BU25" s="15">
        <v>257240210</v>
      </c>
      <c r="BV25" s="15">
        <v>259587360</v>
      </c>
      <c r="BW25" s="15">
        <v>261932340</v>
      </c>
    </row>
    <row r="26" spans="1:75" x14ac:dyDescent="0.25">
      <c r="A26">
        <v>23</v>
      </c>
      <c r="B26">
        <v>5202.4340000000002</v>
      </c>
      <c r="C26">
        <v>7803.6809999999996</v>
      </c>
      <c r="D26">
        <v>11705.49</v>
      </c>
      <c r="E26">
        <v>17558.27</v>
      </c>
      <c r="F26">
        <v>26337.45</v>
      </c>
      <c r="G26">
        <v>39506.03</v>
      </c>
      <c r="H26">
        <v>59259.19</v>
      </c>
      <c r="I26">
        <v>88888.98</v>
      </c>
      <c r="J26">
        <v>133333.20000000001</v>
      </c>
      <c r="K26">
        <v>199999.3</v>
      </c>
      <c r="L26">
        <v>300000.40000000002</v>
      </c>
      <c r="M26">
        <v>499999.2</v>
      </c>
      <c r="N26">
        <v>699998.1</v>
      </c>
      <c r="O26">
        <v>1099998</v>
      </c>
      <c r="P26">
        <v>1499999</v>
      </c>
      <c r="Q26">
        <v>2249992</v>
      </c>
      <c r="R26">
        <v>2999998</v>
      </c>
      <c r="S26">
        <v>4499983</v>
      </c>
      <c r="T26">
        <v>5499992</v>
      </c>
      <c r="U26">
        <v>6399977</v>
      </c>
      <c r="V26">
        <v>5999997</v>
      </c>
      <c r="W26">
        <v>6200000</v>
      </c>
      <c r="X26">
        <v>6399977</v>
      </c>
      <c r="Y26">
        <v>7300006</v>
      </c>
      <c r="Z26">
        <v>9299993</v>
      </c>
      <c r="AA26" s="15">
        <v>12300044</v>
      </c>
      <c r="AB26" s="15">
        <v>16999900</v>
      </c>
      <c r="AC26" s="15">
        <v>26700004</v>
      </c>
      <c r="AD26" s="15">
        <v>29000018</v>
      </c>
      <c r="AE26" s="15">
        <v>28999976</v>
      </c>
      <c r="AF26" s="15">
        <v>29000028</v>
      </c>
      <c r="AG26" s="15">
        <v>29000012</v>
      </c>
      <c r="AH26" s="15">
        <v>29000030</v>
      </c>
      <c r="AI26" s="15">
        <v>28799994</v>
      </c>
      <c r="AJ26" s="15">
        <v>28599956</v>
      </c>
      <c r="AK26" s="15">
        <v>28400030</v>
      </c>
      <c r="AL26" s="15">
        <v>28200000</v>
      </c>
      <c r="AM26" s="15">
        <v>27999946</v>
      </c>
      <c r="AN26" s="15">
        <v>28800000</v>
      </c>
      <c r="AO26" s="15">
        <v>29600002</v>
      </c>
      <c r="AP26" s="15">
        <v>30399964</v>
      </c>
      <c r="AQ26" s="15">
        <v>31199966</v>
      </c>
      <c r="AR26" s="15">
        <v>31999972</v>
      </c>
      <c r="AS26" s="15">
        <v>33173474</v>
      </c>
      <c r="AT26" s="15">
        <v>34346976</v>
      </c>
      <c r="AU26" s="15">
        <v>36806940</v>
      </c>
      <c r="AV26" s="15">
        <v>40077064</v>
      </c>
      <c r="AW26" s="15">
        <v>44774244</v>
      </c>
      <c r="AX26" s="15">
        <v>50368156</v>
      </c>
      <c r="AY26" s="15">
        <v>55962004</v>
      </c>
      <c r="AZ26" s="15">
        <v>64450984</v>
      </c>
      <c r="BA26" s="15">
        <v>73114328</v>
      </c>
      <c r="BB26" s="15">
        <v>82823768</v>
      </c>
      <c r="BC26" s="15">
        <v>93188576</v>
      </c>
      <c r="BD26" s="15">
        <v>103710290</v>
      </c>
      <c r="BE26" s="15">
        <v>115914820</v>
      </c>
      <c r="BF26" s="15">
        <v>122251190</v>
      </c>
      <c r="BG26" s="15">
        <v>125720220</v>
      </c>
      <c r="BH26" s="15">
        <v>125801780</v>
      </c>
      <c r="BI26" s="15">
        <v>125883530</v>
      </c>
      <c r="BJ26" s="15">
        <v>125965020</v>
      </c>
      <c r="BK26" s="15">
        <v>126046770</v>
      </c>
      <c r="BL26" s="15">
        <v>126127910</v>
      </c>
      <c r="BM26" s="15">
        <v>126209540</v>
      </c>
      <c r="BN26" s="15">
        <v>126291260</v>
      </c>
      <c r="BO26" s="15">
        <v>126372900</v>
      </c>
      <c r="BP26" s="15">
        <v>126454500</v>
      </c>
      <c r="BQ26" s="15">
        <v>126536150</v>
      </c>
      <c r="BR26" s="15">
        <v>126363670</v>
      </c>
      <c r="BS26" s="15">
        <v>126191180</v>
      </c>
      <c r="BT26" s="15">
        <v>126018860</v>
      </c>
      <c r="BU26" s="15">
        <v>125846510</v>
      </c>
      <c r="BV26" s="15">
        <v>125674020</v>
      </c>
      <c r="BW26" s="15">
        <v>125501920</v>
      </c>
    </row>
    <row r="27" spans="1:75" x14ac:dyDescent="0.25">
      <c r="A27">
        <v>24</v>
      </c>
      <c r="B27">
        <v>250004.2</v>
      </c>
      <c r="C27">
        <v>250008</v>
      </c>
      <c r="D27">
        <v>250015.4</v>
      </c>
      <c r="E27">
        <v>250029.8</v>
      </c>
      <c r="F27">
        <v>250058.1</v>
      </c>
      <c r="G27">
        <v>250114.7</v>
      </c>
      <c r="H27">
        <v>250227.4</v>
      </c>
      <c r="I27">
        <v>250452.1</v>
      </c>
      <c r="J27">
        <v>250901</v>
      </c>
      <c r="K27">
        <v>261067.1</v>
      </c>
      <c r="L27">
        <v>265027.20000000001</v>
      </c>
      <c r="M27">
        <v>266657.09999999998</v>
      </c>
      <c r="N27">
        <v>268471.2</v>
      </c>
      <c r="O27">
        <v>270494.2</v>
      </c>
      <c r="P27">
        <v>272755.09999999998</v>
      </c>
      <c r="Q27">
        <v>275286.7</v>
      </c>
      <c r="R27">
        <v>278132</v>
      </c>
      <c r="S27">
        <v>281343.40000000002</v>
      </c>
      <c r="T27">
        <v>284985.5</v>
      </c>
      <c r="U27">
        <v>289147</v>
      </c>
      <c r="V27">
        <v>293945</v>
      </c>
      <c r="W27">
        <v>299538.59999999998</v>
      </c>
      <c r="X27">
        <v>322151.59999999998</v>
      </c>
      <c r="Y27">
        <v>334867.09999999998</v>
      </c>
      <c r="Z27">
        <v>345790.6</v>
      </c>
      <c r="AA27">
        <v>419784.2</v>
      </c>
      <c r="AB27">
        <v>498119.9</v>
      </c>
      <c r="AC27">
        <v>576674</v>
      </c>
      <c r="AD27">
        <v>571722.9</v>
      </c>
      <c r="AE27">
        <v>577717.69999999995</v>
      </c>
      <c r="AF27">
        <v>584347.6</v>
      </c>
      <c r="AG27">
        <v>591695.4</v>
      </c>
      <c r="AH27">
        <v>599853.5</v>
      </c>
      <c r="AI27">
        <v>608949.1</v>
      </c>
      <c r="AJ27">
        <v>619124.6</v>
      </c>
      <c r="AK27">
        <v>630567.6</v>
      </c>
      <c r="AL27">
        <v>643976.1</v>
      </c>
      <c r="AM27">
        <v>659794.6</v>
      </c>
      <c r="AN27">
        <v>655376.5</v>
      </c>
      <c r="AO27">
        <v>686449.8</v>
      </c>
      <c r="AP27">
        <v>753402.7</v>
      </c>
      <c r="AQ27">
        <v>875668.6</v>
      </c>
      <c r="AR27">
        <v>1199910</v>
      </c>
      <c r="AS27">
        <v>1904627</v>
      </c>
      <c r="AT27">
        <v>2565860</v>
      </c>
      <c r="AU27">
        <v>3185096</v>
      </c>
      <c r="AV27">
        <v>4254744</v>
      </c>
      <c r="AW27">
        <v>5069226</v>
      </c>
      <c r="AX27">
        <v>5944400</v>
      </c>
      <c r="AY27">
        <v>7176626</v>
      </c>
      <c r="AZ27">
        <v>8458178</v>
      </c>
      <c r="BA27">
        <v>9564118</v>
      </c>
      <c r="BB27" s="15">
        <v>11014976</v>
      </c>
      <c r="BC27" s="15">
        <v>13752965</v>
      </c>
      <c r="BD27" s="15">
        <v>16929604</v>
      </c>
      <c r="BE27" s="15">
        <v>19522326</v>
      </c>
      <c r="BF27" s="15">
        <v>22420876</v>
      </c>
      <c r="BG27" s="15">
        <v>25247762</v>
      </c>
      <c r="BH27" s="15">
        <v>25643422</v>
      </c>
      <c r="BI27" s="15">
        <v>26038902</v>
      </c>
      <c r="BJ27" s="15">
        <v>26434390</v>
      </c>
      <c r="BK27" s="15">
        <v>26830132</v>
      </c>
      <c r="BL27" s="15">
        <v>27225836</v>
      </c>
      <c r="BM27" s="15">
        <v>27621168</v>
      </c>
      <c r="BN27" s="15">
        <v>28016532</v>
      </c>
      <c r="BO27" s="15">
        <v>28412240</v>
      </c>
      <c r="BP27" s="15">
        <v>28807732</v>
      </c>
      <c r="BQ27" s="15">
        <v>29203270</v>
      </c>
      <c r="BR27" s="15">
        <v>29659486</v>
      </c>
      <c r="BS27" s="15">
        <v>30115860</v>
      </c>
      <c r="BT27" s="15">
        <v>30572912</v>
      </c>
      <c r="BU27" s="15">
        <v>31028916</v>
      </c>
      <c r="BV27" s="15">
        <v>31485418</v>
      </c>
      <c r="BW27" s="15">
        <v>31941760</v>
      </c>
    </row>
    <row r="28" spans="1:75" x14ac:dyDescent="0.25">
      <c r="A28">
        <v>25</v>
      </c>
      <c r="B28">
        <v>172492.1</v>
      </c>
      <c r="C28">
        <v>256982.5</v>
      </c>
      <c r="D28">
        <v>349809.8</v>
      </c>
      <c r="E28">
        <v>484122.3</v>
      </c>
      <c r="F28">
        <v>682180.6</v>
      </c>
      <c r="G28">
        <v>979626.5</v>
      </c>
      <c r="H28">
        <v>1636373</v>
      </c>
      <c r="I28">
        <v>2532392</v>
      </c>
      <c r="J28">
        <v>3816078</v>
      </c>
      <c r="K28">
        <v>5732044</v>
      </c>
      <c r="L28">
        <v>9453162</v>
      </c>
      <c r="M28" s="15">
        <v>10248653</v>
      </c>
      <c r="N28" s="15">
        <v>11046184</v>
      </c>
      <c r="O28" s="15">
        <v>11686180</v>
      </c>
      <c r="P28" s="15">
        <v>12328411</v>
      </c>
      <c r="Q28" s="15">
        <v>12973031</v>
      </c>
      <c r="R28" s="15">
        <v>13620303</v>
      </c>
      <c r="S28" s="15">
        <v>14648052</v>
      </c>
      <c r="T28" s="15">
        <v>15679304</v>
      </c>
      <c r="U28" s="15">
        <v>17086416</v>
      </c>
      <c r="V28" s="15">
        <v>18493670</v>
      </c>
      <c r="W28" s="15">
        <v>19361464</v>
      </c>
      <c r="X28" s="15">
        <v>20229328</v>
      </c>
      <c r="Y28" s="15">
        <v>19550352</v>
      </c>
      <c r="Z28" s="15">
        <v>21726824</v>
      </c>
      <c r="AA28" s="15">
        <v>23110578</v>
      </c>
      <c r="AB28" s="15">
        <v>29794316</v>
      </c>
      <c r="AC28" s="15">
        <v>35977964</v>
      </c>
      <c r="AD28" s="15">
        <v>36671580</v>
      </c>
      <c r="AE28" s="15">
        <v>37376680</v>
      </c>
      <c r="AF28" s="15">
        <v>38095836</v>
      </c>
      <c r="AG28" s="15">
        <v>38829676</v>
      </c>
      <c r="AH28" s="15">
        <v>39577876</v>
      </c>
      <c r="AI28" s="15">
        <v>40341428</v>
      </c>
      <c r="AJ28" s="15">
        <v>41119976</v>
      </c>
      <c r="AK28" s="15">
        <v>41914304</v>
      </c>
      <c r="AL28" s="15">
        <v>42724528</v>
      </c>
      <c r="AM28" s="15">
        <v>43550904</v>
      </c>
      <c r="AN28" s="15">
        <v>44393748</v>
      </c>
      <c r="AO28" s="15">
        <v>45527288</v>
      </c>
      <c r="AP28" s="15">
        <v>47013744</v>
      </c>
      <c r="AQ28" s="15">
        <v>48796700</v>
      </c>
      <c r="AR28" s="15">
        <v>50717756</v>
      </c>
      <c r="AS28" s="15">
        <v>52523240</v>
      </c>
      <c r="AT28" s="15">
        <v>54581364</v>
      </c>
      <c r="AU28" s="15">
        <v>56532588</v>
      </c>
      <c r="AV28" s="15">
        <v>59897876</v>
      </c>
      <c r="AW28" s="15">
        <v>63465484</v>
      </c>
      <c r="AX28" s="15">
        <v>67346760</v>
      </c>
      <c r="AY28" s="15">
        <v>72793208</v>
      </c>
      <c r="AZ28" s="15">
        <v>80625280</v>
      </c>
      <c r="BA28" s="15">
        <v>89660936</v>
      </c>
      <c r="BB28" s="15">
        <v>109457480</v>
      </c>
      <c r="BC28" s="15">
        <v>132471420</v>
      </c>
      <c r="BD28" s="15">
        <v>162997300</v>
      </c>
      <c r="BE28" s="15">
        <v>205849010</v>
      </c>
      <c r="BF28" s="15">
        <v>267084430</v>
      </c>
      <c r="BG28" s="15">
        <v>340756640</v>
      </c>
      <c r="BH28" s="15">
        <v>347202560</v>
      </c>
      <c r="BI28" s="15">
        <v>353648740</v>
      </c>
      <c r="BJ28" s="15">
        <v>360095710</v>
      </c>
      <c r="BK28" s="15">
        <v>366542240</v>
      </c>
      <c r="BL28" s="15">
        <v>372988540</v>
      </c>
      <c r="BM28" s="15">
        <v>379435420</v>
      </c>
      <c r="BN28" s="15">
        <v>385880130</v>
      </c>
      <c r="BO28" s="15">
        <v>392326210</v>
      </c>
      <c r="BP28" s="15">
        <v>398772610</v>
      </c>
      <c r="BQ28" s="15">
        <v>405219520</v>
      </c>
      <c r="BR28" s="15">
        <v>412017630</v>
      </c>
      <c r="BS28" s="15">
        <v>418815620</v>
      </c>
      <c r="BT28" s="15">
        <v>425612290</v>
      </c>
      <c r="BU28" s="15">
        <v>432411650</v>
      </c>
      <c r="BV28" s="15">
        <v>439209700</v>
      </c>
      <c r="BW28" s="15">
        <v>446008540</v>
      </c>
    </row>
    <row r="29" spans="1:75" x14ac:dyDescent="0.25">
      <c r="A29">
        <v>26</v>
      </c>
      <c r="B29">
        <v>14921.96</v>
      </c>
      <c r="C29">
        <v>19975.080000000002</v>
      </c>
      <c r="D29">
        <v>26983.83</v>
      </c>
      <c r="E29">
        <v>36817.89</v>
      </c>
      <c r="F29">
        <v>50787.6</v>
      </c>
      <c r="G29">
        <v>70900.929999999993</v>
      </c>
      <c r="H29">
        <v>100293</v>
      </c>
      <c r="I29">
        <v>143942</v>
      </c>
      <c r="J29">
        <v>209908.9</v>
      </c>
      <c r="K29">
        <v>311535.2</v>
      </c>
      <c r="L29">
        <v>471365.8</v>
      </c>
      <c r="M29">
        <v>552771</v>
      </c>
      <c r="N29">
        <v>651066.69999999995</v>
      </c>
      <c r="O29">
        <v>770290.4</v>
      </c>
      <c r="P29">
        <v>915591.4</v>
      </c>
      <c r="Q29">
        <v>1093508</v>
      </c>
      <c r="R29">
        <v>1312403</v>
      </c>
      <c r="S29">
        <v>1583000</v>
      </c>
      <c r="T29">
        <v>1919121</v>
      </c>
      <c r="U29">
        <v>2356167</v>
      </c>
      <c r="V29">
        <v>2794480</v>
      </c>
      <c r="W29">
        <v>3659886</v>
      </c>
      <c r="X29">
        <v>4526818</v>
      </c>
      <c r="Y29">
        <v>5395344</v>
      </c>
      <c r="Z29">
        <v>6349437</v>
      </c>
      <c r="AA29">
        <v>6050483</v>
      </c>
      <c r="AB29">
        <v>6913076</v>
      </c>
      <c r="AC29">
        <v>7782391</v>
      </c>
      <c r="AD29">
        <v>6712676</v>
      </c>
      <c r="AE29">
        <v>6842600</v>
      </c>
      <c r="AF29">
        <v>6977270</v>
      </c>
      <c r="AG29">
        <v>7117292</v>
      </c>
      <c r="AH29">
        <v>7263084</v>
      </c>
      <c r="AI29">
        <v>7415438</v>
      </c>
      <c r="AJ29">
        <v>7575283</v>
      </c>
      <c r="AK29">
        <v>7743288</v>
      </c>
      <c r="AL29">
        <v>7920754</v>
      </c>
      <c r="AM29">
        <v>8109016</v>
      </c>
      <c r="AN29">
        <v>8309598</v>
      </c>
      <c r="AO29">
        <v>8524684</v>
      </c>
      <c r="AP29">
        <v>8758230</v>
      </c>
      <c r="AQ29">
        <v>9199858</v>
      </c>
      <c r="AR29">
        <v>9692837</v>
      </c>
      <c r="AS29" s="15">
        <v>10246232</v>
      </c>
      <c r="AT29" s="15">
        <v>10727988</v>
      </c>
      <c r="AU29" s="15">
        <v>11272286</v>
      </c>
      <c r="AV29" s="15">
        <v>11897713</v>
      </c>
      <c r="AW29" s="15">
        <v>12633742</v>
      </c>
      <c r="AX29" s="15">
        <v>13530583</v>
      </c>
      <c r="AY29" s="15">
        <v>15006527</v>
      </c>
      <c r="AZ29" s="15">
        <v>17030652</v>
      </c>
      <c r="BA29" s="15">
        <v>20830340</v>
      </c>
      <c r="BB29" s="15">
        <v>28111848</v>
      </c>
      <c r="BC29" s="15">
        <v>35381880</v>
      </c>
      <c r="BD29" s="15">
        <v>45812096</v>
      </c>
      <c r="BE29" s="15">
        <v>61695940</v>
      </c>
      <c r="BF29" s="15">
        <v>82368736</v>
      </c>
      <c r="BG29" s="15">
        <v>106784390</v>
      </c>
      <c r="BH29" s="15">
        <v>109659020</v>
      </c>
      <c r="BI29" s="15">
        <v>112531860</v>
      </c>
      <c r="BJ29" s="15">
        <v>115406100</v>
      </c>
      <c r="BK29" s="15">
        <v>118279150</v>
      </c>
      <c r="BL29" s="15">
        <v>121152910</v>
      </c>
      <c r="BM29" s="15">
        <v>124025920</v>
      </c>
      <c r="BN29" s="15">
        <v>126899300</v>
      </c>
      <c r="BO29" s="15">
        <v>129773340</v>
      </c>
      <c r="BP29" s="15">
        <v>132648010</v>
      </c>
      <c r="BQ29" s="15">
        <v>135521410</v>
      </c>
      <c r="BR29" s="15">
        <v>139056320</v>
      </c>
      <c r="BS29" s="15">
        <v>142590940</v>
      </c>
      <c r="BT29" s="15">
        <v>146102800</v>
      </c>
      <c r="BU29" s="15">
        <v>149635280</v>
      </c>
      <c r="BV29" s="15">
        <v>153171230</v>
      </c>
      <c r="BW29" s="15">
        <v>156707780</v>
      </c>
    </row>
    <row r="30" spans="1:75" x14ac:dyDescent="0.25">
      <c r="A30">
        <v>27</v>
      </c>
      <c r="B30" s="15">
        <v>0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0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5">
        <v>0</v>
      </c>
      <c r="V30">
        <v>1050.654</v>
      </c>
      <c r="W30">
        <v>1072.095</v>
      </c>
      <c r="X30">
        <v>1093.9749999999999</v>
      </c>
      <c r="Y30">
        <v>1116.3009999999999</v>
      </c>
      <c r="Z30">
        <v>1139.0830000000001</v>
      </c>
      <c r="AA30">
        <v>1162.329</v>
      </c>
      <c r="AB30">
        <v>1186.05</v>
      </c>
      <c r="AC30">
        <v>1210.2550000000001</v>
      </c>
      <c r="AD30">
        <v>1361.537</v>
      </c>
      <c r="AE30">
        <v>1531.729</v>
      </c>
      <c r="AF30">
        <v>1723.1949999999999</v>
      </c>
      <c r="AG30">
        <v>1938.595</v>
      </c>
      <c r="AH30">
        <v>2180.9189999999999</v>
      </c>
      <c r="AI30">
        <v>2453.5349999999999</v>
      </c>
      <c r="AJ30">
        <v>2760.2260000000001</v>
      </c>
      <c r="AK30">
        <v>3105.2550000000001</v>
      </c>
      <c r="AL30">
        <v>3493.4110000000001</v>
      </c>
      <c r="AM30">
        <v>3930.087</v>
      </c>
      <c r="AN30">
        <v>4421.3509999999997</v>
      </c>
      <c r="AO30">
        <v>4974.0159999999996</v>
      </c>
      <c r="AP30">
        <v>5595.77</v>
      </c>
      <c r="AQ30">
        <v>6295.2389999999996</v>
      </c>
      <c r="AR30">
        <v>7082.1480000000001</v>
      </c>
      <c r="AS30">
        <v>7967.4129999999996</v>
      </c>
      <c r="AT30">
        <v>8963.34</v>
      </c>
      <c r="AU30">
        <v>10083.76</v>
      </c>
      <c r="AV30">
        <v>11344.22</v>
      </c>
      <c r="AW30">
        <v>12762.26</v>
      </c>
      <c r="AX30">
        <v>14357.54</v>
      </c>
      <c r="AY30">
        <v>16152.23</v>
      </c>
      <c r="AZ30">
        <v>18171.25</v>
      </c>
      <c r="BA30">
        <v>20442.669999999998</v>
      </c>
      <c r="BB30">
        <v>22997.99</v>
      </c>
      <c r="BC30">
        <v>32649</v>
      </c>
      <c r="BD30">
        <v>46430.99</v>
      </c>
      <c r="BE30">
        <v>50207.99</v>
      </c>
      <c r="BF30">
        <v>55552</v>
      </c>
      <c r="BG30">
        <v>56196</v>
      </c>
      <c r="BH30">
        <v>56305.98</v>
      </c>
      <c r="BI30">
        <v>56416</v>
      </c>
      <c r="BJ30">
        <v>56526</v>
      </c>
      <c r="BK30">
        <v>56635.99</v>
      </c>
      <c r="BL30">
        <v>56746</v>
      </c>
      <c r="BM30">
        <v>56856.01</v>
      </c>
      <c r="BN30">
        <v>56966.02</v>
      </c>
      <c r="BO30">
        <v>57076</v>
      </c>
      <c r="BP30">
        <v>57185.99</v>
      </c>
      <c r="BQ30">
        <v>57295.99</v>
      </c>
      <c r="BR30">
        <v>57259.79</v>
      </c>
      <c r="BS30">
        <v>57223.6</v>
      </c>
      <c r="BT30">
        <v>57187.43</v>
      </c>
      <c r="BU30">
        <v>57151.19</v>
      </c>
      <c r="BV30">
        <v>57114.98</v>
      </c>
      <c r="BW30">
        <v>57078.83</v>
      </c>
    </row>
    <row r="31" spans="1:75" x14ac:dyDescent="0.25"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</row>
    <row r="32" spans="1:75" x14ac:dyDescent="0.25">
      <c r="A32" t="s">
        <v>1</v>
      </c>
      <c r="B32" s="1">
        <f t="shared" ref="B32:AG32" si="0">SUM(B4:B31)</f>
        <v>4432268.752009999</v>
      </c>
      <c r="C32" s="1">
        <f t="shared" si="0"/>
        <v>5616972.8295000019</v>
      </c>
      <c r="D32" s="1">
        <f t="shared" si="0"/>
        <v>7242882.2702000001</v>
      </c>
      <c r="E32" s="1">
        <f t="shared" si="0"/>
        <v>9577879.6934000012</v>
      </c>
      <c r="F32" s="1">
        <f t="shared" si="0"/>
        <v>13201823.716999996</v>
      </c>
      <c r="G32" s="1">
        <f t="shared" si="0"/>
        <v>19075725.295000002</v>
      </c>
      <c r="H32" s="1">
        <f t="shared" si="0"/>
        <v>28774634</v>
      </c>
      <c r="I32" s="1">
        <f t="shared" si="0"/>
        <v>44487102.409999996</v>
      </c>
      <c r="J32" s="1">
        <f t="shared" si="0"/>
        <v>72585772.940000013</v>
      </c>
      <c r="K32" s="1">
        <f t="shared" si="0"/>
        <v>110419196.57999998</v>
      </c>
      <c r="L32" s="1">
        <f t="shared" si="0"/>
        <v>232123356.32000002</v>
      </c>
      <c r="M32" s="1">
        <f t="shared" si="0"/>
        <v>236904439.52000001</v>
      </c>
      <c r="N32" s="1">
        <f t="shared" si="0"/>
        <v>240611430.25999999</v>
      </c>
      <c r="O32" s="1">
        <f t="shared" si="0"/>
        <v>227549583.47</v>
      </c>
      <c r="P32" s="1">
        <f t="shared" si="0"/>
        <v>241539307.44999999</v>
      </c>
      <c r="Q32" s="1">
        <f t="shared" si="0"/>
        <v>253237587.28999999</v>
      </c>
      <c r="R32" s="1">
        <f t="shared" si="0"/>
        <v>271478932.81</v>
      </c>
      <c r="S32" s="1">
        <f t="shared" si="0"/>
        <v>278185799.61000001</v>
      </c>
      <c r="T32" s="1">
        <f t="shared" si="0"/>
        <v>285714712.10000002</v>
      </c>
      <c r="U32" s="1">
        <f t="shared" si="0"/>
        <v>310969025.39999998</v>
      </c>
      <c r="V32" s="1">
        <f t="shared" si="0"/>
        <v>323409544.25400001</v>
      </c>
      <c r="W32" s="1">
        <f t="shared" si="0"/>
        <v>397927038.79500008</v>
      </c>
      <c r="X32" s="1">
        <f t="shared" si="0"/>
        <v>444753396.67500007</v>
      </c>
      <c r="Y32" s="1">
        <f t="shared" si="0"/>
        <v>456392250.301</v>
      </c>
      <c r="Z32" s="1">
        <f t="shared" si="0"/>
        <v>442485689.78300005</v>
      </c>
      <c r="AA32" s="1">
        <f t="shared" si="0"/>
        <v>503248048.92899996</v>
      </c>
      <c r="AB32" s="1">
        <f t="shared" si="0"/>
        <v>515762220.55000001</v>
      </c>
      <c r="AC32" s="1">
        <f t="shared" si="0"/>
        <v>591734510.45500004</v>
      </c>
      <c r="AD32" s="1">
        <f t="shared" si="0"/>
        <v>613205505.13699996</v>
      </c>
      <c r="AE32" s="1">
        <f t="shared" si="0"/>
        <v>642737916.02900004</v>
      </c>
      <c r="AF32" s="1">
        <f t="shared" si="0"/>
        <v>664757166.79500008</v>
      </c>
      <c r="AG32" s="1">
        <f t="shared" si="0"/>
        <v>695373409.29499996</v>
      </c>
      <c r="AH32" s="1">
        <f t="shared" ref="AH32:BM32" si="1">SUM(AH4:AH31)</f>
        <v>745694062.21899998</v>
      </c>
      <c r="AI32" s="1">
        <f t="shared" si="1"/>
        <v>779922781.63499999</v>
      </c>
      <c r="AJ32" s="1">
        <f t="shared" si="1"/>
        <v>818859623.52600002</v>
      </c>
      <c r="AK32" s="1">
        <f t="shared" si="1"/>
        <v>891074428.45500004</v>
      </c>
      <c r="AL32" s="1">
        <f t="shared" si="1"/>
        <v>931607999.11100006</v>
      </c>
      <c r="AM32" s="1">
        <f t="shared" si="1"/>
        <v>943465015.98699999</v>
      </c>
      <c r="AN32" s="1">
        <f t="shared" si="1"/>
        <v>1016688493.551</v>
      </c>
      <c r="AO32" s="1">
        <f t="shared" si="1"/>
        <v>1052818397.316</v>
      </c>
      <c r="AP32" s="1">
        <f t="shared" si="1"/>
        <v>1134800691.27</v>
      </c>
      <c r="AQ32" s="1">
        <f t="shared" si="1"/>
        <v>1194366272.4389999</v>
      </c>
      <c r="AR32" s="1">
        <f t="shared" si="1"/>
        <v>1270590736.448</v>
      </c>
      <c r="AS32" s="1">
        <f t="shared" si="1"/>
        <v>1327609831.3130002</v>
      </c>
      <c r="AT32" s="1">
        <f t="shared" si="1"/>
        <v>1326906979.3399999</v>
      </c>
      <c r="AU32" s="1">
        <f t="shared" si="1"/>
        <v>1405146085.76</v>
      </c>
      <c r="AV32" s="1">
        <f t="shared" si="1"/>
        <v>1522734565.22</v>
      </c>
      <c r="AW32" s="1">
        <f t="shared" si="1"/>
        <v>1642004765.26</v>
      </c>
      <c r="AX32" s="1">
        <f t="shared" si="1"/>
        <v>1764976016.54</v>
      </c>
      <c r="AY32" s="1">
        <f t="shared" si="1"/>
        <v>1895491663.23</v>
      </c>
      <c r="AZ32" s="1">
        <f t="shared" si="1"/>
        <v>2073171491.25</v>
      </c>
      <c r="BA32" s="1">
        <f t="shared" si="1"/>
        <v>2289205176.6700001</v>
      </c>
      <c r="BB32" s="1">
        <f t="shared" si="1"/>
        <v>2529751381.9899998</v>
      </c>
      <c r="BC32" s="1">
        <f t="shared" si="1"/>
        <v>3022785582</v>
      </c>
      <c r="BD32" s="1">
        <f t="shared" si="1"/>
        <v>3694067954.9899998</v>
      </c>
      <c r="BE32" s="1">
        <f t="shared" si="1"/>
        <v>4447090285.9899998</v>
      </c>
      <c r="BF32" s="1">
        <f t="shared" si="1"/>
        <v>5297748898</v>
      </c>
      <c r="BG32" s="1">
        <f t="shared" si="1"/>
        <v>6110329500</v>
      </c>
      <c r="BH32" s="1">
        <f t="shared" si="1"/>
        <v>6187946613.9799995</v>
      </c>
      <c r="BI32" s="1">
        <f t="shared" si="1"/>
        <v>6265541046</v>
      </c>
      <c r="BJ32" s="1">
        <f t="shared" si="1"/>
        <v>6343147702</v>
      </c>
      <c r="BK32" s="1">
        <f t="shared" si="1"/>
        <v>6420766029.9899998</v>
      </c>
      <c r="BL32" s="1">
        <f t="shared" si="1"/>
        <v>6498377118</v>
      </c>
      <c r="BM32" s="1">
        <f t="shared" si="1"/>
        <v>6575970944.0100002</v>
      </c>
      <c r="BN32" s="1">
        <f t="shared" ref="BN32:BW32" si="2">SUM(BN4:BN31)</f>
        <v>6653578850.0200005</v>
      </c>
      <c r="BO32" s="1">
        <f t="shared" si="2"/>
        <v>6731186420</v>
      </c>
      <c r="BP32" s="1">
        <f t="shared" si="2"/>
        <v>6808788511.9899998</v>
      </c>
      <c r="BQ32" s="1">
        <f t="shared" si="2"/>
        <v>6886391007.9899998</v>
      </c>
      <c r="BR32" s="1">
        <f t="shared" si="2"/>
        <v>6960877323.79</v>
      </c>
      <c r="BS32" s="1">
        <f t="shared" si="2"/>
        <v>7035368611.6000004</v>
      </c>
      <c r="BT32" s="1">
        <f t="shared" si="2"/>
        <v>7109865757.4300003</v>
      </c>
      <c r="BU32" s="1">
        <f t="shared" si="2"/>
        <v>7184356573.1899996</v>
      </c>
      <c r="BV32" s="1">
        <f t="shared" si="2"/>
        <v>7258856514.9799995</v>
      </c>
      <c r="BW32" s="15">
        <f t="shared" si="2"/>
        <v>7333340142.8299999</v>
      </c>
    </row>
    <row r="33" spans="1:75" x14ac:dyDescent="0.25">
      <c r="A33" t="s">
        <v>2</v>
      </c>
      <c r="B33" s="1">
        <f>+'total rural pop'!B32+'total urban pop'!B32</f>
        <v>4432268.8249212904</v>
      </c>
      <c r="C33" s="1">
        <f>+'total rural pop'!C32+'total urban pop'!C32</f>
        <v>5616973.0687320102</v>
      </c>
      <c r="D33" s="1">
        <f>+'total rural pop'!D32+'total urban pop'!D32</f>
        <v>7242882.5943507794</v>
      </c>
      <c r="E33" s="1">
        <f>+'total rural pop'!E32+'total urban pop'!E32</f>
        <v>9577879.2361852005</v>
      </c>
      <c r="F33" s="1">
        <f>+'total rural pop'!F32+'total urban pop'!F32</f>
        <v>13201823.8210294</v>
      </c>
      <c r="G33" s="1">
        <f>+'total rural pop'!G32+'total urban pop'!G32</f>
        <v>19075727.148182102</v>
      </c>
      <c r="H33" s="1">
        <f>+'total rural pop'!H32+'total urban pop'!H32</f>
        <v>28774635.579298999</v>
      </c>
      <c r="I33" s="1">
        <f>+'total rural pop'!I32+'total urban pop'!I32</f>
        <v>44487105.227138005</v>
      </c>
      <c r="J33" s="1">
        <f>+'total rural pop'!J32+'total urban pop'!J32</f>
        <v>72585759.427239999</v>
      </c>
      <c r="K33" s="1">
        <f>+'total rural pop'!K32+'total urban pop'!K32</f>
        <v>110419275.16989</v>
      </c>
      <c r="L33" s="1">
        <f>+'total rural pop'!L32+'total urban pop'!L32</f>
        <v>232123983.60925001</v>
      </c>
      <c r="M33" s="1">
        <f>+'total rural pop'!M32+'total urban pop'!M32</f>
        <v>236904312.13099</v>
      </c>
      <c r="N33" s="1">
        <f>+'total rural pop'!N32+'total urban pop'!N32</f>
        <v>240611398.33649999</v>
      </c>
      <c r="O33" s="1">
        <f>+'total rural pop'!O32+'total urban pop'!O32</f>
        <v>227549309.84009999</v>
      </c>
      <c r="P33" s="1">
        <f>+'total rural pop'!P32+'total urban pop'!P32</f>
        <v>241539313.23589998</v>
      </c>
      <c r="Q33" s="1">
        <f>+'total rural pop'!Q32+'total urban pop'!Q32</f>
        <v>253237898.00939998</v>
      </c>
      <c r="R33" s="1">
        <f>+'total rural pop'!R32+'total urban pop'!R32</f>
        <v>271479247.24250001</v>
      </c>
      <c r="S33" s="1">
        <f>+'total rural pop'!S32+'total urban pop'!S32</f>
        <v>278185991.48079997</v>
      </c>
      <c r="T33" s="1">
        <f>+'total rural pop'!T32+'total urban pop'!T32</f>
        <v>285714613.12550002</v>
      </c>
      <c r="U33" s="1">
        <f>+'total rural pop'!U32+'total urban pop'!U32</f>
        <v>310969034.50309998</v>
      </c>
      <c r="V33" s="1">
        <f>+'total rural pop'!V32+'total urban pop'!V32</f>
        <v>323410416.59369999</v>
      </c>
      <c r="W33" s="1">
        <f>+'total rural pop'!W32+'total urban pop'!W32</f>
        <v>397926621.02969998</v>
      </c>
      <c r="X33" s="1">
        <f>+'total rural pop'!X32+'total urban pop'!X32</f>
        <v>444753990.55369997</v>
      </c>
      <c r="Y33" s="1">
        <f>+'total rural pop'!Y32+'total urban pop'!Y32</f>
        <v>456392874.75949997</v>
      </c>
      <c r="Z33" s="1">
        <f>+'total rural pop'!Z32+'total urban pop'!Z32</f>
        <v>442485486.93599999</v>
      </c>
      <c r="AA33" s="1">
        <f>+'total rural pop'!AA32+'total urban pop'!AA32</f>
        <v>503247597.92720002</v>
      </c>
      <c r="AB33" s="1">
        <f>+'total rural pop'!AB32+'total urban pop'!AB32</f>
        <v>515763299.54920006</v>
      </c>
      <c r="AC33" s="1">
        <f>+'total rural pop'!AC32+'total urban pop'!AC32</f>
        <v>591735921.42340004</v>
      </c>
      <c r="AD33" s="1">
        <f>+'total rural pop'!AD32+'total urban pop'!AD32</f>
        <v>613206109.89699996</v>
      </c>
      <c r="AE33" s="1">
        <f>+'total rural pop'!AE32+'total urban pop'!AE32</f>
        <v>642738714.82969999</v>
      </c>
      <c r="AF33" s="1">
        <f>+'total rural pop'!AF32+'total urban pop'!AF32</f>
        <v>664757009.68519998</v>
      </c>
      <c r="AG33" s="1">
        <f>+'total rural pop'!AG32+'total urban pop'!AG32</f>
        <v>695373777.81550002</v>
      </c>
      <c r="AH33" s="1">
        <f>+'total rural pop'!AH32+'total urban pop'!AH32</f>
        <v>745695059.61890006</v>
      </c>
      <c r="AI33" s="1">
        <f>+'total rural pop'!AI32+'total urban pop'!AI32</f>
        <v>779922943.69429994</v>
      </c>
      <c r="AJ33" s="1">
        <f>+'total rural pop'!AJ32+'total urban pop'!AJ32</f>
        <v>818858092.01619995</v>
      </c>
      <c r="AK33" s="1">
        <f>+'total rural pop'!AK32+'total urban pop'!AK32</f>
        <v>891076171.61399996</v>
      </c>
      <c r="AL33" s="1">
        <f>+'total rural pop'!AL32+'total urban pop'!AL32</f>
        <v>931607852.63120008</v>
      </c>
      <c r="AM33" s="1">
        <f>+'total rural pop'!AM32+'total urban pop'!AM32</f>
        <v>943464042.17739999</v>
      </c>
      <c r="AN33" s="1">
        <f>+'total rural pop'!AN32+'total urban pop'!AN32</f>
        <v>1016689476.0299</v>
      </c>
      <c r="AO33" s="1">
        <f>+'total rural pop'!AO32+'total urban pop'!AO32</f>
        <v>1052817905.086</v>
      </c>
      <c r="AP33" s="1">
        <f>+'total rural pop'!AP32+'total urban pop'!AP32</f>
        <v>1134803176.8240001</v>
      </c>
      <c r="AQ33" s="1">
        <f>+'total rural pop'!AQ32+'total urban pop'!AQ32</f>
        <v>1194367745.483</v>
      </c>
      <c r="AR33" s="1">
        <f>+'total rural pop'!AR32+'total urban pop'!AR32</f>
        <v>1270593450.7479999</v>
      </c>
      <c r="AS33" s="1">
        <f>+'total rural pop'!AS32+'total urban pop'!AS32</f>
        <v>1327611256.3099999</v>
      </c>
      <c r="AT33" s="1">
        <f>+'total rural pop'!AT32+'total urban pop'!AT32</f>
        <v>1326906817.1399999</v>
      </c>
      <c r="AU33" s="1">
        <f>+'total rural pop'!AU32+'total urban pop'!AU32</f>
        <v>1405146726.2539999</v>
      </c>
      <c r="AV33" s="1">
        <f>+'total rural pop'!AV32+'total urban pop'!AV32</f>
        <v>1522736584.5320001</v>
      </c>
      <c r="AW33" s="1">
        <f>+'total rural pop'!AW32+'total urban pop'!AW32</f>
        <v>1642008564.256</v>
      </c>
      <c r="AX33" s="1">
        <f>+'total rural pop'!AX32+'total urban pop'!AX32</f>
        <v>1764977314.0409999</v>
      </c>
      <c r="AY33" s="1">
        <f>+'total rural pop'!AY32+'total urban pop'!AY32</f>
        <v>1895495801.3310001</v>
      </c>
      <c r="AZ33" s="1">
        <f>+'total rural pop'!AZ32+'total urban pop'!AZ32</f>
        <v>2073179274.8600001</v>
      </c>
      <c r="BA33" s="1">
        <f>+'total rural pop'!BA32+'total urban pop'!BA32</f>
        <v>2289219152.6700001</v>
      </c>
      <c r="BB33" s="1">
        <f>+'total rural pop'!BB32+'total urban pop'!BB32</f>
        <v>2529767504</v>
      </c>
      <c r="BC33" s="1">
        <f>+'total rural pop'!BC32+'total urban pop'!BC32</f>
        <v>3022803357</v>
      </c>
      <c r="BD33" s="1">
        <f>+'total rural pop'!BD32+'total urban pop'!BD32</f>
        <v>3694099752</v>
      </c>
      <c r="BE33" s="1">
        <f>+'total rural pop'!BE32+'total urban pop'!BE32</f>
        <v>4447127764</v>
      </c>
      <c r="BF33" s="1">
        <f>+'total rural pop'!BF32+'total urban pop'!BF32</f>
        <v>5297801702</v>
      </c>
      <c r="BG33" s="1">
        <f>+'total rural pop'!BG32+'total urban pop'!BG32</f>
        <v>6110408904</v>
      </c>
      <c r="BH33" s="1">
        <f>+'total rural pop'!BH32+'total urban pop'!BH32</f>
        <v>6188017141</v>
      </c>
      <c r="BI33" s="1">
        <f>+'total rural pop'!BI32+'total urban pop'!BI32</f>
        <v>6265625026</v>
      </c>
      <c r="BJ33" s="1">
        <f>+'total rural pop'!BJ32+'total urban pop'!BJ32</f>
        <v>6343228865</v>
      </c>
      <c r="BK33" s="1">
        <f>+'total rural pop'!BK32+'total urban pop'!BK32</f>
        <v>6420841163</v>
      </c>
      <c r="BL33" s="1">
        <f>+'total rural pop'!BL32+'total urban pop'!BL32</f>
        <v>6498445600</v>
      </c>
      <c r="BM33" s="1">
        <f>+'total rural pop'!BM32+'total urban pop'!BM32</f>
        <v>6576057557.9899998</v>
      </c>
      <c r="BN33" s="1">
        <f>+'total rural pop'!BN32+'total urban pop'!BN32</f>
        <v>6653666534</v>
      </c>
      <c r="BO33" s="1">
        <f>+'total rural pop'!BO32+'total urban pop'!BO32</f>
        <v>6731264066</v>
      </c>
      <c r="BP33" s="1">
        <f>+'total rural pop'!BP32+'total urban pop'!BP32</f>
        <v>6808869399</v>
      </c>
      <c r="BQ33" s="1">
        <f>+'total rural pop'!BQ32+'total urban pop'!BQ32</f>
        <v>6886481149.0100002</v>
      </c>
      <c r="BR33" s="1">
        <f>+'total rural pop'!BR32+'total urban pop'!BR32</f>
        <v>6958109320.7999992</v>
      </c>
      <c r="BS33" s="1">
        <f>+'total rural pop'!BS32+'total urban pop'!BS32</f>
        <v>7029750070.6000004</v>
      </c>
      <c r="BT33" s="1">
        <f>+'total rural pop'!BT32+'total urban pop'!BT32</f>
        <v>7101362160.3999996</v>
      </c>
      <c r="BU33" s="1">
        <f>+'total rural pop'!BU32+'total urban pop'!BU32</f>
        <v>7172995905.1999998</v>
      </c>
      <c r="BV33" s="1">
        <f>+'total rural pop'!BV32+'total urban pop'!BV32</f>
        <v>7244630381</v>
      </c>
      <c r="BW33" s="1">
        <f>+'total rural pop'!BW32+'total urban pop'!BW32</f>
        <v>0</v>
      </c>
    </row>
    <row r="35" spans="1:75" x14ac:dyDescent="0.25">
      <c r="A35" t="s">
        <v>314</v>
      </c>
      <c r="B35" s="3">
        <f>+'total rural pop'!B32/'total population'!B32</f>
        <v>0.99967226964760658</v>
      </c>
      <c r="C35" s="3">
        <f>+'total rural pop'!C32/'total population'!C32</f>
        <v>0.99948263840894158</v>
      </c>
      <c r="D35" s="3">
        <f>+'total rural pop'!D32/'total population'!D32</f>
        <v>0.99916414076963411</v>
      </c>
      <c r="E35" s="3">
        <f>+'total rural pop'!E32/'total population'!E32</f>
        <v>0.99863289679770939</v>
      </c>
      <c r="F35" s="3">
        <f>+'total rural pop'!F32/'total population'!F32</f>
        <v>0.99770400812419846</v>
      </c>
      <c r="G35" s="3">
        <f>+'total rural pop'!G32/'total population'!G32</f>
        <v>0.99621423359357508</v>
      </c>
      <c r="H35" s="3">
        <f>+'total rural pop'!H32/'total population'!H32</f>
        <v>0.98648798139361216</v>
      </c>
      <c r="I35" s="3">
        <f>+'total rural pop'!I32/'total population'!I32</f>
        <v>0.98168538057410437</v>
      </c>
      <c r="J35" s="3">
        <f>+'total rural pop'!J32/'total population'!J32</f>
        <v>0.97627606719262394</v>
      </c>
      <c r="K35" s="3">
        <f>+'total rural pop'!K32/'total population'!K32</f>
        <v>0.96916649816833877</v>
      </c>
      <c r="L35" s="3">
        <f>+'total rural pop'!L32/'total population'!L32</f>
        <v>0.96455311119723341</v>
      </c>
      <c r="M35" s="3">
        <f>+'total rural pop'!M32/'total population'!M32</f>
        <v>0.96131417199876368</v>
      </c>
      <c r="N35" s="3">
        <f>+'total rural pop'!N32/'total population'!N32</f>
        <v>0.95810790830216153</v>
      </c>
      <c r="O35" s="3">
        <f>+'total rural pop'!O32/'total population'!O32</f>
        <v>0.95470858714466189</v>
      </c>
      <c r="P35" s="3">
        <f>+'total rural pop'!P32/'total population'!P32</f>
        <v>0.95178302197289011</v>
      </c>
      <c r="Q35" s="3">
        <f>+'total rural pop'!Q32/'total population'!Q32</f>
        <v>0.94889414135359251</v>
      </c>
      <c r="R35" s="3">
        <f>+'total rural pop'!R32/'total population'!R32</f>
        <v>0.94689428527373032</v>
      </c>
      <c r="S35" s="3">
        <f>+'total rural pop'!S32/'total population'!S32</f>
        <v>0.94527875847242637</v>
      </c>
      <c r="T35" s="3">
        <f>+'total rural pop'!T32/'total population'!T32</f>
        <v>0.94409152006002006</v>
      </c>
      <c r="U35" s="3">
        <f>+'total rural pop'!U32/'total population'!U32</f>
        <v>0.9386662765352064</v>
      </c>
      <c r="V35" s="3">
        <f>+'total rural pop'!V32/'total population'!V32</f>
        <v>0.93851636524559967</v>
      </c>
      <c r="W35" s="3">
        <f>+'total rural pop'!W32/'total population'!W32</f>
        <v>0.93603653078696014</v>
      </c>
      <c r="X35" s="3">
        <f>+'total rural pop'!X32/'total population'!X32</f>
        <v>0.92902830723951524</v>
      </c>
      <c r="Y35" s="3">
        <f>+'total rural pop'!Y32/'total population'!Y32</f>
        <v>0.92848558063710729</v>
      </c>
      <c r="Z35" s="3">
        <f>+'total rural pop'!Z32/'total population'!Z32</f>
        <v>0.92917445706239854</v>
      </c>
      <c r="AA35" s="3">
        <f>+'total rural pop'!AA32/'total population'!AA32</f>
        <v>0.92866013057893626</v>
      </c>
      <c r="AB35" s="3">
        <f>+'total rural pop'!AB32/'total population'!AB32</f>
        <v>0.92420723277227645</v>
      </c>
      <c r="AC35" s="3">
        <f>+'total rural pop'!AC32/'total population'!AC32</f>
        <v>0.92157194794281094</v>
      </c>
      <c r="AD35" s="3">
        <f>+'total rural pop'!AD32/'total population'!AD32</f>
        <v>0.91945086583825641</v>
      </c>
      <c r="AE35" s="3">
        <f>+'total rural pop'!AE32/'total population'!AE32</f>
        <v>0.91829069892676052</v>
      </c>
      <c r="AF35" s="3">
        <f>+'total rural pop'!AF32/'total population'!AF32</f>
        <v>0.91680326008120272</v>
      </c>
      <c r="AG35" s="3">
        <f>+'total rural pop'!AG32/'total population'!AG32</f>
        <v>0.9154981071614835</v>
      </c>
      <c r="AH35" s="3">
        <f>+'total rural pop'!AH32/'total population'!AH32</f>
        <v>0.91476441181271828</v>
      </c>
      <c r="AI35" s="3">
        <f>+'total rural pop'!AI32/'total population'!AI32</f>
        <v>0.91333636736408053</v>
      </c>
      <c r="AJ35" s="3">
        <f>+'total rural pop'!AJ32/'total population'!AJ32</f>
        <v>0.91068492518036837</v>
      </c>
      <c r="AK35" s="3">
        <f>+'total rural pop'!AK32/'total population'!AK32</f>
        <v>0.91121470655355541</v>
      </c>
      <c r="AL35" s="3">
        <f>+'total rural pop'!AL32/'total population'!AL32</f>
        <v>0.90789067883929164</v>
      </c>
      <c r="AM35" s="3">
        <f>+'total rural pop'!AM32/'total population'!AM32</f>
        <v>0.90537523387912233</v>
      </c>
      <c r="AN35" s="3">
        <f>+'total rural pop'!AN32/'total population'!AN32</f>
        <v>0.90195381375091788</v>
      </c>
      <c r="AO35" s="3">
        <f>+'total rural pop'!AO32/'total population'!AO32</f>
        <v>0.89737433489626772</v>
      </c>
      <c r="AP35" s="3">
        <f>+'total rural pop'!AP32/'total population'!AP32</f>
        <v>0.89268742694920911</v>
      </c>
      <c r="AQ35" s="3">
        <f>+'total rural pop'!AQ32/'total population'!AQ32</f>
        <v>0.88359567464586075</v>
      </c>
      <c r="AR35" s="3">
        <f>+'total rural pop'!AR32/'total population'!AR32</f>
        <v>0.87254833320231162</v>
      </c>
      <c r="AS35" s="3">
        <f>+'total rural pop'!AS32/'total population'!AS32</f>
        <v>0.85375045064936395</v>
      </c>
      <c r="AT35" s="3">
        <f>+'total rural pop'!AT32/'total population'!AT32</f>
        <v>0.83496452315073111</v>
      </c>
      <c r="AU35" s="3">
        <f>+'total rural pop'!AU32/'total population'!AU32</f>
        <v>0.81249539171046647</v>
      </c>
      <c r="AV35" s="3">
        <f>+'total rural pop'!AV32/'total population'!AV32</f>
        <v>0.78848015305709851</v>
      </c>
      <c r="AW35" s="3">
        <f>+'total rural pop'!AW32/'total population'!AW32</f>
        <v>0.75826199676884121</v>
      </c>
      <c r="AX35" s="3">
        <f>+'total rural pop'!AX32/'total population'!AX32</f>
        <v>0.70691411365799905</v>
      </c>
      <c r="AY35" s="3">
        <f>+'total rural pop'!AY32/'total population'!AY32</f>
        <v>0.70499832290628783</v>
      </c>
      <c r="AZ35" s="3">
        <f>+'total rural pop'!AZ32/'total population'!AZ32</f>
        <v>0.69820219674506878</v>
      </c>
      <c r="BA35" s="3">
        <f>+'total rural pop'!BA32/'total population'!BA32</f>
        <v>0.69545993959173269</v>
      </c>
      <c r="BB35" s="3">
        <f>+'total rural pop'!BB32/'total population'!BB32</f>
        <v>0.69215430545297818</v>
      </c>
      <c r="BC35" s="3">
        <f>+'total rural pop'!BC32/'total population'!BC32</f>
        <v>0.66996700330298187</v>
      </c>
      <c r="BD35" s="3">
        <f>+'total rural pop'!BD32/'total population'!BD32</f>
        <v>0.63885334101992408</v>
      </c>
      <c r="BE35" s="3">
        <f>+'total rural pop'!BE32/'total population'!BE32</f>
        <v>0.60796043977733616</v>
      </c>
      <c r="BF35" s="3">
        <f>+'total rural pop'!BF32/'total population'!BF32</f>
        <v>0.56953669078937907</v>
      </c>
      <c r="BG35" s="3">
        <f>+'total rural pop'!BG32/'total population'!BG32</f>
        <v>0.53229185054586658</v>
      </c>
      <c r="BH35" s="3">
        <f>+'total rural pop'!BH32/'total population'!BH32</f>
        <v>0.52826908769458325</v>
      </c>
      <c r="BI35" s="3">
        <f>+'total rural pop'!BI32/'total population'!BI32</f>
        <v>0.52424746039721337</v>
      </c>
      <c r="BJ35" s="3">
        <f>+'total rural pop'!BJ32/'total population'!BJ32</f>
        <v>0.52022429253847446</v>
      </c>
      <c r="BK35" s="3">
        <f>+'total rural pop'!BK32/'total population'!BK32</f>
        <v>0.51620082636077025</v>
      </c>
      <c r="BL35" s="3">
        <f>+'total rural pop'!BL32/'total population'!BL32</f>
        <v>0.51217648489202383</v>
      </c>
      <c r="BM35" s="3">
        <f>+'total rural pop'!BM32/'total population'!BM32</f>
        <v>0.50815421356808821</v>
      </c>
      <c r="BN35" s="3">
        <f>+'total rural pop'!BN32/'total population'!BN32</f>
        <v>0.50413012729832118</v>
      </c>
      <c r="BO35" s="3">
        <f>+'total rural pop'!BO32/'total population'!BO32</f>
        <v>0.50010430869035416</v>
      </c>
      <c r="BP35" s="3">
        <f>+'total rural pop'!BP32/'total population'!BP32</f>
        <v>0.49607935249156421</v>
      </c>
      <c r="BQ35" s="3">
        <f>+'total rural pop'!BQ32/'total population'!BQ32</f>
        <v>0.49205535437045006</v>
      </c>
      <c r="BR35" s="3">
        <f>+'total rural pop'!BR32/'total population'!BR32</f>
        <v>0.48724704665148927</v>
      </c>
      <c r="BS35" s="3">
        <f>+'total rural pop'!BS32/'total population'!BS32</f>
        <v>0.48244002468380909</v>
      </c>
      <c r="BT35" s="3">
        <f>+'total rural pop'!BT32/'total population'!BT32</f>
        <v>0.47762836362574373</v>
      </c>
      <c r="BU35" s="3">
        <f>+'total rural pop'!BU32/'total population'!BU32</f>
        <v>0.47282023777276183</v>
      </c>
      <c r="BV35" s="3">
        <f>+'total rural pop'!BV32/'total population'!BV32</f>
        <v>0.46801084457299819</v>
      </c>
      <c r="BW35" s="3">
        <f>+'total rural pop'!BW32/'total population'!BW32</f>
        <v>0</v>
      </c>
    </row>
    <row r="36" spans="1:75" x14ac:dyDescent="0.25">
      <c r="A36" t="s">
        <v>315</v>
      </c>
      <c r="B36" s="3">
        <f>+'total urban pop'!B32/'total population'!B32</f>
        <v>3.2774680249956172E-4</v>
      </c>
      <c r="C36" s="3">
        <f>+'total urban pop'!C32/'total population'!C32</f>
        <v>5.1740418197264112E-4</v>
      </c>
      <c r="D36" s="3">
        <f>+'total urban pop'!D32/'total population'!D32</f>
        <v>8.3590398475617074E-4</v>
      </c>
      <c r="E36" s="3">
        <f>+'total urban pop'!E32/'total population'!E32</f>
        <v>1.3670554657543427E-3</v>
      </c>
      <c r="F36" s="3">
        <f>+'total urban pop'!F32/'total population'!F32</f>
        <v>2.2959997557282946E-3</v>
      </c>
      <c r="G36" s="3">
        <f>+'total urban pop'!G32/'total population'!G32</f>
        <v>3.7858635551346145E-3</v>
      </c>
      <c r="H36" s="3">
        <f>+'total urban pop'!H32/'total population'!H32</f>
        <v>1.3512073491499492E-2</v>
      </c>
      <c r="I36" s="3">
        <f>+'total urban pop'!I32/'total population'!I32</f>
        <v>1.8314682750721324E-2</v>
      </c>
      <c r="J36" s="3">
        <f>+'total urban pop'!J32/'total population'!J32</f>
        <v>2.3723746644723678E-2</v>
      </c>
      <c r="K36" s="3">
        <f>+'total urban pop'!K32/'total population'!K32</f>
        <v>3.0834213572847935E-2</v>
      </c>
      <c r="L36" s="3">
        <f>+'total urban pop'!L32/'total population'!L32</f>
        <v>3.5449591198854331E-2</v>
      </c>
      <c r="M36" s="3">
        <f>+'total urban pop'!M32/'total population'!M32</f>
        <v>3.8685290278050247E-2</v>
      </c>
      <c r="N36" s="3">
        <f>+'total urban pop'!N32/'total population'!N32</f>
        <v>4.1891959021265496E-2</v>
      </c>
      <c r="O36" s="3">
        <f>+'total urban pop'!O32/'total population'!O32</f>
        <v>4.5290210348632461E-2</v>
      </c>
      <c r="P36" s="3">
        <f>+'total urban pop'!P32/'total population'!P32</f>
        <v>4.8217001981389104E-2</v>
      </c>
      <c r="Q36" s="3">
        <f>+'total urban pop'!Q32/'total population'!Q32</f>
        <v>5.1107085634088535E-2</v>
      </c>
      <c r="R36" s="3">
        <f>+'total urban pop'!R32/'total population'!R32</f>
        <v>5.3106872946897525E-2</v>
      </c>
      <c r="S36" s="3">
        <f>+'total urban pop'!S32/'total population'!S32</f>
        <v>5.472193124933606E-2</v>
      </c>
      <c r="T36" s="3">
        <f>+'total urban pop'!T32/'total population'!T32</f>
        <v>5.5908133529746919E-2</v>
      </c>
      <c r="U36" s="3">
        <f>+'total urban pop'!U32/'total population'!U32</f>
        <v>6.133375273812721E-2</v>
      </c>
      <c r="V36" s="3">
        <f>+'total urban pop'!V32/'total population'!V32</f>
        <v>6.1486332076466088E-2</v>
      </c>
      <c r="W36" s="3">
        <f>+'total urban pop'!W32/'total population'!W32</f>
        <v>6.3962419359022984E-2</v>
      </c>
      <c r="X36" s="3">
        <f>+'total urban pop'!X32/'total population'!X32</f>
        <v>7.0973028059336501E-2</v>
      </c>
      <c r="Y36" s="3">
        <f>+'total urban pop'!Y32/'total population'!Y32</f>
        <v>7.1515787612462189E-2</v>
      </c>
      <c r="Z36" s="3">
        <f>+'total urban pop'!Z32/'total population'!Z32</f>
        <v>7.0825084511476608E-2</v>
      </c>
      <c r="AA36" s="3">
        <f>+'total urban pop'!AA32/'total population'!AA32</f>
        <v>7.1338973239149256E-2</v>
      </c>
      <c r="AB36" s="3">
        <f>+'total urban pop'!AB32/'total population'!AB32</f>
        <v>7.5794859275487125E-2</v>
      </c>
      <c r="AC36" s="3">
        <f>+'total urban pop'!AC32/'total population'!AC32</f>
        <v>7.8430436519097313E-2</v>
      </c>
      <c r="AD36" s="3">
        <f>+'total urban pop'!AD32/'total population'!AD32</f>
        <v>8.0550120389027882E-2</v>
      </c>
      <c r="AE36" s="3">
        <f>+'total urban pop'!AE32/'total population'!AE32</f>
        <v>8.1710543882602363E-2</v>
      </c>
      <c r="AF36" s="3">
        <f>+'total urban pop'!AF32/'total population'!AF32</f>
        <v>8.3196503577155523E-2</v>
      </c>
      <c r="AG36" s="3">
        <f>+'total urban pop'!AG32/'total population'!AG32</f>
        <v>8.4502422799103305E-2</v>
      </c>
      <c r="AH36" s="3">
        <f>+'total urban pop'!AH32/'total population'!AH32</f>
        <v>8.5236925733000027E-2</v>
      </c>
      <c r="AI36" s="3">
        <f>+'total urban pop'!AI32/'total population'!AI32</f>
        <v>8.6663840424823363E-2</v>
      </c>
      <c r="AJ36" s="3">
        <f>+'total urban pop'!AJ32/'total population'!AJ32</f>
        <v>8.9313204523727319E-2</v>
      </c>
      <c r="AK36" s="3">
        <f>+'total urban pop'!AK32/'total population'!AK32</f>
        <v>8.8787249690439773E-2</v>
      </c>
      <c r="AL36" s="3">
        <f>+'total urban pop'!AL32/'total population'!AL32</f>
        <v>9.2109163927408366E-2</v>
      </c>
      <c r="AM36" s="3">
        <f>+'total urban pop'!AM32/'total population'!AM32</f>
        <v>9.4623733957963849E-2</v>
      </c>
      <c r="AN36" s="3">
        <f>+'total urban pop'!AN32/'total population'!AN32</f>
        <v>9.8047152601023896E-2</v>
      </c>
      <c r="AO36" s="3">
        <f>+'total urban pop'!AO32/'total population'!AO32</f>
        <v>0.10262519756820933</v>
      </c>
      <c r="AP36" s="3">
        <f>+'total urban pop'!AP32/'total population'!AP32</f>
        <v>0.10731476335083147</v>
      </c>
      <c r="AQ36" s="3">
        <f>+'total urban pop'!AQ32/'total population'!AQ32</f>
        <v>0.11640555868099561</v>
      </c>
      <c r="AR36" s="3">
        <f>+'total urban pop'!AR32/'total population'!AR32</f>
        <v>0.1274538030481128</v>
      </c>
      <c r="AS36" s="3">
        <f>+'total urban pop'!AS32/'total population'!AS32</f>
        <v>0.14625062270589914</v>
      </c>
      <c r="AT36" s="3">
        <f>+'total urban pop'!AT32/'total population'!AT32</f>
        <v>0.16503535461010488</v>
      </c>
      <c r="AU36" s="3">
        <f>+'total urban pop'!AU32/'total population'!AU32</f>
        <v>0.18750506410975493</v>
      </c>
      <c r="AV36" s="3">
        <f>+'total urban pop'!AV32/'total population'!AV32</f>
        <v>0.21152117305189386</v>
      </c>
      <c r="AW36" s="3">
        <f>+'total urban pop'!AW32/'total population'!AW32</f>
        <v>0.24174031686390843</v>
      </c>
      <c r="AX36" s="3">
        <f>+'total urban pop'!AX32/'total population'!AX32</f>
        <v>0.29308662148003556</v>
      </c>
      <c r="AY36" s="3">
        <f>+'total urban pop'!AY32/'total population'!AY32</f>
        <v>0.29500386022175246</v>
      </c>
      <c r="AZ36" s="3">
        <f>+'total urban pop'!AZ32/'total population'!AZ32</f>
        <v>0.3018015577007323</v>
      </c>
      <c r="BA36" s="3">
        <f>+'total urban pop'!BA32/'total population'!BA32</f>
        <v>0.30454616558404723</v>
      </c>
      <c r="BB36" s="3">
        <f>+'total urban pop'!BB32/'total population'!BB32</f>
        <v>0.30785206750924848</v>
      </c>
      <c r="BC36" s="3">
        <f>+'total urban pop'!BC32/'total population'!BC32</f>
        <v>0.33003887703471257</v>
      </c>
      <c r="BD36" s="3">
        <f>+'total urban pop'!BD32/'total population'!BD32</f>
        <v>0.36115526656672226</v>
      </c>
      <c r="BE36" s="3">
        <f>+'total urban pop'!BE32/'total population'!BE32</f>
        <v>0.39204798775788124</v>
      </c>
      <c r="BF36" s="3">
        <f>+'total urban pop'!BF32/'total population'!BF32</f>
        <v>0.43047327646294192</v>
      </c>
      <c r="BG36" s="3">
        <f>+'total urban pop'!BG32/'total population'!BG32</f>
        <v>0.46772114449801766</v>
      </c>
      <c r="BH36" s="3">
        <f>+'total urban pop'!BH32/'total population'!BH32</f>
        <v>0.47174230978900866</v>
      </c>
      <c r="BI36" s="3">
        <f>+'total urban pop'!BI32/'total population'!BI32</f>
        <v>0.47576594307415215</v>
      </c>
      <c r="BJ36" s="3">
        <f>+'total urban pop'!BJ32/'total population'!BJ32</f>
        <v>0.47978850284385199</v>
      </c>
      <c r="BK36" s="3">
        <f>+'total urban pop'!BK32/'total population'!BK32</f>
        <v>0.48381087520406629</v>
      </c>
      <c r="BL36" s="3">
        <f>+'total urban pop'!BL32/'total population'!BL32</f>
        <v>0.48783405343143088</v>
      </c>
      <c r="BM36" s="3">
        <f>+'total urban pop'!BM32/'total population'!BM32</f>
        <v>0.49185895771577803</v>
      </c>
      <c r="BN36" s="3">
        <f>+'total urban pop'!BN32/'total population'!BN32</f>
        <v>0.49588305117028592</v>
      </c>
      <c r="BO36" s="3">
        <f>+'total urban pop'!BO32/'total population'!BO32</f>
        <v>0.49990722657180547</v>
      </c>
      <c r="BP36" s="3">
        <f>+'total urban pop'!BP32/'total population'!BP32</f>
        <v>0.50393252730318305</v>
      </c>
      <c r="BQ36" s="3">
        <f>+'total urban pop'!BQ32/'total population'!BQ32</f>
        <v>0.50795773536260391</v>
      </c>
      <c r="BR36" s="3">
        <f>+'total urban pop'!BR32/'total population'!BR32</f>
        <v>0.51235530189435563</v>
      </c>
      <c r="BS36" s="3">
        <f>+'total urban pop'!BS32/'total population'!BS32</f>
        <v>0.51676136172389997</v>
      </c>
      <c r="BT36" s="3">
        <f>+'total urban pop'!BT32/'total population'!BT32</f>
        <v>0.52117560858412337</v>
      </c>
      <c r="BU36" s="3">
        <f>+'total urban pop'!BU32/'total population'!BU32</f>
        <v>0.52559845597186738</v>
      </c>
      <c r="BV36" s="3">
        <f>+'total urban pop'!BV32/'total population'!BV32</f>
        <v>0.53002932415734638</v>
      </c>
      <c r="BW36" s="3">
        <f>+'total urban pop'!BW32/'total population'!BW32</f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32"/>
  <sheetViews>
    <sheetView workbookViewId="0"/>
  </sheetViews>
  <sheetFormatPr defaultRowHeight="15" x14ac:dyDescent="0.25"/>
  <cols>
    <col min="2" max="10" width="9.28515625" bestFit="1" customWidth="1"/>
    <col min="11" max="41" width="10" bestFit="1" customWidth="1"/>
    <col min="42" max="74" width="11" bestFit="1" customWidth="1"/>
  </cols>
  <sheetData>
    <row r="1" spans="1:74" x14ac:dyDescent="0.25">
      <c r="A1" s="2" t="s">
        <v>311</v>
      </c>
    </row>
    <row r="3" spans="1:74" x14ac:dyDescent="0.25">
      <c r="A3" s="2" t="s">
        <v>0</v>
      </c>
      <c r="B3" s="2">
        <v>-10000</v>
      </c>
      <c r="C3" s="2">
        <v>-9000</v>
      </c>
      <c r="D3" s="2">
        <v>-8000</v>
      </c>
      <c r="E3" s="2">
        <v>-7000</v>
      </c>
      <c r="F3" s="2">
        <v>-6000</v>
      </c>
      <c r="G3" s="2">
        <v>-5000</v>
      </c>
      <c r="H3" s="2">
        <v>-4000</v>
      </c>
      <c r="I3" s="2">
        <v>-3000</v>
      </c>
      <c r="J3" s="2">
        <v>-2000</v>
      </c>
      <c r="K3" s="2">
        <v>-1000</v>
      </c>
      <c r="L3" s="2">
        <v>0</v>
      </c>
      <c r="M3" s="2">
        <v>100</v>
      </c>
      <c r="N3" s="2">
        <v>200</v>
      </c>
      <c r="O3" s="2">
        <v>300</v>
      </c>
      <c r="P3" s="2">
        <v>400</v>
      </c>
      <c r="Q3" s="2">
        <v>500</v>
      </c>
      <c r="R3" s="2">
        <v>600</v>
      </c>
      <c r="S3" s="2">
        <v>700</v>
      </c>
      <c r="T3" s="2">
        <v>800</v>
      </c>
      <c r="U3" s="2">
        <v>900</v>
      </c>
      <c r="V3" s="2">
        <v>1000</v>
      </c>
      <c r="W3" s="2">
        <v>1100</v>
      </c>
      <c r="X3" s="2">
        <v>1200</v>
      </c>
      <c r="Y3" s="2">
        <v>1300</v>
      </c>
      <c r="Z3" s="2">
        <v>1400</v>
      </c>
      <c r="AA3" s="2">
        <v>1500</v>
      </c>
      <c r="AB3" s="2">
        <v>1600</v>
      </c>
      <c r="AC3" s="2">
        <v>1700</v>
      </c>
      <c r="AD3" s="2">
        <v>1710</v>
      </c>
      <c r="AE3" s="2">
        <v>1720</v>
      </c>
      <c r="AF3" s="2">
        <v>1730</v>
      </c>
      <c r="AG3" s="2">
        <v>1740</v>
      </c>
      <c r="AH3" s="2">
        <v>1750</v>
      </c>
      <c r="AI3" s="2">
        <v>1760</v>
      </c>
      <c r="AJ3" s="2">
        <v>1770</v>
      </c>
      <c r="AK3" s="2">
        <v>1780</v>
      </c>
      <c r="AL3" s="2">
        <v>1790</v>
      </c>
      <c r="AM3" s="2">
        <v>1800</v>
      </c>
      <c r="AN3" s="2">
        <v>1810</v>
      </c>
      <c r="AO3" s="2">
        <v>1820</v>
      </c>
      <c r="AP3" s="2">
        <v>1830</v>
      </c>
      <c r="AQ3" s="2">
        <v>1840</v>
      </c>
      <c r="AR3" s="2">
        <v>1850</v>
      </c>
      <c r="AS3" s="2">
        <v>1860</v>
      </c>
      <c r="AT3" s="2">
        <v>1870</v>
      </c>
      <c r="AU3" s="2">
        <v>1880</v>
      </c>
      <c r="AV3" s="2">
        <v>1890</v>
      </c>
      <c r="AW3" s="2">
        <v>1900</v>
      </c>
      <c r="AX3" s="2">
        <v>1910</v>
      </c>
      <c r="AY3" s="2">
        <v>1920</v>
      </c>
      <c r="AZ3" s="2">
        <v>1930</v>
      </c>
      <c r="BA3" s="2">
        <v>1940</v>
      </c>
      <c r="BB3" s="2">
        <v>1950</v>
      </c>
      <c r="BC3" s="2">
        <v>1960</v>
      </c>
      <c r="BD3" s="2">
        <v>1970</v>
      </c>
      <c r="BE3" s="2">
        <v>1980</v>
      </c>
      <c r="BF3" s="2">
        <v>1990</v>
      </c>
      <c r="BG3" s="2">
        <v>2000</v>
      </c>
      <c r="BH3" s="2">
        <v>2001</v>
      </c>
      <c r="BI3" s="2">
        <v>2002</v>
      </c>
      <c r="BJ3" s="2">
        <v>2003</v>
      </c>
      <c r="BK3" s="2">
        <v>2004</v>
      </c>
      <c r="BL3" s="2">
        <v>2005</v>
      </c>
      <c r="BM3" s="2">
        <v>2006</v>
      </c>
      <c r="BN3" s="2">
        <v>2007</v>
      </c>
      <c r="BO3" s="2">
        <v>2008</v>
      </c>
      <c r="BP3" s="2">
        <v>2009</v>
      </c>
      <c r="BQ3" s="2">
        <v>2010</v>
      </c>
      <c r="BR3" s="2">
        <v>2011</v>
      </c>
      <c r="BS3" s="2">
        <v>2012</v>
      </c>
      <c r="BT3" s="2">
        <v>2013</v>
      </c>
      <c r="BU3" s="2">
        <v>2014</v>
      </c>
      <c r="BV3" s="2">
        <v>2015</v>
      </c>
    </row>
    <row r="4" spans="1:74" x14ac:dyDescent="0.25">
      <c r="A4">
        <v>1</v>
      </c>
      <c r="B4" s="1">
        <v>17259.37</v>
      </c>
      <c r="C4" s="1">
        <v>19177.12</v>
      </c>
      <c r="D4" s="1">
        <v>21307.99</v>
      </c>
      <c r="E4" s="1">
        <v>23675.63</v>
      </c>
      <c r="F4" s="1">
        <v>26306.44</v>
      </c>
      <c r="G4" s="1">
        <v>29229.77</v>
      </c>
      <c r="H4" s="1">
        <v>32478.36</v>
      </c>
      <c r="I4" s="1">
        <v>36088.58</v>
      </c>
      <c r="J4" s="1">
        <v>40101.300000000003</v>
      </c>
      <c r="K4" s="1">
        <v>44563.360000000001</v>
      </c>
      <c r="L4" s="1">
        <v>49527.06</v>
      </c>
      <c r="M4" s="1">
        <v>54040.92</v>
      </c>
      <c r="N4" s="1">
        <v>58970.76</v>
      </c>
      <c r="O4" s="1">
        <v>64357.14</v>
      </c>
      <c r="P4" s="1">
        <v>70245.97</v>
      </c>
      <c r="Q4" s="1">
        <v>76689.149999999994</v>
      </c>
      <c r="R4" s="1">
        <v>83746.25</v>
      </c>
      <c r="S4" s="1">
        <v>91486.88</v>
      </c>
      <c r="T4" s="1">
        <v>99991.95</v>
      </c>
      <c r="U4" s="1">
        <v>99975.49</v>
      </c>
      <c r="V4" s="1">
        <v>99926.1</v>
      </c>
      <c r="W4" s="1">
        <v>119733.2</v>
      </c>
      <c r="X4" s="1">
        <v>139067.1</v>
      </c>
      <c r="Y4" s="1">
        <v>156799.70000000001</v>
      </c>
      <c r="Z4" s="1">
        <v>176429.6</v>
      </c>
      <c r="AA4" s="1">
        <v>195372.3</v>
      </c>
      <c r="AB4" s="1">
        <v>194600.9</v>
      </c>
      <c r="AC4" s="1">
        <v>193701.1</v>
      </c>
      <c r="AD4" s="1">
        <v>218932.9</v>
      </c>
      <c r="AE4" s="1">
        <v>252959.1</v>
      </c>
      <c r="AF4" s="1">
        <v>292795.2</v>
      </c>
      <c r="AG4" s="1">
        <v>339391.4</v>
      </c>
      <c r="AH4" s="1">
        <v>393805.2</v>
      </c>
      <c r="AI4" s="1">
        <v>457195.5</v>
      </c>
      <c r="AJ4" s="1">
        <v>530793</v>
      </c>
      <c r="AK4" s="1">
        <v>615851.80000000005</v>
      </c>
      <c r="AL4" s="1">
        <v>713572.6</v>
      </c>
      <c r="AM4" s="1">
        <v>824952.6</v>
      </c>
      <c r="AN4" s="1">
        <v>950595.2</v>
      </c>
      <c r="AO4" s="1">
        <v>1099725</v>
      </c>
      <c r="AP4" s="1">
        <v>1265626</v>
      </c>
      <c r="AQ4" s="1">
        <v>1445955</v>
      </c>
      <c r="AR4" s="1">
        <v>1635236</v>
      </c>
      <c r="AS4" s="1">
        <v>2123550</v>
      </c>
      <c r="AT4" s="1">
        <v>2124662</v>
      </c>
      <c r="AU4" s="1">
        <v>2289986</v>
      </c>
      <c r="AV4" s="1">
        <v>2243726</v>
      </c>
      <c r="AW4" s="1">
        <v>2204240</v>
      </c>
      <c r="AX4" s="1">
        <v>2827152</v>
      </c>
      <c r="AY4" s="1">
        <v>3390937</v>
      </c>
      <c r="AZ4" s="1">
        <v>3906694</v>
      </c>
      <c r="BA4" s="1">
        <v>4241259</v>
      </c>
      <c r="BB4" s="1">
        <v>4846683</v>
      </c>
      <c r="BC4" s="1">
        <v>5540872</v>
      </c>
      <c r="BD4" s="1">
        <v>5287189</v>
      </c>
      <c r="BE4" s="1">
        <v>5966500</v>
      </c>
      <c r="BF4" s="1">
        <v>6487004</v>
      </c>
      <c r="BG4" s="1">
        <v>6278100</v>
      </c>
      <c r="BH4" s="1">
        <v>6314001</v>
      </c>
      <c r="BI4" s="1">
        <v>6349146</v>
      </c>
      <c r="BJ4" s="1">
        <v>6383662</v>
      </c>
      <c r="BK4" s="1">
        <v>6417459</v>
      </c>
      <c r="BL4" s="1">
        <v>6450572</v>
      </c>
      <c r="BM4" s="1">
        <v>6482929</v>
      </c>
      <c r="BN4" s="1">
        <v>6514554</v>
      </c>
      <c r="BO4" s="1">
        <v>6545574</v>
      </c>
      <c r="BP4" s="1">
        <v>6575810</v>
      </c>
      <c r="BQ4" s="1">
        <v>6605339</v>
      </c>
      <c r="BR4" s="1">
        <v>6586830</v>
      </c>
      <c r="BS4" s="1">
        <v>6565125</v>
      </c>
      <c r="BT4" s="1">
        <v>6540286</v>
      </c>
      <c r="BU4" s="1">
        <v>6512309</v>
      </c>
      <c r="BV4" s="1">
        <v>6481080</v>
      </c>
    </row>
    <row r="5" spans="1:74" x14ac:dyDescent="0.25">
      <c r="A5">
        <v>2</v>
      </c>
      <c r="B5" s="1">
        <v>233969.6</v>
      </c>
      <c r="C5" s="1">
        <v>259964.7</v>
      </c>
      <c r="D5" s="1">
        <v>288850.2</v>
      </c>
      <c r="E5" s="1">
        <v>320944.8</v>
      </c>
      <c r="F5" s="1">
        <v>356604</v>
      </c>
      <c r="G5" s="1">
        <v>396229.8</v>
      </c>
      <c r="H5" s="1">
        <v>440249.59999999998</v>
      </c>
      <c r="I5" s="1">
        <v>489169.8</v>
      </c>
      <c r="J5" s="1">
        <v>543529</v>
      </c>
      <c r="K5" s="1">
        <v>603914.9</v>
      </c>
      <c r="L5" s="1">
        <v>671012.9</v>
      </c>
      <c r="M5" s="1">
        <v>702962.9</v>
      </c>
      <c r="N5" s="1">
        <v>736442.6</v>
      </c>
      <c r="O5" s="1">
        <v>771515.8</v>
      </c>
      <c r="P5" s="1">
        <v>808253.8</v>
      </c>
      <c r="Q5" s="1">
        <v>846750.4</v>
      </c>
      <c r="R5" s="1">
        <v>887080.4</v>
      </c>
      <c r="S5" s="1">
        <v>929333.2</v>
      </c>
      <c r="T5" s="1">
        <v>973595.3</v>
      </c>
      <c r="U5" s="1">
        <v>1095221</v>
      </c>
      <c r="V5" s="1">
        <v>1216507</v>
      </c>
      <c r="W5" s="1">
        <v>1308565</v>
      </c>
      <c r="X5" s="1">
        <v>1443144</v>
      </c>
      <c r="Y5" s="1">
        <v>1540253</v>
      </c>
      <c r="Z5" s="1">
        <v>1704635</v>
      </c>
      <c r="AA5" s="1">
        <v>1844832</v>
      </c>
      <c r="AB5" s="1">
        <v>758919.8</v>
      </c>
      <c r="AC5" s="1">
        <v>900847.3</v>
      </c>
      <c r="AD5" s="1">
        <v>1329095</v>
      </c>
      <c r="AE5" s="1">
        <v>1753375</v>
      </c>
      <c r="AF5" s="1">
        <v>2172988</v>
      </c>
      <c r="AG5" s="1">
        <v>2587096</v>
      </c>
      <c r="AH5" s="1">
        <v>2994728</v>
      </c>
      <c r="AI5" s="1">
        <v>3381745</v>
      </c>
      <c r="AJ5" s="1">
        <v>3751693</v>
      </c>
      <c r="AK5" s="1">
        <v>4169332</v>
      </c>
      <c r="AL5" s="1">
        <v>4503988</v>
      </c>
      <c r="AM5" s="1">
        <v>5631676</v>
      </c>
      <c r="AN5" s="1">
        <v>6924569</v>
      </c>
      <c r="AO5" s="1">
        <v>8499902</v>
      </c>
      <c r="AP5" s="1">
        <v>10281854</v>
      </c>
      <c r="AQ5" s="1">
        <v>12934531</v>
      </c>
      <c r="AR5" s="1">
        <v>15440188</v>
      </c>
      <c r="AS5" s="1">
        <v>19260326</v>
      </c>
      <c r="AT5" s="1">
        <v>21195634</v>
      </c>
      <c r="AU5" s="1">
        <v>24683142</v>
      </c>
      <c r="AV5" s="1">
        <v>27649326</v>
      </c>
      <c r="AW5" s="1">
        <v>30485744</v>
      </c>
      <c r="AX5" s="1">
        <v>32836964</v>
      </c>
      <c r="AY5" s="1">
        <v>37355912</v>
      </c>
      <c r="AZ5" s="1">
        <v>42661172</v>
      </c>
      <c r="BA5" s="1">
        <v>44968624</v>
      </c>
      <c r="BB5" s="1">
        <v>52752564</v>
      </c>
      <c r="BC5" s="1">
        <v>55904308</v>
      </c>
      <c r="BD5" s="1">
        <v>55293248</v>
      </c>
      <c r="BE5" s="1">
        <v>60618556</v>
      </c>
      <c r="BF5" s="1">
        <v>61424828</v>
      </c>
      <c r="BG5" s="1">
        <v>54815524</v>
      </c>
      <c r="BH5" s="1">
        <v>54875132</v>
      </c>
      <c r="BI5" s="1">
        <v>54925000</v>
      </c>
      <c r="BJ5" s="1">
        <v>54965312</v>
      </c>
      <c r="BK5" s="1">
        <v>54996212</v>
      </c>
      <c r="BL5" s="1">
        <v>55017324</v>
      </c>
      <c r="BM5" s="1">
        <v>55029072</v>
      </c>
      <c r="BN5" s="1">
        <v>55030296</v>
      </c>
      <c r="BO5" s="1">
        <v>55023056</v>
      </c>
      <c r="BP5" s="1">
        <v>55005952</v>
      </c>
      <c r="BQ5" s="1">
        <v>54979788</v>
      </c>
      <c r="BR5" s="1">
        <v>54686664</v>
      </c>
      <c r="BS5" s="1">
        <v>54376004</v>
      </c>
      <c r="BT5" s="1">
        <v>54046176</v>
      </c>
      <c r="BU5" s="1">
        <v>53697412</v>
      </c>
      <c r="BV5" s="1">
        <v>53332816</v>
      </c>
    </row>
    <row r="6" spans="1:74" x14ac:dyDescent="0.25">
      <c r="A6">
        <v>3</v>
      </c>
      <c r="B6" s="1">
        <v>805299.8</v>
      </c>
      <c r="C6" s="1">
        <v>1006627</v>
      </c>
      <c r="D6" s="1">
        <v>1258282</v>
      </c>
      <c r="E6" s="1">
        <v>1572852</v>
      </c>
      <c r="F6" s="1">
        <v>1966066</v>
      </c>
      <c r="G6" s="1">
        <v>2457586</v>
      </c>
      <c r="H6" s="1">
        <v>3071972</v>
      </c>
      <c r="I6" s="1">
        <v>3839967</v>
      </c>
      <c r="J6" s="1">
        <v>4799964</v>
      </c>
      <c r="K6" s="1">
        <v>5999926</v>
      </c>
      <c r="L6" s="1">
        <v>7499944</v>
      </c>
      <c r="M6" s="1">
        <v>7911567</v>
      </c>
      <c r="N6" s="1">
        <v>8345758</v>
      </c>
      <c r="O6" s="1">
        <v>8803859</v>
      </c>
      <c r="P6" s="1">
        <v>9287015</v>
      </c>
      <c r="Q6" s="1">
        <v>9796734</v>
      </c>
      <c r="R6" s="1">
        <v>10334391</v>
      </c>
      <c r="S6" s="1">
        <v>10901425</v>
      </c>
      <c r="T6" s="1">
        <v>11499267</v>
      </c>
      <c r="U6" s="1">
        <v>13247413</v>
      </c>
      <c r="V6" s="1">
        <v>14991121</v>
      </c>
      <c r="W6" s="1">
        <v>16969776</v>
      </c>
      <c r="X6" s="1">
        <v>18898716</v>
      </c>
      <c r="Y6" s="1">
        <v>20663966</v>
      </c>
      <c r="Z6" s="1">
        <v>22602038</v>
      </c>
      <c r="AA6" s="1">
        <v>24505556</v>
      </c>
      <c r="AB6" s="1">
        <v>977398.2</v>
      </c>
      <c r="AC6" s="1">
        <v>3896678</v>
      </c>
      <c r="AD6" s="1">
        <v>4207702</v>
      </c>
      <c r="AE6" s="1">
        <v>4513754</v>
      </c>
      <c r="AF6" s="1">
        <v>4813970</v>
      </c>
      <c r="AG6" s="1">
        <v>5107306</v>
      </c>
      <c r="AH6" s="1">
        <v>5392442</v>
      </c>
      <c r="AI6" s="1">
        <v>5667936</v>
      </c>
      <c r="AJ6" s="1">
        <v>5932094</v>
      </c>
      <c r="AK6" s="1">
        <v>6182844</v>
      </c>
      <c r="AL6" s="1">
        <v>6417943</v>
      </c>
      <c r="AM6" s="1">
        <v>6634458</v>
      </c>
      <c r="AN6" s="1">
        <v>6829270</v>
      </c>
      <c r="AO6" s="1">
        <v>6998608</v>
      </c>
      <c r="AP6" s="1">
        <v>7138042</v>
      </c>
      <c r="AQ6" s="1">
        <v>7242299</v>
      </c>
      <c r="AR6" s="1">
        <v>7305595</v>
      </c>
      <c r="AS6" s="1">
        <v>7320714</v>
      </c>
      <c r="AT6" s="1">
        <v>7279600</v>
      </c>
      <c r="AU6" s="1">
        <v>7172643</v>
      </c>
      <c r="AV6" s="1">
        <v>7979548</v>
      </c>
      <c r="AW6" s="1">
        <v>8533639</v>
      </c>
      <c r="AX6" s="1">
        <v>8693516</v>
      </c>
      <c r="AY6" s="1">
        <v>8105868</v>
      </c>
      <c r="AZ6" s="1">
        <v>9227172</v>
      </c>
      <c r="BA6" s="1">
        <v>10797477</v>
      </c>
      <c r="BB6" s="1">
        <v>15016013</v>
      </c>
      <c r="BC6" s="1">
        <v>18669664</v>
      </c>
      <c r="BD6" s="1">
        <v>21230394</v>
      </c>
      <c r="BE6" s="1">
        <v>23087280</v>
      </c>
      <c r="BF6" s="1">
        <v>24740366</v>
      </c>
      <c r="BG6" s="1">
        <v>25588336</v>
      </c>
      <c r="BH6" s="1">
        <v>25585818</v>
      </c>
      <c r="BI6" s="1">
        <v>25574050</v>
      </c>
      <c r="BJ6" s="1">
        <v>25553170</v>
      </c>
      <c r="BK6" s="1">
        <v>25523032</v>
      </c>
      <c r="BL6" s="1">
        <v>25483584</v>
      </c>
      <c r="BM6" s="1">
        <v>25435014</v>
      </c>
      <c r="BN6" s="1">
        <v>25377060</v>
      </c>
      <c r="BO6" s="1">
        <v>25309982</v>
      </c>
      <c r="BP6" s="1">
        <v>25233748</v>
      </c>
      <c r="BQ6" s="1">
        <v>25148180</v>
      </c>
      <c r="BR6" s="1">
        <v>24978022</v>
      </c>
      <c r="BS6" s="1">
        <v>24801300</v>
      </c>
      <c r="BT6" s="1">
        <v>24617964</v>
      </c>
      <c r="BU6" s="1">
        <v>24428038</v>
      </c>
      <c r="BV6" s="1">
        <v>24231418</v>
      </c>
    </row>
    <row r="7" spans="1:74" x14ac:dyDescent="0.25">
      <c r="A7">
        <v>4</v>
      </c>
      <c r="B7" s="1">
        <v>122671.4</v>
      </c>
      <c r="C7" s="1">
        <v>137273.1</v>
      </c>
      <c r="D7" s="1">
        <v>153967.79999999999</v>
      </c>
      <c r="E7" s="1">
        <v>173223.5</v>
      </c>
      <c r="F7" s="1">
        <v>195682.8</v>
      </c>
      <c r="G7" s="1">
        <v>222258.6</v>
      </c>
      <c r="H7" s="1">
        <v>254276</v>
      </c>
      <c r="I7" s="1">
        <v>293713.09999999998</v>
      </c>
      <c r="J7" s="1">
        <v>343601.9</v>
      </c>
      <c r="K7" s="1">
        <v>408711.9</v>
      </c>
      <c r="L7" s="1">
        <v>496754</v>
      </c>
      <c r="M7" s="1">
        <v>550528.80000000005</v>
      </c>
      <c r="N7" s="1">
        <v>611288.19999999995</v>
      </c>
      <c r="O7" s="1">
        <v>680208.2</v>
      </c>
      <c r="P7" s="1">
        <v>758732.5</v>
      </c>
      <c r="Q7" s="1">
        <v>848633.8</v>
      </c>
      <c r="R7" s="1">
        <v>952132.9</v>
      </c>
      <c r="S7" s="1">
        <v>1072041</v>
      </c>
      <c r="T7" s="1">
        <v>1211971</v>
      </c>
      <c r="U7" s="1">
        <v>1499333</v>
      </c>
      <c r="V7" s="1">
        <v>1814992</v>
      </c>
      <c r="W7" s="1">
        <v>2056333</v>
      </c>
      <c r="X7" s="1">
        <v>2340435</v>
      </c>
      <c r="Y7" s="1">
        <v>2665194</v>
      </c>
      <c r="Z7" s="1">
        <v>3135622</v>
      </c>
      <c r="AA7" s="1">
        <v>3787010</v>
      </c>
      <c r="AB7" s="1">
        <v>1768097</v>
      </c>
      <c r="AC7" s="1">
        <v>1573580</v>
      </c>
      <c r="AD7" s="1">
        <v>1633525</v>
      </c>
      <c r="AE7" s="1">
        <v>1703472</v>
      </c>
      <c r="AF7" s="1">
        <v>1785220</v>
      </c>
      <c r="AG7" s="1">
        <v>1880947</v>
      </c>
      <c r="AH7" s="1">
        <v>1993278</v>
      </c>
      <c r="AI7" s="1">
        <v>2125460</v>
      </c>
      <c r="AJ7" s="1">
        <v>2281527</v>
      </c>
      <c r="AK7" s="1">
        <v>2478922</v>
      </c>
      <c r="AL7" s="1">
        <v>2707536</v>
      </c>
      <c r="AM7" s="1">
        <v>2973628</v>
      </c>
      <c r="AN7" s="1">
        <v>3298014</v>
      </c>
      <c r="AO7" s="1">
        <v>3607097</v>
      </c>
      <c r="AP7" s="1">
        <v>4103692</v>
      </c>
      <c r="AQ7" s="1">
        <v>4512748</v>
      </c>
      <c r="AR7" s="1">
        <v>4978600</v>
      </c>
      <c r="AS7" s="1">
        <v>5365834</v>
      </c>
      <c r="AT7" s="1">
        <v>5822694</v>
      </c>
      <c r="AU7" s="1">
        <v>6299453</v>
      </c>
      <c r="AV7" s="1">
        <v>6807370</v>
      </c>
      <c r="AW7" s="1">
        <v>7355742</v>
      </c>
      <c r="AX7" s="1">
        <v>8309972</v>
      </c>
      <c r="AY7" s="1">
        <v>9974668</v>
      </c>
      <c r="AZ7" s="1">
        <v>11616812</v>
      </c>
      <c r="BA7" s="1">
        <v>13634616</v>
      </c>
      <c r="BB7" s="1">
        <v>17287582</v>
      </c>
      <c r="BC7" s="1">
        <v>21115178</v>
      </c>
      <c r="BD7" s="1">
        <v>24569270</v>
      </c>
      <c r="BE7" s="1">
        <v>27497782</v>
      </c>
      <c r="BF7" s="1">
        <v>30404402</v>
      </c>
      <c r="BG7" s="1">
        <v>31621642</v>
      </c>
      <c r="BH7" s="1">
        <v>31726036</v>
      </c>
      <c r="BI7" s="1">
        <v>31817392</v>
      </c>
      <c r="BJ7" s="1">
        <v>31895714</v>
      </c>
      <c r="BK7" s="1">
        <v>31961016</v>
      </c>
      <c r="BL7" s="1">
        <v>32013396</v>
      </c>
      <c r="BM7" s="1">
        <v>32052694</v>
      </c>
      <c r="BN7" s="1">
        <v>32078974</v>
      </c>
      <c r="BO7" s="1">
        <v>32092264</v>
      </c>
      <c r="BP7" s="1">
        <v>32092618</v>
      </c>
      <c r="BQ7" s="1">
        <v>32079830</v>
      </c>
      <c r="BR7" s="1">
        <v>31916156</v>
      </c>
      <c r="BS7" s="1">
        <v>31745130</v>
      </c>
      <c r="BT7" s="1">
        <v>31566642</v>
      </c>
      <c r="BU7" s="1">
        <v>31380896</v>
      </c>
      <c r="BV7" s="1">
        <v>31187622</v>
      </c>
    </row>
    <row r="8" spans="1:74" x14ac:dyDescent="0.25">
      <c r="A8">
        <v>5</v>
      </c>
      <c r="B8" s="1">
        <v>415019.4</v>
      </c>
      <c r="C8" s="1">
        <v>544715.5</v>
      </c>
      <c r="D8" s="1">
        <v>714937.9</v>
      </c>
      <c r="E8" s="1">
        <v>938353.3</v>
      </c>
      <c r="F8" s="1">
        <v>1231605</v>
      </c>
      <c r="G8" s="1">
        <v>1616463</v>
      </c>
      <c r="H8" s="1">
        <v>2121616</v>
      </c>
      <c r="I8" s="1">
        <v>2784611</v>
      </c>
      <c r="J8" s="1">
        <v>3654791</v>
      </c>
      <c r="K8" s="1">
        <v>4796876</v>
      </c>
      <c r="L8" s="1">
        <v>6295920</v>
      </c>
      <c r="M8" s="1">
        <v>6745662</v>
      </c>
      <c r="N8" s="1">
        <v>7227472</v>
      </c>
      <c r="O8" s="1">
        <v>7743690</v>
      </c>
      <c r="P8" s="1">
        <v>8296899</v>
      </c>
      <c r="Q8" s="1">
        <v>8889424</v>
      </c>
      <c r="R8" s="1">
        <v>9524326</v>
      </c>
      <c r="S8" s="1">
        <v>10204260</v>
      </c>
      <c r="T8" s="1">
        <v>10932096</v>
      </c>
      <c r="U8" s="1">
        <v>11128847</v>
      </c>
      <c r="V8" s="1">
        <v>11321433</v>
      </c>
      <c r="W8" s="1">
        <v>12516904</v>
      </c>
      <c r="X8" s="1">
        <v>13631812</v>
      </c>
      <c r="Y8" s="1">
        <v>14485423</v>
      </c>
      <c r="Z8" s="1">
        <v>15597233</v>
      </c>
      <c r="AA8" s="1">
        <v>17901840</v>
      </c>
      <c r="AB8" s="1">
        <v>844373.8</v>
      </c>
      <c r="AC8" s="1">
        <v>521760.3</v>
      </c>
      <c r="AD8" s="1">
        <v>596984.4</v>
      </c>
      <c r="AE8" s="1">
        <v>686229.5</v>
      </c>
      <c r="AF8" s="1">
        <v>792490.6</v>
      </c>
      <c r="AG8" s="1">
        <v>919496.2</v>
      </c>
      <c r="AH8" s="1">
        <v>1071757</v>
      </c>
      <c r="AI8" s="1">
        <v>1254833</v>
      </c>
      <c r="AJ8" s="1">
        <v>1475480</v>
      </c>
      <c r="AK8" s="1">
        <v>1741930</v>
      </c>
      <c r="AL8" s="1">
        <v>2064185</v>
      </c>
      <c r="AM8" s="1">
        <v>2454388</v>
      </c>
      <c r="AN8" s="1">
        <v>3096785</v>
      </c>
      <c r="AO8" s="1">
        <v>3741464</v>
      </c>
      <c r="AP8" s="1">
        <v>4665479</v>
      </c>
      <c r="AQ8" s="1">
        <v>5549390</v>
      </c>
      <c r="AR8" s="1">
        <v>6387576</v>
      </c>
      <c r="AS8" s="1">
        <v>7173493</v>
      </c>
      <c r="AT8" s="1">
        <v>7901377</v>
      </c>
      <c r="AU8" s="1">
        <v>8509035</v>
      </c>
      <c r="AV8" s="1">
        <v>10187552</v>
      </c>
      <c r="AW8" s="1">
        <v>11836448</v>
      </c>
      <c r="AX8" s="1">
        <v>14220045</v>
      </c>
      <c r="AY8" s="1">
        <v>19478484</v>
      </c>
      <c r="AZ8" s="1">
        <v>25563358</v>
      </c>
      <c r="BA8" s="1">
        <v>25716052</v>
      </c>
      <c r="BB8" s="1">
        <v>32605640</v>
      </c>
      <c r="BC8" s="1">
        <v>40062232</v>
      </c>
      <c r="BD8" s="1">
        <v>42556440</v>
      </c>
      <c r="BE8" s="1">
        <v>39734044</v>
      </c>
      <c r="BF8" s="1">
        <v>37762220</v>
      </c>
      <c r="BG8" s="1">
        <v>33009036</v>
      </c>
      <c r="BH8" s="1">
        <v>32434946</v>
      </c>
      <c r="BI8" s="1">
        <v>31838474</v>
      </c>
      <c r="BJ8" s="1">
        <v>31219884</v>
      </c>
      <c r="BK8" s="1">
        <v>30578606</v>
      </c>
      <c r="BL8" s="1">
        <v>29915038</v>
      </c>
      <c r="BM8" s="1">
        <v>29229036</v>
      </c>
      <c r="BN8" s="1">
        <v>28520902</v>
      </c>
      <c r="BO8" s="1">
        <v>27790334</v>
      </c>
      <c r="BP8" s="1">
        <v>27037220</v>
      </c>
      <c r="BQ8" s="1">
        <v>26261662</v>
      </c>
      <c r="BR8" s="1">
        <v>26009740</v>
      </c>
      <c r="BS8" s="1">
        <v>25751808</v>
      </c>
      <c r="BT8" s="1">
        <v>25488228</v>
      </c>
      <c r="BU8" s="1">
        <v>25219218</v>
      </c>
      <c r="BV8" s="1">
        <v>24944070</v>
      </c>
    </row>
    <row r="9" spans="1:74" x14ac:dyDescent="0.25">
      <c r="A9">
        <v>6</v>
      </c>
      <c r="B9" s="1">
        <v>682825.6</v>
      </c>
      <c r="C9" s="1">
        <v>795714.9</v>
      </c>
      <c r="D9" s="1">
        <v>930230.2</v>
      </c>
      <c r="E9" s="1">
        <v>1090740</v>
      </c>
      <c r="F9" s="1">
        <v>1282685</v>
      </c>
      <c r="G9" s="1">
        <v>1512530</v>
      </c>
      <c r="H9" s="1">
        <v>1788411</v>
      </c>
      <c r="I9" s="1">
        <v>2120049</v>
      </c>
      <c r="J9" s="1">
        <v>2519678</v>
      </c>
      <c r="K9" s="1">
        <v>3048818</v>
      </c>
      <c r="L9" s="1">
        <v>3730157</v>
      </c>
      <c r="M9" s="1">
        <v>3971118</v>
      </c>
      <c r="N9" s="1">
        <v>4226922</v>
      </c>
      <c r="O9" s="1">
        <v>4500011</v>
      </c>
      <c r="P9" s="1">
        <v>4791020</v>
      </c>
      <c r="Q9" s="1">
        <v>5101920</v>
      </c>
      <c r="R9" s="1">
        <v>5433678</v>
      </c>
      <c r="S9" s="1">
        <v>5788543</v>
      </c>
      <c r="T9" s="1">
        <v>6168166</v>
      </c>
      <c r="U9" s="1">
        <v>6816566</v>
      </c>
      <c r="V9" s="1">
        <v>7464942</v>
      </c>
      <c r="W9" s="1">
        <v>8177238</v>
      </c>
      <c r="X9" s="1">
        <v>8795171</v>
      </c>
      <c r="Y9" s="1">
        <v>9172104</v>
      </c>
      <c r="Z9" s="1">
        <v>9810005</v>
      </c>
      <c r="AA9" s="1">
        <v>10448903</v>
      </c>
      <c r="AB9" s="1">
        <v>5182364</v>
      </c>
      <c r="AC9" s="1">
        <v>5040878</v>
      </c>
      <c r="AD9" s="1">
        <v>5100617</v>
      </c>
      <c r="AE9" s="1">
        <v>5158310</v>
      </c>
      <c r="AF9" s="1">
        <v>5213601</v>
      </c>
      <c r="AG9" s="1">
        <v>5266097</v>
      </c>
      <c r="AH9" s="1">
        <v>5315183</v>
      </c>
      <c r="AI9" s="1">
        <v>5347287</v>
      </c>
      <c r="AJ9" s="1">
        <v>5378008</v>
      </c>
      <c r="AK9" s="1">
        <v>5402786</v>
      </c>
      <c r="AL9" s="1">
        <v>5420724</v>
      </c>
      <c r="AM9" s="1">
        <v>5431072</v>
      </c>
      <c r="AN9" s="1">
        <v>5440955</v>
      </c>
      <c r="AO9" s="1">
        <v>5735670</v>
      </c>
      <c r="AP9" s="1">
        <v>6615663</v>
      </c>
      <c r="AQ9" s="1">
        <v>7345302</v>
      </c>
      <c r="AR9" s="1">
        <v>8271612</v>
      </c>
      <c r="AS9" s="1">
        <v>9376267</v>
      </c>
      <c r="AT9" s="1">
        <v>9933555</v>
      </c>
      <c r="AU9" s="1">
        <v>10942110</v>
      </c>
      <c r="AV9" s="1">
        <v>12851174</v>
      </c>
      <c r="AW9" s="1">
        <v>13790294</v>
      </c>
      <c r="AX9" s="1">
        <v>15087815</v>
      </c>
      <c r="AY9" s="1">
        <v>17883884</v>
      </c>
      <c r="AZ9" s="1">
        <v>20724398</v>
      </c>
      <c r="BA9" s="1">
        <v>24161290</v>
      </c>
      <c r="BB9" s="1">
        <v>27991190</v>
      </c>
      <c r="BC9" s="1">
        <v>32437144</v>
      </c>
      <c r="BD9" s="1">
        <v>34851812</v>
      </c>
      <c r="BE9" s="1">
        <v>36741288</v>
      </c>
      <c r="BF9" s="1">
        <v>38020232</v>
      </c>
      <c r="BG9" s="1">
        <v>38818988</v>
      </c>
      <c r="BH9" s="1">
        <v>38759356</v>
      </c>
      <c r="BI9" s="1">
        <v>38681252</v>
      </c>
      <c r="BJ9" s="1">
        <v>38583744</v>
      </c>
      <c r="BK9" s="1">
        <v>38467292</v>
      </c>
      <c r="BL9" s="1">
        <v>38331520</v>
      </c>
      <c r="BM9" s="1">
        <v>38176744</v>
      </c>
      <c r="BN9" s="1">
        <v>38003204</v>
      </c>
      <c r="BO9" s="1">
        <v>37809864</v>
      </c>
      <c r="BP9" s="1">
        <v>37597556</v>
      </c>
      <c r="BQ9" s="1">
        <v>37366548</v>
      </c>
      <c r="BR9" s="1">
        <v>37111164</v>
      </c>
      <c r="BS9" s="1">
        <v>36843508</v>
      </c>
      <c r="BT9" s="1">
        <v>36564136</v>
      </c>
      <c r="BU9" s="1">
        <v>36274904</v>
      </c>
      <c r="BV9" s="1">
        <v>35974944</v>
      </c>
    </row>
    <row r="10" spans="1:74" x14ac:dyDescent="0.25">
      <c r="A10">
        <v>7</v>
      </c>
      <c r="B10" s="1">
        <v>54841.48</v>
      </c>
      <c r="C10" s="1">
        <v>84842.65</v>
      </c>
      <c r="D10" s="1">
        <v>131699.6</v>
      </c>
      <c r="E10" s="1">
        <v>205083</v>
      </c>
      <c r="F10" s="1">
        <v>320309.59999999998</v>
      </c>
      <c r="G10" s="1">
        <v>501661.3</v>
      </c>
      <c r="H10" s="1">
        <v>886409.1</v>
      </c>
      <c r="I10" s="1">
        <v>2006339</v>
      </c>
      <c r="J10" s="1">
        <v>3107586</v>
      </c>
      <c r="K10" s="1">
        <v>4578428</v>
      </c>
      <c r="L10" s="1">
        <v>8126086</v>
      </c>
      <c r="M10" s="1">
        <v>8591248</v>
      </c>
      <c r="N10" s="1">
        <v>9060796</v>
      </c>
      <c r="O10" s="1">
        <v>8699265</v>
      </c>
      <c r="P10" s="1">
        <v>8344604</v>
      </c>
      <c r="Q10" s="1">
        <v>7871296</v>
      </c>
      <c r="R10" s="1">
        <v>7405824</v>
      </c>
      <c r="S10" s="1">
        <v>7875589</v>
      </c>
      <c r="T10" s="1">
        <v>8497372</v>
      </c>
      <c r="U10" s="1">
        <v>9404161</v>
      </c>
      <c r="V10" s="1">
        <v>10306506</v>
      </c>
      <c r="W10" s="1">
        <v>9310371</v>
      </c>
      <c r="X10" s="1">
        <v>8696265</v>
      </c>
      <c r="Y10" s="1">
        <v>9416792</v>
      </c>
      <c r="Z10" s="1">
        <v>8246702</v>
      </c>
      <c r="AA10" s="1">
        <v>8009212</v>
      </c>
      <c r="AB10" s="1">
        <v>10580592</v>
      </c>
      <c r="AC10" s="1">
        <v>8909937</v>
      </c>
      <c r="AD10" s="1">
        <v>8894960</v>
      </c>
      <c r="AE10" s="1">
        <v>8924250</v>
      </c>
      <c r="AF10" s="1">
        <v>8949876</v>
      </c>
      <c r="AG10" s="1">
        <v>8971684</v>
      </c>
      <c r="AH10" s="1">
        <v>8989083</v>
      </c>
      <c r="AI10" s="1">
        <v>9001826</v>
      </c>
      <c r="AJ10" s="1">
        <v>9009317</v>
      </c>
      <c r="AK10" s="1">
        <v>9011088</v>
      </c>
      <c r="AL10" s="1">
        <v>9006522</v>
      </c>
      <c r="AM10" s="1">
        <v>8995246</v>
      </c>
      <c r="AN10" s="1">
        <v>9412102</v>
      </c>
      <c r="AO10" s="1">
        <v>9843118</v>
      </c>
      <c r="AP10" s="1">
        <v>10916619</v>
      </c>
      <c r="AQ10" s="1">
        <v>11946685</v>
      </c>
      <c r="AR10" s="1">
        <v>12927782</v>
      </c>
      <c r="AS10" s="1">
        <v>13054665</v>
      </c>
      <c r="AT10" s="1">
        <v>14171178</v>
      </c>
      <c r="AU10" s="1">
        <v>15282627</v>
      </c>
      <c r="AV10" s="1">
        <v>17567646</v>
      </c>
      <c r="AW10" s="1">
        <v>19282084</v>
      </c>
      <c r="AX10" s="1">
        <v>20525596</v>
      </c>
      <c r="AY10" s="1">
        <v>22252636</v>
      </c>
      <c r="AZ10" s="1">
        <v>24027360</v>
      </c>
      <c r="BA10" s="1">
        <v>26480602</v>
      </c>
      <c r="BB10" s="1">
        <v>30294804</v>
      </c>
      <c r="BC10" s="1">
        <v>36630344</v>
      </c>
      <c r="BD10" s="1">
        <v>43200740</v>
      </c>
      <c r="BE10" s="1">
        <v>51729856</v>
      </c>
      <c r="BF10" s="1">
        <v>61156348</v>
      </c>
      <c r="BG10" s="1">
        <v>68121528</v>
      </c>
      <c r="BH10" s="1">
        <v>68898424</v>
      </c>
      <c r="BI10" s="1">
        <v>69664848</v>
      </c>
      <c r="BJ10" s="1">
        <v>70421480</v>
      </c>
      <c r="BK10" s="1">
        <v>71167064</v>
      </c>
      <c r="BL10" s="1">
        <v>71902152</v>
      </c>
      <c r="BM10" s="1">
        <v>72627552</v>
      </c>
      <c r="BN10" s="1">
        <v>73341592</v>
      </c>
      <c r="BO10" s="1">
        <v>74045424</v>
      </c>
      <c r="BP10" s="1">
        <v>74738728</v>
      </c>
      <c r="BQ10" s="1">
        <v>75421832</v>
      </c>
      <c r="BR10" s="1">
        <v>75507184</v>
      </c>
      <c r="BS10" s="1">
        <v>75572224</v>
      </c>
      <c r="BT10" s="1">
        <v>75616960</v>
      </c>
      <c r="BU10" s="1">
        <v>75640632</v>
      </c>
      <c r="BV10" s="1">
        <v>75644040</v>
      </c>
    </row>
    <row r="11" spans="1:74" x14ac:dyDescent="0.25">
      <c r="A11">
        <v>8</v>
      </c>
      <c r="B11" s="1">
        <v>98435.63</v>
      </c>
      <c r="C11" s="1">
        <v>135909.5</v>
      </c>
      <c r="D11" s="1">
        <v>188529.6</v>
      </c>
      <c r="E11" s="1">
        <v>262785.90000000002</v>
      </c>
      <c r="F11" s="1">
        <v>368120.7</v>
      </c>
      <c r="G11" s="1">
        <v>518336.6</v>
      </c>
      <c r="H11" s="1">
        <v>733706.2</v>
      </c>
      <c r="I11" s="1">
        <v>1044209</v>
      </c>
      <c r="J11" s="1">
        <v>1494359</v>
      </c>
      <c r="K11" s="1">
        <v>2150710</v>
      </c>
      <c r="L11" s="1">
        <v>3113184</v>
      </c>
      <c r="M11" s="1">
        <v>3671605</v>
      </c>
      <c r="N11" s="1">
        <v>4354217</v>
      </c>
      <c r="O11" s="1">
        <v>5193742</v>
      </c>
      <c r="P11" s="1">
        <v>6232752</v>
      </c>
      <c r="Q11" s="1">
        <v>7526443</v>
      </c>
      <c r="R11" s="1">
        <v>9146653</v>
      </c>
      <c r="S11" s="1">
        <v>11187213</v>
      </c>
      <c r="T11" s="1">
        <v>13771017</v>
      </c>
      <c r="U11" s="1">
        <v>15789692</v>
      </c>
      <c r="V11" s="1">
        <v>17893642</v>
      </c>
      <c r="W11" s="1">
        <v>19831638</v>
      </c>
      <c r="X11" s="1">
        <v>21861418</v>
      </c>
      <c r="Y11" s="1">
        <v>24540324</v>
      </c>
      <c r="Z11" s="1">
        <v>27662688</v>
      </c>
      <c r="AA11" s="1">
        <v>30884760</v>
      </c>
      <c r="AB11" s="1">
        <v>35920868</v>
      </c>
      <c r="AC11" s="1">
        <v>41870632</v>
      </c>
      <c r="AD11" s="1">
        <v>41994560</v>
      </c>
      <c r="AE11" s="1">
        <v>42044664</v>
      </c>
      <c r="AF11" s="1">
        <v>42121100</v>
      </c>
      <c r="AG11" s="1">
        <v>42224096</v>
      </c>
      <c r="AH11" s="1">
        <v>42353040</v>
      </c>
      <c r="AI11" s="1">
        <v>42507012</v>
      </c>
      <c r="AJ11" s="1">
        <v>42688156</v>
      </c>
      <c r="AK11" s="1">
        <v>42895036</v>
      </c>
      <c r="AL11" s="1">
        <v>43129296</v>
      </c>
      <c r="AM11" s="1">
        <v>43391408</v>
      </c>
      <c r="AN11" s="1">
        <v>43683152</v>
      </c>
      <c r="AO11" s="1">
        <v>44027488</v>
      </c>
      <c r="AP11" s="1">
        <v>44403520</v>
      </c>
      <c r="AQ11" s="1">
        <v>44814384</v>
      </c>
      <c r="AR11" s="1">
        <v>45265624</v>
      </c>
      <c r="AS11" s="1">
        <v>45762912</v>
      </c>
      <c r="AT11" s="1">
        <v>46412108</v>
      </c>
      <c r="AU11" s="1">
        <v>47138572</v>
      </c>
      <c r="AV11" s="1">
        <v>47971544</v>
      </c>
      <c r="AW11" s="1">
        <v>48982960</v>
      </c>
      <c r="AX11" s="1">
        <v>50358536</v>
      </c>
      <c r="AY11" s="1">
        <v>53018160</v>
      </c>
      <c r="AZ11" s="1">
        <v>57090432</v>
      </c>
      <c r="BA11" s="1">
        <v>63473044</v>
      </c>
      <c r="BB11" s="1">
        <v>78445080</v>
      </c>
      <c r="BC11" s="1">
        <v>92978176</v>
      </c>
      <c r="BD11" s="1">
        <v>110380530</v>
      </c>
      <c r="BE11" s="1">
        <v>134105570</v>
      </c>
      <c r="BF11" s="1">
        <v>163540140</v>
      </c>
      <c r="BG11" s="1">
        <v>196443140</v>
      </c>
      <c r="BH11" s="1">
        <v>200472900</v>
      </c>
      <c r="BI11" s="1">
        <v>204397870</v>
      </c>
      <c r="BJ11" s="1">
        <v>208214020</v>
      </c>
      <c r="BK11" s="1">
        <v>211926750</v>
      </c>
      <c r="BL11" s="1">
        <v>215531490</v>
      </c>
      <c r="BM11" s="1">
        <v>219031170</v>
      </c>
      <c r="BN11" s="1">
        <v>222424640</v>
      </c>
      <c r="BO11" s="1">
        <v>225712320</v>
      </c>
      <c r="BP11" s="1">
        <v>228894190</v>
      </c>
      <c r="BQ11" s="1">
        <v>231974500</v>
      </c>
      <c r="BR11" s="1">
        <v>234978750</v>
      </c>
      <c r="BS11" s="1">
        <v>237863180</v>
      </c>
      <c r="BT11" s="1">
        <v>240624180</v>
      </c>
      <c r="BU11" s="1">
        <v>243265140</v>
      </c>
      <c r="BV11" s="1">
        <v>245785200</v>
      </c>
    </row>
    <row r="12" spans="1:74" x14ac:dyDescent="0.25">
      <c r="A12">
        <v>9</v>
      </c>
      <c r="B12" s="1">
        <v>59305.87</v>
      </c>
      <c r="C12" s="1">
        <v>82073.34</v>
      </c>
      <c r="D12" s="1">
        <v>115280.4</v>
      </c>
      <c r="E12" s="1">
        <v>164371.1</v>
      </c>
      <c r="F12" s="1">
        <v>237968.8</v>
      </c>
      <c r="G12" s="1">
        <v>349698.2</v>
      </c>
      <c r="H12" s="1">
        <v>521401.7</v>
      </c>
      <c r="I12" s="1">
        <v>788207.4</v>
      </c>
      <c r="J12" s="1">
        <v>1206949</v>
      </c>
      <c r="K12" s="1">
        <v>1870562</v>
      </c>
      <c r="L12" s="1">
        <v>2930591</v>
      </c>
      <c r="M12" s="1">
        <v>3179145</v>
      </c>
      <c r="N12" s="1">
        <v>3471599</v>
      </c>
      <c r="O12" s="1">
        <v>3818587</v>
      </c>
      <c r="P12" s="1">
        <v>4234213</v>
      </c>
      <c r="Q12" s="1">
        <v>4737462</v>
      </c>
      <c r="R12" s="1">
        <v>5352076</v>
      </c>
      <c r="S12" s="1">
        <v>6113022</v>
      </c>
      <c r="T12" s="1">
        <v>7068752</v>
      </c>
      <c r="U12" s="1">
        <v>7646711</v>
      </c>
      <c r="V12" s="1">
        <v>8224162</v>
      </c>
      <c r="W12" s="1">
        <v>8905433</v>
      </c>
      <c r="X12" s="1">
        <v>9579278</v>
      </c>
      <c r="Y12" s="1">
        <v>10399452</v>
      </c>
      <c r="Z12" s="1">
        <v>11245555</v>
      </c>
      <c r="AA12" s="1">
        <v>12174314</v>
      </c>
      <c r="AB12" s="1">
        <v>13306045</v>
      </c>
      <c r="AC12" s="1">
        <v>14436325</v>
      </c>
      <c r="AD12" s="1">
        <v>14637506</v>
      </c>
      <c r="AE12" s="1">
        <v>14804441</v>
      </c>
      <c r="AF12" s="1">
        <v>14977096</v>
      </c>
      <c r="AG12" s="1">
        <v>15156015</v>
      </c>
      <c r="AH12" s="1">
        <v>15342101</v>
      </c>
      <c r="AI12" s="1">
        <v>15536007</v>
      </c>
      <c r="AJ12" s="1">
        <v>15738930</v>
      </c>
      <c r="AK12" s="1">
        <v>15952208</v>
      </c>
      <c r="AL12" s="1">
        <v>16180186</v>
      </c>
      <c r="AM12" s="1">
        <v>16420621</v>
      </c>
      <c r="AN12" s="1">
        <v>16674631</v>
      </c>
      <c r="AO12" s="1">
        <v>16945046</v>
      </c>
      <c r="AP12" s="1">
        <v>18393100</v>
      </c>
      <c r="AQ12" s="1">
        <v>19852080</v>
      </c>
      <c r="AR12" s="1">
        <v>21326878</v>
      </c>
      <c r="AS12" s="1">
        <v>22948314</v>
      </c>
      <c r="AT12" s="1">
        <v>24472350</v>
      </c>
      <c r="AU12" s="1">
        <v>26046426</v>
      </c>
      <c r="AV12" s="1">
        <v>27641930</v>
      </c>
      <c r="AW12" s="1">
        <v>29327554</v>
      </c>
      <c r="AX12" s="1">
        <v>31137298</v>
      </c>
      <c r="AY12" s="1">
        <v>33395440</v>
      </c>
      <c r="AZ12" s="1">
        <v>36164616</v>
      </c>
      <c r="BA12" s="1">
        <v>40051928</v>
      </c>
      <c r="BB12" s="1">
        <v>48510104</v>
      </c>
      <c r="BC12" s="1">
        <v>60257736</v>
      </c>
      <c r="BD12" s="1">
        <v>75716296</v>
      </c>
      <c r="BE12" s="1">
        <v>96938480</v>
      </c>
      <c r="BF12" s="1">
        <v>125387350</v>
      </c>
      <c r="BG12" s="1">
        <v>156930910</v>
      </c>
      <c r="BH12" s="1">
        <v>161295730</v>
      </c>
      <c r="BI12" s="1">
        <v>165631260</v>
      </c>
      <c r="BJ12" s="1">
        <v>169938140</v>
      </c>
      <c r="BK12" s="1">
        <v>174214580</v>
      </c>
      <c r="BL12" s="1">
        <v>178462050</v>
      </c>
      <c r="BM12" s="1">
        <v>182679950</v>
      </c>
      <c r="BN12" s="1">
        <v>186867200</v>
      </c>
      <c r="BO12" s="1">
        <v>191025920</v>
      </c>
      <c r="BP12" s="1">
        <v>195154800</v>
      </c>
      <c r="BQ12" s="1">
        <v>199255410</v>
      </c>
      <c r="BR12" s="1">
        <v>203055040</v>
      </c>
      <c r="BS12" s="1">
        <v>206793120</v>
      </c>
      <c r="BT12" s="1">
        <v>210470500</v>
      </c>
      <c r="BU12" s="1">
        <v>214083070</v>
      </c>
      <c r="BV12" s="1">
        <v>217631470</v>
      </c>
    </row>
    <row r="13" spans="1:74" x14ac:dyDescent="0.25">
      <c r="A13">
        <v>10</v>
      </c>
      <c r="B13" s="1">
        <v>91.018010000000004</v>
      </c>
      <c r="C13" s="1">
        <v>181.55850000000001</v>
      </c>
      <c r="D13" s="1">
        <v>362.52019999999999</v>
      </c>
      <c r="E13" s="1">
        <v>724.29340000000002</v>
      </c>
      <c r="F13" s="1">
        <v>1447.6569999999999</v>
      </c>
      <c r="G13" s="1">
        <v>2894.1550000000002</v>
      </c>
      <c r="H13" s="1">
        <v>5786.86</v>
      </c>
      <c r="I13" s="1">
        <v>11571.85</v>
      </c>
      <c r="J13" s="1">
        <v>23141.439999999999</v>
      </c>
      <c r="K13" s="1">
        <v>46280.02</v>
      </c>
      <c r="L13" s="1">
        <v>92556.46</v>
      </c>
      <c r="M13" s="1">
        <v>102841.1</v>
      </c>
      <c r="N13" s="1">
        <v>114268</v>
      </c>
      <c r="O13" s="1">
        <v>126965.3</v>
      </c>
      <c r="P13" s="1">
        <v>141073.4</v>
      </c>
      <c r="Q13" s="1">
        <v>156749.4</v>
      </c>
      <c r="R13" s="1">
        <v>174164.3</v>
      </c>
      <c r="S13" s="1">
        <v>193509.6</v>
      </c>
      <c r="T13" s="1">
        <v>214987.5</v>
      </c>
      <c r="U13" s="1">
        <v>236404.9</v>
      </c>
      <c r="V13" s="1">
        <v>257628.9</v>
      </c>
      <c r="W13" s="1">
        <v>308184.5</v>
      </c>
      <c r="X13" s="1">
        <v>356158.2</v>
      </c>
      <c r="Y13" s="1">
        <v>395415.2</v>
      </c>
      <c r="Z13" s="1">
        <v>442272.2</v>
      </c>
      <c r="AA13" s="1">
        <v>488558.6</v>
      </c>
      <c r="AB13" s="1">
        <v>566642.6</v>
      </c>
      <c r="AC13" s="1">
        <v>804699.2</v>
      </c>
      <c r="AD13" s="1">
        <v>784830.8</v>
      </c>
      <c r="AE13" s="1">
        <v>765150.6</v>
      </c>
      <c r="AF13" s="1">
        <v>745640.6</v>
      </c>
      <c r="AG13" s="1">
        <v>726313.8</v>
      </c>
      <c r="AH13" s="1">
        <v>707167.9</v>
      </c>
      <c r="AI13" s="1">
        <v>688205.4</v>
      </c>
      <c r="AJ13" s="1">
        <v>669420</v>
      </c>
      <c r="AK13" s="1">
        <v>650816.19999999995</v>
      </c>
      <c r="AL13" s="1">
        <v>632395</v>
      </c>
      <c r="AM13" s="1">
        <v>614150.9</v>
      </c>
      <c r="AN13" s="1">
        <v>596090.6</v>
      </c>
      <c r="AO13" s="1">
        <v>578207.19999999995</v>
      </c>
      <c r="AP13" s="1">
        <v>560503.4</v>
      </c>
      <c r="AQ13" s="1">
        <v>542986.1</v>
      </c>
      <c r="AR13" s="1">
        <v>635001.5</v>
      </c>
      <c r="AS13" s="1">
        <v>777762.3</v>
      </c>
      <c r="AT13" s="1">
        <v>998675</v>
      </c>
      <c r="AU13" s="1">
        <v>1911177</v>
      </c>
      <c r="AV13" s="1">
        <v>2227599</v>
      </c>
      <c r="AW13" s="1">
        <v>2933669</v>
      </c>
      <c r="AX13" s="1">
        <v>3197670</v>
      </c>
      <c r="AY13" s="1">
        <v>3927275</v>
      </c>
      <c r="AZ13" s="1">
        <v>4851251</v>
      </c>
      <c r="BA13" s="1">
        <v>5839464</v>
      </c>
      <c r="BB13" s="1">
        <v>7666540</v>
      </c>
      <c r="BC13" s="1">
        <v>9287118</v>
      </c>
      <c r="BD13" s="1">
        <v>11744349</v>
      </c>
      <c r="BE13" s="1">
        <v>14997463</v>
      </c>
      <c r="BF13" s="1">
        <v>17677298</v>
      </c>
      <c r="BG13" s="1">
        <v>18607496</v>
      </c>
      <c r="BH13" s="1">
        <v>18709338</v>
      </c>
      <c r="BI13" s="1">
        <v>18799320</v>
      </c>
      <c r="BJ13" s="1">
        <v>18885550</v>
      </c>
      <c r="BK13" s="1">
        <v>18967222</v>
      </c>
      <c r="BL13" s="1">
        <v>19042074</v>
      </c>
      <c r="BM13" s="1">
        <v>19110024</v>
      </c>
      <c r="BN13" s="1">
        <v>19171538</v>
      </c>
      <c r="BO13" s="1">
        <v>19226288</v>
      </c>
      <c r="BP13" s="1">
        <v>19274326</v>
      </c>
      <c r="BQ13" s="1">
        <v>19315840</v>
      </c>
      <c r="BR13" s="1">
        <v>19125382</v>
      </c>
      <c r="BS13" s="1">
        <v>18932558</v>
      </c>
      <c r="BT13" s="1">
        <v>18737160</v>
      </c>
      <c r="BU13" s="1">
        <v>18539378</v>
      </c>
      <c r="BV13" s="1">
        <v>18339226</v>
      </c>
    </row>
    <row r="14" spans="1:74" x14ac:dyDescent="0.25">
      <c r="A14">
        <v>11</v>
      </c>
      <c r="B14" s="1">
        <v>72027.259999999995</v>
      </c>
      <c r="C14" s="1">
        <v>101395.5</v>
      </c>
      <c r="D14" s="1">
        <v>143824.1</v>
      </c>
      <c r="E14" s="1">
        <v>205574.7</v>
      </c>
      <c r="F14" s="1">
        <v>296834.8</v>
      </c>
      <c r="G14" s="1">
        <v>449289.2</v>
      </c>
      <c r="H14" s="1">
        <v>851342.2</v>
      </c>
      <c r="I14" s="1">
        <v>1641570</v>
      </c>
      <c r="J14" s="1">
        <v>4110723</v>
      </c>
      <c r="K14" s="1">
        <v>8558688</v>
      </c>
      <c r="L14" s="1">
        <v>24777646</v>
      </c>
      <c r="M14" s="1">
        <v>25754312</v>
      </c>
      <c r="N14" s="1">
        <v>26643226</v>
      </c>
      <c r="O14" s="1">
        <v>25012260</v>
      </c>
      <c r="P14" s="1">
        <v>23311076</v>
      </c>
      <c r="Q14" s="1">
        <v>19588850</v>
      </c>
      <c r="R14" s="1">
        <v>15875705</v>
      </c>
      <c r="S14" s="1">
        <v>17224310</v>
      </c>
      <c r="T14" s="1">
        <v>19036638</v>
      </c>
      <c r="U14" s="1">
        <v>19794448</v>
      </c>
      <c r="V14" s="1">
        <v>22649226</v>
      </c>
      <c r="W14" s="1">
        <v>27861504</v>
      </c>
      <c r="X14" s="1">
        <v>37836700</v>
      </c>
      <c r="Y14" s="1">
        <v>54895524</v>
      </c>
      <c r="Z14" s="1">
        <v>35731572</v>
      </c>
      <c r="AA14" s="1">
        <v>46434972</v>
      </c>
      <c r="AB14" s="1">
        <v>60160700</v>
      </c>
      <c r="AC14" s="1">
        <v>67450824</v>
      </c>
      <c r="AD14" s="1">
        <v>70948904</v>
      </c>
      <c r="AE14" s="1">
        <v>73203704</v>
      </c>
      <c r="AF14" s="1">
        <v>75520680</v>
      </c>
      <c r="AG14" s="1">
        <v>77756552</v>
      </c>
      <c r="AH14" s="1">
        <v>79914112</v>
      </c>
      <c r="AI14" s="1">
        <v>82030400</v>
      </c>
      <c r="AJ14" s="1">
        <v>83489512</v>
      </c>
      <c r="AK14" s="1">
        <v>85251048</v>
      </c>
      <c r="AL14" s="1">
        <v>87203512</v>
      </c>
      <c r="AM14" s="1">
        <v>88731128</v>
      </c>
      <c r="AN14" s="1">
        <v>91002312</v>
      </c>
      <c r="AO14" s="1">
        <v>95128936</v>
      </c>
      <c r="AP14" s="1">
        <v>100362080</v>
      </c>
      <c r="AQ14" s="1">
        <v>104980620</v>
      </c>
      <c r="AR14" s="1">
        <v>107251910</v>
      </c>
      <c r="AS14" s="1">
        <v>107033950</v>
      </c>
      <c r="AT14" s="1">
        <v>106893780</v>
      </c>
      <c r="AU14" s="1">
        <v>106971330</v>
      </c>
      <c r="AV14" s="1">
        <v>105343900</v>
      </c>
      <c r="AW14" s="1">
        <v>102647700</v>
      </c>
      <c r="AX14" s="1">
        <v>96700352</v>
      </c>
      <c r="AY14" s="1">
        <v>98493360</v>
      </c>
      <c r="AZ14" s="1">
        <v>103637110</v>
      </c>
      <c r="BA14" s="1">
        <v>108788060</v>
      </c>
      <c r="BB14" s="1">
        <v>114719210</v>
      </c>
      <c r="BC14" s="1">
        <v>115851630</v>
      </c>
      <c r="BD14" s="1">
        <v>110028050</v>
      </c>
      <c r="BE14" s="1">
        <v>100150380</v>
      </c>
      <c r="BF14" s="1">
        <v>97196624</v>
      </c>
      <c r="BG14" s="1">
        <v>96490848</v>
      </c>
      <c r="BH14" s="1">
        <v>95762344</v>
      </c>
      <c r="BI14" s="1">
        <v>95023040</v>
      </c>
      <c r="BJ14" s="1">
        <v>94272736</v>
      </c>
      <c r="BK14" s="1">
        <v>93509648</v>
      </c>
      <c r="BL14" s="1">
        <v>92736088</v>
      </c>
      <c r="BM14" s="1">
        <v>91950712</v>
      </c>
      <c r="BN14" s="1">
        <v>91154120</v>
      </c>
      <c r="BO14" s="1">
        <v>90346712</v>
      </c>
      <c r="BP14" s="1">
        <v>89527216</v>
      </c>
      <c r="BQ14" s="1">
        <v>88696256</v>
      </c>
      <c r="BR14" s="1">
        <v>88091656</v>
      </c>
      <c r="BS14" s="1">
        <v>87475848</v>
      </c>
      <c r="BT14" s="1">
        <v>86848048</v>
      </c>
      <c r="BU14" s="1">
        <v>86208760</v>
      </c>
      <c r="BV14" s="1">
        <v>85557464</v>
      </c>
    </row>
    <row r="15" spans="1:74" x14ac:dyDescent="0.25">
      <c r="A15">
        <v>12</v>
      </c>
      <c r="B15" s="1">
        <v>21331.11</v>
      </c>
      <c r="C15" s="1">
        <v>35053.480000000003</v>
      </c>
      <c r="D15" s="1">
        <v>57999.81</v>
      </c>
      <c r="E15" s="1">
        <v>96595.72</v>
      </c>
      <c r="F15" s="1">
        <v>197414.5</v>
      </c>
      <c r="G15" s="1">
        <v>320373.3</v>
      </c>
      <c r="H15" s="1">
        <v>526382.30000000005</v>
      </c>
      <c r="I15" s="1">
        <v>875053.4</v>
      </c>
      <c r="J15" s="1">
        <v>1691779</v>
      </c>
      <c r="K15" s="1">
        <v>2873899</v>
      </c>
      <c r="L15" s="1">
        <v>5072554</v>
      </c>
      <c r="M15" s="1">
        <v>5296258</v>
      </c>
      <c r="N15" s="1">
        <v>5526799</v>
      </c>
      <c r="O15" s="1">
        <v>5483316</v>
      </c>
      <c r="P15" s="1">
        <v>5440779</v>
      </c>
      <c r="Q15" s="1">
        <v>5199192</v>
      </c>
      <c r="R15" s="1">
        <v>4958299</v>
      </c>
      <c r="S15" s="1">
        <v>5291714</v>
      </c>
      <c r="T15" s="1">
        <v>5620321</v>
      </c>
      <c r="U15" s="1">
        <v>6249460</v>
      </c>
      <c r="V15" s="1">
        <v>6806665</v>
      </c>
      <c r="W15" s="1">
        <v>7666831</v>
      </c>
      <c r="X15" s="1">
        <v>10846478</v>
      </c>
      <c r="Y15" s="1">
        <v>12675314</v>
      </c>
      <c r="Z15" s="1">
        <v>11037004</v>
      </c>
      <c r="AA15" s="1">
        <v>13537379</v>
      </c>
      <c r="AB15" s="1">
        <v>16734750</v>
      </c>
      <c r="AC15" s="1">
        <v>18410930</v>
      </c>
      <c r="AD15" s="1">
        <v>19577246</v>
      </c>
      <c r="AE15" s="1">
        <v>20568840</v>
      </c>
      <c r="AF15" s="1">
        <v>21602010</v>
      </c>
      <c r="AG15" s="1">
        <v>22679658</v>
      </c>
      <c r="AH15" s="1">
        <v>23804886</v>
      </c>
      <c r="AI15" s="1">
        <v>24982708</v>
      </c>
      <c r="AJ15" s="1">
        <v>26025724</v>
      </c>
      <c r="AK15" s="1">
        <v>27060062</v>
      </c>
      <c r="AL15" s="1">
        <v>28126656</v>
      </c>
      <c r="AM15" s="1">
        <v>29225114</v>
      </c>
      <c r="AN15" s="1">
        <v>30321318</v>
      </c>
      <c r="AO15" s="1">
        <v>31475672</v>
      </c>
      <c r="AP15" s="1">
        <v>33723008</v>
      </c>
      <c r="AQ15" s="1">
        <v>35837572</v>
      </c>
      <c r="AR15" s="1">
        <v>37797752</v>
      </c>
      <c r="AS15" s="1">
        <v>40426596</v>
      </c>
      <c r="AT15" s="1">
        <v>42920744</v>
      </c>
      <c r="AU15" s="1">
        <v>46066616</v>
      </c>
      <c r="AV15" s="1">
        <v>48752900</v>
      </c>
      <c r="AW15" s="1">
        <v>49719440</v>
      </c>
      <c r="AX15" s="1">
        <v>50036808</v>
      </c>
      <c r="AY15" s="1">
        <v>49987236</v>
      </c>
      <c r="AZ15" s="1">
        <v>56091660</v>
      </c>
      <c r="BA15" s="1">
        <v>57845072</v>
      </c>
      <c r="BB15" s="1">
        <v>58553712</v>
      </c>
      <c r="BC15" s="1">
        <v>60812460</v>
      </c>
      <c r="BD15" s="1">
        <v>58177568</v>
      </c>
      <c r="BE15" s="1">
        <v>54508232</v>
      </c>
      <c r="BF15" s="1">
        <v>52410100</v>
      </c>
      <c r="BG15" s="1">
        <v>50620772</v>
      </c>
      <c r="BH15" s="1">
        <v>50333872</v>
      </c>
      <c r="BI15" s="1">
        <v>50047652</v>
      </c>
      <c r="BJ15" s="1">
        <v>49761912</v>
      </c>
      <c r="BK15" s="1">
        <v>49477060</v>
      </c>
      <c r="BL15" s="1">
        <v>49192820</v>
      </c>
      <c r="BM15" s="1">
        <v>48909040</v>
      </c>
      <c r="BN15" s="1">
        <v>48626160</v>
      </c>
      <c r="BO15" s="1">
        <v>48343904</v>
      </c>
      <c r="BP15" s="1">
        <v>48062016</v>
      </c>
      <c r="BQ15" s="1">
        <v>47780956</v>
      </c>
      <c r="BR15" s="1">
        <v>47161760</v>
      </c>
      <c r="BS15" s="1">
        <v>46543116</v>
      </c>
      <c r="BT15" s="1">
        <v>45925648</v>
      </c>
      <c r="BU15" s="1">
        <v>45309044</v>
      </c>
      <c r="BV15" s="1">
        <v>44693436</v>
      </c>
    </row>
    <row r="16" spans="1:74" x14ac:dyDescent="0.25">
      <c r="A16">
        <v>13</v>
      </c>
      <c r="B16" s="1">
        <v>39505.61</v>
      </c>
      <c r="C16" s="1">
        <v>59256.959999999999</v>
      </c>
      <c r="D16" s="1">
        <v>88877.7</v>
      </c>
      <c r="E16" s="1">
        <v>133283.70000000001</v>
      </c>
      <c r="F16" s="1">
        <v>199778</v>
      </c>
      <c r="G16" s="1">
        <v>631222.4</v>
      </c>
      <c r="H16" s="1">
        <v>1055999</v>
      </c>
      <c r="I16" s="1">
        <v>1483699</v>
      </c>
      <c r="J16" s="1">
        <v>2964791</v>
      </c>
      <c r="K16" s="1">
        <v>4443273</v>
      </c>
      <c r="L16" s="1">
        <v>5919156</v>
      </c>
      <c r="M16" s="1">
        <v>6406753</v>
      </c>
      <c r="N16" s="1">
        <v>6893490</v>
      </c>
      <c r="O16" s="1">
        <v>6395455</v>
      </c>
      <c r="P16" s="1">
        <v>5898297</v>
      </c>
      <c r="Q16" s="1">
        <v>5401993</v>
      </c>
      <c r="R16" s="1">
        <v>4906540</v>
      </c>
      <c r="S16" s="1">
        <v>5392435</v>
      </c>
      <c r="T16" s="1">
        <v>5877440</v>
      </c>
      <c r="U16" s="1">
        <v>6483897</v>
      </c>
      <c r="V16" s="1">
        <v>7089286</v>
      </c>
      <c r="W16" s="1">
        <v>5177906</v>
      </c>
      <c r="X16" s="1">
        <v>6100573</v>
      </c>
      <c r="Y16" s="1">
        <v>7021618</v>
      </c>
      <c r="Z16" s="1">
        <v>5638116</v>
      </c>
      <c r="AA16" s="1">
        <v>6058916</v>
      </c>
      <c r="AB16" s="1">
        <v>7732147</v>
      </c>
      <c r="AC16" s="1">
        <v>8188281</v>
      </c>
      <c r="AD16" s="1">
        <v>8253947</v>
      </c>
      <c r="AE16" s="1">
        <v>8340186</v>
      </c>
      <c r="AF16" s="1">
        <v>8423971</v>
      </c>
      <c r="AG16" s="1">
        <v>8504848</v>
      </c>
      <c r="AH16" s="1">
        <v>8582366</v>
      </c>
      <c r="AI16" s="1">
        <v>8655864</v>
      </c>
      <c r="AJ16" s="1">
        <v>8724800</v>
      </c>
      <c r="AK16" s="1">
        <v>8788498</v>
      </c>
      <c r="AL16" s="1">
        <v>8846085</v>
      </c>
      <c r="AM16" s="1">
        <v>8896754</v>
      </c>
      <c r="AN16" s="1">
        <v>8939577</v>
      </c>
      <c r="AO16" s="1">
        <v>8973406</v>
      </c>
      <c r="AP16" s="1">
        <v>9203712</v>
      </c>
      <c r="AQ16" s="1">
        <v>9397843</v>
      </c>
      <c r="AR16" s="1">
        <v>9582266</v>
      </c>
      <c r="AS16" s="1">
        <v>9754493</v>
      </c>
      <c r="AT16" s="1">
        <v>9911594</v>
      </c>
      <c r="AU16" s="1">
        <v>9928224</v>
      </c>
      <c r="AV16" s="1">
        <v>9906646</v>
      </c>
      <c r="AW16" s="1">
        <v>9858241</v>
      </c>
      <c r="AX16" s="1">
        <v>9779369</v>
      </c>
      <c r="AY16" s="1">
        <v>10643019</v>
      </c>
      <c r="AZ16" s="1">
        <v>11707615</v>
      </c>
      <c r="BA16" s="1">
        <v>13853728</v>
      </c>
      <c r="BB16" s="1">
        <v>15517866</v>
      </c>
      <c r="BC16" s="1">
        <v>19335438</v>
      </c>
      <c r="BD16" s="1">
        <v>21620710</v>
      </c>
      <c r="BE16" s="1">
        <v>23895798</v>
      </c>
      <c r="BF16" s="1">
        <v>20925636</v>
      </c>
      <c r="BG16" s="1">
        <v>20601266</v>
      </c>
      <c r="BH16" s="1">
        <v>20860832</v>
      </c>
      <c r="BI16" s="1">
        <v>21115614</v>
      </c>
      <c r="BJ16" s="1">
        <v>21365484</v>
      </c>
      <c r="BK16" s="1">
        <v>21610386</v>
      </c>
      <c r="BL16" s="1">
        <v>21850458</v>
      </c>
      <c r="BM16" s="1">
        <v>22085594</v>
      </c>
      <c r="BN16" s="1">
        <v>22315878</v>
      </c>
      <c r="BO16" s="1">
        <v>22541222</v>
      </c>
      <c r="BP16" s="1">
        <v>22761646</v>
      </c>
      <c r="BQ16" s="1">
        <v>22977230</v>
      </c>
      <c r="BR16" s="1">
        <v>23004280</v>
      </c>
      <c r="BS16" s="1">
        <v>23026442</v>
      </c>
      <c r="BT16" s="1">
        <v>23043954</v>
      </c>
      <c r="BU16" s="1">
        <v>23056696</v>
      </c>
      <c r="BV16" s="1">
        <v>23064778</v>
      </c>
    </row>
    <row r="17" spans="1:74" x14ac:dyDescent="0.25">
      <c r="A17">
        <v>14</v>
      </c>
      <c r="B17" s="1">
        <v>130560.5</v>
      </c>
      <c r="C17" s="1">
        <v>152319.79999999999</v>
      </c>
      <c r="D17" s="1">
        <v>177707.2</v>
      </c>
      <c r="E17" s="1">
        <v>207324.79999999999</v>
      </c>
      <c r="F17" s="1">
        <v>241878.5</v>
      </c>
      <c r="G17" s="1">
        <v>282192.2</v>
      </c>
      <c r="H17" s="1">
        <v>329223</v>
      </c>
      <c r="I17" s="1">
        <v>384095.1</v>
      </c>
      <c r="J17" s="1">
        <v>448110.6</v>
      </c>
      <c r="K17" s="1">
        <v>522795.2</v>
      </c>
      <c r="L17" s="1">
        <v>609929.69999999995</v>
      </c>
      <c r="M17" s="1">
        <v>658636.19999999995</v>
      </c>
      <c r="N17" s="1">
        <v>709967.2</v>
      </c>
      <c r="O17" s="1">
        <v>764109</v>
      </c>
      <c r="P17" s="1">
        <v>821260.6</v>
      </c>
      <c r="Q17" s="1">
        <v>869634.4</v>
      </c>
      <c r="R17" s="1">
        <v>921462.1</v>
      </c>
      <c r="S17" s="1">
        <v>988988</v>
      </c>
      <c r="T17" s="1">
        <v>1060459</v>
      </c>
      <c r="U17" s="1">
        <v>1136127</v>
      </c>
      <c r="V17" s="1">
        <v>1211588</v>
      </c>
      <c r="W17" s="1">
        <v>1816151</v>
      </c>
      <c r="X17" s="1">
        <v>2718682</v>
      </c>
      <c r="Y17" s="1">
        <v>2702036</v>
      </c>
      <c r="Z17" s="1">
        <v>2702036</v>
      </c>
      <c r="AA17" s="1">
        <v>3602711</v>
      </c>
      <c r="AB17" s="1">
        <v>4503404</v>
      </c>
      <c r="AC17" s="1">
        <v>6004516</v>
      </c>
      <c r="AD17" s="1">
        <v>6532108</v>
      </c>
      <c r="AE17" s="1">
        <v>6935802</v>
      </c>
      <c r="AF17" s="1">
        <v>7385866</v>
      </c>
      <c r="AG17" s="1">
        <v>7834444</v>
      </c>
      <c r="AH17" s="1">
        <v>8308866</v>
      </c>
      <c r="AI17" s="1">
        <v>8809879</v>
      </c>
      <c r="AJ17" s="1">
        <v>9338124</v>
      </c>
      <c r="AK17" s="1">
        <v>9890604</v>
      </c>
      <c r="AL17" s="1">
        <v>10467617</v>
      </c>
      <c r="AM17" s="1">
        <v>11067103</v>
      </c>
      <c r="AN17" s="1">
        <v>11686285</v>
      </c>
      <c r="AO17" s="1">
        <v>12449234</v>
      </c>
      <c r="AP17" s="1">
        <v>13255370</v>
      </c>
      <c r="AQ17" s="1">
        <v>14211026</v>
      </c>
      <c r="AR17" s="1">
        <v>14772361</v>
      </c>
      <c r="AS17" s="1">
        <v>16237973</v>
      </c>
      <c r="AT17" s="1">
        <v>17541508</v>
      </c>
      <c r="AU17" s="1">
        <v>19427072</v>
      </c>
      <c r="AV17" s="1">
        <v>21241332</v>
      </c>
      <c r="AW17" s="1">
        <v>23431096</v>
      </c>
      <c r="AX17" s="1">
        <v>25456972</v>
      </c>
      <c r="AY17" s="1">
        <v>25867388</v>
      </c>
      <c r="AZ17" s="1">
        <v>24859604</v>
      </c>
      <c r="BA17" s="1">
        <v>26149838</v>
      </c>
      <c r="BB17" s="1">
        <v>29761006</v>
      </c>
      <c r="BC17" s="1">
        <v>30600404</v>
      </c>
      <c r="BD17" s="1">
        <v>28875338</v>
      </c>
      <c r="BE17" s="1">
        <v>25762396</v>
      </c>
      <c r="BF17" s="1">
        <v>23023282</v>
      </c>
      <c r="BG17" s="1">
        <v>21383986</v>
      </c>
      <c r="BH17" s="1">
        <v>21088106</v>
      </c>
      <c r="BI17" s="1">
        <v>20794188</v>
      </c>
      <c r="BJ17" s="1">
        <v>20502108</v>
      </c>
      <c r="BK17" s="1">
        <v>20211920</v>
      </c>
      <c r="BL17" s="1">
        <v>19923498</v>
      </c>
      <c r="BM17" s="1">
        <v>19636954</v>
      </c>
      <c r="BN17" s="1">
        <v>19352270</v>
      </c>
      <c r="BO17" s="1">
        <v>19069388</v>
      </c>
      <c r="BP17" s="1">
        <v>18788450</v>
      </c>
      <c r="BQ17" s="1">
        <v>18509286</v>
      </c>
      <c r="BR17" s="1">
        <v>18179098</v>
      </c>
      <c r="BS17" s="1">
        <v>17851448</v>
      </c>
      <c r="BT17" s="1">
        <v>17526474</v>
      </c>
      <c r="BU17" s="1">
        <v>17204258</v>
      </c>
      <c r="BV17" s="1">
        <v>16884626</v>
      </c>
    </row>
    <row r="18" spans="1:74" x14ac:dyDescent="0.25">
      <c r="A18">
        <v>15</v>
      </c>
      <c r="B18" s="1">
        <v>283503.5</v>
      </c>
      <c r="C18" s="1">
        <v>330756</v>
      </c>
      <c r="D18" s="1">
        <v>385881.59999999998</v>
      </c>
      <c r="E18" s="1">
        <v>450195.3</v>
      </c>
      <c r="F18" s="1">
        <v>525223.1</v>
      </c>
      <c r="G18" s="1">
        <v>612762.80000000005</v>
      </c>
      <c r="H18" s="1">
        <v>714892.80000000005</v>
      </c>
      <c r="I18" s="1">
        <v>834039.1</v>
      </c>
      <c r="J18" s="1">
        <v>973044.8</v>
      </c>
      <c r="K18" s="1">
        <v>1135220</v>
      </c>
      <c r="L18" s="1">
        <v>1324424</v>
      </c>
      <c r="M18" s="1">
        <v>1419030</v>
      </c>
      <c r="N18" s="1">
        <v>1520386</v>
      </c>
      <c r="O18" s="1">
        <v>1628986</v>
      </c>
      <c r="P18" s="1">
        <v>1745341</v>
      </c>
      <c r="Q18" s="1">
        <v>1870009</v>
      </c>
      <c r="R18" s="1">
        <v>2003568</v>
      </c>
      <c r="S18" s="1">
        <v>2146662</v>
      </c>
      <c r="T18" s="1">
        <v>2299946</v>
      </c>
      <c r="U18" s="1">
        <v>2379798</v>
      </c>
      <c r="V18" s="1">
        <v>2459318</v>
      </c>
      <c r="W18" s="1">
        <v>2589816</v>
      </c>
      <c r="X18" s="1">
        <v>2727022</v>
      </c>
      <c r="Y18" s="1">
        <v>2943070</v>
      </c>
      <c r="Z18" s="1">
        <v>3195005</v>
      </c>
      <c r="AA18" s="1">
        <v>3471710</v>
      </c>
      <c r="AB18" s="1">
        <v>3966307</v>
      </c>
      <c r="AC18" s="1">
        <v>4450336</v>
      </c>
      <c r="AD18" s="1">
        <v>4609750</v>
      </c>
      <c r="AE18" s="1">
        <v>4753014</v>
      </c>
      <c r="AF18" s="1">
        <v>4904262</v>
      </c>
      <c r="AG18" s="1">
        <v>5063754</v>
      </c>
      <c r="AH18" s="1">
        <v>5230412</v>
      </c>
      <c r="AI18" s="1">
        <v>5401746</v>
      </c>
      <c r="AJ18" s="1">
        <v>5576986</v>
      </c>
      <c r="AK18" s="1">
        <v>5757894</v>
      </c>
      <c r="AL18" s="1">
        <v>5943344</v>
      </c>
      <c r="AM18" s="1">
        <v>6131737</v>
      </c>
      <c r="AN18" s="1">
        <v>6321024</v>
      </c>
      <c r="AO18" s="1">
        <v>6508287</v>
      </c>
      <c r="AP18" s="1">
        <v>6689720</v>
      </c>
      <c r="AQ18" s="1">
        <v>6860028</v>
      </c>
      <c r="AR18" s="1">
        <v>7012444</v>
      </c>
      <c r="AS18" s="1">
        <v>7138050</v>
      </c>
      <c r="AT18" s="1">
        <v>7225020</v>
      </c>
      <c r="AU18" s="1">
        <v>7608148</v>
      </c>
      <c r="AV18" s="1">
        <v>7817622</v>
      </c>
      <c r="AW18" s="1">
        <v>8197324</v>
      </c>
      <c r="AX18" s="1">
        <v>8316072</v>
      </c>
      <c r="AY18" s="1">
        <v>9429585</v>
      </c>
      <c r="AZ18" s="1">
        <v>10084662</v>
      </c>
      <c r="BA18" s="1">
        <v>11634470</v>
      </c>
      <c r="BB18" s="1">
        <v>11255422</v>
      </c>
      <c r="BC18" s="1">
        <v>14904300</v>
      </c>
      <c r="BD18" s="1">
        <v>18954880</v>
      </c>
      <c r="BE18" s="1">
        <v>22627696</v>
      </c>
      <c r="BF18" s="1">
        <v>27888968</v>
      </c>
      <c r="BG18" s="1">
        <v>32259524</v>
      </c>
      <c r="BH18" s="1">
        <v>32529252</v>
      </c>
      <c r="BI18" s="1">
        <v>32798120</v>
      </c>
      <c r="BJ18" s="1">
        <v>33066168</v>
      </c>
      <c r="BK18" s="1">
        <v>33333080</v>
      </c>
      <c r="BL18" s="1">
        <v>33599356</v>
      </c>
      <c r="BM18" s="1">
        <v>33864648</v>
      </c>
      <c r="BN18" s="1">
        <v>34129252</v>
      </c>
      <c r="BO18" s="1">
        <v>34392764</v>
      </c>
      <c r="BP18" s="1">
        <v>34655312</v>
      </c>
      <c r="BQ18" s="1">
        <v>34917316</v>
      </c>
      <c r="BR18" s="1">
        <v>34821964</v>
      </c>
      <c r="BS18" s="1">
        <v>34721544</v>
      </c>
      <c r="BT18" s="1">
        <v>34616540</v>
      </c>
      <c r="BU18" s="1">
        <v>34506436</v>
      </c>
      <c r="BV18" s="1">
        <v>34391536</v>
      </c>
    </row>
    <row r="19" spans="1:74" x14ac:dyDescent="0.25">
      <c r="A19">
        <v>16</v>
      </c>
      <c r="B19" s="1">
        <v>314261</v>
      </c>
      <c r="C19" s="1">
        <v>366638.1</v>
      </c>
      <c r="D19" s="1">
        <v>427744.7</v>
      </c>
      <c r="E19" s="1">
        <v>499042.2</v>
      </c>
      <c r="F19" s="1">
        <v>582211.80000000005</v>
      </c>
      <c r="G19" s="1">
        <v>679254</v>
      </c>
      <c r="H19" s="1">
        <v>792467.9</v>
      </c>
      <c r="I19" s="1">
        <v>924558.4</v>
      </c>
      <c r="J19" s="1">
        <v>1078684</v>
      </c>
      <c r="K19" s="1">
        <v>1258540</v>
      </c>
      <c r="L19" s="1">
        <v>1468442</v>
      </c>
      <c r="M19" s="1">
        <v>1638432</v>
      </c>
      <c r="N19" s="1">
        <v>1810115</v>
      </c>
      <c r="O19" s="1">
        <v>1983895</v>
      </c>
      <c r="P19" s="1">
        <v>2160558</v>
      </c>
      <c r="Q19" s="1">
        <v>2190400</v>
      </c>
      <c r="R19" s="1">
        <v>2227500</v>
      </c>
      <c r="S19" s="1">
        <v>2428674</v>
      </c>
      <c r="T19" s="1">
        <v>2653768</v>
      </c>
      <c r="U19" s="1">
        <v>2836340</v>
      </c>
      <c r="V19" s="1">
        <v>3017928</v>
      </c>
      <c r="W19" s="1">
        <v>4520682</v>
      </c>
      <c r="X19" s="1">
        <v>6628772</v>
      </c>
      <c r="Y19" s="1">
        <v>6989014</v>
      </c>
      <c r="Z19" s="1">
        <v>6740533</v>
      </c>
      <c r="AA19" s="1">
        <v>8647090</v>
      </c>
      <c r="AB19" s="1">
        <v>10745870</v>
      </c>
      <c r="AC19" s="1">
        <v>12232806</v>
      </c>
      <c r="AD19" s="1">
        <v>13131670</v>
      </c>
      <c r="AE19" s="1">
        <v>14619181</v>
      </c>
      <c r="AF19" s="1">
        <v>16113671</v>
      </c>
      <c r="AG19" s="1">
        <v>17616610</v>
      </c>
      <c r="AH19" s="1">
        <v>19125044</v>
      </c>
      <c r="AI19" s="1">
        <v>20639772</v>
      </c>
      <c r="AJ19" s="1">
        <v>22174220</v>
      </c>
      <c r="AK19" s="1">
        <v>23597610</v>
      </c>
      <c r="AL19" s="1">
        <v>24986712</v>
      </c>
      <c r="AM19" s="1">
        <v>26327646</v>
      </c>
      <c r="AN19" s="1">
        <v>27602696</v>
      </c>
      <c r="AO19" s="1">
        <v>29116444</v>
      </c>
      <c r="AP19" s="1">
        <v>30668044</v>
      </c>
      <c r="AQ19" s="1">
        <v>35309500</v>
      </c>
      <c r="AR19" s="1">
        <v>37288224</v>
      </c>
      <c r="AS19" s="1">
        <v>41227020</v>
      </c>
      <c r="AT19" s="1">
        <v>42814748</v>
      </c>
      <c r="AU19" s="1">
        <v>46354852</v>
      </c>
      <c r="AV19" s="1">
        <v>49187228</v>
      </c>
      <c r="AW19" s="1">
        <v>49705552</v>
      </c>
      <c r="AX19" s="1">
        <v>52966376</v>
      </c>
      <c r="AY19" s="1">
        <v>48390144</v>
      </c>
      <c r="AZ19" s="1">
        <v>52877780</v>
      </c>
      <c r="BA19" s="1">
        <v>64153456</v>
      </c>
      <c r="BB19" s="1">
        <v>57847180</v>
      </c>
      <c r="BC19" s="1">
        <v>60740472</v>
      </c>
      <c r="BD19" s="1">
        <v>54912156</v>
      </c>
      <c r="BE19" s="1">
        <v>48316092</v>
      </c>
      <c r="BF19" s="1">
        <v>46515592</v>
      </c>
      <c r="BG19" s="1">
        <v>46448424</v>
      </c>
      <c r="BH19" s="1">
        <v>46375364</v>
      </c>
      <c r="BI19" s="1">
        <v>46302128</v>
      </c>
      <c r="BJ19" s="1">
        <v>46229212</v>
      </c>
      <c r="BK19" s="1">
        <v>46156016</v>
      </c>
      <c r="BL19" s="1">
        <v>46082700</v>
      </c>
      <c r="BM19" s="1">
        <v>46009124</v>
      </c>
      <c r="BN19" s="1">
        <v>45935252</v>
      </c>
      <c r="BO19" s="1">
        <v>45861940</v>
      </c>
      <c r="BP19" s="1">
        <v>45787560</v>
      </c>
      <c r="BQ19" s="1">
        <v>45714592</v>
      </c>
      <c r="BR19" s="1">
        <v>45064708</v>
      </c>
      <c r="BS19" s="1">
        <v>44416444</v>
      </c>
      <c r="BT19" s="1">
        <v>43764996</v>
      </c>
      <c r="BU19" s="1">
        <v>43116472</v>
      </c>
      <c r="BV19" s="1">
        <v>42467932</v>
      </c>
    </row>
    <row r="20" spans="1:74" x14ac:dyDescent="0.25">
      <c r="A20">
        <v>17</v>
      </c>
      <c r="B20" s="1">
        <v>167237.4</v>
      </c>
      <c r="C20" s="1">
        <v>225402.8</v>
      </c>
      <c r="D20" s="1">
        <v>309085.40000000002</v>
      </c>
      <c r="E20" s="1">
        <v>430712.5</v>
      </c>
      <c r="F20" s="1">
        <v>735757</v>
      </c>
      <c r="G20" s="1">
        <v>1211523</v>
      </c>
      <c r="H20" s="1">
        <v>2079118</v>
      </c>
      <c r="I20" s="1">
        <v>3104322</v>
      </c>
      <c r="J20" s="1">
        <v>4549576</v>
      </c>
      <c r="K20" s="1">
        <v>6394176</v>
      </c>
      <c r="L20" s="1">
        <v>9883153</v>
      </c>
      <c r="M20" s="1">
        <v>11289839</v>
      </c>
      <c r="N20" s="1">
        <v>13067696</v>
      </c>
      <c r="O20" s="1">
        <v>15300641</v>
      </c>
      <c r="P20" s="1">
        <v>14711760</v>
      </c>
      <c r="Q20" s="1">
        <v>14430048</v>
      </c>
      <c r="R20" s="1">
        <v>14460158</v>
      </c>
      <c r="S20" s="1">
        <v>14125289</v>
      </c>
      <c r="T20" s="1">
        <v>13919640</v>
      </c>
      <c r="U20" s="1">
        <v>14412502</v>
      </c>
      <c r="V20" s="1">
        <v>12793322</v>
      </c>
      <c r="W20" s="1">
        <v>12696820</v>
      </c>
      <c r="X20" s="1">
        <v>12819987</v>
      </c>
      <c r="Y20" s="1">
        <v>11212274</v>
      </c>
      <c r="Z20" s="1">
        <v>10577429</v>
      </c>
      <c r="AA20" s="1">
        <v>11200155</v>
      </c>
      <c r="AB20" s="1">
        <v>13222247</v>
      </c>
      <c r="AC20" s="1">
        <v>12362601</v>
      </c>
      <c r="AD20" s="1">
        <v>12556234</v>
      </c>
      <c r="AE20" s="1">
        <v>12683179</v>
      </c>
      <c r="AF20" s="1">
        <v>12808031</v>
      </c>
      <c r="AG20" s="1">
        <v>12930502</v>
      </c>
      <c r="AH20" s="1">
        <v>13049598</v>
      </c>
      <c r="AI20" s="1">
        <v>13164929</v>
      </c>
      <c r="AJ20" s="1">
        <v>13275506</v>
      </c>
      <c r="AK20" s="1">
        <v>13380425</v>
      </c>
      <c r="AL20" s="1">
        <v>13478556</v>
      </c>
      <c r="AM20" s="1">
        <v>13568802</v>
      </c>
      <c r="AN20" s="1">
        <v>13683081</v>
      </c>
      <c r="AO20" s="1">
        <v>13791381</v>
      </c>
      <c r="AP20" s="1">
        <v>14217884</v>
      </c>
      <c r="AQ20" s="1">
        <v>14610347</v>
      </c>
      <c r="AR20" s="1">
        <v>14975049</v>
      </c>
      <c r="AS20" s="1">
        <v>15307038</v>
      </c>
      <c r="AT20" s="1">
        <v>15661280</v>
      </c>
      <c r="AU20" s="1">
        <v>16960244</v>
      </c>
      <c r="AV20" s="1">
        <v>18112308</v>
      </c>
      <c r="AW20" s="1">
        <v>18797288</v>
      </c>
      <c r="AX20" s="1">
        <v>19346606</v>
      </c>
      <c r="AY20" s="1">
        <v>20619242</v>
      </c>
      <c r="AZ20" s="1">
        <v>21924968</v>
      </c>
      <c r="BA20" s="1">
        <v>24797412</v>
      </c>
      <c r="BB20" s="1">
        <v>27400920</v>
      </c>
      <c r="BC20" s="1">
        <v>32974298</v>
      </c>
      <c r="BD20" s="1">
        <v>37152948</v>
      </c>
      <c r="BE20" s="1">
        <v>43248924</v>
      </c>
      <c r="BF20" s="1">
        <v>52631244</v>
      </c>
      <c r="BG20" s="1">
        <v>60368536</v>
      </c>
      <c r="BH20" s="1">
        <v>61597496</v>
      </c>
      <c r="BI20" s="1">
        <v>62809328</v>
      </c>
      <c r="BJ20" s="1">
        <v>64002712</v>
      </c>
      <c r="BK20" s="1">
        <v>65178712</v>
      </c>
      <c r="BL20" s="1">
        <v>66336252</v>
      </c>
      <c r="BM20" s="1">
        <v>67476568</v>
      </c>
      <c r="BN20" s="1">
        <v>68598424</v>
      </c>
      <c r="BO20" s="1">
        <v>69702264</v>
      </c>
      <c r="BP20" s="1">
        <v>70788856</v>
      </c>
      <c r="BQ20" s="1">
        <v>71857152</v>
      </c>
      <c r="BR20" s="1">
        <v>72685136</v>
      </c>
      <c r="BS20" s="1">
        <v>73487176</v>
      </c>
      <c r="BT20" s="1">
        <v>74262192</v>
      </c>
      <c r="BU20" s="1">
        <v>75009904</v>
      </c>
      <c r="BV20" s="1">
        <v>75730408</v>
      </c>
    </row>
    <row r="21" spans="1:74" x14ac:dyDescent="0.25">
      <c r="A21">
        <v>18</v>
      </c>
      <c r="B21" s="1">
        <v>84529.38</v>
      </c>
      <c r="C21" s="1">
        <v>166410.70000000001</v>
      </c>
      <c r="D21" s="1">
        <v>327469.40000000002</v>
      </c>
      <c r="E21" s="1">
        <v>644078</v>
      </c>
      <c r="F21" s="1">
        <v>1265938</v>
      </c>
      <c r="G21" s="1">
        <v>2485952</v>
      </c>
      <c r="H21" s="1">
        <v>4668097</v>
      </c>
      <c r="I21" s="1">
        <v>9154564</v>
      </c>
      <c r="J21" s="1">
        <v>17952612</v>
      </c>
      <c r="K21" s="1">
        <v>35205144</v>
      </c>
      <c r="L21" s="1">
        <v>69035656</v>
      </c>
      <c r="M21" s="1">
        <v>72120728</v>
      </c>
      <c r="N21" s="1">
        <v>75171328</v>
      </c>
      <c r="O21" s="1">
        <v>78187024</v>
      </c>
      <c r="P21" s="1">
        <v>81167408</v>
      </c>
      <c r="Q21" s="1">
        <v>84113936</v>
      </c>
      <c r="R21" s="1">
        <v>87024296</v>
      </c>
      <c r="S21" s="1">
        <v>89900488</v>
      </c>
      <c r="T21" s="1">
        <v>92741760</v>
      </c>
      <c r="U21" s="1">
        <v>95547744</v>
      </c>
      <c r="V21" s="1">
        <v>98318784</v>
      </c>
      <c r="W21" s="1">
        <v>101055660</v>
      </c>
      <c r="X21" s="1">
        <v>101999640</v>
      </c>
      <c r="Y21" s="1">
        <v>106423610</v>
      </c>
      <c r="Z21" s="1">
        <v>109776450</v>
      </c>
      <c r="AA21" s="1">
        <v>113136500</v>
      </c>
      <c r="AB21" s="1">
        <v>116506130</v>
      </c>
      <c r="AC21" s="1">
        <v>142560940</v>
      </c>
      <c r="AD21" s="1">
        <v>145896530</v>
      </c>
      <c r="AE21" s="1">
        <v>149240530</v>
      </c>
      <c r="AF21" s="1">
        <v>152591280</v>
      </c>
      <c r="AG21" s="1">
        <v>155950480</v>
      </c>
      <c r="AH21" s="1">
        <v>159316900</v>
      </c>
      <c r="AI21" s="1">
        <v>162689630</v>
      </c>
      <c r="AJ21" s="1">
        <v>165879440</v>
      </c>
      <c r="AK21" s="1">
        <v>171009920</v>
      </c>
      <c r="AL21" s="1">
        <v>174236540</v>
      </c>
      <c r="AM21" s="1">
        <v>179478560</v>
      </c>
      <c r="AN21" s="1">
        <v>182741200</v>
      </c>
      <c r="AO21" s="1">
        <v>184494130</v>
      </c>
      <c r="AP21" s="1">
        <v>197201970</v>
      </c>
      <c r="AQ21" s="1">
        <v>192915680</v>
      </c>
      <c r="AR21" s="1">
        <v>208793810</v>
      </c>
      <c r="AS21" s="1">
        <v>217397310</v>
      </c>
      <c r="AT21" s="1">
        <v>229624510</v>
      </c>
      <c r="AU21" s="1">
        <v>228385780</v>
      </c>
      <c r="AV21" s="1">
        <v>246063280</v>
      </c>
      <c r="AW21" s="1">
        <v>244946180</v>
      </c>
      <c r="AX21" s="1">
        <v>219040460</v>
      </c>
      <c r="AY21" s="1">
        <v>218907340</v>
      </c>
      <c r="AZ21" s="1">
        <v>240264620</v>
      </c>
      <c r="BA21" s="1">
        <v>273244130</v>
      </c>
      <c r="BB21" s="1">
        <v>306721500</v>
      </c>
      <c r="BC21" s="1">
        <v>367948160</v>
      </c>
      <c r="BD21" s="1">
        <v>444596380</v>
      </c>
      <c r="BE21" s="1">
        <v>540057540</v>
      </c>
      <c r="BF21" s="1">
        <v>653508220</v>
      </c>
      <c r="BG21" s="1">
        <v>765438590</v>
      </c>
      <c r="BH21" s="1">
        <v>775014850</v>
      </c>
      <c r="BI21" s="1">
        <v>784492030</v>
      </c>
      <c r="BJ21" s="1">
        <v>793877820</v>
      </c>
      <c r="BK21" s="1">
        <v>803178370</v>
      </c>
      <c r="BL21" s="1">
        <v>812389120</v>
      </c>
      <c r="BM21" s="1">
        <v>821509820</v>
      </c>
      <c r="BN21" s="1">
        <v>830536320</v>
      </c>
      <c r="BO21" s="1">
        <v>839472510</v>
      </c>
      <c r="BP21" s="1">
        <v>848322620</v>
      </c>
      <c r="BQ21" s="1">
        <v>857080320</v>
      </c>
      <c r="BR21" s="1">
        <v>861422020</v>
      </c>
      <c r="BS21" s="1">
        <v>865577090</v>
      </c>
      <c r="BT21" s="1">
        <v>869541250</v>
      </c>
      <c r="BU21" s="1">
        <v>873315710</v>
      </c>
      <c r="BV21" s="1">
        <v>876907070</v>
      </c>
    </row>
    <row r="22" spans="1:74" x14ac:dyDescent="0.25">
      <c r="A22">
        <v>19</v>
      </c>
      <c r="B22" s="1">
        <v>21560.15</v>
      </c>
      <c r="C22" s="1">
        <v>26950.23</v>
      </c>
      <c r="D22" s="1">
        <v>33687.79</v>
      </c>
      <c r="E22" s="1">
        <v>42109.71</v>
      </c>
      <c r="F22" s="1">
        <v>52637.18</v>
      </c>
      <c r="G22" s="1">
        <v>65796.41</v>
      </c>
      <c r="H22" s="1">
        <v>82245.399999999994</v>
      </c>
      <c r="I22" s="1">
        <v>102807</v>
      </c>
      <c r="J22" s="1">
        <v>128508.5</v>
      </c>
      <c r="K22" s="1">
        <v>160635.6</v>
      </c>
      <c r="L22" s="1">
        <v>200794.8</v>
      </c>
      <c r="M22" s="1">
        <v>266446.3</v>
      </c>
      <c r="N22" s="1">
        <v>354017.9</v>
      </c>
      <c r="O22" s="1">
        <v>470974.3</v>
      </c>
      <c r="P22" s="1">
        <v>627365.80000000005</v>
      </c>
      <c r="Q22" s="1">
        <v>836746.7</v>
      </c>
      <c r="R22" s="1">
        <v>1117392</v>
      </c>
      <c r="S22" s="1">
        <v>1493987</v>
      </c>
      <c r="T22" s="1">
        <v>1999864</v>
      </c>
      <c r="U22" s="1">
        <v>2249543</v>
      </c>
      <c r="V22" s="1">
        <v>2498468</v>
      </c>
      <c r="W22" s="1">
        <v>2994488</v>
      </c>
      <c r="X22" s="1">
        <v>3977937</v>
      </c>
      <c r="Y22" s="1">
        <v>2950363</v>
      </c>
      <c r="Z22" s="1">
        <v>3436445</v>
      </c>
      <c r="AA22" s="1">
        <v>3919662</v>
      </c>
      <c r="AB22" s="1">
        <v>4888864</v>
      </c>
      <c r="AC22" s="1">
        <v>6096174</v>
      </c>
      <c r="AD22" s="1">
        <v>6682524</v>
      </c>
      <c r="AE22" s="1">
        <v>7092361</v>
      </c>
      <c r="AF22" s="1">
        <v>7525070</v>
      </c>
      <c r="AG22" s="1">
        <v>7981416</v>
      </c>
      <c r="AH22" s="1">
        <v>8462039</v>
      </c>
      <c r="AI22" s="1">
        <v>8967454</v>
      </c>
      <c r="AJ22" s="1">
        <v>9498021</v>
      </c>
      <c r="AK22" s="1">
        <v>10053827</v>
      </c>
      <c r="AL22" s="1">
        <v>10634660</v>
      </c>
      <c r="AM22" s="1">
        <v>11239926</v>
      </c>
      <c r="AN22" s="1">
        <v>11868565</v>
      </c>
      <c r="AO22" s="1">
        <v>12518923</v>
      </c>
      <c r="AP22" s="1">
        <v>12548458</v>
      </c>
      <c r="AQ22" s="1">
        <v>12425301</v>
      </c>
      <c r="AR22" s="1">
        <v>12281087</v>
      </c>
      <c r="AS22" s="1">
        <v>12186256</v>
      </c>
      <c r="AT22" s="1">
        <v>12061782</v>
      </c>
      <c r="AU22" s="1">
        <v>11854241</v>
      </c>
      <c r="AV22" s="1">
        <v>11629504</v>
      </c>
      <c r="AW22" s="1">
        <v>11361389</v>
      </c>
      <c r="AX22" s="1">
        <v>11162397</v>
      </c>
      <c r="AY22" s="1">
        <v>13053390</v>
      </c>
      <c r="AZ22" s="1">
        <v>15314729</v>
      </c>
      <c r="BA22" s="1">
        <v>17394752</v>
      </c>
      <c r="BB22" s="1">
        <v>21019538</v>
      </c>
      <c r="BC22" s="1">
        <v>24668570</v>
      </c>
      <c r="BD22" s="1">
        <v>25170766</v>
      </c>
      <c r="BE22" s="1">
        <v>23642732</v>
      </c>
      <c r="BF22" s="1">
        <v>19622898</v>
      </c>
      <c r="BG22" s="1">
        <v>18158104</v>
      </c>
      <c r="BH22" s="1">
        <v>18137294</v>
      </c>
      <c r="BI22" s="1">
        <v>18115340</v>
      </c>
      <c r="BJ22" s="1">
        <v>18092204</v>
      </c>
      <c r="BK22" s="1">
        <v>18067900</v>
      </c>
      <c r="BL22" s="1">
        <v>18042442</v>
      </c>
      <c r="BM22" s="1">
        <v>18015778</v>
      </c>
      <c r="BN22" s="1">
        <v>17988008</v>
      </c>
      <c r="BO22" s="1">
        <v>17959050</v>
      </c>
      <c r="BP22" s="1">
        <v>17928886</v>
      </c>
      <c r="BQ22" s="1">
        <v>17897616</v>
      </c>
      <c r="BR22" s="1">
        <v>17687890</v>
      </c>
      <c r="BS22" s="1">
        <v>17476354</v>
      </c>
      <c r="BT22" s="1">
        <v>17262954</v>
      </c>
      <c r="BU22" s="1">
        <v>17047644</v>
      </c>
      <c r="BV22" s="1">
        <v>16830512</v>
      </c>
    </row>
    <row r="23" spans="1:74" x14ac:dyDescent="0.25">
      <c r="A23">
        <v>20</v>
      </c>
      <c r="B23" s="1">
        <v>238811.9</v>
      </c>
      <c r="C23" s="1">
        <v>390947.6</v>
      </c>
      <c r="D23" s="1">
        <v>641966.19999999995</v>
      </c>
      <c r="E23" s="1">
        <v>1056761</v>
      </c>
      <c r="F23" s="1">
        <v>1742880</v>
      </c>
      <c r="G23" s="1">
        <v>2878721</v>
      </c>
      <c r="H23" s="1">
        <v>4759705</v>
      </c>
      <c r="I23" s="1">
        <v>7874790</v>
      </c>
      <c r="J23" s="1">
        <v>13032530</v>
      </c>
      <c r="K23" s="1">
        <v>13122165</v>
      </c>
      <c r="L23" s="1">
        <v>56893424</v>
      </c>
      <c r="M23" s="1">
        <v>50191880</v>
      </c>
      <c r="N23" s="1">
        <v>41870880</v>
      </c>
      <c r="O23" s="1">
        <v>21248230</v>
      </c>
      <c r="P23" s="1">
        <v>29030818</v>
      </c>
      <c r="Q23" s="1">
        <v>35895928</v>
      </c>
      <c r="R23" s="1">
        <v>48149180</v>
      </c>
      <c r="S23" s="1">
        <v>40102268</v>
      </c>
      <c r="T23" s="1">
        <v>31675452</v>
      </c>
      <c r="U23" s="1">
        <v>38209208</v>
      </c>
      <c r="V23" s="1">
        <v>35539912</v>
      </c>
      <c r="W23" s="1">
        <v>85528872</v>
      </c>
      <c r="X23" s="1">
        <v>97294120</v>
      </c>
      <c r="Y23" s="1">
        <v>76187008</v>
      </c>
      <c r="Z23" s="1">
        <v>67764224</v>
      </c>
      <c r="AA23" s="1">
        <v>86588040</v>
      </c>
      <c r="AB23" s="1">
        <v>92973792</v>
      </c>
      <c r="AC23" s="1">
        <v>95032680</v>
      </c>
      <c r="AD23" s="1">
        <v>99497232</v>
      </c>
      <c r="AE23" s="1">
        <v>114076690</v>
      </c>
      <c r="AF23" s="1">
        <v>121235450</v>
      </c>
      <c r="AG23" s="1">
        <v>136261200</v>
      </c>
      <c r="AH23" s="1">
        <v>169552910</v>
      </c>
      <c r="AI23" s="1">
        <v>187210540</v>
      </c>
      <c r="AJ23" s="1">
        <v>208972780</v>
      </c>
      <c r="AK23" s="1">
        <v>261261550</v>
      </c>
      <c r="AL23" s="1">
        <v>282808510</v>
      </c>
      <c r="AM23" s="1">
        <v>276393180</v>
      </c>
      <c r="AN23" s="1">
        <v>323113760</v>
      </c>
      <c r="AO23" s="1">
        <v>333089890</v>
      </c>
      <c r="AP23" s="1">
        <v>366316060</v>
      </c>
      <c r="AQ23" s="1">
        <v>387188580</v>
      </c>
      <c r="AR23" s="1">
        <v>404118240</v>
      </c>
      <c r="AS23" s="1">
        <v>397084960</v>
      </c>
      <c r="AT23" s="1">
        <v>337155840</v>
      </c>
      <c r="AU23" s="1">
        <v>340896860</v>
      </c>
      <c r="AV23" s="1">
        <v>350189410</v>
      </c>
      <c r="AW23" s="1">
        <v>369230750</v>
      </c>
      <c r="AX23" s="1">
        <v>368762750</v>
      </c>
      <c r="AY23" s="1">
        <v>410616160</v>
      </c>
      <c r="AZ23" s="1">
        <v>425074050</v>
      </c>
      <c r="BA23" s="1">
        <v>452597890</v>
      </c>
      <c r="BB23" s="1">
        <v>466168510</v>
      </c>
      <c r="BC23" s="1">
        <v>537762430</v>
      </c>
      <c r="BD23" s="1">
        <v>679024320</v>
      </c>
      <c r="BE23" s="1">
        <v>795306430</v>
      </c>
      <c r="BF23" s="1">
        <v>834325440</v>
      </c>
      <c r="BG23" s="1">
        <v>817070780</v>
      </c>
      <c r="BH23" s="1">
        <v>807435010</v>
      </c>
      <c r="BI23" s="1">
        <v>797646340</v>
      </c>
      <c r="BJ23" s="1">
        <v>787695810</v>
      </c>
      <c r="BK23" s="1">
        <v>777582400</v>
      </c>
      <c r="BL23" s="1">
        <v>767302660</v>
      </c>
      <c r="BM23" s="1">
        <v>756865090</v>
      </c>
      <c r="BN23" s="1">
        <v>746271230</v>
      </c>
      <c r="BO23" s="1">
        <v>735501700</v>
      </c>
      <c r="BP23" s="1">
        <v>724575300</v>
      </c>
      <c r="BQ23" s="1">
        <v>713491200</v>
      </c>
      <c r="BR23" s="1">
        <v>705170820</v>
      </c>
      <c r="BS23" s="1">
        <v>696801150</v>
      </c>
      <c r="BT23" s="1">
        <v>688360190</v>
      </c>
      <c r="BU23" s="1">
        <v>679877060</v>
      </c>
      <c r="BV23" s="1">
        <v>671326910</v>
      </c>
    </row>
    <row r="24" spans="1:74" x14ac:dyDescent="0.25">
      <c r="A24">
        <v>21</v>
      </c>
      <c r="B24" s="1">
        <v>93376.66</v>
      </c>
      <c r="C24" s="1">
        <v>115369.2</v>
      </c>
      <c r="D24" s="1">
        <v>143819.79999999999</v>
      </c>
      <c r="E24" s="1">
        <v>180968.3</v>
      </c>
      <c r="F24" s="1">
        <v>229943</v>
      </c>
      <c r="G24" s="1">
        <v>295143.3</v>
      </c>
      <c r="H24" s="1">
        <v>423838.3</v>
      </c>
      <c r="I24" s="1">
        <v>583541.4</v>
      </c>
      <c r="J24" s="1">
        <v>787104.2</v>
      </c>
      <c r="K24" s="1">
        <v>1517082</v>
      </c>
      <c r="L24" s="1">
        <v>2611521</v>
      </c>
      <c r="M24" s="1">
        <v>2841819</v>
      </c>
      <c r="N24" s="1">
        <v>3079698</v>
      </c>
      <c r="O24" s="1">
        <v>3326494</v>
      </c>
      <c r="P24" s="1">
        <v>3584033</v>
      </c>
      <c r="Q24" s="1">
        <v>3854790</v>
      </c>
      <c r="R24" s="1">
        <v>4142338</v>
      </c>
      <c r="S24" s="1">
        <v>4451735</v>
      </c>
      <c r="T24" s="1">
        <v>4790271</v>
      </c>
      <c r="U24" s="1">
        <v>5071597</v>
      </c>
      <c r="V24" s="1">
        <v>5351596</v>
      </c>
      <c r="W24" s="1">
        <v>6536856</v>
      </c>
      <c r="X24" s="1">
        <v>7703912</v>
      </c>
      <c r="Y24" s="1">
        <v>8213308</v>
      </c>
      <c r="Z24" s="1">
        <v>9419630</v>
      </c>
      <c r="AA24" s="1">
        <v>10622771</v>
      </c>
      <c r="AB24" s="1">
        <v>12480790</v>
      </c>
      <c r="AC24" s="1">
        <v>14473230</v>
      </c>
      <c r="AD24" s="1">
        <v>14974145</v>
      </c>
      <c r="AE24" s="1">
        <v>15496148</v>
      </c>
      <c r="AF24" s="1">
        <v>16012914</v>
      </c>
      <c r="AG24" s="1">
        <v>16523448</v>
      </c>
      <c r="AH24" s="1">
        <v>17027316</v>
      </c>
      <c r="AI24" s="1">
        <v>17523306</v>
      </c>
      <c r="AJ24" s="1">
        <v>18010834</v>
      </c>
      <c r="AK24" s="1">
        <v>18491554</v>
      </c>
      <c r="AL24" s="1">
        <v>18958602</v>
      </c>
      <c r="AM24" s="1">
        <v>19413372</v>
      </c>
      <c r="AN24" s="1">
        <v>20356532</v>
      </c>
      <c r="AO24" s="1">
        <v>21276356</v>
      </c>
      <c r="AP24" s="1">
        <v>22881114</v>
      </c>
      <c r="AQ24" s="1">
        <v>24600540</v>
      </c>
      <c r="AR24" s="1">
        <v>26354656</v>
      </c>
      <c r="AS24" s="1">
        <v>29184462</v>
      </c>
      <c r="AT24" s="1">
        <v>31916834</v>
      </c>
      <c r="AU24" s="1">
        <v>35896308</v>
      </c>
      <c r="AV24" s="1">
        <v>39741448</v>
      </c>
      <c r="AW24" s="1">
        <v>43485964</v>
      </c>
      <c r="AX24" s="1">
        <v>48429008</v>
      </c>
      <c r="AY24" s="1">
        <v>54528216</v>
      </c>
      <c r="AZ24" s="1">
        <v>61997600</v>
      </c>
      <c r="BA24" s="1">
        <v>71027608</v>
      </c>
      <c r="BB24" s="1">
        <v>79528672</v>
      </c>
      <c r="BC24" s="1">
        <v>99650480</v>
      </c>
      <c r="BD24" s="1">
        <v>125310820</v>
      </c>
      <c r="BE24" s="1">
        <v>149244260</v>
      </c>
      <c r="BF24" s="1">
        <v>175485300</v>
      </c>
      <c r="BG24" s="1">
        <v>190607360</v>
      </c>
      <c r="BH24" s="1">
        <v>191732450</v>
      </c>
      <c r="BI24" s="1">
        <v>192826350</v>
      </c>
      <c r="BJ24" s="1">
        <v>193887900</v>
      </c>
      <c r="BK24" s="1">
        <v>194919280</v>
      </c>
      <c r="BL24" s="1">
        <v>195918900</v>
      </c>
      <c r="BM24" s="1">
        <v>196887500</v>
      </c>
      <c r="BN24" s="1">
        <v>197825710</v>
      </c>
      <c r="BO24" s="1">
        <v>198731790</v>
      </c>
      <c r="BP24" s="1">
        <v>199606930</v>
      </c>
      <c r="BQ24" s="1">
        <v>200450560</v>
      </c>
      <c r="BR24" s="1">
        <v>200946560</v>
      </c>
      <c r="BS24" s="1">
        <v>201419200</v>
      </c>
      <c r="BT24" s="1">
        <v>201867390</v>
      </c>
      <c r="BU24" s="1">
        <v>202291550</v>
      </c>
      <c r="BV24" s="1">
        <v>202692910</v>
      </c>
    </row>
    <row r="25" spans="1:74" x14ac:dyDescent="0.25">
      <c r="A25">
        <v>22</v>
      </c>
      <c r="B25" s="1">
        <v>31772.06</v>
      </c>
      <c r="C25" s="1">
        <v>42318.34</v>
      </c>
      <c r="D25" s="1">
        <v>56802.97</v>
      </c>
      <c r="E25" s="1">
        <v>76860.66</v>
      </c>
      <c r="F25" s="1">
        <v>104862.7</v>
      </c>
      <c r="G25" s="1">
        <v>144257.1</v>
      </c>
      <c r="H25" s="1">
        <v>200090.1</v>
      </c>
      <c r="I25" s="1">
        <v>279764.90000000002</v>
      </c>
      <c r="J25" s="1">
        <v>1002519</v>
      </c>
      <c r="K25" s="1">
        <v>1769872</v>
      </c>
      <c r="L25" s="1">
        <v>2604080</v>
      </c>
      <c r="M25" s="1">
        <v>2808572</v>
      </c>
      <c r="N25" s="1">
        <v>3014669</v>
      </c>
      <c r="O25" s="1">
        <v>3222448</v>
      </c>
      <c r="P25" s="1">
        <v>3432089</v>
      </c>
      <c r="Q25" s="1">
        <v>3643730</v>
      </c>
      <c r="R25" s="1">
        <v>3857560</v>
      </c>
      <c r="S25" s="1">
        <v>4073754</v>
      </c>
      <c r="T25" s="1">
        <v>4292542</v>
      </c>
      <c r="U25" s="1">
        <v>4514028</v>
      </c>
      <c r="V25" s="1">
        <v>4738018</v>
      </c>
      <c r="W25" s="1">
        <v>5204492</v>
      </c>
      <c r="X25" s="1">
        <v>5665881</v>
      </c>
      <c r="Y25" s="1">
        <v>6101622</v>
      </c>
      <c r="Z25" s="1">
        <v>7518471</v>
      </c>
      <c r="AA25" s="1">
        <v>8938887</v>
      </c>
      <c r="AB25" s="1">
        <v>9747612</v>
      </c>
      <c r="AC25" s="1">
        <v>10807169</v>
      </c>
      <c r="AD25" s="1">
        <v>10895570</v>
      </c>
      <c r="AE25" s="1">
        <v>10982009</v>
      </c>
      <c r="AF25" s="1">
        <v>11066396</v>
      </c>
      <c r="AG25" s="1">
        <v>11148266</v>
      </c>
      <c r="AH25" s="1">
        <v>11227564</v>
      </c>
      <c r="AI25" s="1">
        <v>11691234</v>
      </c>
      <c r="AJ25" s="1">
        <v>12149309</v>
      </c>
      <c r="AK25" s="1">
        <v>12600942</v>
      </c>
      <c r="AL25" s="1">
        <v>13045549</v>
      </c>
      <c r="AM25" s="1">
        <v>13482108</v>
      </c>
      <c r="AN25" s="1">
        <v>14099738</v>
      </c>
      <c r="AO25" s="1">
        <v>14718347</v>
      </c>
      <c r="AP25" s="1">
        <v>15324785</v>
      </c>
      <c r="AQ25" s="1">
        <v>15917515</v>
      </c>
      <c r="AR25" s="1">
        <v>16494707</v>
      </c>
      <c r="AS25" s="1">
        <v>20463528</v>
      </c>
      <c r="AT25" s="1">
        <v>24343310</v>
      </c>
      <c r="AU25" s="1">
        <v>28136362</v>
      </c>
      <c r="AV25" s="1">
        <v>31830860</v>
      </c>
      <c r="AW25" s="1">
        <v>35413460</v>
      </c>
      <c r="AX25" s="1">
        <v>41848012</v>
      </c>
      <c r="AY25" s="1">
        <v>48670580</v>
      </c>
      <c r="AZ25" s="1">
        <v>55464304</v>
      </c>
      <c r="BA25" s="1">
        <v>62231008</v>
      </c>
      <c r="BB25" s="1">
        <v>69099872</v>
      </c>
      <c r="BC25" s="1">
        <v>81965032</v>
      </c>
      <c r="BD25" s="1">
        <v>101202390</v>
      </c>
      <c r="BE25" s="1">
        <v>121857450</v>
      </c>
      <c r="BF25" s="1">
        <v>134445490</v>
      </c>
      <c r="BG25" s="1">
        <v>132720200</v>
      </c>
      <c r="BH25" s="1">
        <v>133615250</v>
      </c>
      <c r="BI25" s="1">
        <v>134489340</v>
      </c>
      <c r="BJ25" s="1">
        <v>135342400</v>
      </c>
      <c r="BK25" s="1">
        <v>136174620</v>
      </c>
      <c r="BL25" s="1">
        <v>136986780</v>
      </c>
      <c r="BM25" s="1">
        <v>137777760</v>
      </c>
      <c r="BN25" s="1">
        <v>138547710</v>
      </c>
      <c r="BO25" s="1">
        <v>139297330</v>
      </c>
      <c r="BP25" s="1">
        <v>140025710</v>
      </c>
      <c r="BQ25" s="1">
        <v>140733230</v>
      </c>
      <c r="BR25" s="1">
        <v>140506080</v>
      </c>
      <c r="BS25" s="1">
        <v>140249970</v>
      </c>
      <c r="BT25" s="1">
        <v>139963570</v>
      </c>
      <c r="BU25" s="1">
        <v>139649060</v>
      </c>
      <c r="BV25" s="1">
        <v>139304720</v>
      </c>
    </row>
    <row r="26" spans="1:74" x14ac:dyDescent="0.25">
      <c r="A26">
        <v>23</v>
      </c>
      <c r="B26" s="1">
        <v>5202.2049999999999</v>
      </c>
      <c r="C26" s="1">
        <v>7803.165</v>
      </c>
      <c r="D26" s="1">
        <v>11704.33</v>
      </c>
      <c r="E26" s="1">
        <v>17555.64</v>
      </c>
      <c r="F26" s="1">
        <v>26331.56</v>
      </c>
      <c r="G26" s="1">
        <v>39492.79</v>
      </c>
      <c r="H26" s="1">
        <v>59229.39</v>
      </c>
      <c r="I26" s="1">
        <v>88821.93</v>
      </c>
      <c r="J26" s="1">
        <v>133182.29999999999</v>
      </c>
      <c r="K26" s="1">
        <v>199659.8</v>
      </c>
      <c r="L26" s="1">
        <v>299236.59999999998</v>
      </c>
      <c r="M26" s="1">
        <v>498089.8</v>
      </c>
      <c r="N26" s="1">
        <v>695988.6</v>
      </c>
      <c r="O26" s="1">
        <v>1090546</v>
      </c>
      <c r="P26" s="1">
        <v>1480666</v>
      </c>
      <c r="Q26" s="1">
        <v>2206493</v>
      </c>
      <c r="R26" s="1">
        <v>2913000</v>
      </c>
      <c r="S26" s="1">
        <v>4474206</v>
      </c>
      <c r="T26" s="1">
        <v>5452734</v>
      </c>
      <c r="U26" s="1">
        <v>6317490</v>
      </c>
      <c r="V26" s="1">
        <v>5883998</v>
      </c>
      <c r="W26" s="1">
        <v>6020202</v>
      </c>
      <c r="X26" s="1">
        <v>6118384</v>
      </c>
      <c r="Y26" s="1">
        <v>6935006</v>
      </c>
      <c r="Z26" s="1">
        <v>8834992</v>
      </c>
      <c r="AA26" s="1">
        <v>11685043</v>
      </c>
      <c r="AB26" s="1">
        <v>16149998</v>
      </c>
      <c r="AC26" s="1">
        <v>25364990</v>
      </c>
      <c r="AD26" s="1">
        <v>27550006</v>
      </c>
      <c r="AE26" s="1">
        <v>27549984</v>
      </c>
      <c r="AF26" s="1">
        <v>27550026</v>
      </c>
      <c r="AG26" s="1">
        <v>27550010</v>
      </c>
      <c r="AH26" s="1">
        <v>27550032</v>
      </c>
      <c r="AI26" s="1">
        <v>27360002</v>
      </c>
      <c r="AJ26" s="1">
        <v>27098458</v>
      </c>
      <c r="AK26" s="1">
        <v>26834470</v>
      </c>
      <c r="AL26" s="1">
        <v>26567746</v>
      </c>
      <c r="AM26" s="1">
        <v>26298238</v>
      </c>
      <c r="AN26" s="1">
        <v>26962154</v>
      </c>
      <c r="AO26" s="1">
        <v>27616660</v>
      </c>
      <c r="AP26" s="1">
        <v>28261170</v>
      </c>
      <c r="AQ26" s="1">
        <v>28895120</v>
      </c>
      <c r="AR26" s="1">
        <v>29517852</v>
      </c>
      <c r="AS26" s="1">
        <v>26248274</v>
      </c>
      <c r="AT26" s="1">
        <v>26579288</v>
      </c>
      <c r="AU26" s="1">
        <v>27789304</v>
      </c>
      <c r="AV26" s="1">
        <v>28978764</v>
      </c>
      <c r="AW26" s="1">
        <v>31341964</v>
      </c>
      <c r="AX26" s="1">
        <v>32813822</v>
      </c>
      <c r="AY26" s="1">
        <v>36014376</v>
      </c>
      <c r="AZ26" s="1">
        <v>40961140</v>
      </c>
      <c r="BA26" s="1">
        <v>45877064</v>
      </c>
      <c r="BB26" s="1">
        <v>51294420</v>
      </c>
      <c r="BC26" s="1">
        <v>53037400</v>
      </c>
      <c r="BD26" s="1">
        <v>48139776</v>
      </c>
      <c r="BE26" s="1">
        <v>46345012</v>
      </c>
      <c r="BF26" s="1">
        <v>44526316</v>
      </c>
      <c r="BG26" s="1">
        <v>43087868</v>
      </c>
      <c r="BH26" s="1">
        <v>42976748</v>
      </c>
      <c r="BI26" s="1">
        <v>42865328</v>
      </c>
      <c r="BJ26" s="1">
        <v>42753780</v>
      </c>
      <c r="BK26" s="1">
        <v>42642072</v>
      </c>
      <c r="BL26" s="1">
        <v>42530316</v>
      </c>
      <c r="BM26" s="1">
        <v>42418224</v>
      </c>
      <c r="BN26" s="1">
        <v>42305936</v>
      </c>
      <c r="BO26" s="1">
        <v>42193556</v>
      </c>
      <c r="BP26" s="1">
        <v>42080968</v>
      </c>
      <c r="BQ26" s="1">
        <v>41968100</v>
      </c>
      <c r="BR26" s="1">
        <v>41424108</v>
      </c>
      <c r="BS26" s="1">
        <v>40881380</v>
      </c>
      <c r="BT26" s="1">
        <v>40339984</v>
      </c>
      <c r="BU26" s="1">
        <v>39800028</v>
      </c>
      <c r="BV26" s="1">
        <v>39261208</v>
      </c>
    </row>
    <row r="27" spans="1:74" x14ac:dyDescent="0.25">
      <c r="A27">
        <v>24</v>
      </c>
      <c r="B27" s="1">
        <v>250004.2</v>
      </c>
      <c r="C27" s="1">
        <v>250008</v>
      </c>
      <c r="D27" s="1">
        <v>250015.4</v>
      </c>
      <c r="E27" s="1">
        <v>250029.8</v>
      </c>
      <c r="F27" s="1">
        <v>250058.1</v>
      </c>
      <c r="G27" s="1">
        <v>250114.7</v>
      </c>
      <c r="H27" s="1">
        <v>250227.4</v>
      </c>
      <c r="I27" s="1">
        <v>250452.1</v>
      </c>
      <c r="J27" s="1">
        <v>250901</v>
      </c>
      <c r="K27" s="1">
        <v>261067.1</v>
      </c>
      <c r="L27" s="1">
        <v>265027.20000000001</v>
      </c>
      <c r="M27" s="1">
        <v>266657.09999999998</v>
      </c>
      <c r="N27" s="1">
        <v>268471.2</v>
      </c>
      <c r="O27" s="1">
        <v>270494.2</v>
      </c>
      <c r="P27" s="1">
        <v>272754.90000000002</v>
      </c>
      <c r="Q27" s="1">
        <v>275286.09999999998</v>
      </c>
      <c r="R27" s="1">
        <v>278130.09999999998</v>
      </c>
      <c r="S27" s="1">
        <v>281337.59999999998</v>
      </c>
      <c r="T27" s="1">
        <v>284968.09999999998</v>
      </c>
      <c r="U27" s="1">
        <v>289094.8</v>
      </c>
      <c r="V27" s="1">
        <v>293787.5</v>
      </c>
      <c r="W27" s="1">
        <v>299063.7</v>
      </c>
      <c r="X27" s="1">
        <v>320665.8</v>
      </c>
      <c r="Y27" s="1">
        <v>330338.90000000002</v>
      </c>
      <c r="Z27" s="1">
        <v>340093.7</v>
      </c>
      <c r="AA27" s="1">
        <v>409539.2</v>
      </c>
      <c r="AB27" s="1">
        <v>480536.8</v>
      </c>
      <c r="AC27" s="1">
        <v>549089.19999999995</v>
      </c>
      <c r="AD27" s="1">
        <v>539820.4</v>
      </c>
      <c r="AE27" s="1">
        <v>540322.69999999995</v>
      </c>
      <c r="AF27" s="1">
        <v>541233.80000000005</v>
      </c>
      <c r="AG27" s="1">
        <v>542583.80000000005</v>
      </c>
      <c r="AH27" s="1">
        <v>544397</v>
      </c>
      <c r="AI27" s="1">
        <v>546721.80000000005</v>
      </c>
      <c r="AJ27" s="1">
        <v>549604.1</v>
      </c>
      <c r="AK27" s="1">
        <v>553118.80000000005</v>
      </c>
      <c r="AL27" s="1">
        <v>557767.69999999995</v>
      </c>
      <c r="AM27" s="1">
        <v>563772.1</v>
      </c>
      <c r="AN27" s="1">
        <v>552027.9</v>
      </c>
      <c r="AO27" s="1">
        <v>563018.19999999995</v>
      </c>
      <c r="AP27" s="1">
        <v>599181.69999999995</v>
      </c>
      <c r="AQ27" s="1">
        <v>670903.80000000005</v>
      </c>
      <c r="AR27" s="1">
        <v>864666.8</v>
      </c>
      <c r="AS27" s="1">
        <v>1268411</v>
      </c>
      <c r="AT27" s="1">
        <v>1557976</v>
      </c>
      <c r="AU27" s="1">
        <v>1724814</v>
      </c>
      <c r="AV27" s="1">
        <v>1966739</v>
      </c>
      <c r="AW27" s="1">
        <v>1905970</v>
      </c>
      <c r="AX27" s="1">
        <v>1647898</v>
      </c>
      <c r="AY27" s="1">
        <v>1926005</v>
      </c>
      <c r="AZ27" s="1">
        <v>2207412</v>
      </c>
      <c r="BA27" s="1">
        <v>2464200</v>
      </c>
      <c r="BB27" s="1">
        <v>2789242</v>
      </c>
      <c r="BC27" s="1">
        <v>3150814</v>
      </c>
      <c r="BD27" s="1">
        <v>3232430</v>
      </c>
      <c r="BE27" s="1">
        <v>3617410</v>
      </c>
      <c r="BF27" s="1">
        <v>4147650</v>
      </c>
      <c r="BG27" s="1">
        <v>4233494</v>
      </c>
      <c r="BH27" s="1">
        <v>4256608</v>
      </c>
      <c r="BI27" s="1">
        <v>4278258</v>
      </c>
      <c r="BJ27" s="1">
        <v>4298607</v>
      </c>
      <c r="BK27" s="1">
        <v>4317354</v>
      </c>
      <c r="BL27" s="1">
        <v>4334942</v>
      </c>
      <c r="BM27" s="1">
        <v>4351175</v>
      </c>
      <c r="BN27" s="1">
        <v>4365894</v>
      </c>
      <c r="BO27" s="1">
        <v>4379278</v>
      </c>
      <c r="BP27" s="1">
        <v>4391191</v>
      </c>
      <c r="BQ27" s="1">
        <v>4401674</v>
      </c>
      <c r="BR27" s="1">
        <v>4413617</v>
      </c>
      <c r="BS27" s="1">
        <v>4424010</v>
      </c>
      <c r="BT27" s="1">
        <v>4432767</v>
      </c>
      <c r="BU27" s="1">
        <v>4439795</v>
      </c>
      <c r="BV27" s="1">
        <v>4445100</v>
      </c>
    </row>
    <row r="28" spans="1:74" x14ac:dyDescent="0.25">
      <c r="A28">
        <v>25</v>
      </c>
      <c r="B28" s="1">
        <v>172492.1</v>
      </c>
      <c r="C28" s="1">
        <v>256982.5</v>
      </c>
      <c r="D28" s="1">
        <v>349809.8</v>
      </c>
      <c r="E28" s="1">
        <v>484122.3</v>
      </c>
      <c r="F28" s="1">
        <v>682180.6</v>
      </c>
      <c r="G28" s="1">
        <v>979626.5</v>
      </c>
      <c r="H28" s="1">
        <v>1636373</v>
      </c>
      <c r="I28" s="1">
        <v>2532392</v>
      </c>
      <c r="J28" s="1">
        <v>3816078</v>
      </c>
      <c r="K28" s="1">
        <v>5732044</v>
      </c>
      <c r="L28" s="1">
        <v>9453163</v>
      </c>
      <c r="M28" s="1">
        <v>10248653</v>
      </c>
      <c r="N28" s="1">
        <v>11046182</v>
      </c>
      <c r="O28" s="1">
        <v>11686178</v>
      </c>
      <c r="P28" s="1">
        <v>12328406</v>
      </c>
      <c r="Q28" s="1">
        <v>12973018</v>
      </c>
      <c r="R28" s="1">
        <v>13620251</v>
      </c>
      <c r="S28" s="1">
        <v>14647870</v>
      </c>
      <c r="T28" s="1">
        <v>15678743</v>
      </c>
      <c r="U28" s="1">
        <v>17084542</v>
      </c>
      <c r="V28" s="1">
        <v>18487480</v>
      </c>
      <c r="W28" s="1">
        <v>19342040</v>
      </c>
      <c r="X28" s="1">
        <v>20168460</v>
      </c>
      <c r="Y28" s="1">
        <v>19369422</v>
      </c>
      <c r="Z28" s="1">
        <v>21497318</v>
      </c>
      <c r="AA28" s="1">
        <v>22842810</v>
      </c>
      <c r="AB28" s="1">
        <v>29414566</v>
      </c>
      <c r="AC28" s="1">
        <v>35469692</v>
      </c>
      <c r="AD28" s="1">
        <v>36106880</v>
      </c>
      <c r="AE28" s="1">
        <v>36746692</v>
      </c>
      <c r="AF28" s="1">
        <v>37392940</v>
      </c>
      <c r="AG28" s="1">
        <v>38045376</v>
      </c>
      <c r="AH28" s="1">
        <v>38702588</v>
      </c>
      <c r="AI28" s="1">
        <v>39364540</v>
      </c>
      <c r="AJ28" s="1">
        <v>40029676</v>
      </c>
      <c r="AK28" s="1">
        <v>40697228</v>
      </c>
      <c r="AL28" s="1">
        <v>41365732</v>
      </c>
      <c r="AM28" s="1">
        <v>42033860</v>
      </c>
      <c r="AN28" s="1">
        <v>42699832</v>
      </c>
      <c r="AO28" s="1">
        <v>43630516</v>
      </c>
      <c r="AP28" s="1">
        <v>44871060</v>
      </c>
      <c r="AQ28" s="1">
        <v>46362484</v>
      </c>
      <c r="AR28" s="1">
        <v>47945964</v>
      </c>
      <c r="AS28" s="1">
        <v>49384748</v>
      </c>
      <c r="AT28" s="1">
        <v>51022688</v>
      </c>
      <c r="AU28" s="1">
        <v>52530720</v>
      </c>
      <c r="AV28" s="1">
        <v>55326416</v>
      </c>
      <c r="AW28" s="1">
        <v>58207152</v>
      </c>
      <c r="AX28" s="1">
        <v>61298372</v>
      </c>
      <c r="AY28" s="1">
        <v>66119464</v>
      </c>
      <c r="AZ28" s="1">
        <v>73029168</v>
      </c>
      <c r="BA28" s="1">
        <v>80892472</v>
      </c>
      <c r="BB28" s="1">
        <v>97459688</v>
      </c>
      <c r="BC28" s="1">
        <v>116148860</v>
      </c>
      <c r="BD28" s="1">
        <v>138181920</v>
      </c>
      <c r="BE28" s="1">
        <v>163264190</v>
      </c>
      <c r="BF28" s="1">
        <v>201719150</v>
      </c>
      <c r="BG28" s="1">
        <v>247649580</v>
      </c>
      <c r="BH28" s="1">
        <v>251525760</v>
      </c>
      <c r="BI28" s="1">
        <v>255370320</v>
      </c>
      <c r="BJ28" s="1">
        <v>259182430</v>
      </c>
      <c r="BK28" s="1">
        <v>262962260</v>
      </c>
      <c r="BL28" s="1">
        <v>266708610</v>
      </c>
      <c r="BM28" s="1">
        <v>270424320</v>
      </c>
      <c r="BN28" s="1">
        <v>274106750</v>
      </c>
      <c r="BO28" s="1">
        <v>277758880</v>
      </c>
      <c r="BP28" s="1">
        <v>281376960</v>
      </c>
      <c r="BQ28" s="1">
        <v>284963330</v>
      </c>
      <c r="BR28" s="1">
        <v>287353600</v>
      </c>
      <c r="BS28" s="1">
        <v>289663360</v>
      </c>
      <c r="BT28" s="1">
        <v>291894940</v>
      </c>
      <c r="BU28" s="1">
        <v>294050210</v>
      </c>
      <c r="BV28" s="1">
        <v>296126780</v>
      </c>
    </row>
    <row r="29" spans="1:74" x14ac:dyDescent="0.25">
      <c r="A29">
        <v>26</v>
      </c>
      <c r="B29" s="1">
        <v>14921.96</v>
      </c>
      <c r="C29" s="1">
        <v>19975.080000000002</v>
      </c>
      <c r="D29" s="1">
        <v>26983.83</v>
      </c>
      <c r="E29" s="1">
        <v>36817.89</v>
      </c>
      <c r="F29" s="1">
        <v>50787.6</v>
      </c>
      <c r="G29" s="1">
        <v>70900.929999999993</v>
      </c>
      <c r="H29" s="1">
        <v>100293</v>
      </c>
      <c r="I29" s="1">
        <v>143942</v>
      </c>
      <c r="J29" s="1">
        <v>209908.9</v>
      </c>
      <c r="K29" s="1">
        <v>311535.2</v>
      </c>
      <c r="L29" s="1">
        <v>471365.8</v>
      </c>
      <c r="M29" s="1">
        <v>552771</v>
      </c>
      <c r="N29" s="1">
        <v>651066.69999999995</v>
      </c>
      <c r="O29" s="1">
        <v>770290.4</v>
      </c>
      <c r="P29" s="1">
        <v>915591</v>
      </c>
      <c r="Q29" s="1">
        <v>1093507</v>
      </c>
      <c r="R29" s="1">
        <v>1312399</v>
      </c>
      <c r="S29" s="1">
        <v>1582987</v>
      </c>
      <c r="T29" s="1">
        <v>1919075</v>
      </c>
      <c r="U29" s="1">
        <v>2355994</v>
      </c>
      <c r="V29" s="1">
        <v>2793863</v>
      </c>
      <c r="W29" s="1">
        <v>3657614</v>
      </c>
      <c r="X29" s="1">
        <v>4518725</v>
      </c>
      <c r="Y29" s="1">
        <v>5367262</v>
      </c>
      <c r="Z29" s="1">
        <v>6312770</v>
      </c>
      <c r="AA29" s="1">
        <v>6008702</v>
      </c>
      <c r="AB29" s="1">
        <v>6862384</v>
      </c>
      <c r="AC29" s="1">
        <v>7721432</v>
      </c>
      <c r="AD29" s="1">
        <v>6659709</v>
      </c>
      <c r="AE29" s="1">
        <v>6783494</v>
      </c>
      <c r="AF29" s="1">
        <v>6911268</v>
      </c>
      <c r="AG29" s="1">
        <v>7043554</v>
      </c>
      <c r="AH29" s="1">
        <v>7180652</v>
      </c>
      <c r="AI29" s="1">
        <v>7323232</v>
      </c>
      <c r="AJ29" s="1">
        <v>7472048</v>
      </c>
      <c r="AK29" s="1">
        <v>7627596</v>
      </c>
      <c r="AL29" s="1">
        <v>7790981</v>
      </c>
      <c r="AM29" s="1">
        <v>7963288</v>
      </c>
      <c r="AN29" s="1">
        <v>8145727</v>
      </c>
      <c r="AO29" s="1">
        <v>8340182</v>
      </c>
      <c r="AP29" s="1">
        <v>8549636</v>
      </c>
      <c r="AQ29" s="1">
        <v>8962018</v>
      </c>
      <c r="AR29" s="1">
        <v>9420828</v>
      </c>
      <c r="AS29" s="1">
        <v>9934187</v>
      </c>
      <c r="AT29" s="1">
        <v>10370673</v>
      </c>
      <c r="AU29" s="1">
        <v>10861449</v>
      </c>
      <c r="AV29" s="1">
        <v>11422727</v>
      </c>
      <c r="AW29" s="1">
        <v>12080417</v>
      </c>
      <c r="AX29" s="1">
        <v>12879296</v>
      </c>
      <c r="AY29" s="1">
        <v>14261592</v>
      </c>
      <c r="AZ29" s="1">
        <v>16154285</v>
      </c>
      <c r="BA29" s="1">
        <v>19725142</v>
      </c>
      <c r="BB29" s="1">
        <v>26414508</v>
      </c>
      <c r="BC29" s="1">
        <v>32719540</v>
      </c>
      <c r="BD29" s="1">
        <v>40544280</v>
      </c>
      <c r="BE29" s="1">
        <v>50381616</v>
      </c>
      <c r="BF29" s="1">
        <v>62279000</v>
      </c>
      <c r="BG29" s="1">
        <v>75094272</v>
      </c>
      <c r="BH29" s="1">
        <v>76577824</v>
      </c>
      <c r="BI29" s="1">
        <v>78031944</v>
      </c>
      <c r="BJ29" s="1">
        <v>79457640</v>
      </c>
      <c r="BK29" s="1">
        <v>80854616</v>
      </c>
      <c r="BL29" s="1">
        <v>82222128</v>
      </c>
      <c r="BM29" s="1">
        <v>83561296</v>
      </c>
      <c r="BN29" s="1">
        <v>84871248</v>
      </c>
      <c r="BO29" s="1">
        <v>86152712</v>
      </c>
      <c r="BP29" s="1">
        <v>87405648</v>
      </c>
      <c r="BQ29" s="1">
        <v>88628768</v>
      </c>
      <c r="BR29" s="1">
        <v>89769776</v>
      </c>
      <c r="BS29" s="1">
        <v>90876144</v>
      </c>
      <c r="BT29" s="1">
        <v>91941784</v>
      </c>
      <c r="BU29" s="1">
        <v>92977064</v>
      </c>
      <c r="BV29" s="1">
        <v>93977936</v>
      </c>
    </row>
    <row r="30" spans="1:74" x14ac:dyDescent="0.25">
      <c r="A30">
        <v>27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1050.4590000000001</v>
      </c>
      <c r="W30" s="1">
        <v>1071.5</v>
      </c>
      <c r="X30" s="1">
        <v>1092.152</v>
      </c>
      <c r="Y30" s="1">
        <v>1110.7190000000001</v>
      </c>
      <c r="Z30" s="1">
        <v>1132.0619999999999</v>
      </c>
      <c r="AA30" s="1">
        <v>1153.732</v>
      </c>
      <c r="AB30" s="1">
        <v>1175.5229999999999</v>
      </c>
      <c r="AC30" s="1">
        <v>1197.365</v>
      </c>
      <c r="AD30" s="1">
        <v>1344.135</v>
      </c>
      <c r="AE30" s="1">
        <v>1508.2370000000001</v>
      </c>
      <c r="AF30" s="1">
        <v>1691.48</v>
      </c>
      <c r="AG30" s="1">
        <v>1895.78</v>
      </c>
      <c r="AH30" s="1">
        <v>2123.1179999999999</v>
      </c>
      <c r="AI30" s="1">
        <v>2375.5030000000002</v>
      </c>
      <c r="AJ30" s="1">
        <v>2654.884</v>
      </c>
      <c r="AK30" s="1">
        <v>2963.0419999999999</v>
      </c>
      <c r="AL30" s="1">
        <v>3301.4250000000002</v>
      </c>
      <c r="AM30" s="1">
        <v>3670.9059999999999</v>
      </c>
      <c r="AN30" s="1">
        <v>4071.4549999999999</v>
      </c>
      <c r="AO30" s="1">
        <v>4501.6580000000004</v>
      </c>
      <c r="AP30" s="1">
        <v>4958.085</v>
      </c>
      <c r="AQ30" s="1">
        <v>5434.3670000000002</v>
      </c>
      <c r="AR30" s="1">
        <v>5919.9690000000001</v>
      </c>
      <c r="AS30" s="1">
        <v>6398.473</v>
      </c>
      <c r="AT30" s="1">
        <v>6845.27</v>
      </c>
      <c r="AU30" s="1">
        <v>7224.3639999999996</v>
      </c>
      <c r="AV30" s="1">
        <v>7484.0460000000003</v>
      </c>
      <c r="AW30" s="1">
        <v>7551.0110000000004</v>
      </c>
      <c r="AX30" s="1">
        <v>7322.357</v>
      </c>
      <c r="AY30" s="1">
        <v>8082.66</v>
      </c>
      <c r="AZ30" s="1">
        <v>8917.42</v>
      </c>
      <c r="BA30" s="1">
        <v>9835.8819999999996</v>
      </c>
      <c r="BB30" s="1">
        <v>10844.77</v>
      </c>
      <c r="BC30" s="1">
        <v>13538</v>
      </c>
      <c r="BD30" s="1">
        <v>12655</v>
      </c>
      <c r="BE30" s="1">
        <v>11989</v>
      </c>
      <c r="BF30" s="1">
        <v>11278</v>
      </c>
      <c r="BG30" s="1">
        <v>10293</v>
      </c>
      <c r="BH30" s="1">
        <v>10171.469999999999</v>
      </c>
      <c r="BI30" s="1">
        <v>10049.379999999999</v>
      </c>
      <c r="BJ30" s="1">
        <v>9926.7440000000006</v>
      </c>
      <c r="BK30" s="1">
        <v>9803.5519999999997</v>
      </c>
      <c r="BL30" s="1">
        <v>9679.8019999999997</v>
      </c>
      <c r="BM30" s="1">
        <v>9555.5030000000006</v>
      </c>
      <c r="BN30" s="1">
        <v>9430.6489999999994</v>
      </c>
      <c r="BO30" s="1">
        <v>9305.2440000000006</v>
      </c>
      <c r="BP30" s="1">
        <v>9179.2819999999992</v>
      </c>
      <c r="BQ30" s="1">
        <v>9052.77</v>
      </c>
      <c r="BR30" s="1">
        <v>8913.1170000000002</v>
      </c>
      <c r="BS30" s="1">
        <v>8773.64</v>
      </c>
      <c r="BT30" s="1">
        <v>8634.3240000000005</v>
      </c>
      <c r="BU30" s="1">
        <v>8495.1820000000007</v>
      </c>
      <c r="BV30" s="1">
        <v>8356.2090000000007</v>
      </c>
    </row>
    <row r="31" spans="1:74" x14ac:dyDescent="0.25"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</row>
    <row r="32" spans="1:74" x14ac:dyDescent="0.25">
      <c r="A32" t="s">
        <v>1</v>
      </c>
      <c r="B32" s="1">
        <v>4430816.1630100003</v>
      </c>
      <c r="C32" s="1">
        <v>5614066.8234999999</v>
      </c>
      <c r="D32" s="1">
        <v>7236828.2401999999</v>
      </c>
      <c r="E32" s="1">
        <v>9564785.7434</v>
      </c>
      <c r="F32" s="1">
        <v>13171512.437000001</v>
      </c>
      <c r="G32" s="1">
        <v>19003509.055</v>
      </c>
      <c r="H32" s="1">
        <v>28385830.609999999</v>
      </c>
      <c r="I32" s="1">
        <v>43672338.060000002</v>
      </c>
      <c r="J32" s="1">
        <v>70863752.939999998</v>
      </c>
      <c r="K32" s="1">
        <v>107014586.08</v>
      </c>
      <c r="L32" s="1">
        <v>223895305.52000001</v>
      </c>
      <c r="M32" s="1">
        <v>227739595.12</v>
      </c>
      <c r="N32" s="1">
        <v>230531714.16</v>
      </c>
      <c r="O32" s="1">
        <v>217243541.34</v>
      </c>
      <c r="P32" s="1">
        <v>229893011.97</v>
      </c>
      <c r="Q32" s="1">
        <v>240295662.94999999</v>
      </c>
      <c r="R32" s="1">
        <v>257061850.05000001</v>
      </c>
      <c r="S32" s="1">
        <v>262963127.28</v>
      </c>
      <c r="T32" s="1">
        <v>269740836.85000002</v>
      </c>
      <c r="U32" s="1">
        <v>291896137.19</v>
      </c>
      <c r="V32" s="1">
        <v>303525149.95899999</v>
      </c>
      <c r="W32" s="1">
        <v>372474244.89999998</v>
      </c>
      <c r="X32" s="1">
        <v>413188495.25199997</v>
      </c>
      <c r="Y32" s="1">
        <v>423753623.51899999</v>
      </c>
      <c r="Z32" s="1">
        <v>411146400.56199998</v>
      </c>
      <c r="AA32" s="1">
        <v>467346398.83200002</v>
      </c>
      <c r="AB32" s="1">
        <v>476671174.62300003</v>
      </c>
      <c r="AC32" s="1">
        <v>545325925.46500003</v>
      </c>
      <c r="AD32" s="1">
        <v>563812332.63499999</v>
      </c>
      <c r="AE32" s="1">
        <v>590220250.13699996</v>
      </c>
      <c r="AF32" s="1">
        <v>609451537.67999995</v>
      </c>
      <c r="AG32" s="1">
        <v>636613039.98000002</v>
      </c>
      <c r="AH32" s="1">
        <v>682134390.21800005</v>
      </c>
      <c r="AI32" s="1">
        <v>712331840.20299995</v>
      </c>
      <c r="AJ32" s="1">
        <v>745723114.98399997</v>
      </c>
      <c r="AK32" s="1">
        <v>811960123.84200001</v>
      </c>
      <c r="AL32" s="1">
        <v>845798218.72500002</v>
      </c>
      <c r="AM32" s="1">
        <v>854189859.50600004</v>
      </c>
      <c r="AN32" s="1">
        <v>917006064.15499997</v>
      </c>
      <c r="AO32" s="1">
        <v>944772209.05799997</v>
      </c>
      <c r="AP32" s="1">
        <v>1013022309.1900001</v>
      </c>
      <c r="AQ32" s="1">
        <v>1055336872.27</v>
      </c>
      <c r="AR32" s="1">
        <v>1108651829.27</v>
      </c>
      <c r="AS32" s="1">
        <v>1133447491.77</v>
      </c>
      <c r="AT32" s="1">
        <v>1107920253.27</v>
      </c>
      <c r="AU32" s="1">
        <v>1141674719.3599999</v>
      </c>
      <c r="AV32" s="1">
        <v>1200645983.05</v>
      </c>
      <c r="AW32" s="1">
        <v>1245069812.01</v>
      </c>
      <c r="AX32" s="1">
        <v>1247686456.3599999</v>
      </c>
      <c r="AY32" s="1">
        <v>1336318443.6600001</v>
      </c>
      <c r="AZ32" s="1">
        <v>1447492889.4200001</v>
      </c>
      <c r="BA32" s="1">
        <v>1592050493.8800001</v>
      </c>
      <c r="BB32" s="1">
        <v>1750978310.77</v>
      </c>
      <c r="BC32" s="1">
        <v>2025166598</v>
      </c>
      <c r="BD32" s="1">
        <v>2359967655</v>
      </c>
      <c r="BE32" s="1">
        <v>2703654966</v>
      </c>
      <c r="BF32" s="1">
        <v>3017262376</v>
      </c>
      <c r="BG32" s="1">
        <v>3252478597</v>
      </c>
      <c r="BH32" s="1">
        <v>3268900912.4699998</v>
      </c>
      <c r="BI32" s="1">
        <v>3284693981.3800001</v>
      </c>
      <c r="BJ32" s="1">
        <v>3299859525.7399998</v>
      </c>
      <c r="BK32" s="1">
        <v>3314404730.5500002</v>
      </c>
      <c r="BL32" s="1">
        <v>3328315949.8000002</v>
      </c>
      <c r="BM32" s="1">
        <v>3341607343.5</v>
      </c>
      <c r="BN32" s="1">
        <v>3354269552.6500001</v>
      </c>
      <c r="BO32" s="1">
        <v>3366295331.2399998</v>
      </c>
      <c r="BP32" s="1">
        <v>3377699396.2800002</v>
      </c>
      <c r="BQ32" s="1">
        <v>3388485567.77</v>
      </c>
      <c r="BR32" s="1">
        <v>3391666918.1199999</v>
      </c>
      <c r="BS32" s="1">
        <v>3394143406.6399999</v>
      </c>
      <c r="BT32" s="1">
        <v>3395873547.3200002</v>
      </c>
      <c r="BU32" s="1">
        <v>3396909183.1799998</v>
      </c>
      <c r="BV32" s="1">
        <v>3397223568.21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32"/>
  <sheetViews>
    <sheetView workbookViewId="0"/>
  </sheetViews>
  <sheetFormatPr defaultRowHeight="15" x14ac:dyDescent="0.25"/>
  <cols>
    <col min="2" max="40" width="9.28515625" bestFit="1" customWidth="1"/>
    <col min="41" max="55" width="10" bestFit="1" customWidth="1"/>
    <col min="56" max="74" width="11" bestFit="1" customWidth="1"/>
  </cols>
  <sheetData>
    <row r="1" spans="1:74" x14ac:dyDescent="0.25">
      <c r="A1" s="2" t="s">
        <v>312</v>
      </c>
    </row>
    <row r="3" spans="1:74" x14ac:dyDescent="0.25">
      <c r="A3" s="2" t="s">
        <v>0</v>
      </c>
      <c r="B3" s="2">
        <v>-10000</v>
      </c>
      <c r="C3" s="2">
        <v>-9000</v>
      </c>
      <c r="D3" s="2">
        <v>-8000</v>
      </c>
      <c r="E3" s="2">
        <v>-7000</v>
      </c>
      <c r="F3" s="2">
        <v>-6000</v>
      </c>
      <c r="G3" s="2">
        <v>-5000</v>
      </c>
      <c r="H3" s="2">
        <v>-4000</v>
      </c>
      <c r="I3" s="2">
        <v>-3000</v>
      </c>
      <c r="J3" s="2">
        <v>-2000</v>
      </c>
      <c r="K3" s="2">
        <v>-1000</v>
      </c>
      <c r="L3" s="2">
        <v>0</v>
      </c>
      <c r="M3" s="2">
        <v>100</v>
      </c>
      <c r="N3" s="2">
        <v>200</v>
      </c>
      <c r="O3" s="2">
        <v>300</v>
      </c>
      <c r="P3" s="2">
        <v>400</v>
      </c>
      <c r="Q3" s="2">
        <v>500</v>
      </c>
      <c r="R3" s="2">
        <v>600</v>
      </c>
      <c r="S3" s="2">
        <v>700</v>
      </c>
      <c r="T3" s="2">
        <v>800</v>
      </c>
      <c r="U3" s="2">
        <v>900</v>
      </c>
      <c r="V3" s="2">
        <v>1000</v>
      </c>
      <c r="W3" s="2">
        <v>1100</v>
      </c>
      <c r="X3" s="2">
        <v>1200</v>
      </c>
      <c r="Y3" s="2">
        <v>1300</v>
      </c>
      <c r="Z3" s="2">
        <v>1400</v>
      </c>
      <c r="AA3" s="2">
        <v>1500</v>
      </c>
      <c r="AB3" s="2">
        <v>1600</v>
      </c>
      <c r="AC3" s="2">
        <v>1700</v>
      </c>
      <c r="AD3" s="2">
        <v>1710</v>
      </c>
      <c r="AE3" s="2">
        <v>1720</v>
      </c>
      <c r="AF3" s="2">
        <v>1730</v>
      </c>
      <c r="AG3" s="2">
        <v>1740</v>
      </c>
      <c r="AH3" s="2">
        <v>1750</v>
      </c>
      <c r="AI3" s="2">
        <v>1760</v>
      </c>
      <c r="AJ3" s="2">
        <v>1770</v>
      </c>
      <c r="AK3" s="2">
        <v>1780</v>
      </c>
      <c r="AL3" s="2">
        <v>1790</v>
      </c>
      <c r="AM3" s="2">
        <v>1800</v>
      </c>
      <c r="AN3" s="2">
        <v>1810</v>
      </c>
      <c r="AO3" s="2">
        <v>1820</v>
      </c>
      <c r="AP3" s="2">
        <v>1830</v>
      </c>
      <c r="AQ3" s="2">
        <v>1840</v>
      </c>
      <c r="AR3" s="2">
        <v>1850</v>
      </c>
      <c r="AS3" s="2">
        <v>1860</v>
      </c>
      <c r="AT3" s="2">
        <v>1870</v>
      </c>
      <c r="AU3" s="2">
        <v>1880</v>
      </c>
      <c r="AV3" s="2">
        <v>1890</v>
      </c>
      <c r="AW3" s="2">
        <v>1900</v>
      </c>
      <c r="AX3" s="2">
        <v>1910</v>
      </c>
      <c r="AY3" s="2">
        <v>1920</v>
      </c>
      <c r="AZ3" s="2">
        <v>1930</v>
      </c>
      <c r="BA3" s="2">
        <v>1940</v>
      </c>
      <c r="BB3" s="2">
        <v>1950</v>
      </c>
      <c r="BC3" s="2">
        <v>1960</v>
      </c>
      <c r="BD3" s="2">
        <v>1970</v>
      </c>
      <c r="BE3" s="2">
        <v>1980</v>
      </c>
      <c r="BF3" s="2">
        <v>1990</v>
      </c>
      <c r="BG3" s="2">
        <v>2000</v>
      </c>
      <c r="BH3" s="2">
        <v>2001</v>
      </c>
      <c r="BI3" s="2">
        <v>2002</v>
      </c>
      <c r="BJ3" s="2">
        <v>2003</v>
      </c>
      <c r="BK3" s="2">
        <v>2004</v>
      </c>
      <c r="BL3" s="2">
        <v>2005</v>
      </c>
      <c r="BM3" s="2">
        <v>2006</v>
      </c>
      <c r="BN3" s="2">
        <v>2007</v>
      </c>
      <c r="BO3" s="2">
        <v>2008</v>
      </c>
      <c r="BP3" s="2">
        <v>2009</v>
      </c>
      <c r="BQ3" s="2">
        <v>2010</v>
      </c>
      <c r="BR3" s="2">
        <v>2011</v>
      </c>
      <c r="BS3" s="2">
        <v>2012</v>
      </c>
      <c r="BT3" s="2">
        <v>2013</v>
      </c>
      <c r="BU3" s="2">
        <v>2014</v>
      </c>
      <c r="BV3" s="2">
        <v>2015</v>
      </c>
    </row>
    <row r="4" spans="1:74" x14ac:dyDescent="0.25">
      <c r="A4">
        <v>1</v>
      </c>
      <c r="B4" s="1">
        <v>3.6666249999999998E-9</v>
      </c>
      <c r="C4" s="1">
        <v>1.2222084E-8</v>
      </c>
      <c r="D4" s="1">
        <v>4.0740484999999999E-8</v>
      </c>
      <c r="E4" s="1">
        <v>1.3580217E-7</v>
      </c>
      <c r="F4" s="1">
        <v>4.5267717000000001E-7</v>
      </c>
      <c r="G4" s="1">
        <v>1.5089439000000001E-6</v>
      </c>
      <c r="H4" s="1">
        <v>5.0299313000000004E-6</v>
      </c>
      <c r="I4" s="1">
        <v>1.6767152999999999E-5</v>
      </c>
      <c r="J4" s="1">
        <v>5.5894798E-5</v>
      </c>
      <c r="K4" s="1">
        <v>1.8634171000000001E-4</v>
      </c>
      <c r="L4" s="1">
        <v>6.2129332E-4</v>
      </c>
      <c r="M4" s="1">
        <v>2.0337495999999998E-3</v>
      </c>
      <c r="N4" s="1">
        <v>6.6578252999999997E-3</v>
      </c>
      <c r="O4" s="1">
        <v>2.1797872999999999E-2</v>
      </c>
      <c r="P4" s="1">
        <v>7.1377322000000007E-2</v>
      </c>
      <c r="Q4" s="1">
        <v>0.23377319999999999</v>
      </c>
      <c r="R4" s="1">
        <v>0.76586220000000005</v>
      </c>
      <c r="S4" s="1">
        <v>2.5099960000000001</v>
      </c>
      <c r="T4" s="1">
        <v>8.2304530000000007</v>
      </c>
      <c r="U4" s="1">
        <v>24.69136</v>
      </c>
      <c r="V4" s="1">
        <v>74.074079999999995</v>
      </c>
      <c r="W4" s="1">
        <v>266.66669999999999</v>
      </c>
      <c r="X4" s="1">
        <v>933.33339999999998</v>
      </c>
      <c r="Y4" s="1">
        <v>3200</v>
      </c>
      <c r="Z4" s="1">
        <v>3570.2080000000001</v>
      </c>
      <c r="AA4" s="1">
        <v>4628.0479999999998</v>
      </c>
      <c r="AB4" s="1">
        <v>5399.3890000000001</v>
      </c>
      <c r="AC4" s="1">
        <v>6299.2879999999996</v>
      </c>
      <c r="AD4" s="1">
        <v>8351.7800000000007</v>
      </c>
      <c r="AE4" s="1">
        <v>11330.12</v>
      </c>
      <c r="AF4" s="1">
        <v>15415.21</v>
      </c>
      <c r="AG4" s="1">
        <v>21031.03</v>
      </c>
      <c r="AH4" s="1">
        <v>28767.19</v>
      </c>
      <c r="AI4" s="1">
        <v>39444.31</v>
      </c>
      <c r="AJ4" s="1">
        <v>54205.55</v>
      </c>
      <c r="AK4" s="1">
        <v>74644.38</v>
      </c>
      <c r="AL4" s="1">
        <v>102983.5</v>
      </c>
      <c r="AM4" s="1">
        <v>142324.6</v>
      </c>
      <c r="AN4" s="1">
        <v>196998.8</v>
      </c>
      <c r="AO4" s="1">
        <v>275400.7</v>
      </c>
      <c r="AP4" s="1">
        <v>385877.5</v>
      </c>
      <c r="AQ4" s="1">
        <v>541869.19999999995</v>
      </c>
      <c r="AR4" s="1">
        <v>762563.8</v>
      </c>
      <c r="AS4" s="1">
        <v>1274109</v>
      </c>
      <c r="AT4" s="1">
        <v>1767782</v>
      </c>
      <c r="AU4" s="1">
        <v>2246774</v>
      </c>
      <c r="AV4" s="1">
        <v>2855653</v>
      </c>
      <c r="AW4" s="1">
        <v>3306369</v>
      </c>
      <c r="AX4" s="1">
        <v>4411947</v>
      </c>
      <c r="AY4" s="1">
        <v>5459212</v>
      </c>
      <c r="AZ4" s="1">
        <v>6569528</v>
      </c>
      <c r="BA4" s="1">
        <v>7448760</v>
      </c>
      <c r="BB4" s="1">
        <v>8890308</v>
      </c>
      <c r="BC4" s="1">
        <v>12368138</v>
      </c>
      <c r="BD4" s="1">
        <v>16429665</v>
      </c>
      <c r="BE4" s="1">
        <v>18549754</v>
      </c>
      <c r="BF4" s="1">
        <v>21213866</v>
      </c>
      <c r="BG4" s="1">
        <v>24389284</v>
      </c>
      <c r="BH4" s="1">
        <v>24688306</v>
      </c>
      <c r="BI4" s="1">
        <v>24988024</v>
      </c>
      <c r="BJ4" s="1">
        <v>25288454</v>
      </c>
      <c r="BK4" s="1">
        <v>25589596</v>
      </c>
      <c r="BL4" s="1">
        <v>25891430</v>
      </c>
      <c r="BM4" s="1">
        <v>26193982</v>
      </c>
      <c r="BN4" s="1">
        <v>26497256</v>
      </c>
      <c r="BO4" s="1">
        <v>26801198</v>
      </c>
      <c r="BP4" s="1">
        <v>27105878</v>
      </c>
      <c r="BQ4" s="1">
        <v>27411238</v>
      </c>
      <c r="BR4" s="1">
        <v>27915718</v>
      </c>
      <c r="BS4" s="1">
        <v>28423390</v>
      </c>
      <c r="BT4" s="1">
        <v>28934220</v>
      </c>
      <c r="BU4" s="1">
        <v>29448218</v>
      </c>
      <c r="BV4" s="1">
        <v>29965432</v>
      </c>
    </row>
    <row r="5" spans="1:74" x14ac:dyDescent="0.25">
      <c r="A5">
        <v>2</v>
      </c>
      <c r="B5" s="1">
        <v>4.9704934E-8</v>
      </c>
      <c r="C5" s="1">
        <v>1.6568309E-7</v>
      </c>
      <c r="D5" s="1">
        <v>5.5227690000000005E-7</v>
      </c>
      <c r="E5" s="1">
        <v>1.8409234999999999E-6</v>
      </c>
      <c r="F5" s="1">
        <v>6.1364120999999997E-6</v>
      </c>
      <c r="G5" s="1">
        <v>2.0454703000000001E-5</v>
      </c>
      <c r="H5" s="1">
        <v>6.8182350999999999E-5</v>
      </c>
      <c r="I5" s="1">
        <v>2.272745E-4</v>
      </c>
      <c r="J5" s="1">
        <v>7.5758179E-4</v>
      </c>
      <c r="K5" s="1">
        <v>2.5252731999999998E-3</v>
      </c>
      <c r="L5" s="1">
        <v>8.4175793000000002E-3</v>
      </c>
      <c r="M5" s="1">
        <v>2.6455264999999999E-2</v>
      </c>
      <c r="N5" s="1">
        <v>8.3145208999999998E-2</v>
      </c>
      <c r="O5" s="1">
        <v>0.26131409999999999</v>
      </c>
      <c r="P5" s="1">
        <v>0.82127629999999996</v>
      </c>
      <c r="Q5" s="1">
        <v>2.581175</v>
      </c>
      <c r="R5" s="1">
        <v>8.1123910000000006</v>
      </c>
      <c r="S5" s="1">
        <v>25.496849999999998</v>
      </c>
      <c r="T5" s="1">
        <v>80.137479999999996</v>
      </c>
      <c r="U5" s="1">
        <v>270.48899999999998</v>
      </c>
      <c r="V5" s="1">
        <v>901.78219999999999</v>
      </c>
      <c r="W5" s="1">
        <v>2914.3989999999999</v>
      </c>
      <c r="X5" s="1">
        <v>9685.482</v>
      </c>
      <c r="Y5" s="1">
        <v>31433.74</v>
      </c>
      <c r="Z5" s="1">
        <v>34570.15</v>
      </c>
      <c r="AA5" s="1">
        <v>42196.93</v>
      </c>
      <c r="AB5" s="1">
        <v>19584.63</v>
      </c>
      <c r="AC5" s="1">
        <v>26237.56</v>
      </c>
      <c r="AD5" s="1">
        <v>43708.5</v>
      </c>
      <c r="AE5" s="1">
        <v>65137.279999999999</v>
      </c>
      <c r="AF5" s="1">
        <v>91240.28</v>
      </c>
      <c r="AG5" s="1">
        <v>122851.3</v>
      </c>
      <c r="AH5" s="1">
        <v>160939.4</v>
      </c>
      <c r="AI5" s="1">
        <v>219685</v>
      </c>
      <c r="AJ5" s="1">
        <v>295439.40000000002</v>
      </c>
      <c r="AK5" s="1">
        <v>323484</v>
      </c>
      <c r="AL5" s="1">
        <v>434592.7</v>
      </c>
      <c r="AM5" s="1">
        <v>681862</v>
      </c>
      <c r="AN5" s="1">
        <v>1250838</v>
      </c>
      <c r="AO5" s="1">
        <v>2098484</v>
      </c>
      <c r="AP5" s="1">
        <v>3556470</v>
      </c>
      <c r="AQ5" s="1">
        <v>5080146</v>
      </c>
      <c r="AR5" s="1">
        <v>8350600</v>
      </c>
      <c r="AS5" s="1">
        <v>12627852</v>
      </c>
      <c r="AT5" s="1">
        <v>17766904</v>
      </c>
      <c r="AU5" s="1">
        <v>25897454</v>
      </c>
      <c r="AV5" s="1">
        <v>35477544</v>
      </c>
      <c r="AW5" s="1">
        <v>45729076</v>
      </c>
      <c r="AX5" s="1">
        <v>58766700</v>
      </c>
      <c r="AY5" s="1">
        <v>68663192</v>
      </c>
      <c r="AZ5" s="1">
        <v>80542096</v>
      </c>
      <c r="BA5" s="1">
        <v>87195912</v>
      </c>
      <c r="BB5" s="1">
        <v>105059490</v>
      </c>
      <c r="BC5" s="1">
        <v>130420530</v>
      </c>
      <c r="BD5" s="1">
        <v>154169500</v>
      </c>
      <c r="BE5" s="1">
        <v>169205650</v>
      </c>
      <c r="BF5" s="1">
        <v>191913310</v>
      </c>
      <c r="BG5" s="1">
        <v>227680450</v>
      </c>
      <c r="BH5" s="1">
        <v>230409840</v>
      </c>
      <c r="BI5" s="1">
        <v>233149580</v>
      </c>
      <c r="BJ5" s="1">
        <v>235897820</v>
      </c>
      <c r="BK5" s="1">
        <v>238656030</v>
      </c>
      <c r="BL5" s="1">
        <v>241423860</v>
      </c>
      <c r="BM5" s="1">
        <v>244200510</v>
      </c>
      <c r="BN5" s="1">
        <v>246987140</v>
      </c>
      <c r="BO5" s="1">
        <v>249782770</v>
      </c>
      <c r="BP5" s="1">
        <v>252588210</v>
      </c>
      <c r="BQ5" s="1">
        <v>255401900</v>
      </c>
      <c r="BR5" s="1">
        <v>258951890</v>
      </c>
      <c r="BS5" s="1">
        <v>262519440</v>
      </c>
      <c r="BT5" s="1">
        <v>266105280</v>
      </c>
      <c r="BU5" s="1">
        <v>269708290</v>
      </c>
      <c r="BV5" s="1">
        <v>273330240</v>
      </c>
    </row>
    <row r="6" spans="1:74" x14ac:dyDescent="0.25">
      <c r="A6">
        <v>3</v>
      </c>
      <c r="B6" s="1">
        <v>1.3686385000000001E-7</v>
      </c>
      <c r="C6" s="1">
        <v>5.1323946000000001E-7</v>
      </c>
      <c r="D6" s="1">
        <v>1.9246477E-6</v>
      </c>
      <c r="E6" s="1">
        <v>7.2174302999999999E-6</v>
      </c>
      <c r="F6" s="1">
        <v>2.7065360000000001E-5</v>
      </c>
      <c r="G6" s="1">
        <v>1.014951E-4</v>
      </c>
      <c r="H6" s="1">
        <v>3.8060668000000001E-4</v>
      </c>
      <c r="I6" s="1">
        <v>1.4272751E-3</v>
      </c>
      <c r="J6" s="1">
        <v>5.3522810000000004E-3</v>
      </c>
      <c r="K6" s="1">
        <v>2.0071051999999999E-2</v>
      </c>
      <c r="L6" s="1">
        <v>7.5266443000000002E-2</v>
      </c>
      <c r="M6" s="1">
        <v>0.2381923</v>
      </c>
      <c r="N6" s="1">
        <v>0.75379620000000003</v>
      </c>
      <c r="O6" s="1">
        <v>2.3855050000000002</v>
      </c>
      <c r="P6" s="1">
        <v>7.5492970000000001</v>
      </c>
      <c r="Q6" s="1">
        <v>23.890910000000002</v>
      </c>
      <c r="R6" s="1">
        <v>75.606480000000005</v>
      </c>
      <c r="S6" s="1">
        <v>239.26840000000001</v>
      </c>
      <c r="T6" s="1">
        <v>757.20180000000005</v>
      </c>
      <c r="U6" s="1">
        <v>2617.2840000000001</v>
      </c>
      <c r="V6" s="1">
        <v>8888.89</v>
      </c>
      <c r="W6" s="1">
        <v>30222.22</v>
      </c>
      <c r="X6" s="1">
        <v>101333.3</v>
      </c>
      <c r="Y6" s="1">
        <v>336000.1</v>
      </c>
      <c r="Z6" s="1">
        <v>398007.5</v>
      </c>
      <c r="AA6" s="1">
        <v>494419.1</v>
      </c>
      <c r="AB6" s="1">
        <v>22602.01</v>
      </c>
      <c r="AC6" s="1">
        <v>103323.5</v>
      </c>
      <c r="AD6" s="1">
        <v>127993.60000000001</v>
      </c>
      <c r="AE6" s="1">
        <v>157603.79999999999</v>
      </c>
      <c r="AF6" s="1">
        <v>193061.8</v>
      </c>
      <c r="AG6" s="1">
        <v>235434.3</v>
      </c>
      <c r="AH6" s="1">
        <v>285973.09999999998</v>
      </c>
      <c r="AI6" s="1">
        <v>346147</v>
      </c>
      <c r="AJ6" s="1">
        <v>417677.1</v>
      </c>
      <c r="AK6" s="1">
        <v>502580.4</v>
      </c>
      <c r="AL6" s="1">
        <v>603217.19999999995</v>
      </c>
      <c r="AM6" s="1">
        <v>722351.2</v>
      </c>
      <c r="AN6" s="1">
        <v>863212.5</v>
      </c>
      <c r="AO6" s="1">
        <v>1029579</v>
      </c>
      <c r="AP6" s="1">
        <v>1225860</v>
      </c>
      <c r="AQ6" s="1">
        <v>1457211</v>
      </c>
      <c r="AR6" s="1">
        <v>1729646</v>
      </c>
      <c r="AS6" s="1">
        <v>2050177</v>
      </c>
      <c r="AT6" s="1">
        <v>2426996</v>
      </c>
      <c r="AU6" s="1">
        <v>2869630</v>
      </c>
      <c r="AV6" s="1">
        <v>3869683</v>
      </c>
      <c r="AW6" s="1">
        <v>5081638</v>
      </c>
      <c r="AX6" s="1">
        <v>6466500</v>
      </c>
      <c r="AY6" s="1">
        <v>6229130</v>
      </c>
      <c r="AZ6" s="1">
        <v>7325866</v>
      </c>
      <c r="BA6" s="1">
        <v>8856480</v>
      </c>
      <c r="BB6" s="1">
        <v>12724658</v>
      </c>
      <c r="BC6" s="1">
        <v>19240584</v>
      </c>
      <c r="BD6" s="1">
        <v>30637908</v>
      </c>
      <c r="BE6" s="1">
        <v>45689168</v>
      </c>
      <c r="BF6" s="1">
        <v>59566252</v>
      </c>
      <c r="BG6" s="1">
        <v>74371320</v>
      </c>
      <c r="BH6" s="1">
        <v>75720136</v>
      </c>
      <c r="BI6" s="1">
        <v>77078160</v>
      </c>
      <c r="BJ6" s="1">
        <v>78445440</v>
      </c>
      <c r="BK6" s="1">
        <v>79822072</v>
      </c>
      <c r="BL6" s="1">
        <v>81207848</v>
      </c>
      <c r="BM6" s="1">
        <v>82602704</v>
      </c>
      <c r="BN6" s="1">
        <v>84006936</v>
      </c>
      <c r="BO6" s="1">
        <v>85420304</v>
      </c>
      <c r="BP6" s="1">
        <v>86842952</v>
      </c>
      <c r="BQ6" s="1">
        <v>88274992</v>
      </c>
      <c r="BR6" s="1">
        <v>89425000</v>
      </c>
      <c r="BS6" s="1">
        <v>90581536</v>
      </c>
      <c r="BT6" s="1">
        <v>91744680</v>
      </c>
      <c r="BU6" s="1">
        <v>92914648</v>
      </c>
      <c r="BV6" s="1">
        <v>94091224</v>
      </c>
    </row>
    <row r="7" spans="1:74" x14ac:dyDescent="0.25">
      <c r="A7">
        <v>4</v>
      </c>
      <c r="B7" s="1">
        <v>3.6403264000000003E-8</v>
      </c>
      <c r="C7" s="1">
        <v>1.2240691999999999E-7</v>
      </c>
      <c r="D7" s="1">
        <v>4.1277642E-7</v>
      </c>
      <c r="E7" s="1">
        <v>1.3972843999999999E-6</v>
      </c>
      <c r="F7" s="1">
        <v>4.7543107999999997E-6</v>
      </c>
      <c r="G7" s="1">
        <v>1.6289176000000001E-5</v>
      </c>
      <c r="H7" s="1">
        <v>5.6333138000000002E-5</v>
      </c>
      <c r="I7" s="1">
        <v>1.9728279E-4</v>
      </c>
      <c r="J7" s="1">
        <v>7.0263678E-4</v>
      </c>
      <c r="K7" s="1">
        <v>2.5589822000000001E-3</v>
      </c>
      <c r="L7" s="1">
        <v>9.5940539999999994E-3</v>
      </c>
      <c r="M7" s="1">
        <v>3.1748742000000003E-2</v>
      </c>
      <c r="N7" s="1">
        <v>0.1051986</v>
      </c>
      <c r="O7" s="1">
        <v>0.34907890000000003</v>
      </c>
      <c r="P7" s="1">
        <v>1.1602460000000001</v>
      </c>
      <c r="Q7" s="1">
        <v>3.8635090000000001</v>
      </c>
      <c r="R7" s="1">
        <v>12.892189999999999</v>
      </c>
      <c r="S7" s="1">
        <v>43.123199999999997</v>
      </c>
      <c r="T7" s="1">
        <v>144.63980000000001</v>
      </c>
      <c r="U7" s="1">
        <v>524.6617</v>
      </c>
      <c r="V7" s="1">
        <v>1869.3309999999999</v>
      </c>
      <c r="W7" s="1">
        <v>6274.8069999999998</v>
      </c>
      <c r="X7" s="1">
        <v>21161.53</v>
      </c>
      <c r="Y7" s="1">
        <v>71840.539999999994</v>
      </c>
      <c r="Z7" s="1">
        <v>92479.5</v>
      </c>
      <c r="AA7" s="1">
        <v>117597.4</v>
      </c>
      <c r="AB7" s="1">
        <v>65200.36</v>
      </c>
      <c r="AC7" s="1">
        <v>66241.62</v>
      </c>
      <c r="AD7" s="1">
        <v>76584.37</v>
      </c>
      <c r="AE7" s="1">
        <v>88971.45</v>
      </c>
      <c r="AF7" s="1">
        <v>103896.2</v>
      </c>
      <c r="AG7" s="1">
        <v>121995.5</v>
      </c>
      <c r="AH7" s="1">
        <v>144077.6</v>
      </c>
      <c r="AI7" s="1">
        <v>171203.5</v>
      </c>
      <c r="AJ7" s="1">
        <v>204762.4</v>
      </c>
      <c r="AK7" s="1">
        <v>247663.1</v>
      </c>
      <c r="AL7" s="1">
        <v>301203.09999999998</v>
      </c>
      <c r="AM7" s="1">
        <v>368422.9</v>
      </c>
      <c r="AN7" s="1">
        <v>454049.6</v>
      </c>
      <c r="AO7" s="1">
        <v>554324.9</v>
      </c>
      <c r="AP7" s="1">
        <v>710888.5</v>
      </c>
      <c r="AQ7" s="1">
        <v>897433.4</v>
      </c>
      <c r="AR7" s="1">
        <v>1143791</v>
      </c>
      <c r="AS7" s="1">
        <v>1382924</v>
      </c>
      <c r="AT7" s="1">
        <v>1683035</v>
      </c>
      <c r="AU7" s="1">
        <v>2064326</v>
      </c>
      <c r="AV7" s="1">
        <v>2525772</v>
      </c>
      <c r="AW7" s="1">
        <v>3101494</v>
      </c>
      <c r="AX7" s="1">
        <v>4142493</v>
      </c>
      <c r="AY7" s="1">
        <v>5180590</v>
      </c>
      <c r="AZ7" s="1">
        <v>6236416</v>
      </c>
      <c r="BA7" s="1">
        <v>7323418</v>
      </c>
      <c r="BB7" s="1">
        <v>9638035</v>
      </c>
      <c r="BC7" s="1">
        <v>12792108</v>
      </c>
      <c r="BD7" s="1">
        <v>18337858</v>
      </c>
      <c r="BE7" s="1">
        <v>25031450</v>
      </c>
      <c r="BF7" s="1">
        <v>32533606</v>
      </c>
      <c r="BG7" s="1">
        <v>42148800</v>
      </c>
      <c r="BH7" s="1">
        <v>43061732</v>
      </c>
      <c r="BI7" s="1">
        <v>43987652</v>
      </c>
      <c r="BJ7" s="1">
        <v>44926564</v>
      </c>
      <c r="BK7" s="1">
        <v>45878524</v>
      </c>
      <c r="BL7" s="1">
        <v>46843384</v>
      </c>
      <c r="BM7" s="1">
        <v>47821364</v>
      </c>
      <c r="BN7" s="1">
        <v>48812316</v>
      </c>
      <c r="BO7" s="1">
        <v>49816272</v>
      </c>
      <c r="BP7" s="1">
        <v>50833204</v>
      </c>
      <c r="BQ7" s="1">
        <v>51863212</v>
      </c>
      <c r="BR7" s="1">
        <v>52629012</v>
      </c>
      <c r="BS7" s="1">
        <v>53402292</v>
      </c>
      <c r="BT7" s="1">
        <v>54182872</v>
      </c>
      <c r="BU7" s="1">
        <v>54970852</v>
      </c>
      <c r="BV7" s="1">
        <v>55766156</v>
      </c>
    </row>
    <row r="8" spans="1:74" x14ac:dyDescent="0.25">
      <c r="A8">
        <v>5</v>
      </c>
      <c r="B8" s="1">
        <v>1.5940702000000001E-7</v>
      </c>
      <c r="C8" s="1">
        <v>6.2766520000000001E-7</v>
      </c>
      <c r="D8" s="1">
        <v>2.4714317999999999E-6</v>
      </c>
      <c r="E8" s="1">
        <v>9.7312631999999998E-6</v>
      </c>
      <c r="F8" s="1">
        <v>3.8316847999999997E-5</v>
      </c>
      <c r="G8" s="1">
        <v>1.5087257999999999E-4</v>
      </c>
      <c r="H8" s="1">
        <v>5.9406081E-4</v>
      </c>
      <c r="I8" s="1">
        <v>2.3391147E-3</v>
      </c>
      <c r="J8" s="1">
        <v>9.2102642999999998E-3</v>
      </c>
      <c r="K8" s="1">
        <v>3.6265407E-2</v>
      </c>
      <c r="L8" s="1">
        <v>0.14279510000000001</v>
      </c>
      <c r="M8" s="1">
        <v>0.45898410000000001</v>
      </c>
      <c r="N8" s="1">
        <v>1.475306</v>
      </c>
      <c r="O8" s="1">
        <v>4.7420549999999997</v>
      </c>
      <c r="P8" s="1">
        <v>15.242319999999999</v>
      </c>
      <c r="Q8" s="1">
        <v>48.993169999999999</v>
      </c>
      <c r="R8" s="1">
        <v>157.47810000000001</v>
      </c>
      <c r="S8" s="1">
        <v>506.17950000000002</v>
      </c>
      <c r="T8" s="1">
        <v>1627.0050000000001</v>
      </c>
      <c r="U8" s="1">
        <v>4970.3280000000004</v>
      </c>
      <c r="V8" s="1">
        <v>15182.76</v>
      </c>
      <c r="W8" s="1">
        <v>50493.11</v>
      </c>
      <c r="X8" s="1">
        <v>166313.79999999999</v>
      </c>
      <c r="Y8" s="1">
        <v>543445</v>
      </c>
      <c r="Z8" s="1">
        <v>662421.1</v>
      </c>
      <c r="AA8" s="1">
        <v>836095.9</v>
      </c>
      <c r="AB8" s="1">
        <v>43384.25</v>
      </c>
      <c r="AC8" s="1">
        <v>29505.51</v>
      </c>
      <c r="AD8" s="1">
        <v>37175.18</v>
      </c>
      <c r="AE8" s="1">
        <v>47081.09</v>
      </c>
      <c r="AF8" s="1">
        <v>59941.96</v>
      </c>
      <c r="AG8" s="1">
        <v>76724.179999999993</v>
      </c>
      <c r="AH8" s="1">
        <v>98731.27</v>
      </c>
      <c r="AI8" s="1">
        <v>127726</v>
      </c>
      <c r="AJ8" s="1">
        <v>166098.6</v>
      </c>
      <c r="AK8" s="1">
        <v>217097.7</v>
      </c>
      <c r="AL8" s="1">
        <v>285147.09999999998</v>
      </c>
      <c r="AM8" s="1">
        <v>376285.6</v>
      </c>
      <c r="AN8" s="1">
        <v>527704.4</v>
      </c>
      <c r="AO8" s="1">
        <v>709795.6</v>
      </c>
      <c r="AP8" s="1">
        <v>987219.9</v>
      </c>
      <c r="AQ8" s="1">
        <v>1312543</v>
      </c>
      <c r="AR8" s="1">
        <v>1692804</v>
      </c>
      <c r="AS8" s="1">
        <v>2136070</v>
      </c>
      <c r="AT8" s="1">
        <v>2652076</v>
      </c>
      <c r="AU8" s="1">
        <v>3231334</v>
      </c>
      <c r="AV8" s="1">
        <v>4396212</v>
      </c>
      <c r="AW8" s="1">
        <v>5834054</v>
      </c>
      <c r="AX8" s="1">
        <v>8054438</v>
      </c>
      <c r="AY8" s="1">
        <v>11442564</v>
      </c>
      <c r="AZ8" s="1">
        <v>15576225</v>
      </c>
      <c r="BA8" s="1">
        <v>16249997</v>
      </c>
      <c r="BB8" s="1">
        <v>21369152</v>
      </c>
      <c r="BC8" s="1">
        <v>32681682</v>
      </c>
      <c r="BD8" s="1">
        <v>53521876</v>
      </c>
      <c r="BE8" s="1">
        <v>81978080</v>
      </c>
      <c r="BF8" s="1">
        <v>111887600</v>
      </c>
      <c r="BG8" s="1">
        <v>141415650</v>
      </c>
      <c r="BH8" s="1">
        <v>144041870</v>
      </c>
      <c r="BI8" s="1">
        <v>146690590</v>
      </c>
      <c r="BJ8" s="1">
        <v>149361220</v>
      </c>
      <c r="BK8" s="1">
        <v>152054750</v>
      </c>
      <c r="BL8" s="1">
        <v>154770620</v>
      </c>
      <c r="BM8" s="1">
        <v>157508910</v>
      </c>
      <c r="BN8" s="1">
        <v>160269580</v>
      </c>
      <c r="BO8" s="1">
        <v>163052220</v>
      </c>
      <c r="BP8" s="1">
        <v>165857870</v>
      </c>
      <c r="BQ8" s="1">
        <v>168685020</v>
      </c>
      <c r="BR8" s="1">
        <v>170242000</v>
      </c>
      <c r="BS8" s="1">
        <v>171803980</v>
      </c>
      <c r="BT8" s="1">
        <v>173371810</v>
      </c>
      <c r="BU8" s="1">
        <v>174945460</v>
      </c>
      <c r="BV8" s="1">
        <v>176524620</v>
      </c>
    </row>
    <row r="9" spans="1:74" x14ac:dyDescent="0.25">
      <c r="A9">
        <v>6</v>
      </c>
      <c r="B9" s="1">
        <v>2.0267039000000001E-7</v>
      </c>
      <c r="C9" s="1">
        <v>7.0348955000000002E-7</v>
      </c>
      <c r="D9" s="1">
        <v>2.4463310999999999E-6</v>
      </c>
      <c r="E9" s="1">
        <v>8.5219754000000004E-6</v>
      </c>
      <c r="F9" s="1">
        <v>2.9738021E-5</v>
      </c>
      <c r="G9" s="1">
        <v>1.0394684E-4</v>
      </c>
      <c r="H9" s="1">
        <v>3.6393481000000002E-4</v>
      </c>
      <c r="I9" s="1">
        <v>1.2762571999999999E-3</v>
      </c>
      <c r="J9" s="1">
        <v>4.4828992999999999E-3</v>
      </c>
      <c r="K9" s="1">
        <v>1.5869224000000001E-2</v>
      </c>
      <c r="L9" s="1">
        <v>5.6481457999999998E-2</v>
      </c>
      <c r="M9" s="1">
        <v>0.18028620000000001</v>
      </c>
      <c r="N9" s="1">
        <v>0.57526600000000006</v>
      </c>
      <c r="O9" s="1">
        <v>1.835113</v>
      </c>
      <c r="P9" s="1">
        <v>5.8530480000000003</v>
      </c>
      <c r="Q9" s="1">
        <v>18.66658</v>
      </c>
      <c r="R9" s="1">
        <v>59.532020000000003</v>
      </c>
      <c r="S9" s="1">
        <v>189.88059999999999</v>
      </c>
      <c r="T9" s="1">
        <v>605.75660000000005</v>
      </c>
      <c r="U9" s="1">
        <v>2009.51</v>
      </c>
      <c r="V9" s="1">
        <v>6606.1059999999998</v>
      </c>
      <c r="W9" s="1">
        <v>21336.44</v>
      </c>
      <c r="X9" s="1">
        <v>129292.8</v>
      </c>
      <c r="Y9" s="1">
        <v>484841.8</v>
      </c>
      <c r="Z9" s="1">
        <v>579631.9</v>
      </c>
      <c r="AA9" s="1">
        <v>674411.3</v>
      </c>
      <c r="AB9" s="1">
        <v>310062.2</v>
      </c>
      <c r="AC9" s="1">
        <v>309362.3</v>
      </c>
      <c r="AD9" s="1">
        <v>344813</v>
      </c>
      <c r="AE9" s="1">
        <v>383824.2</v>
      </c>
      <c r="AF9" s="1">
        <v>426775</v>
      </c>
      <c r="AG9" s="1">
        <v>474095.8</v>
      </c>
      <c r="AH9" s="1">
        <v>526280.19999999995</v>
      </c>
      <c r="AI9" s="1">
        <v>597304.9</v>
      </c>
      <c r="AJ9" s="1">
        <v>671298.3</v>
      </c>
      <c r="AK9" s="1">
        <v>753035.6</v>
      </c>
      <c r="AL9" s="1">
        <v>843378</v>
      </c>
      <c r="AM9" s="1">
        <v>943335.4</v>
      </c>
      <c r="AN9" s="1">
        <v>1059794</v>
      </c>
      <c r="AO9" s="1">
        <v>1243825</v>
      </c>
      <c r="AP9" s="1">
        <v>1624093</v>
      </c>
      <c r="AQ9" s="1">
        <v>2073734</v>
      </c>
      <c r="AR9" s="1">
        <v>2688126</v>
      </c>
      <c r="AS9" s="1">
        <v>3511059</v>
      </c>
      <c r="AT9" s="1">
        <v>4403029</v>
      </c>
      <c r="AU9" s="1">
        <v>5807606</v>
      </c>
      <c r="AV9" s="1">
        <v>7933166</v>
      </c>
      <c r="AW9" s="1">
        <v>10381157</v>
      </c>
      <c r="AX9" s="1">
        <v>13840947</v>
      </c>
      <c r="AY9" s="1">
        <v>17146830</v>
      </c>
      <c r="AZ9" s="1">
        <v>20906934</v>
      </c>
      <c r="BA9" s="1">
        <v>25206478</v>
      </c>
      <c r="BB9" s="1">
        <v>30575666</v>
      </c>
      <c r="BC9" s="1">
        <v>42660724</v>
      </c>
      <c r="BD9" s="1">
        <v>60651324</v>
      </c>
      <c r="BE9" s="1">
        <v>82533024</v>
      </c>
      <c r="BF9" s="1">
        <v>107942580</v>
      </c>
      <c r="BG9" s="1">
        <v>134123690</v>
      </c>
      <c r="BH9" s="1">
        <v>136642370</v>
      </c>
      <c r="BI9" s="1">
        <v>139180080</v>
      </c>
      <c r="BJ9" s="1">
        <v>141736590</v>
      </c>
      <c r="BK9" s="1">
        <v>144311980</v>
      </c>
      <c r="BL9" s="1">
        <v>146907260</v>
      </c>
      <c r="BM9" s="1">
        <v>149520420</v>
      </c>
      <c r="BN9" s="1">
        <v>152153820</v>
      </c>
      <c r="BO9" s="1">
        <v>154805330</v>
      </c>
      <c r="BP9" s="1">
        <v>157476690</v>
      </c>
      <c r="BQ9" s="1">
        <v>160166940</v>
      </c>
      <c r="BR9" s="1">
        <v>162188480</v>
      </c>
      <c r="BS9" s="1">
        <v>164221100</v>
      </c>
      <c r="BT9" s="1">
        <v>166264740</v>
      </c>
      <c r="BU9" s="1">
        <v>168319360</v>
      </c>
      <c r="BV9" s="1">
        <v>170385470</v>
      </c>
    </row>
    <row r="10" spans="1:74" x14ac:dyDescent="0.25">
      <c r="A10">
        <v>7</v>
      </c>
      <c r="B10" s="1">
        <v>46.382629999999999</v>
      </c>
      <c r="C10" s="1">
        <v>82.973219999999998</v>
      </c>
      <c r="D10" s="1">
        <v>149.66630000000001</v>
      </c>
      <c r="E10" s="1">
        <v>274.14080000000001</v>
      </c>
      <c r="F10" s="1">
        <v>520.10469999999998</v>
      </c>
      <c r="G10" s="1">
        <v>1070.847</v>
      </c>
      <c r="H10" s="1">
        <v>3596.7849999999999</v>
      </c>
      <c r="I10" s="1">
        <v>13363.86</v>
      </c>
      <c r="J10" s="1">
        <v>22765.1</v>
      </c>
      <c r="K10" s="1">
        <v>34995.35</v>
      </c>
      <c r="L10" s="1">
        <v>74075.41</v>
      </c>
      <c r="M10" s="1">
        <v>87290.9</v>
      </c>
      <c r="N10" s="1">
        <v>101683.1</v>
      </c>
      <c r="O10" s="1">
        <v>102895.4</v>
      </c>
      <c r="P10" s="1">
        <v>103381.8</v>
      </c>
      <c r="Q10" s="1">
        <v>99008.29</v>
      </c>
      <c r="R10" s="1">
        <v>93602.51</v>
      </c>
      <c r="S10" s="1">
        <v>110297.5</v>
      </c>
      <c r="T10" s="1">
        <v>132638.9</v>
      </c>
      <c r="U10" s="1">
        <v>160783.6</v>
      </c>
      <c r="V10" s="1">
        <v>193455.7</v>
      </c>
      <c r="W10" s="1">
        <v>189592.6</v>
      </c>
      <c r="X10" s="1">
        <v>203830.1</v>
      </c>
      <c r="Y10" s="1">
        <v>278277.59999999998</v>
      </c>
      <c r="Z10" s="1">
        <v>273493.8</v>
      </c>
      <c r="AA10" s="1">
        <v>291112.40000000002</v>
      </c>
      <c r="AB10" s="1">
        <v>419773</v>
      </c>
      <c r="AC10" s="1">
        <v>390743.5</v>
      </c>
      <c r="AD10" s="1">
        <v>427842.4</v>
      </c>
      <c r="AE10" s="1">
        <v>470451.8</v>
      </c>
      <c r="AF10" s="1">
        <v>517342.5</v>
      </c>
      <c r="AG10" s="1">
        <v>568953.4</v>
      </c>
      <c r="AH10" s="1">
        <v>625770.69999999995</v>
      </c>
      <c r="AI10" s="1">
        <v>688333.1</v>
      </c>
      <c r="AJ10" s="1">
        <v>757238.6</v>
      </c>
      <c r="AK10" s="1">
        <v>833154.2</v>
      </c>
      <c r="AL10" s="1">
        <v>916821.1</v>
      </c>
      <c r="AM10" s="1">
        <v>1009069</v>
      </c>
      <c r="AN10" s="1">
        <v>1175106</v>
      </c>
      <c r="AO10" s="1">
        <v>1367220</v>
      </c>
      <c r="AP10" s="1">
        <v>1674952</v>
      </c>
      <c r="AQ10" s="1">
        <v>2029460</v>
      </c>
      <c r="AR10" s="1">
        <v>2437057</v>
      </c>
      <c r="AS10" s="1">
        <v>2701972</v>
      </c>
      <c r="AT10" s="1">
        <v>3285459</v>
      </c>
      <c r="AU10" s="1">
        <v>3981920</v>
      </c>
      <c r="AV10" s="1">
        <v>5240224</v>
      </c>
      <c r="AW10" s="1">
        <v>6542922</v>
      </c>
      <c r="AX10" s="1">
        <v>7929980</v>
      </c>
      <c r="AY10" s="1">
        <v>8887301</v>
      </c>
      <c r="AZ10" s="1">
        <v>9917446</v>
      </c>
      <c r="BA10" s="1">
        <v>11308304</v>
      </c>
      <c r="BB10" s="1">
        <v>13497610</v>
      </c>
      <c r="BC10" s="1">
        <v>19195670</v>
      </c>
      <c r="BD10" s="1">
        <v>28976042</v>
      </c>
      <c r="BE10" s="1">
        <v>41270384</v>
      </c>
      <c r="BF10" s="1">
        <v>58622888</v>
      </c>
      <c r="BG10" s="1">
        <v>73971632</v>
      </c>
      <c r="BH10" s="1">
        <v>75594768</v>
      </c>
      <c r="BI10" s="1">
        <v>77228344</v>
      </c>
      <c r="BJ10" s="1">
        <v>78872552</v>
      </c>
      <c r="BK10" s="1">
        <v>80527136</v>
      </c>
      <c r="BL10" s="1">
        <v>82192152</v>
      </c>
      <c r="BM10" s="1">
        <v>83867848</v>
      </c>
      <c r="BN10" s="1">
        <v>85554088</v>
      </c>
      <c r="BO10" s="1">
        <v>87250632</v>
      </c>
      <c r="BP10" s="1">
        <v>88957840</v>
      </c>
      <c r="BQ10" s="1">
        <v>90675608</v>
      </c>
      <c r="BR10" s="1">
        <v>92628680</v>
      </c>
      <c r="BS10" s="1">
        <v>94602256</v>
      </c>
      <c r="BT10" s="1">
        <v>96596456</v>
      </c>
      <c r="BU10" s="1">
        <v>98610928</v>
      </c>
      <c r="BV10" s="1">
        <v>100646060</v>
      </c>
    </row>
    <row r="11" spans="1:74" x14ac:dyDescent="0.25">
      <c r="A11">
        <v>8</v>
      </c>
      <c r="B11" s="1">
        <v>5.916478E-9</v>
      </c>
      <c r="C11" s="1">
        <v>2.528212E-8</v>
      </c>
      <c r="D11" s="1">
        <v>1.0831617E-7</v>
      </c>
      <c r="E11" s="1">
        <v>4.6527160000000002E-7</v>
      </c>
      <c r="F11" s="1">
        <v>2.0038004999999999E-6</v>
      </c>
      <c r="G11" s="1">
        <v>8.6524186999999992E-6</v>
      </c>
      <c r="H11" s="1">
        <v>3.7458791000000003E-5</v>
      </c>
      <c r="I11" s="1">
        <v>1.6259238E-4</v>
      </c>
      <c r="J11" s="1">
        <v>7.0757611000000001E-4</v>
      </c>
      <c r="K11" s="1">
        <v>3.0872225999999999E-3</v>
      </c>
      <c r="L11" s="1">
        <v>1.3504567E-2</v>
      </c>
      <c r="M11" s="1">
        <v>4.7544584000000001E-2</v>
      </c>
      <c r="N11" s="1">
        <v>0.1685084</v>
      </c>
      <c r="O11" s="1">
        <v>0.60139030000000004</v>
      </c>
      <c r="P11" s="1">
        <v>2.1617060000000001</v>
      </c>
      <c r="Q11" s="1">
        <v>7.8271269999999999</v>
      </c>
      <c r="R11" s="1">
        <v>28.549510000000001</v>
      </c>
      <c r="S11" s="1">
        <v>104.8999</v>
      </c>
      <c r="T11" s="1">
        <v>388.226</v>
      </c>
      <c r="U11" s="1">
        <v>1350.848</v>
      </c>
      <c r="V11" s="1">
        <v>4633.741</v>
      </c>
      <c r="W11" s="1">
        <v>15190.93</v>
      </c>
      <c r="X11" s="1">
        <v>49714.29</v>
      </c>
      <c r="Y11" s="1">
        <v>168007.4</v>
      </c>
      <c r="Z11" s="1">
        <v>211583.8</v>
      </c>
      <c r="AA11" s="1">
        <v>258608.8</v>
      </c>
      <c r="AB11" s="1">
        <v>344150</v>
      </c>
      <c r="AC11" s="1">
        <v>460766.9</v>
      </c>
      <c r="AD11" s="1">
        <v>510808.5</v>
      </c>
      <c r="AE11" s="1">
        <v>565328.9</v>
      </c>
      <c r="AF11" s="1">
        <v>626203.1</v>
      </c>
      <c r="AG11" s="1">
        <v>694301.6</v>
      </c>
      <c r="AH11" s="1">
        <v>770653.6</v>
      </c>
      <c r="AI11" s="1">
        <v>856478.2</v>
      </c>
      <c r="AJ11" s="1">
        <v>953236.6</v>
      </c>
      <c r="AK11" s="1">
        <v>1062691</v>
      </c>
      <c r="AL11" s="1">
        <v>1186988</v>
      </c>
      <c r="AM11" s="1">
        <v>1328772</v>
      </c>
      <c r="AN11" s="1">
        <v>1491326</v>
      </c>
      <c r="AO11" s="1">
        <v>1679129</v>
      </c>
      <c r="AP11" s="1">
        <v>1897137</v>
      </c>
      <c r="AQ11" s="1">
        <v>2152100</v>
      </c>
      <c r="AR11" s="1">
        <v>2452812</v>
      </c>
      <c r="AS11" s="1">
        <v>2810877</v>
      </c>
      <c r="AT11" s="1">
        <v>3245874</v>
      </c>
      <c r="AU11" s="1">
        <v>3777129</v>
      </c>
      <c r="AV11" s="1">
        <v>4435660</v>
      </c>
      <c r="AW11" s="1">
        <v>5271134</v>
      </c>
      <c r="AX11" s="1">
        <v>6374872</v>
      </c>
      <c r="AY11" s="1">
        <v>6864911</v>
      </c>
      <c r="AZ11" s="1">
        <v>7586990</v>
      </c>
      <c r="BA11" s="1">
        <v>8722452</v>
      </c>
      <c r="BB11" s="1">
        <v>11253017</v>
      </c>
      <c r="BC11" s="1">
        <v>17817472</v>
      </c>
      <c r="BD11" s="1">
        <v>31805838</v>
      </c>
      <c r="BE11" s="1">
        <v>51403228</v>
      </c>
      <c r="BF11" s="1">
        <v>80317152</v>
      </c>
      <c r="BG11" s="1">
        <v>121520880</v>
      </c>
      <c r="BH11" s="1">
        <v>126881700</v>
      </c>
      <c r="BI11" s="1">
        <v>132343340</v>
      </c>
      <c r="BJ11" s="1">
        <v>137913360</v>
      </c>
      <c r="BK11" s="1">
        <v>143591230</v>
      </c>
      <c r="BL11" s="1">
        <v>149374370</v>
      </c>
      <c r="BM11" s="1">
        <v>155263520</v>
      </c>
      <c r="BN11" s="1">
        <v>161257820</v>
      </c>
      <c r="BO11" s="1">
        <v>167358130</v>
      </c>
      <c r="BP11" s="1">
        <v>173563790</v>
      </c>
      <c r="BQ11" s="1">
        <v>179874830</v>
      </c>
      <c r="BR11" s="1">
        <v>186736660</v>
      </c>
      <c r="BS11" s="1">
        <v>193719900</v>
      </c>
      <c r="BT11" s="1">
        <v>200826460</v>
      </c>
      <c r="BU11" s="1">
        <v>208055150</v>
      </c>
      <c r="BV11" s="1">
        <v>215405150</v>
      </c>
    </row>
    <row r="12" spans="1:74" x14ac:dyDescent="0.25">
      <c r="A12">
        <v>9</v>
      </c>
      <c r="B12" s="1">
        <v>3.0422472999999999E-9</v>
      </c>
      <c r="C12" s="1">
        <v>1.2907543E-8</v>
      </c>
      <c r="D12" s="1">
        <v>5.5647443999999998E-8</v>
      </c>
      <c r="E12" s="1">
        <v>2.4376572999999999E-7</v>
      </c>
      <c r="F12" s="1">
        <v>1.0845529E-6</v>
      </c>
      <c r="G12" s="1">
        <v>4.8974629999999997E-6</v>
      </c>
      <c r="H12" s="1">
        <v>2.2424386999999999E-5</v>
      </c>
      <c r="I12" s="1">
        <v>1.0399516999999999E-4</v>
      </c>
      <c r="J12" s="1">
        <v>4.8789672999999999E-4</v>
      </c>
      <c r="K12" s="1">
        <v>2.3128101999999998E-3</v>
      </c>
      <c r="L12" s="1">
        <v>1.1064908E-2</v>
      </c>
      <c r="M12" s="1">
        <v>3.5492773999999998E-2</v>
      </c>
      <c r="N12" s="1">
        <v>0.1144434</v>
      </c>
      <c r="O12" s="1">
        <v>0.3711894</v>
      </c>
      <c r="P12" s="1">
        <v>1.2119660000000001</v>
      </c>
      <c r="Q12" s="1">
        <v>3.987222</v>
      </c>
      <c r="R12" s="1">
        <v>13.23213</v>
      </c>
      <c r="S12" s="1">
        <v>44.363770000000002</v>
      </c>
      <c r="T12" s="1">
        <v>150.59129999999999</v>
      </c>
      <c r="U12" s="1">
        <v>487.49470000000002</v>
      </c>
      <c r="V12" s="1">
        <v>1569.7139999999999</v>
      </c>
      <c r="W12" s="1">
        <v>5049.9229999999998</v>
      </c>
      <c r="X12" s="1">
        <v>16173.07</v>
      </c>
      <c r="Y12" s="1">
        <v>52764.31</v>
      </c>
      <c r="Z12" s="1">
        <v>63779.28</v>
      </c>
      <c r="AA12" s="1">
        <v>75982.34</v>
      </c>
      <c r="AB12" s="1">
        <v>91281.31</v>
      </c>
      <c r="AC12" s="1">
        <v>108859</v>
      </c>
      <c r="AD12" s="1">
        <v>121250.2</v>
      </c>
      <c r="AE12" s="1">
        <v>134747.20000000001</v>
      </c>
      <c r="AF12" s="1">
        <v>149847.20000000001</v>
      </c>
      <c r="AG12" s="1">
        <v>166764.4</v>
      </c>
      <c r="AH12" s="1">
        <v>185749</v>
      </c>
      <c r="AI12" s="1">
        <v>207093.1</v>
      </c>
      <c r="AJ12" s="1">
        <v>231142.2</v>
      </c>
      <c r="AK12" s="1">
        <v>258307.5</v>
      </c>
      <c r="AL12" s="1">
        <v>289339.3</v>
      </c>
      <c r="AM12" s="1">
        <v>324498.90000000002</v>
      </c>
      <c r="AN12" s="1">
        <v>364411.6</v>
      </c>
      <c r="AO12" s="1">
        <v>409927.4</v>
      </c>
      <c r="AP12" s="1">
        <v>488610.4</v>
      </c>
      <c r="AQ12" s="1">
        <v>581077.1</v>
      </c>
      <c r="AR12" s="1">
        <v>688333.2</v>
      </c>
      <c r="AS12" s="1">
        <v>830091.8</v>
      </c>
      <c r="AT12" s="1">
        <v>980478.7</v>
      </c>
      <c r="AU12" s="1">
        <v>1158299</v>
      </c>
      <c r="AV12" s="1">
        <v>1361986</v>
      </c>
      <c r="AW12" s="1">
        <v>1605982</v>
      </c>
      <c r="AX12" s="1">
        <v>1896620</v>
      </c>
      <c r="AY12" s="1">
        <v>2102938</v>
      </c>
      <c r="AZ12" s="1">
        <v>2363709</v>
      </c>
      <c r="BA12" s="1">
        <v>2718140</v>
      </c>
      <c r="BB12" s="1">
        <v>3399746</v>
      </c>
      <c r="BC12" s="1">
        <v>5288428</v>
      </c>
      <c r="BD12" s="1">
        <v>9577158</v>
      </c>
      <c r="BE12" s="1">
        <v>16234129</v>
      </c>
      <c r="BF12" s="1">
        <v>26597760</v>
      </c>
      <c r="BG12" s="1">
        <v>41872628</v>
      </c>
      <c r="BH12" s="1">
        <v>43613944</v>
      </c>
      <c r="BI12" s="1">
        <v>45384812</v>
      </c>
      <c r="BJ12" s="1">
        <v>47185212</v>
      </c>
      <c r="BK12" s="1">
        <v>49015100</v>
      </c>
      <c r="BL12" s="1">
        <v>50874540</v>
      </c>
      <c r="BM12" s="1">
        <v>52763536</v>
      </c>
      <c r="BN12" s="1">
        <v>54682156</v>
      </c>
      <c r="BO12" s="1">
        <v>56630056</v>
      </c>
      <c r="BP12" s="1">
        <v>58607756</v>
      </c>
      <c r="BQ12" s="1">
        <v>60614904</v>
      </c>
      <c r="BR12" s="1">
        <v>63352200</v>
      </c>
      <c r="BS12" s="1">
        <v>66152292</v>
      </c>
      <c r="BT12" s="1">
        <v>69015008</v>
      </c>
      <c r="BU12" s="1">
        <v>71940416</v>
      </c>
      <c r="BV12" s="1">
        <v>74928632</v>
      </c>
    </row>
    <row r="13" spans="1:74" x14ac:dyDescent="0.25">
      <c r="A13">
        <v>10</v>
      </c>
      <c r="B13" s="1">
        <v>4.0542528000000002E-11</v>
      </c>
      <c r="C13" s="1">
        <v>2.4325514000000001E-10</v>
      </c>
      <c r="D13" s="1">
        <v>1.4595308000000001E-9</v>
      </c>
      <c r="E13" s="1">
        <v>8.7571851999999997E-9</v>
      </c>
      <c r="F13" s="1">
        <v>5.2543107999999997E-8</v>
      </c>
      <c r="G13" s="1">
        <v>3.1525868999999999E-7</v>
      </c>
      <c r="H13" s="1">
        <v>1.891552E-6</v>
      </c>
      <c r="I13" s="1">
        <v>1.1349311999999999E-5</v>
      </c>
      <c r="J13" s="1">
        <v>6.8095876000000001E-5</v>
      </c>
      <c r="K13" s="1">
        <v>4.0857525999999999E-4</v>
      </c>
      <c r="L13" s="1">
        <v>2.4514513E-3</v>
      </c>
      <c r="M13" s="1">
        <v>8.1715043999999997E-3</v>
      </c>
      <c r="N13" s="1">
        <v>2.7238350000000001E-2</v>
      </c>
      <c r="O13" s="1">
        <v>9.0794496000000002E-2</v>
      </c>
      <c r="P13" s="1">
        <v>0.30264829999999998</v>
      </c>
      <c r="Q13" s="1">
        <v>1.0088280000000001</v>
      </c>
      <c r="R13" s="1">
        <v>3.3627590000000001</v>
      </c>
      <c r="S13" s="1">
        <v>11.209199999999999</v>
      </c>
      <c r="T13" s="1">
        <v>37.363990000000001</v>
      </c>
      <c r="U13" s="1">
        <v>123.30119999999999</v>
      </c>
      <c r="V13" s="1">
        <v>403.53109999999998</v>
      </c>
      <c r="W13" s="1">
        <v>1452.712</v>
      </c>
      <c r="X13" s="1">
        <v>5084.4920000000002</v>
      </c>
      <c r="Y13" s="1">
        <v>17432.54</v>
      </c>
      <c r="Z13" s="1">
        <v>22183.69</v>
      </c>
      <c r="AA13" s="1">
        <v>27506.41</v>
      </c>
      <c r="AB13" s="1">
        <v>35425.01</v>
      </c>
      <c r="AC13" s="1">
        <v>55370.25</v>
      </c>
      <c r="AD13" s="1">
        <v>58997.3</v>
      </c>
      <c r="AE13" s="1">
        <v>62444.44</v>
      </c>
      <c r="AF13" s="1">
        <v>65711.58</v>
      </c>
      <c r="AG13" s="1">
        <v>68798.77</v>
      </c>
      <c r="AH13" s="1">
        <v>71705.899999999994</v>
      </c>
      <c r="AI13" s="1">
        <v>74433.19</v>
      </c>
      <c r="AJ13" s="1">
        <v>76980.429999999993</v>
      </c>
      <c r="AK13" s="1">
        <v>79347.710000000006</v>
      </c>
      <c r="AL13" s="1">
        <v>81535.05</v>
      </c>
      <c r="AM13" s="1">
        <v>83542.41</v>
      </c>
      <c r="AN13" s="1">
        <v>85369.78</v>
      </c>
      <c r="AO13" s="1">
        <v>87017.27</v>
      </c>
      <c r="AP13" s="1">
        <v>88484.65</v>
      </c>
      <c r="AQ13" s="1">
        <v>89772.14</v>
      </c>
      <c r="AR13" s="1">
        <v>109794.6</v>
      </c>
      <c r="AS13" s="1">
        <v>140448.5</v>
      </c>
      <c r="AT13" s="1">
        <v>219162.9</v>
      </c>
      <c r="AU13" s="1">
        <v>498807.8</v>
      </c>
      <c r="AV13" s="1">
        <v>730601.4</v>
      </c>
      <c r="AW13" s="1">
        <v>1192311</v>
      </c>
      <c r="AX13" s="1">
        <v>2337252</v>
      </c>
      <c r="AY13" s="1">
        <v>2922040</v>
      </c>
      <c r="AZ13" s="1">
        <v>3674519</v>
      </c>
      <c r="BA13" s="1">
        <v>4502246</v>
      </c>
      <c r="BB13" s="1">
        <v>6017170</v>
      </c>
      <c r="BC13" s="1">
        <v>8110064</v>
      </c>
      <c r="BD13" s="1">
        <v>10760367</v>
      </c>
      <c r="BE13" s="1">
        <v>14083360</v>
      </c>
      <c r="BF13" s="1">
        <v>19121150</v>
      </c>
      <c r="BG13" s="1">
        <v>24690304</v>
      </c>
      <c r="BH13" s="1">
        <v>25303212</v>
      </c>
      <c r="BI13" s="1">
        <v>25927872</v>
      </c>
      <c r="BJ13" s="1">
        <v>26556210</v>
      </c>
      <c r="BK13" s="1">
        <v>27189370</v>
      </c>
      <c r="BL13" s="1">
        <v>27829238</v>
      </c>
      <c r="BM13" s="1">
        <v>28475766</v>
      </c>
      <c r="BN13" s="1">
        <v>29128948</v>
      </c>
      <c r="BO13" s="1">
        <v>29788834</v>
      </c>
      <c r="BP13" s="1">
        <v>30455368</v>
      </c>
      <c r="BQ13" s="1">
        <v>31128572</v>
      </c>
      <c r="BR13" s="1">
        <v>31542862</v>
      </c>
      <c r="BS13" s="1">
        <v>31959560</v>
      </c>
      <c r="BT13" s="1">
        <v>32396210</v>
      </c>
      <c r="BU13" s="1">
        <v>32818234</v>
      </c>
      <c r="BV13" s="1">
        <v>33242708</v>
      </c>
    </row>
    <row r="14" spans="1:74" x14ac:dyDescent="0.25">
      <c r="A14">
        <v>11</v>
      </c>
      <c r="B14" s="1">
        <v>1.623075</v>
      </c>
      <c r="C14" s="1">
        <v>3.9944389999999999</v>
      </c>
      <c r="D14" s="1">
        <v>11.826140000000001</v>
      </c>
      <c r="E14" s="1">
        <v>40.092799999999997</v>
      </c>
      <c r="F14" s="1">
        <v>253.83519999999999</v>
      </c>
      <c r="G14" s="1">
        <v>949.08460000000002</v>
      </c>
      <c r="H14" s="1">
        <v>5528.29</v>
      </c>
      <c r="I14" s="1">
        <v>13982.55</v>
      </c>
      <c r="J14" s="1">
        <v>54438.52</v>
      </c>
      <c r="K14" s="1">
        <v>138762.5</v>
      </c>
      <c r="L14" s="1">
        <v>536703.1</v>
      </c>
      <c r="M14" s="1">
        <v>604120.19999999995</v>
      </c>
      <c r="N14" s="1">
        <v>687255.4</v>
      </c>
      <c r="O14" s="1">
        <v>775489</v>
      </c>
      <c r="P14" s="1">
        <v>938004.8</v>
      </c>
      <c r="Q14" s="1">
        <v>1053457</v>
      </c>
      <c r="R14" s="1">
        <v>1009689</v>
      </c>
      <c r="S14" s="1">
        <v>1381706</v>
      </c>
      <c r="T14" s="1">
        <v>1583984</v>
      </c>
      <c r="U14" s="1">
        <v>3257692</v>
      </c>
      <c r="V14" s="1">
        <v>3005814</v>
      </c>
      <c r="W14" s="1">
        <v>3310942</v>
      </c>
      <c r="X14" s="1">
        <v>4455772</v>
      </c>
      <c r="Y14" s="1">
        <v>6720088</v>
      </c>
      <c r="Z14" s="1">
        <v>4976281</v>
      </c>
      <c r="AA14" s="1">
        <v>6965406</v>
      </c>
      <c r="AB14" s="1">
        <v>9956380</v>
      </c>
      <c r="AC14" s="1">
        <v>12038206</v>
      </c>
      <c r="AD14" s="1">
        <v>13746715</v>
      </c>
      <c r="AE14" s="1">
        <v>15012067</v>
      </c>
      <c r="AF14" s="1">
        <v>16367338</v>
      </c>
      <c r="AG14" s="1">
        <v>17782108</v>
      </c>
      <c r="AH14" s="1">
        <v>19275868</v>
      </c>
      <c r="AI14" s="1">
        <v>20849036</v>
      </c>
      <c r="AJ14" s="1">
        <v>23085420</v>
      </c>
      <c r="AK14" s="1">
        <v>25443174</v>
      </c>
      <c r="AL14" s="1">
        <v>28017512</v>
      </c>
      <c r="AM14" s="1">
        <v>30698716</v>
      </c>
      <c r="AN14" s="1">
        <v>33866520</v>
      </c>
      <c r="AO14" s="1">
        <v>38928340</v>
      </c>
      <c r="AP14" s="1">
        <v>45424496</v>
      </c>
      <c r="AQ14" s="1">
        <v>52710036</v>
      </c>
      <c r="AR14" s="1">
        <v>59135848</v>
      </c>
      <c r="AS14" s="1">
        <v>68922384</v>
      </c>
      <c r="AT14" s="1">
        <v>79338344</v>
      </c>
      <c r="AU14" s="1">
        <v>93797192</v>
      </c>
      <c r="AV14" s="1">
        <v>109494420</v>
      </c>
      <c r="AW14" s="1">
        <v>129916850</v>
      </c>
      <c r="AX14" s="1">
        <v>157163150</v>
      </c>
      <c r="AY14" s="1">
        <v>161460140</v>
      </c>
      <c r="AZ14" s="1">
        <v>172754030</v>
      </c>
      <c r="BA14" s="1">
        <v>183131280</v>
      </c>
      <c r="BB14" s="1">
        <v>192583470</v>
      </c>
      <c r="BC14" s="1">
        <v>213184910</v>
      </c>
      <c r="BD14" s="1">
        <v>245183040</v>
      </c>
      <c r="BE14" s="1">
        <v>268570270</v>
      </c>
      <c r="BF14" s="1">
        <v>279803460</v>
      </c>
      <c r="BG14" s="1">
        <v>293145630</v>
      </c>
      <c r="BH14" s="1">
        <v>295643650</v>
      </c>
      <c r="BI14" s="1">
        <v>298155070</v>
      </c>
      <c r="BJ14" s="1">
        <v>300675680</v>
      </c>
      <c r="BK14" s="1">
        <v>303208060</v>
      </c>
      <c r="BL14" s="1">
        <v>305752380</v>
      </c>
      <c r="BM14" s="1">
        <v>308307360</v>
      </c>
      <c r="BN14" s="1">
        <v>310874560</v>
      </c>
      <c r="BO14" s="1">
        <v>313452160</v>
      </c>
      <c r="BP14" s="1">
        <v>316041890</v>
      </c>
      <c r="BQ14" s="1">
        <v>318642780</v>
      </c>
      <c r="BR14" s="1">
        <v>321852700</v>
      </c>
      <c r="BS14" s="1">
        <v>325073250</v>
      </c>
      <c r="BT14" s="1">
        <v>328306020</v>
      </c>
      <c r="BU14" s="1">
        <v>331549500</v>
      </c>
      <c r="BV14" s="1">
        <v>334805950</v>
      </c>
    </row>
    <row r="15" spans="1:74" x14ac:dyDescent="0.25">
      <c r="A15">
        <v>12</v>
      </c>
      <c r="B15" s="1">
        <v>9.9041894999999996E-4</v>
      </c>
      <c r="C15" s="1">
        <v>2.2105243999999999E-3</v>
      </c>
      <c r="D15" s="1">
        <v>4.9436641999999996E-3</v>
      </c>
      <c r="E15" s="1">
        <v>1.1089243E-2</v>
      </c>
      <c r="F15" s="1">
        <v>2.5029156E-2</v>
      </c>
      <c r="G15" s="1">
        <v>5.6856698999999997E-2</v>
      </c>
      <c r="H15" s="1">
        <v>0.1306698</v>
      </c>
      <c r="I15" s="1">
        <v>0.30603449999999999</v>
      </c>
      <c r="J15" s="1">
        <v>0.74800880000000003</v>
      </c>
      <c r="K15" s="1">
        <v>1.9290560000000001</v>
      </c>
      <c r="L15" s="1">
        <v>5.5832550000000003</v>
      </c>
      <c r="M15" s="1">
        <v>10.63444</v>
      </c>
      <c r="N15" s="1">
        <v>23.210439999999998</v>
      </c>
      <c r="O15" s="1">
        <v>58.417299999999997</v>
      </c>
      <c r="P15" s="1">
        <v>161.8004</v>
      </c>
      <c r="Q15" s="1">
        <v>427.7235</v>
      </c>
      <c r="R15" s="1">
        <v>1153.627</v>
      </c>
      <c r="S15" s="1">
        <v>3820.7570000000001</v>
      </c>
      <c r="T15" s="1">
        <v>12638.8</v>
      </c>
      <c r="U15" s="1">
        <v>43527.23</v>
      </c>
      <c r="V15" s="1">
        <v>147665.20000000001</v>
      </c>
      <c r="W15" s="1">
        <v>195708</v>
      </c>
      <c r="X15" s="1">
        <v>324866.5</v>
      </c>
      <c r="Y15" s="1">
        <v>406548.8</v>
      </c>
      <c r="Z15" s="1">
        <v>382782.5</v>
      </c>
      <c r="AA15" s="1">
        <v>480912</v>
      </c>
      <c r="AB15" s="1">
        <v>654633.19999999995</v>
      </c>
      <c r="AC15" s="1">
        <v>752600.6</v>
      </c>
      <c r="AD15" s="1">
        <v>830462.9</v>
      </c>
      <c r="AE15" s="1">
        <v>892157.2</v>
      </c>
      <c r="AF15" s="1">
        <v>958188.8</v>
      </c>
      <c r="AG15" s="1">
        <v>1029191</v>
      </c>
      <c r="AH15" s="1">
        <v>1105948</v>
      </c>
      <c r="AI15" s="1">
        <v>1190144</v>
      </c>
      <c r="AJ15" s="1">
        <v>1471561</v>
      </c>
      <c r="AK15" s="1">
        <v>1829753</v>
      </c>
      <c r="AL15" s="1">
        <v>2229663</v>
      </c>
      <c r="AM15" s="1">
        <v>2678444</v>
      </c>
      <c r="AN15" s="1">
        <v>3227799</v>
      </c>
      <c r="AO15" s="1">
        <v>3873973</v>
      </c>
      <c r="AP15" s="1">
        <v>4823312</v>
      </c>
      <c r="AQ15" s="1">
        <v>6045646</v>
      </c>
      <c r="AR15" s="1">
        <v>7396440</v>
      </c>
      <c r="AS15" s="1">
        <v>9266981</v>
      </c>
      <c r="AT15" s="1">
        <v>11408843</v>
      </c>
      <c r="AU15" s="1">
        <v>14517169</v>
      </c>
      <c r="AV15" s="1">
        <v>18173264</v>
      </c>
      <c r="AW15" s="1">
        <v>22370666</v>
      </c>
      <c r="AX15" s="1">
        <v>28357204</v>
      </c>
      <c r="AY15" s="1">
        <v>28992980</v>
      </c>
      <c r="AZ15" s="1">
        <v>33428660</v>
      </c>
      <c r="BA15" s="1">
        <v>34773408</v>
      </c>
      <c r="BB15" s="1">
        <v>35603196</v>
      </c>
      <c r="BC15" s="1">
        <v>44529128</v>
      </c>
      <c r="BD15" s="1">
        <v>55828384</v>
      </c>
      <c r="BE15" s="1">
        <v>68530248</v>
      </c>
      <c r="BF15" s="1">
        <v>76589056</v>
      </c>
      <c r="BG15" s="1">
        <v>76095696</v>
      </c>
      <c r="BH15" s="1">
        <v>76218216</v>
      </c>
      <c r="BI15" s="1">
        <v>76340000</v>
      </c>
      <c r="BJ15" s="1">
        <v>76461344</v>
      </c>
      <c r="BK15" s="1">
        <v>76581816</v>
      </c>
      <c r="BL15" s="1">
        <v>76701664</v>
      </c>
      <c r="BM15" s="1">
        <v>76821072</v>
      </c>
      <c r="BN15" s="1">
        <v>76939344</v>
      </c>
      <c r="BO15" s="1">
        <v>77057520</v>
      </c>
      <c r="BP15" s="1">
        <v>77174792</v>
      </c>
      <c r="BQ15" s="1">
        <v>77291344</v>
      </c>
      <c r="BR15" s="1">
        <v>77827336</v>
      </c>
      <c r="BS15" s="1">
        <v>78362416</v>
      </c>
      <c r="BT15" s="1">
        <v>78896584</v>
      </c>
      <c r="BU15" s="1">
        <v>79429464</v>
      </c>
      <c r="BV15" s="1">
        <v>79961864</v>
      </c>
    </row>
    <row r="16" spans="1:74" x14ac:dyDescent="0.25">
      <c r="A16">
        <v>13</v>
      </c>
      <c r="B16" s="1">
        <v>0.54192280000000004</v>
      </c>
      <c r="C16" s="1">
        <v>2.4386519999999998</v>
      </c>
      <c r="D16" s="1">
        <v>10.973940000000001</v>
      </c>
      <c r="E16" s="1">
        <v>49.382719999999999</v>
      </c>
      <c r="F16" s="1">
        <v>222.22219999999999</v>
      </c>
      <c r="G16" s="1">
        <v>2111.1109999999999</v>
      </c>
      <c r="H16" s="1">
        <v>10666.67</v>
      </c>
      <c r="I16" s="1">
        <v>16303.59</v>
      </c>
      <c r="J16" s="1">
        <v>35214.36</v>
      </c>
      <c r="K16" s="1">
        <v>56732.27</v>
      </c>
      <c r="L16" s="1">
        <v>80857.429999999993</v>
      </c>
      <c r="M16" s="1">
        <v>93244.39</v>
      </c>
      <c r="N16" s="1">
        <v>106500.5</v>
      </c>
      <c r="O16" s="1">
        <v>104542.2</v>
      </c>
      <c r="P16" s="1">
        <v>101714.8</v>
      </c>
      <c r="Q16" s="1">
        <v>98018.41</v>
      </c>
      <c r="R16" s="1">
        <v>93452.95</v>
      </c>
      <c r="S16" s="1">
        <v>107578.1</v>
      </c>
      <c r="T16" s="1">
        <v>122572.3</v>
      </c>
      <c r="U16" s="1">
        <v>141097.70000000001</v>
      </c>
      <c r="V16" s="1">
        <v>160709.5</v>
      </c>
      <c r="W16" s="1">
        <v>122090.2</v>
      </c>
      <c r="X16" s="1">
        <v>149405.9</v>
      </c>
      <c r="Y16" s="1">
        <v>178372.8</v>
      </c>
      <c r="Z16" s="1">
        <v>161889.60000000001</v>
      </c>
      <c r="AA16" s="1">
        <v>191064.4</v>
      </c>
      <c r="AB16" s="1">
        <v>267854</v>
      </c>
      <c r="AC16" s="1">
        <v>311699.20000000001</v>
      </c>
      <c r="AD16" s="1">
        <v>345373.2</v>
      </c>
      <c r="AE16" s="1">
        <v>383748.1</v>
      </c>
      <c r="AF16" s="1">
        <v>426386.9</v>
      </c>
      <c r="AG16" s="1">
        <v>473763.2</v>
      </c>
      <c r="AH16" s="1">
        <v>526403.4</v>
      </c>
      <c r="AI16" s="1">
        <v>584892.80000000005</v>
      </c>
      <c r="AJ16" s="1">
        <v>649880.80000000005</v>
      </c>
      <c r="AK16" s="1">
        <v>722089.8</v>
      </c>
      <c r="AL16" s="1">
        <v>802322</v>
      </c>
      <c r="AM16" s="1">
        <v>891469.1</v>
      </c>
      <c r="AN16" s="1">
        <v>990521.2</v>
      </c>
      <c r="AO16" s="1">
        <v>1100579</v>
      </c>
      <c r="AP16" s="1">
        <v>1250943</v>
      </c>
      <c r="AQ16" s="1">
        <v>1417325</v>
      </c>
      <c r="AR16" s="1">
        <v>1605837</v>
      </c>
      <c r="AS16" s="1">
        <v>1819421</v>
      </c>
      <c r="AT16" s="1">
        <v>2061412</v>
      </c>
      <c r="AU16" s="1">
        <v>2307237</v>
      </c>
      <c r="AV16" s="1">
        <v>2578543</v>
      </c>
      <c r="AW16" s="1">
        <v>2881752</v>
      </c>
      <c r="AX16" s="1">
        <v>3220620</v>
      </c>
      <c r="AY16" s="1">
        <v>3643294</v>
      </c>
      <c r="AZ16" s="1">
        <v>4166048</v>
      </c>
      <c r="BA16" s="1">
        <v>5123983</v>
      </c>
      <c r="BB16" s="1">
        <v>5966110</v>
      </c>
      <c r="BC16" s="1">
        <v>8897632</v>
      </c>
      <c r="BD16" s="1">
        <v>13843552</v>
      </c>
      <c r="BE16" s="1">
        <v>20209426</v>
      </c>
      <c r="BF16" s="1">
        <v>33204722</v>
      </c>
      <c r="BG16" s="1">
        <v>43026548</v>
      </c>
      <c r="BH16" s="1">
        <v>43974716</v>
      </c>
      <c r="BI16" s="1">
        <v>44927660</v>
      </c>
      <c r="BJ16" s="1">
        <v>45885592</v>
      </c>
      <c r="BK16" s="1">
        <v>46848352</v>
      </c>
      <c r="BL16" s="1">
        <v>47816020</v>
      </c>
      <c r="BM16" s="1">
        <v>48788644</v>
      </c>
      <c r="BN16" s="1">
        <v>49766096</v>
      </c>
      <c r="BO16" s="1">
        <v>50748424</v>
      </c>
      <c r="BP16" s="1">
        <v>51735728</v>
      </c>
      <c r="BQ16" s="1">
        <v>52727900</v>
      </c>
      <c r="BR16" s="1">
        <v>53517740</v>
      </c>
      <c r="BS16" s="1">
        <v>54312328</v>
      </c>
      <c r="BT16" s="1">
        <v>55111608</v>
      </c>
      <c r="BU16" s="1">
        <v>55915612</v>
      </c>
      <c r="BV16" s="1">
        <v>56724264</v>
      </c>
    </row>
    <row r="17" spans="1:74" x14ac:dyDescent="0.25">
      <c r="A17">
        <v>14</v>
      </c>
      <c r="B17" s="1">
        <v>1.2705777E-8</v>
      </c>
      <c r="C17" s="1">
        <v>4.4470223000000002E-8</v>
      </c>
      <c r="D17" s="1">
        <v>1.5564575999999999E-7</v>
      </c>
      <c r="E17" s="1">
        <v>5.4476027000000004E-7</v>
      </c>
      <c r="F17" s="1">
        <v>1.9066607000000001E-6</v>
      </c>
      <c r="G17" s="1">
        <v>6.6733128E-6</v>
      </c>
      <c r="H17" s="1">
        <v>2.3356593E-5</v>
      </c>
      <c r="I17" s="1">
        <v>8.1748075999999999E-5</v>
      </c>
      <c r="J17" s="1">
        <v>2.8611826999999998E-4</v>
      </c>
      <c r="K17" s="1">
        <v>1.001414E-3</v>
      </c>
      <c r="L17" s="1">
        <v>3.5049485000000001E-3</v>
      </c>
      <c r="M17" s="1">
        <v>1.1311142E-2</v>
      </c>
      <c r="N17" s="1">
        <v>3.6470328000000003E-2</v>
      </c>
      <c r="O17" s="1">
        <v>0.1174975</v>
      </c>
      <c r="P17" s="1">
        <v>0.37828109999999998</v>
      </c>
      <c r="Q17" s="1">
        <v>1.208575</v>
      </c>
      <c r="R17" s="1">
        <v>3.8627229999999999</v>
      </c>
      <c r="S17" s="1">
        <v>12.42689</v>
      </c>
      <c r="T17" s="1">
        <v>39.960050000000003</v>
      </c>
      <c r="U17" s="1">
        <v>128.44300000000001</v>
      </c>
      <c r="V17" s="1">
        <v>411.01769999999999</v>
      </c>
      <c r="W17" s="1">
        <v>1849.579</v>
      </c>
      <c r="X17" s="1">
        <v>8323.1080000000002</v>
      </c>
      <c r="Y17" s="1">
        <v>24969.32</v>
      </c>
      <c r="Z17" s="1">
        <v>24969.32</v>
      </c>
      <c r="AA17" s="1">
        <v>33292.43</v>
      </c>
      <c r="AB17" s="1">
        <v>41615.54</v>
      </c>
      <c r="AC17" s="1">
        <v>55487.4</v>
      </c>
      <c r="AD17" s="1">
        <v>59879.11</v>
      </c>
      <c r="AE17" s="1">
        <v>63448.25</v>
      </c>
      <c r="AF17" s="1">
        <v>46691.839999999997</v>
      </c>
      <c r="AG17" s="1">
        <v>59187.97</v>
      </c>
      <c r="AH17" s="1">
        <v>75474.320000000007</v>
      </c>
      <c r="AI17" s="1">
        <v>96744.86</v>
      </c>
      <c r="AJ17" s="1">
        <v>124573.5</v>
      </c>
      <c r="AK17" s="1">
        <v>164130.6</v>
      </c>
      <c r="AL17" s="1">
        <v>217561.5</v>
      </c>
      <c r="AM17" s="1">
        <v>289551.59999999998</v>
      </c>
      <c r="AN17" s="1">
        <v>385622.8</v>
      </c>
      <c r="AO17" s="1">
        <v>520408</v>
      </c>
      <c r="AP17" s="1">
        <v>704169.1</v>
      </c>
      <c r="AQ17" s="1">
        <v>964515.9</v>
      </c>
      <c r="AR17" s="1">
        <v>1280199</v>
      </c>
      <c r="AS17" s="1">
        <v>1826714</v>
      </c>
      <c r="AT17" s="1">
        <v>2574192</v>
      </c>
      <c r="AU17" s="1">
        <v>3772264</v>
      </c>
      <c r="AV17" s="1">
        <v>5523267</v>
      </c>
      <c r="AW17" s="1">
        <v>8328339</v>
      </c>
      <c r="AX17" s="1">
        <v>12702704</v>
      </c>
      <c r="AY17" s="1">
        <v>13442769</v>
      </c>
      <c r="AZ17" s="1">
        <v>13351185</v>
      </c>
      <c r="BA17" s="1">
        <v>14665999</v>
      </c>
      <c r="BB17" s="1">
        <v>17622700</v>
      </c>
      <c r="BC17" s="1">
        <v>23376206</v>
      </c>
      <c r="BD17" s="1">
        <v>31075084</v>
      </c>
      <c r="BE17" s="1">
        <v>37949748</v>
      </c>
      <c r="BF17" s="1">
        <v>43245236</v>
      </c>
      <c r="BG17" s="1">
        <v>41672388</v>
      </c>
      <c r="BH17" s="1">
        <v>41524216</v>
      </c>
      <c r="BI17" s="1">
        <v>41374140</v>
      </c>
      <c r="BJ17" s="1">
        <v>41222280</v>
      </c>
      <c r="BK17" s="1">
        <v>41068620</v>
      </c>
      <c r="BL17" s="1">
        <v>40913016</v>
      </c>
      <c r="BM17" s="1">
        <v>40755604</v>
      </c>
      <c r="BN17" s="1">
        <v>40596280</v>
      </c>
      <c r="BO17" s="1">
        <v>40435144</v>
      </c>
      <c r="BP17" s="1">
        <v>40272180</v>
      </c>
      <c r="BQ17" s="1">
        <v>40107300</v>
      </c>
      <c r="BR17" s="1">
        <v>40097804</v>
      </c>
      <c r="BS17" s="1">
        <v>40085568</v>
      </c>
      <c r="BT17" s="1">
        <v>40070688</v>
      </c>
      <c r="BU17" s="1">
        <v>40053096</v>
      </c>
      <c r="BV17" s="1">
        <v>40032956</v>
      </c>
    </row>
    <row r="18" spans="1:74" x14ac:dyDescent="0.25">
      <c r="A18">
        <v>15</v>
      </c>
      <c r="B18" s="1">
        <v>2.3593493E-8</v>
      </c>
      <c r="C18" s="1">
        <v>8.2577223E-8</v>
      </c>
      <c r="D18" s="1">
        <v>2.8902027999999999E-7</v>
      </c>
      <c r="E18" s="1">
        <v>1.011571E-6</v>
      </c>
      <c r="F18" s="1">
        <v>3.5404987000000002E-6</v>
      </c>
      <c r="G18" s="1">
        <v>1.2391745E-5</v>
      </c>
      <c r="H18" s="1">
        <v>4.3371107000000001E-5</v>
      </c>
      <c r="I18" s="1">
        <v>1.5179886000000001E-4</v>
      </c>
      <c r="J18" s="1">
        <v>5.3129600999999996E-4</v>
      </c>
      <c r="K18" s="1">
        <v>1.8595364000000001E-3</v>
      </c>
      <c r="L18" s="1">
        <v>6.5083763999999999E-3</v>
      </c>
      <c r="M18" s="1">
        <v>2.0919785E-2</v>
      </c>
      <c r="N18" s="1">
        <v>6.7242159999999995E-2</v>
      </c>
      <c r="O18" s="1">
        <v>0.21613550000000001</v>
      </c>
      <c r="P18" s="1">
        <v>0.69472140000000004</v>
      </c>
      <c r="Q18" s="1">
        <v>2.2330329999999998</v>
      </c>
      <c r="R18" s="1">
        <v>7.1776049999999998</v>
      </c>
      <c r="S18" s="1">
        <v>23.070869999999999</v>
      </c>
      <c r="T18" s="1">
        <v>74.156379999999999</v>
      </c>
      <c r="U18" s="1">
        <v>229.75309999999999</v>
      </c>
      <c r="V18" s="1">
        <v>711.11109999999996</v>
      </c>
      <c r="W18" s="1">
        <v>2233.3330000000001</v>
      </c>
      <c r="X18" s="1">
        <v>7033.3339999999998</v>
      </c>
      <c r="Y18" s="1">
        <v>23000.01</v>
      </c>
      <c r="Z18" s="1">
        <v>25065.119999999999</v>
      </c>
      <c r="AA18" s="1">
        <v>28377.68</v>
      </c>
      <c r="AB18" s="1">
        <v>33797.96</v>
      </c>
      <c r="AC18" s="1">
        <v>39767.230000000003</v>
      </c>
      <c r="AD18" s="1">
        <v>43422.3</v>
      </c>
      <c r="AE18" s="1">
        <v>47709.8</v>
      </c>
      <c r="AF18" s="1">
        <v>53040.639999999999</v>
      </c>
      <c r="AG18" s="1">
        <v>59733.599999999999</v>
      </c>
      <c r="AH18" s="1">
        <v>69458.86</v>
      </c>
      <c r="AI18" s="1">
        <v>85183.73</v>
      </c>
      <c r="AJ18" s="1">
        <v>108259.3</v>
      </c>
      <c r="AK18" s="1">
        <v>137650</v>
      </c>
      <c r="AL18" s="1">
        <v>175102.6</v>
      </c>
      <c r="AM18" s="1">
        <v>222852.9</v>
      </c>
      <c r="AN18" s="1">
        <v>283763.40000000002</v>
      </c>
      <c r="AO18" s="1">
        <v>361501.6</v>
      </c>
      <c r="AP18" s="1">
        <v>460769.2</v>
      </c>
      <c r="AQ18" s="1">
        <v>587595.9</v>
      </c>
      <c r="AR18" s="1">
        <v>749720.5</v>
      </c>
      <c r="AS18" s="1">
        <v>957078.9</v>
      </c>
      <c r="AT18" s="1">
        <v>1222438</v>
      </c>
      <c r="AU18" s="1">
        <v>1642274</v>
      </c>
      <c r="AV18" s="1">
        <v>2179553</v>
      </c>
      <c r="AW18" s="1">
        <v>3015168</v>
      </c>
      <c r="AX18" s="1">
        <v>4135889</v>
      </c>
      <c r="AY18" s="1">
        <v>4851476</v>
      </c>
      <c r="AZ18" s="1">
        <v>5325709</v>
      </c>
      <c r="BA18" s="1">
        <v>6386950</v>
      </c>
      <c r="BB18" s="1">
        <v>6244204</v>
      </c>
      <c r="BC18" s="1">
        <v>9498923</v>
      </c>
      <c r="BD18" s="1">
        <v>14222747</v>
      </c>
      <c r="BE18" s="1">
        <v>18684618</v>
      </c>
      <c r="BF18" s="1">
        <v>22522180</v>
      </c>
      <c r="BG18" s="1">
        <v>23101908</v>
      </c>
      <c r="BH18" s="1">
        <v>23368688</v>
      </c>
      <c r="BI18" s="1">
        <v>23636344</v>
      </c>
      <c r="BJ18" s="1">
        <v>23904842</v>
      </c>
      <c r="BK18" s="1">
        <v>24174242</v>
      </c>
      <c r="BL18" s="1">
        <v>24444508</v>
      </c>
      <c r="BM18" s="1">
        <v>24715630</v>
      </c>
      <c r="BN18" s="1">
        <v>24987624</v>
      </c>
      <c r="BO18" s="1">
        <v>25260504</v>
      </c>
      <c r="BP18" s="1">
        <v>25534266</v>
      </c>
      <c r="BQ18" s="1">
        <v>25808864</v>
      </c>
      <c r="BR18" s="1">
        <v>26341310</v>
      </c>
      <c r="BS18" s="1">
        <v>26878658</v>
      </c>
      <c r="BT18" s="1">
        <v>27420920</v>
      </c>
      <c r="BU18" s="1">
        <v>27968066</v>
      </c>
      <c r="BV18" s="1">
        <v>28520136</v>
      </c>
    </row>
    <row r="19" spans="1:74" x14ac:dyDescent="0.25">
      <c r="A19">
        <v>16</v>
      </c>
      <c r="B19" s="1">
        <v>6.0884609000000003E-8</v>
      </c>
      <c r="C19" s="1">
        <v>2.1309631E-7</v>
      </c>
      <c r="D19" s="1">
        <v>7.4583812000000002E-7</v>
      </c>
      <c r="E19" s="1">
        <v>2.6104393999999998E-6</v>
      </c>
      <c r="F19" s="1">
        <v>9.1365819000000007E-6</v>
      </c>
      <c r="G19" s="1">
        <v>3.1978270000000003E-5</v>
      </c>
      <c r="H19" s="1">
        <v>1.1192534999999999E-4</v>
      </c>
      <c r="I19" s="1">
        <v>3.9174707000000001E-4</v>
      </c>
      <c r="J19" s="1">
        <v>1.3711648999999999E-3</v>
      </c>
      <c r="K19" s="1">
        <v>4.7993780999999996E-3</v>
      </c>
      <c r="L19" s="1">
        <v>1.6799624999999999E-2</v>
      </c>
      <c r="M19" s="1">
        <v>5.6449464999999997E-2</v>
      </c>
      <c r="N19" s="1">
        <v>0.18761349999999999</v>
      </c>
      <c r="O19" s="1">
        <v>0.61810880000000001</v>
      </c>
      <c r="P19" s="1">
        <v>2.0223010000000001</v>
      </c>
      <c r="Q19" s="1">
        <v>6.1208039999999997</v>
      </c>
      <c r="R19" s="1">
        <v>18.582509999999999</v>
      </c>
      <c r="S19" s="1">
        <v>60.883969999999998</v>
      </c>
      <c r="T19" s="1">
        <v>199.9589</v>
      </c>
      <c r="U19" s="1">
        <v>641.91359999999997</v>
      </c>
      <c r="V19" s="1">
        <v>2051.8519999999999</v>
      </c>
      <c r="W19" s="1">
        <v>9233.3310000000001</v>
      </c>
      <c r="X19" s="1">
        <v>41133.339999999997</v>
      </c>
      <c r="Y19" s="1">
        <v>129869.9</v>
      </c>
      <c r="Z19" s="1">
        <v>127359.9</v>
      </c>
      <c r="AA19" s="1">
        <v>163710</v>
      </c>
      <c r="AB19" s="1">
        <v>204000</v>
      </c>
      <c r="AC19" s="1">
        <v>231746.9</v>
      </c>
      <c r="AD19" s="1">
        <v>255193.9</v>
      </c>
      <c r="AE19" s="1">
        <v>284582.2</v>
      </c>
      <c r="AF19" s="1">
        <v>314044.09999999998</v>
      </c>
      <c r="AG19" s="1">
        <v>343194.6</v>
      </c>
      <c r="AH19" s="1">
        <v>375498.3</v>
      </c>
      <c r="AI19" s="1">
        <v>410517.1</v>
      </c>
      <c r="AJ19" s="1">
        <v>436230.5</v>
      </c>
      <c r="AK19" s="1">
        <v>583122.4</v>
      </c>
      <c r="AL19" s="1">
        <v>776516.6</v>
      </c>
      <c r="AM19" s="1">
        <v>1030594</v>
      </c>
      <c r="AN19" s="1">
        <v>1363763</v>
      </c>
      <c r="AO19" s="1">
        <v>1820498</v>
      </c>
      <c r="AP19" s="1">
        <v>2434710</v>
      </c>
      <c r="AQ19" s="1">
        <v>3577539</v>
      </c>
      <c r="AR19" s="1">
        <v>4845388</v>
      </c>
      <c r="AS19" s="1">
        <v>6924632</v>
      </c>
      <c r="AT19" s="1">
        <v>9383419</v>
      </c>
      <c r="AU19" s="1">
        <v>13441980</v>
      </c>
      <c r="AV19" s="1">
        <v>19232646</v>
      </c>
      <c r="AW19" s="1">
        <v>26935284</v>
      </c>
      <c r="AX19" s="1">
        <v>41556848</v>
      </c>
      <c r="AY19" s="1">
        <v>39356484</v>
      </c>
      <c r="AZ19" s="1">
        <v>44669544</v>
      </c>
      <c r="BA19" s="1">
        <v>56287260</v>
      </c>
      <c r="BB19" s="1">
        <v>52631672</v>
      </c>
      <c r="BC19" s="1">
        <v>69086536</v>
      </c>
      <c r="BD19" s="1">
        <v>87877944</v>
      </c>
      <c r="BE19" s="1">
        <v>104668860</v>
      </c>
      <c r="BF19" s="1">
        <v>117944620</v>
      </c>
      <c r="BG19" s="1">
        <v>116241890</v>
      </c>
      <c r="BH19" s="1">
        <v>116004970</v>
      </c>
      <c r="BI19" s="1">
        <v>115767540</v>
      </c>
      <c r="BJ19" s="1">
        <v>115530880</v>
      </c>
      <c r="BK19" s="1">
        <v>115294100</v>
      </c>
      <c r="BL19" s="1">
        <v>115057540</v>
      </c>
      <c r="BM19" s="1">
        <v>114821460</v>
      </c>
      <c r="BN19" s="1">
        <v>114584940</v>
      </c>
      <c r="BO19" s="1">
        <v>114348940</v>
      </c>
      <c r="BP19" s="1">
        <v>114112620</v>
      </c>
      <c r="BQ19" s="1">
        <v>113876780</v>
      </c>
      <c r="BR19" s="1">
        <v>114472620</v>
      </c>
      <c r="BS19" s="1">
        <v>115068550</v>
      </c>
      <c r="BT19" s="1">
        <v>115664230</v>
      </c>
      <c r="BU19" s="1">
        <v>116260140</v>
      </c>
      <c r="BV19" s="1">
        <v>116855550</v>
      </c>
    </row>
    <row r="20" spans="1:74" x14ac:dyDescent="0.25">
      <c r="A20">
        <v>17</v>
      </c>
      <c r="B20" s="1">
        <v>518.05439999999999</v>
      </c>
      <c r="C20" s="1">
        <v>813.6182</v>
      </c>
      <c r="D20" s="1">
        <v>1295.2650000000001</v>
      </c>
      <c r="E20" s="1">
        <v>2088.502</v>
      </c>
      <c r="F20" s="1">
        <v>4292.18</v>
      </c>
      <c r="G20" s="1">
        <v>8457.3379999999997</v>
      </c>
      <c r="H20" s="1">
        <v>17532.599999999999</v>
      </c>
      <c r="I20" s="1">
        <v>27304.799999999999</v>
      </c>
      <c r="J20" s="1">
        <v>42319.360000000001</v>
      </c>
      <c r="K20" s="1">
        <v>60919.57</v>
      </c>
      <c r="L20" s="1">
        <v>96963.34</v>
      </c>
      <c r="M20" s="1">
        <v>114526</v>
      </c>
      <c r="N20" s="1">
        <v>136377.5</v>
      </c>
      <c r="O20" s="1">
        <v>163545.79999999999</v>
      </c>
      <c r="P20" s="1">
        <v>161489.79999999999</v>
      </c>
      <c r="Q20" s="1">
        <v>160793</v>
      </c>
      <c r="R20" s="1">
        <v>162053.20000000001</v>
      </c>
      <c r="S20" s="1">
        <v>172784.9</v>
      </c>
      <c r="T20" s="1">
        <v>186054</v>
      </c>
      <c r="U20" s="1">
        <v>199698.4</v>
      </c>
      <c r="V20" s="1">
        <v>197511.6</v>
      </c>
      <c r="W20" s="1">
        <v>210736.9</v>
      </c>
      <c r="X20" s="1">
        <v>229555.20000000001</v>
      </c>
      <c r="Y20" s="1">
        <v>229476.4</v>
      </c>
      <c r="Z20" s="1">
        <v>248489.8</v>
      </c>
      <c r="AA20" s="1">
        <v>290068.8</v>
      </c>
      <c r="AB20" s="1">
        <v>381686.7</v>
      </c>
      <c r="AC20" s="1">
        <v>390237.5</v>
      </c>
      <c r="AD20" s="1">
        <v>440778.7</v>
      </c>
      <c r="AE20" s="1">
        <v>492943.9</v>
      </c>
      <c r="AF20" s="1">
        <v>551325.80000000005</v>
      </c>
      <c r="AG20" s="1">
        <v>616676.4</v>
      </c>
      <c r="AH20" s="1">
        <v>689839.8</v>
      </c>
      <c r="AI20" s="1">
        <v>771765.4</v>
      </c>
      <c r="AJ20" s="1">
        <v>863521</v>
      </c>
      <c r="AK20" s="1">
        <v>966307</v>
      </c>
      <c r="AL20" s="1">
        <v>1081474</v>
      </c>
      <c r="AM20" s="1">
        <v>1210544</v>
      </c>
      <c r="AN20" s="1">
        <v>1362045</v>
      </c>
      <c r="AO20" s="1">
        <v>1534569</v>
      </c>
      <c r="AP20" s="1">
        <v>1774862</v>
      </c>
      <c r="AQ20" s="1">
        <v>2046890</v>
      </c>
      <c r="AR20" s="1">
        <v>2358518</v>
      </c>
      <c r="AS20" s="1">
        <v>2715572</v>
      </c>
      <c r="AT20" s="1">
        <v>3147563</v>
      </c>
      <c r="AU20" s="1">
        <v>3895227</v>
      </c>
      <c r="AV20" s="1">
        <v>4760626</v>
      </c>
      <c r="AW20" s="1">
        <v>5657207</v>
      </c>
      <c r="AX20" s="1">
        <v>6686650</v>
      </c>
      <c r="AY20" s="1">
        <v>7381243</v>
      </c>
      <c r="AZ20" s="1">
        <v>8114516</v>
      </c>
      <c r="BA20" s="1">
        <v>9721611</v>
      </c>
      <c r="BB20" s="1">
        <v>11281396</v>
      </c>
      <c r="BC20" s="1">
        <v>17277448</v>
      </c>
      <c r="BD20" s="1">
        <v>29928680</v>
      </c>
      <c r="BE20" s="1">
        <v>50193492</v>
      </c>
      <c r="BF20" s="1">
        <v>79773600</v>
      </c>
      <c r="BG20" s="1">
        <v>108789920</v>
      </c>
      <c r="BH20" s="1">
        <v>112229700</v>
      </c>
      <c r="BI20" s="1">
        <v>115687310</v>
      </c>
      <c r="BJ20" s="1">
        <v>119162990</v>
      </c>
      <c r="BK20" s="1">
        <v>122656490</v>
      </c>
      <c r="BL20" s="1">
        <v>126167640</v>
      </c>
      <c r="BM20" s="1">
        <v>129696750</v>
      </c>
      <c r="BN20" s="1">
        <v>133244140</v>
      </c>
      <c r="BO20" s="1">
        <v>136809170</v>
      </c>
      <c r="BP20" s="1">
        <v>140391890</v>
      </c>
      <c r="BQ20" s="1">
        <v>143992900</v>
      </c>
      <c r="BR20" s="1">
        <v>147684830</v>
      </c>
      <c r="BS20" s="1">
        <v>151403840</v>
      </c>
      <c r="BT20" s="1">
        <v>155149660</v>
      </c>
      <c r="BU20" s="1">
        <v>158922800</v>
      </c>
      <c r="BV20" s="1">
        <v>162722910</v>
      </c>
    </row>
    <row r="21" spans="1:74" x14ac:dyDescent="0.25">
      <c r="A21">
        <v>18</v>
      </c>
      <c r="B21" s="1">
        <v>288.75119999999998</v>
      </c>
      <c r="C21" s="1">
        <v>758.78970000000004</v>
      </c>
      <c r="D21" s="1">
        <v>1993.971</v>
      </c>
      <c r="E21" s="1">
        <v>5239.8220000000001</v>
      </c>
      <c r="F21" s="1">
        <v>13769.37</v>
      </c>
      <c r="G21" s="1">
        <v>36183.58</v>
      </c>
      <c r="H21" s="1">
        <v>302632.3</v>
      </c>
      <c r="I21" s="1">
        <v>642040</v>
      </c>
      <c r="J21" s="1">
        <v>1355232</v>
      </c>
      <c r="K21" s="1">
        <v>2848081</v>
      </c>
      <c r="L21" s="1">
        <v>5962223</v>
      </c>
      <c r="M21" s="1">
        <v>6626808</v>
      </c>
      <c r="N21" s="1">
        <v>7326284</v>
      </c>
      <c r="O21" s="1">
        <v>8060666</v>
      </c>
      <c r="P21" s="1">
        <v>8829958</v>
      </c>
      <c r="Q21" s="1">
        <v>9634138</v>
      </c>
      <c r="R21" s="1">
        <v>10473234</v>
      </c>
      <c r="S21" s="1">
        <v>11347217</v>
      </c>
      <c r="T21" s="1">
        <v>12256106</v>
      </c>
      <c r="U21" s="1">
        <v>13199878</v>
      </c>
      <c r="V21" s="1">
        <v>14178597</v>
      </c>
      <c r="W21" s="1">
        <v>15192197</v>
      </c>
      <c r="X21" s="1">
        <v>17999044</v>
      </c>
      <c r="Y21" s="1">
        <v>17324086</v>
      </c>
      <c r="Z21" s="1">
        <v>17721568</v>
      </c>
      <c r="AA21" s="1">
        <v>18111542</v>
      </c>
      <c r="AB21" s="1">
        <v>18494014</v>
      </c>
      <c r="AC21" s="1">
        <v>22438840</v>
      </c>
      <c r="AD21" s="1">
        <v>22768788</v>
      </c>
      <c r="AE21" s="1">
        <v>23091432</v>
      </c>
      <c r="AF21" s="1">
        <v>23406764</v>
      </c>
      <c r="AG21" s="1">
        <v>23714734</v>
      </c>
      <c r="AH21" s="1">
        <v>24015424</v>
      </c>
      <c r="AI21" s="1">
        <v>24308706</v>
      </c>
      <c r="AJ21" s="1">
        <v>24785386</v>
      </c>
      <c r="AK21" s="1">
        <v>23321718</v>
      </c>
      <c r="AL21" s="1">
        <v>23761984</v>
      </c>
      <c r="AM21" s="1">
        <v>22185648</v>
      </c>
      <c r="AN21" s="1">
        <v>22589378</v>
      </c>
      <c r="AO21" s="1">
        <v>20503294</v>
      </c>
      <c r="AP21" s="1">
        <v>18795856</v>
      </c>
      <c r="AQ21" s="1">
        <v>19084328</v>
      </c>
      <c r="AR21" s="1">
        <v>23204612</v>
      </c>
      <c r="AS21" s="1">
        <v>26601334</v>
      </c>
      <c r="AT21" s="1">
        <v>26374298</v>
      </c>
      <c r="AU21" s="1">
        <v>28813574</v>
      </c>
      <c r="AV21" s="1">
        <v>33563048</v>
      </c>
      <c r="AW21" s="1">
        <v>39554200</v>
      </c>
      <c r="AX21" s="1">
        <v>45008308</v>
      </c>
      <c r="AY21" s="1">
        <v>45844100</v>
      </c>
      <c r="AZ21" s="1">
        <v>50556076</v>
      </c>
      <c r="BA21" s="1">
        <v>57763384</v>
      </c>
      <c r="BB21" s="1">
        <v>65139924</v>
      </c>
      <c r="BC21" s="1">
        <v>80372624</v>
      </c>
      <c r="BD21" s="1">
        <v>109285350</v>
      </c>
      <c r="BE21" s="1">
        <v>160006450</v>
      </c>
      <c r="BF21" s="1">
        <v>220279070</v>
      </c>
      <c r="BG21" s="1">
        <v>288457060</v>
      </c>
      <c r="BH21" s="1">
        <v>295958430</v>
      </c>
      <c r="BI21" s="1">
        <v>303549950</v>
      </c>
      <c r="BJ21" s="1">
        <v>311232030</v>
      </c>
      <c r="BK21" s="1">
        <v>319004100</v>
      </c>
      <c r="BL21" s="1">
        <v>326865790</v>
      </c>
      <c r="BM21" s="1">
        <v>334818400</v>
      </c>
      <c r="BN21" s="1">
        <v>342860960</v>
      </c>
      <c r="BO21" s="1">
        <v>350993790</v>
      </c>
      <c r="BP21" s="1">
        <v>359216860</v>
      </c>
      <c r="BQ21" s="1">
        <v>367530270</v>
      </c>
      <c r="BR21" s="1">
        <v>379537280</v>
      </c>
      <c r="BS21" s="1">
        <v>391731740</v>
      </c>
      <c r="BT21" s="1">
        <v>404113060</v>
      </c>
      <c r="BU21" s="1">
        <v>416681700</v>
      </c>
      <c r="BV21" s="1">
        <v>429437570</v>
      </c>
    </row>
    <row r="22" spans="1:74" x14ac:dyDescent="0.25">
      <c r="A22">
        <v>19</v>
      </c>
      <c r="B22" s="1">
        <v>3.3621259000000002E-9</v>
      </c>
      <c r="C22" s="1">
        <v>1.2607972E-8</v>
      </c>
      <c r="D22" s="1">
        <v>4.7279901000000002E-8</v>
      </c>
      <c r="E22" s="1">
        <v>1.7729957999999999E-7</v>
      </c>
      <c r="F22" s="1">
        <v>6.6487343000000005E-7</v>
      </c>
      <c r="G22" s="1">
        <v>2.4932757999999998E-6</v>
      </c>
      <c r="H22" s="1">
        <v>9.3497847000000007E-6</v>
      </c>
      <c r="I22" s="1">
        <v>3.5061690000000003E-5</v>
      </c>
      <c r="J22" s="1">
        <v>1.3148133999999999E-4</v>
      </c>
      <c r="K22" s="1">
        <v>4.9305503000000004E-4</v>
      </c>
      <c r="L22" s="1">
        <v>1.8489562E-3</v>
      </c>
      <c r="M22" s="1">
        <v>7.4805495999999997E-3</v>
      </c>
      <c r="N22" s="1">
        <v>3.0294864000000001E-2</v>
      </c>
      <c r="O22" s="1">
        <v>0.1228056</v>
      </c>
      <c r="P22" s="1">
        <v>0.49827100000000002</v>
      </c>
      <c r="Q22" s="1">
        <v>2.0234670000000001</v>
      </c>
      <c r="R22" s="1">
        <v>8.2242090000000001</v>
      </c>
      <c r="S22" s="1">
        <v>33.453719999999997</v>
      </c>
      <c r="T22" s="1">
        <v>136.1857</v>
      </c>
      <c r="U22" s="1">
        <v>459.6266</v>
      </c>
      <c r="V22" s="1">
        <v>1532.0889999999999</v>
      </c>
      <c r="W22" s="1">
        <v>5515.52</v>
      </c>
      <c r="X22" s="1">
        <v>22062.080000000002</v>
      </c>
      <c r="Y22" s="1">
        <v>49639.68</v>
      </c>
      <c r="Z22" s="1">
        <v>63552.46</v>
      </c>
      <c r="AA22" s="1">
        <v>80337.289999999994</v>
      </c>
      <c r="AB22" s="1">
        <v>111135.6</v>
      </c>
      <c r="AC22" s="1">
        <v>153827.20000000001</v>
      </c>
      <c r="AD22" s="1">
        <v>187373.9</v>
      </c>
      <c r="AE22" s="1">
        <v>221794.4</v>
      </c>
      <c r="AF22" s="1">
        <v>262622.8</v>
      </c>
      <c r="AG22" s="1">
        <v>311070.59999999998</v>
      </c>
      <c r="AH22" s="1">
        <v>368582</v>
      </c>
      <c r="AI22" s="1">
        <v>436879.4</v>
      </c>
      <c r="AJ22" s="1">
        <v>518018.9</v>
      </c>
      <c r="AK22" s="1">
        <v>614454.6</v>
      </c>
      <c r="AL22" s="1">
        <v>729118.3</v>
      </c>
      <c r="AM22" s="1">
        <v>865514.7</v>
      </c>
      <c r="AN22" s="1">
        <v>1027833</v>
      </c>
      <c r="AO22" s="1">
        <v>1221086</v>
      </c>
      <c r="AP22" s="1">
        <v>1379850</v>
      </c>
      <c r="AQ22" s="1">
        <v>1544282</v>
      </c>
      <c r="AR22" s="1">
        <v>1729910</v>
      </c>
      <c r="AS22" s="1">
        <v>1951191</v>
      </c>
      <c r="AT22" s="1">
        <v>2202210</v>
      </c>
      <c r="AU22" s="1">
        <v>2477542</v>
      </c>
      <c r="AV22" s="1">
        <v>2795564</v>
      </c>
      <c r="AW22" s="1">
        <v>3157913</v>
      </c>
      <c r="AX22" s="1">
        <v>3603600</v>
      </c>
      <c r="AY22" s="1">
        <v>4385356</v>
      </c>
      <c r="AZ22" s="1">
        <v>5346955</v>
      </c>
      <c r="BA22" s="1">
        <v>6346275</v>
      </c>
      <c r="BB22" s="1">
        <v>7928692</v>
      </c>
      <c r="BC22" s="1">
        <v>11346415</v>
      </c>
      <c r="BD22" s="1">
        <v>20519026</v>
      </c>
      <c r="BE22" s="1">
        <v>31056124</v>
      </c>
      <c r="BF22" s="1">
        <v>43500660</v>
      </c>
      <c r="BG22" s="1">
        <v>50723632</v>
      </c>
      <c r="BH22" s="1">
        <v>51109228</v>
      </c>
      <c r="BI22" s="1">
        <v>51496004</v>
      </c>
      <c r="BJ22" s="1">
        <v>51883960</v>
      </c>
      <c r="BK22" s="1">
        <v>52273044</v>
      </c>
      <c r="BL22" s="1">
        <v>52663336</v>
      </c>
      <c r="BM22" s="1">
        <v>53054768</v>
      </c>
      <c r="BN22" s="1">
        <v>53447368</v>
      </c>
      <c r="BO22" s="1">
        <v>53841156</v>
      </c>
      <c r="BP22" s="1">
        <v>54236072</v>
      </c>
      <c r="BQ22" s="1">
        <v>54632204</v>
      </c>
      <c r="BR22" s="1">
        <v>55066272</v>
      </c>
      <c r="BS22" s="1">
        <v>55502216</v>
      </c>
      <c r="BT22" s="1">
        <v>55939992</v>
      </c>
      <c r="BU22" s="1">
        <v>56379680</v>
      </c>
      <c r="BV22" s="1">
        <v>56821176</v>
      </c>
    </row>
    <row r="23" spans="1:74" x14ac:dyDescent="0.25">
      <c r="A23">
        <v>20</v>
      </c>
      <c r="B23" s="1">
        <v>597.07799999999997</v>
      </c>
      <c r="C23" s="1">
        <v>1243.912</v>
      </c>
      <c r="D23" s="1">
        <v>2591.4839999999999</v>
      </c>
      <c r="E23" s="1">
        <v>5398.9250000000002</v>
      </c>
      <c r="F23" s="1">
        <v>11247.76</v>
      </c>
      <c r="G23" s="1">
        <v>23432.83</v>
      </c>
      <c r="H23" s="1">
        <v>48818.39</v>
      </c>
      <c r="I23" s="1">
        <v>101705</v>
      </c>
      <c r="J23" s="1">
        <v>211885.5</v>
      </c>
      <c r="K23" s="1">
        <v>264856.90000000002</v>
      </c>
      <c r="L23" s="1">
        <v>1477086</v>
      </c>
      <c r="M23" s="1">
        <v>1636806</v>
      </c>
      <c r="N23" s="1">
        <v>1717546</v>
      </c>
      <c r="O23" s="1">
        <v>1089105</v>
      </c>
      <c r="P23" s="1">
        <v>1492209</v>
      </c>
      <c r="Q23" s="1">
        <v>1852738</v>
      </c>
      <c r="R23" s="1">
        <v>2496712</v>
      </c>
      <c r="S23" s="1">
        <v>2072051</v>
      </c>
      <c r="T23" s="1">
        <v>1627186</v>
      </c>
      <c r="U23" s="1">
        <v>1970339</v>
      </c>
      <c r="V23" s="1">
        <v>1829140</v>
      </c>
      <c r="W23" s="1">
        <v>5860758</v>
      </c>
      <c r="X23" s="1">
        <v>7215830</v>
      </c>
      <c r="Y23" s="1">
        <v>4802784</v>
      </c>
      <c r="Z23" s="1">
        <v>4280246</v>
      </c>
      <c r="AA23" s="1">
        <v>5482294</v>
      </c>
      <c r="AB23" s="1">
        <v>5891266</v>
      </c>
      <c r="AC23" s="1">
        <v>6000262</v>
      </c>
      <c r="AD23" s="1">
        <v>6285956</v>
      </c>
      <c r="AE23" s="1">
        <v>7220116</v>
      </c>
      <c r="AF23" s="1">
        <v>7681621</v>
      </c>
      <c r="AG23" s="1">
        <v>8646361</v>
      </c>
      <c r="AH23" s="1">
        <v>10778416</v>
      </c>
      <c r="AI23" s="1">
        <v>11914093</v>
      </c>
      <c r="AJ23" s="1">
        <v>13313585</v>
      </c>
      <c r="AK23" s="1">
        <v>16663343</v>
      </c>
      <c r="AL23" s="1">
        <v>18244434</v>
      </c>
      <c r="AM23" s="1">
        <v>18036580</v>
      </c>
      <c r="AN23" s="1">
        <v>21326628</v>
      </c>
      <c r="AO23" s="1">
        <v>22241734</v>
      </c>
      <c r="AP23" s="1">
        <v>24742274</v>
      </c>
      <c r="AQ23" s="1">
        <v>26457598</v>
      </c>
      <c r="AR23" s="1">
        <v>27940540</v>
      </c>
      <c r="AS23" s="1">
        <v>27819536</v>
      </c>
      <c r="AT23" s="1">
        <v>23986552</v>
      </c>
      <c r="AU23" s="1">
        <v>24598542</v>
      </c>
      <c r="AV23" s="1">
        <v>26858852</v>
      </c>
      <c r="AW23" s="1">
        <v>32775798</v>
      </c>
      <c r="AX23" s="1">
        <v>56806276</v>
      </c>
      <c r="AY23" s="1">
        <v>64292608</v>
      </c>
      <c r="AZ23" s="1">
        <v>67760104</v>
      </c>
      <c r="BA23" s="1">
        <v>74095520</v>
      </c>
      <c r="BB23" s="1">
        <v>78833912</v>
      </c>
      <c r="BC23" s="1">
        <v>108883880</v>
      </c>
      <c r="BD23" s="1">
        <v>151094370</v>
      </c>
      <c r="BE23" s="1">
        <v>207142720</v>
      </c>
      <c r="BF23" s="1">
        <v>332932610</v>
      </c>
      <c r="BG23" s="1">
        <v>476179010</v>
      </c>
      <c r="BH23" s="1">
        <v>493203170</v>
      </c>
      <c r="BI23" s="1">
        <v>510388700</v>
      </c>
      <c r="BJ23" s="1">
        <v>527735740</v>
      </c>
      <c r="BK23" s="1">
        <v>545245570</v>
      </c>
      <c r="BL23" s="1">
        <v>562917250</v>
      </c>
      <c r="BM23" s="1">
        <v>580751420</v>
      </c>
      <c r="BN23" s="1">
        <v>598746110</v>
      </c>
      <c r="BO23" s="1">
        <v>616902910</v>
      </c>
      <c r="BP23" s="1">
        <v>635222530</v>
      </c>
      <c r="BQ23" s="1">
        <v>653703680</v>
      </c>
      <c r="BR23" s="1">
        <v>665853120</v>
      </c>
      <c r="BS23" s="1">
        <v>678063360</v>
      </c>
      <c r="BT23" s="1">
        <v>690329020</v>
      </c>
      <c r="BU23" s="1">
        <v>702653950</v>
      </c>
      <c r="BV23" s="1">
        <v>715039490</v>
      </c>
    </row>
    <row r="24" spans="1:74" x14ac:dyDescent="0.25">
      <c r="A24">
        <v>21</v>
      </c>
      <c r="B24" s="1">
        <v>1.4796119E-8</v>
      </c>
      <c r="C24" s="1">
        <v>5.3823648E-8</v>
      </c>
      <c r="D24" s="1">
        <v>1.9730924999999999E-7</v>
      </c>
      <c r="E24" s="1">
        <v>7.2935659999999996E-7</v>
      </c>
      <c r="F24" s="1">
        <v>2.7203437000000002E-6</v>
      </c>
      <c r="G24" s="1">
        <v>1.0244046E-5</v>
      </c>
      <c r="H24" s="1">
        <v>4.4207547000000002E-5</v>
      </c>
      <c r="I24" s="1">
        <v>1.8113491999999999E-4</v>
      </c>
      <c r="J24" s="1">
        <v>7.2288123000000004E-4</v>
      </c>
      <c r="K24" s="1">
        <v>4.4181374999999997E-3</v>
      </c>
      <c r="L24" s="1">
        <v>2.3450840000000001E-2</v>
      </c>
      <c r="M24" s="1">
        <v>7.6538659999999994E-2</v>
      </c>
      <c r="N24" s="1">
        <v>0.2487095</v>
      </c>
      <c r="O24" s="1">
        <v>0.80539850000000002</v>
      </c>
      <c r="P24" s="1">
        <v>2.6015950000000001</v>
      </c>
      <c r="Q24" s="1">
        <v>8.3907679999999996</v>
      </c>
      <c r="R24" s="1">
        <v>27.050160000000002</v>
      </c>
      <c r="S24" s="1">
        <v>87.277990000000003</v>
      </c>
      <c r="T24" s="1">
        <v>282.291</v>
      </c>
      <c r="U24" s="1">
        <v>892.82010000000002</v>
      </c>
      <c r="V24" s="1">
        <v>2816.3029999999999</v>
      </c>
      <c r="W24" s="1">
        <v>10481.73</v>
      </c>
      <c r="X24" s="1">
        <v>37554.39</v>
      </c>
      <c r="Y24" s="1">
        <v>121264.1</v>
      </c>
      <c r="Z24" s="1">
        <v>157985.4</v>
      </c>
      <c r="AA24" s="1">
        <v>196608.5</v>
      </c>
      <c r="AB24" s="1">
        <v>256229.7</v>
      </c>
      <c r="AC24" s="1">
        <v>331491.5</v>
      </c>
      <c r="AD24" s="1">
        <v>376431.3</v>
      </c>
      <c r="AE24" s="1">
        <v>427751</v>
      </c>
      <c r="AF24" s="1">
        <v>485483.9</v>
      </c>
      <c r="AG24" s="1">
        <v>550397.1</v>
      </c>
      <c r="AH24" s="1">
        <v>623348.69999999995</v>
      </c>
      <c r="AI24" s="1">
        <v>705302.2</v>
      </c>
      <c r="AJ24" s="1">
        <v>797336.6</v>
      </c>
      <c r="AK24" s="1">
        <v>897696.8</v>
      </c>
      <c r="AL24" s="1">
        <v>1013459</v>
      </c>
      <c r="AM24" s="1">
        <v>1143454</v>
      </c>
      <c r="AN24" s="1">
        <v>1321316</v>
      </c>
      <c r="AO24" s="1">
        <v>1523334</v>
      </c>
      <c r="AP24" s="1">
        <v>1815264</v>
      </c>
      <c r="AQ24" s="1">
        <v>2175342</v>
      </c>
      <c r="AR24" s="1">
        <v>2605547</v>
      </c>
      <c r="AS24" s="1">
        <v>3248884</v>
      </c>
      <c r="AT24" s="1">
        <v>3996041</v>
      </c>
      <c r="AU24" s="1">
        <v>4992100</v>
      </c>
      <c r="AV24" s="1">
        <v>6155130</v>
      </c>
      <c r="AW24" s="1">
        <v>7539716</v>
      </c>
      <c r="AX24" s="1">
        <v>9539266</v>
      </c>
      <c r="AY24" s="1">
        <v>11191153</v>
      </c>
      <c r="AZ24" s="1">
        <v>13363645</v>
      </c>
      <c r="BA24" s="1">
        <v>16041828</v>
      </c>
      <c r="BB24" s="1">
        <v>18783330</v>
      </c>
      <c r="BC24" s="1">
        <v>27176396</v>
      </c>
      <c r="BD24" s="1">
        <v>40822912</v>
      </c>
      <c r="BE24" s="1">
        <v>58312272</v>
      </c>
      <c r="BF24" s="1">
        <v>84727896</v>
      </c>
      <c r="BG24" s="1">
        <v>118936780</v>
      </c>
      <c r="BH24" s="1">
        <v>122092620</v>
      </c>
      <c r="BI24" s="1">
        <v>125279800</v>
      </c>
      <c r="BJ24" s="1">
        <v>128498130</v>
      </c>
      <c r="BK24" s="1">
        <v>131747700</v>
      </c>
      <c r="BL24" s="1">
        <v>135028340</v>
      </c>
      <c r="BM24" s="1">
        <v>138340210</v>
      </c>
      <c r="BN24" s="1">
        <v>141683140</v>
      </c>
      <c r="BO24" s="1">
        <v>145057550</v>
      </c>
      <c r="BP24" s="1">
        <v>148462990</v>
      </c>
      <c r="BQ24" s="1">
        <v>151899580</v>
      </c>
      <c r="BR24" s="1">
        <v>155254140</v>
      </c>
      <c r="BS24" s="1">
        <v>158631860</v>
      </c>
      <c r="BT24" s="1">
        <v>162034350</v>
      </c>
      <c r="BU24" s="1">
        <v>165459680</v>
      </c>
      <c r="BV24" s="1">
        <v>168908450</v>
      </c>
    </row>
    <row r="25" spans="1:74" x14ac:dyDescent="0.25">
      <c r="A25">
        <v>22</v>
      </c>
      <c r="B25" s="1">
        <v>2.8741736000000001E-9</v>
      </c>
      <c r="C25" s="1">
        <v>1.0831557E-8</v>
      </c>
      <c r="D25" s="1">
        <v>4.0858673E-8</v>
      </c>
      <c r="E25" s="1">
        <v>1.5430155000000001E-7</v>
      </c>
      <c r="F25" s="1">
        <v>5.8349735000000003E-7</v>
      </c>
      <c r="G25" s="1">
        <v>2.2100154999999999E-6</v>
      </c>
      <c r="H25" s="1">
        <v>8.3861114000000008E-6</v>
      </c>
      <c r="I25" s="1">
        <v>3.1891392000000002E-5</v>
      </c>
      <c r="J25" s="1">
        <v>6.4729637000000004E-4</v>
      </c>
      <c r="K25" s="1">
        <v>3.6029806000000002E-3</v>
      </c>
      <c r="L25" s="1">
        <v>1.5820058000000001E-2</v>
      </c>
      <c r="M25" s="1">
        <v>5.1594834999999999E-2</v>
      </c>
      <c r="N25" s="1">
        <v>0.1672061</v>
      </c>
      <c r="O25" s="1">
        <v>0.53894560000000002</v>
      </c>
      <c r="P25" s="1">
        <v>1.7290449999999999</v>
      </c>
      <c r="Q25" s="1">
        <v>5.5245769999999998</v>
      </c>
      <c r="R25" s="1">
        <v>17.589040000000001</v>
      </c>
      <c r="S25" s="1">
        <v>55.823880000000003</v>
      </c>
      <c r="T25" s="1">
        <v>176.68170000000001</v>
      </c>
      <c r="U25" s="1">
        <v>557.82180000000005</v>
      </c>
      <c r="V25" s="1">
        <v>1757.335</v>
      </c>
      <c r="W25" s="1">
        <v>5858.5709999999999</v>
      </c>
      <c r="X25" s="1">
        <v>19342.8</v>
      </c>
      <c r="Y25" s="1">
        <v>63357.11</v>
      </c>
      <c r="Z25" s="1">
        <v>90289.18</v>
      </c>
      <c r="AA25" s="1">
        <v>120217.3</v>
      </c>
      <c r="AB25" s="1">
        <v>144626.5</v>
      </c>
      <c r="AC25" s="1">
        <v>177283.5</v>
      </c>
      <c r="AD25" s="1">
        <v>196268.3</v>
      </c>
      <c r="AE25" s="1">
        <v>217265.6</v>
      </c>
      <c r="AF25" s="1">
        <v>240486.9</v>
      </c>
      <c r="AG25" s="1">
        <v>266166.2</v>
      </c>
      <c r="AH25" s="1">
        <v>294562.40000000002</v>
      </c>
      <c r="AI25" s="1">
        <v>338632.5</v>
      </c>
      <c r="AJ25" s="1">
        <v>388434.3</v>
      </c>
      <c r="AK25" s="1">
        <v>444660.5</v>
      </c>
      <c r="AL25" s="1">
        <v>508085.2</v>
      </c>
      <c r="AM25" s="1">
        <v>579571.19999999995</v>
      </c>
      <c r="AN25" s="1">
        <v>670066.80000000005</v>
      </c>
      <c r="AO25" s="1">
        <v>773146.4</v>
      </c>
      <c r="AP25" s="1">
        <v>889871.7</v>
      </c>
      <c r="AQ25" s="1">
        <v>1021924</v>
      </c>
      <c r="AR25" s="1">
        <v>1171182</v>
      </c>
      <c r="AS25" s="1">
        <v>1630876</v>
      </c>
      <c r="AT25" s="1">
        <v>2166784</v>
      </c>
      <c r="AU25" s="1">
        <v>2790058</v>
      </c>
      <c r="AV25" s="1">
        <v>3512491</v>
      </c>
      <c r="AW25" s="1">
        <v>4347331</v>
      </c>
      <c r="AX25" s="1">
        <v>5731053</v>
      </c>
      <c r="AY25" s="1">
        <v>6812044</v>
      </c>
      <c r="AZ25" s="1">
        <v>7927878</v>
      </c>
      <c r="BA25" s="1">
        <v>9077477</v>
      </c>
      <c r="BB25" s="1">
        <v>10283562</v>
      </c>
      <c r="BC25" s="1">
        <v>13673845</v>
      </c>
      <c r="BD25" s="1">
        <v>20198520</v>
      </c>
      <c r="BE25" s="1">
        <v>32758320</v>
      </c>
      <c r="BF25" s="1">
        <v>54801016</v>
      </c>
      <c r="BG25" s="1">
        <v>86883776</v>
      </c>
      <c r="BH25" s="1">
        <v>88813920</v>
      </c>
      <c r="BI25" s="1">
        <v>90764840</v>
      </c>
      <c r="BJ25" s="1">
        <v>92736480</v>
      </c>
      <c r="BK25" s="1">
        <v>94729064</v>
      </c>
      <c r="BL25" s="1">
        <v>96742192</v>
      </c>
      <c r="BM25" s="1">
        <v>98776352</v>
      </c>
      <c r="BN25" s="1">
        <v>100831010</v>
      </c>
      <c r="BO25" s="1">
        <v>102906550</v>
      </c>
      <c r="BP25" s="1">
        <v>105002880</v>
      </c>
      <c r="BQ25" s="1">
        <v>107119950</v>
      </c>
      <c r="BR25" s="1">
        <v>109694190</v>
      </c>
      <c r="BS25" s="1">
        <v>112297500</v>
      </c>
      <c r="BT25" s="1">
        <v>114929970</v>
      </c>
      <c r="BU25" s="1">
        <v>117591610</v>
      </c>
      <c r="BV25" s="1">
        <v>120282400</v>
      </c>
    </row>
    <row r="26" spans="1:74" x14ac:dyDescent="0.25">
      <c r="A26">
        <v>23</v>
      </c>
      <c r="B26" s="1">
        <v>0.22969229999999999</v>
      </c>
      <c r="C26" s="1">
        <v>0.51680769999999998</v>
      </c>
      <c r="D26" s="1">
        <v>1.162817</v>
      </c>
      <c r="E26" s="1">
        <v>2.616339</v>
      </c>
      <c r="F26" s="1">
        <v>5.8867640000000003</v>
      </c>
      <c r="G26" s="1">
        <v>13.24522</v>
      </c>
      <c r="H26" s="1">
        <v>29.801729999999999</v>
      </c>
      <c r="I26" s="1">
        <v>67.053920000000005</v>
      </c>
      <c r="J26" s="1">
        <v>150.87129999999999</v>
      </c>
      <c r="K26" s="1">
        <v>339.46039999999999</v>
      </c>
      <c r="L26" s="1">
        <v>763.78589999999997</v>
      </c>
      <c r="M26" s="1">
        <v>1909.4649999999999</v>
      </c>
      <c r="N26" s="1">
        <v>4009.8760000000002</v>
      </c>
      <c r="O26" s="1">
        <v>9451.8529999999992</v>
      </c>
      <c r="P26" s="1">
        <v>19333.330000000002</v>
      </c>
      <c r="Q26" s="1">
        <v>43500</v>
      </c>
      <c r="R26" s="1">
        <v>87000.01</v>
      </c>
      <c r="S26" s="1">
        <v>25777.78</v>
      </c>
      <c r="T26" s="1">
        <v>47259.26</v>
      </c>
      <c r="U26" s="1">
        <v>82488.88</v>
      </c>
      <c r="V26" s="1">
        <v>116000</v>
      </c>
      <c r="W26" s="1">
        <v>179800</v>
      </c>
      <c r="X26" s="1">
        <v>281600.09999999998</v>
      </c>
      <c r="Y26" s="1">
        <v>365000</v>
      </c>
      <c r="Z26" s="1">
        <v>465000</v>
      </c>
      <c r="AA26" s="1">
        <v>615000</v>
      </c>
      <c r="AB26" s="1">
        <v>850000.1</v>
      </c>
      <c r="AC26" s="1">
        <v>1335000</v>
      </c>
      <c r="AD26" s="1">
        <v>1450000</v>
      </c>
      <c r="AE26" s="1">
        <v>1450000</v>
      </c>
      <c r="AF26" s="1">
        <v>1450000</v>
      </c>
      <c r="AG26" s="1">
        <v>1450000</v>
      </c>
      <c r="AH26" s="1">
        <v>1450000</v>
      </c>
      <c r="AI26" s="1">
        <v>1440000</v>
      </c>
      <c r="AJ26" s="1">
        <v>1501500</v>
      </c>
      <c r="AK26" s="1">
        <v>1565550</v>
      </c>
      <c r="AL26" s="1">
        <v>1632252</v>
      </c>
      <c r="AM26" s="1">
        <v>1701708</v>
      </c>
      <c r="AN26" s="1">
        <v>1837845</v>
      </c>
      <c r="AO26" s="1">
        <v>1983341</v>
      </c>
      <c r="AP26" s="1">
        <v>2138792</v>
      </c>
      <c r="AQ26" s="1">
        <v>2304830</v>
      </c>
      <c r="AR26" s="1">
        <v>2482126</v>
      </c>
      <c r="AS26" s="1">
        <v>6925214</v>
      </c>
      <c r="AT26" s="1">
        <v>7767704</v>
      </c>
      <c r="AU26" s="1">
        <v>9017711</v>
      </c>
      <c r="AV26" s="1">
        <v>11098246</v>
      </c>
      <c r="AW26" s="1">
        <v>13432263</v>
      </c>
      <c r="AX26" s="1">
        <v>17554296</v>
      </c>
      <c r="AY26" s="1">
        <v>19947648</v>
      </c>
      <c r="AZ26" s="1">
        <v>23489808</v>
      </c>
      <c r="BA26" s="1">
        <v>27237270</v>
      </c>
      <c r="BB26" s="1">
        <v>31529344</v>
      </c>
      <c r="BC26" s="1">
        <v>40151240</v>
      </c>
      <c r="BD26" s="1">
        <v>55570448</v>
      </c>
      <c r="BE26" s="1">
        <v>69569624</v>
      </c>
      <c r="BF26" s="1">
        <v>77724984</v>
      </c>
      <c r="BG26" s="1">
        <v>82632392</v>
      </c>
      <c r="BH26" s="1">
        <v>82825112</v>
      </c>
      <c r="BI26" s="1">
        <v>83018032</v>
      </c>
      <c r="BJ26" s="1">
        <v>83211192</v>
      </c>
      <c r="BK26" s="1">
        <v>83404464</v>
      </c>
      <c r="BL26" s="1">
        <v>83597792</v>
      </c>
      <c r="BM26" s="1">
        <v>83791392</v>
      </c>
      <c r="BN26" s="1">
        <v>83985264</v>
      </c>
      <c r="BO26" s="1">
        <v>84179224</v>
      </c>
      <c r="BP26" s="1">
        <v>84373408</v>
      </c>
      <c r="BQ26" s="1">
        <v>84567792</v>
      </c>
      <c r="BR26" s="1">
        <v>84939440</v>
      </c>
      <c r="BS26" s="1">
        <v>85309816</v>
      </c>
      <c r="BT26" s="1">
        <v>85678936</v>
      </c>
      <c r="BU26" s="1">
        <v>86046568</v>
      </c>
      <c r="BV26" s="1">
        <v>86412960</v>
      </c>
    </row>
    <row r="27" spans="1:74" x14ac:dyDescent="0.25">
      <c r="A27">
        <v>24</v>
      </c>
      <c r="B27" s="1">
        <v>4.3350467999999998E-8</v>
      </c>
      <c r="C27" s="1">
        <v>1.3005260000000001E-7</v>
      </c>
      <c r="D27" s="1">
        <v>3.9016462000000002E-7</v>
      </c>
      <c r="E27" s="1">
        <v>1.1705345000000001E-6</v>
      </c>
      <c r="F27" s="1">
        <v>3.5118430000000001E-6</v>
      </c>
      <c r="G27" s="1">
        <v>1.053696E-5</v>
      </c>
      <c r="H27" s="1">
        <v>3.1619409000000002E-5</v>
      </c>
      <c r="I27" s="1">
        <v>9.4909307999999998E-5</v>
      </c>
      <c r="J27" s="1">
        <v>2.8503380999999998E-4</v>
      </c>
      <c r="K27" s="1">
        <v>8.6062558999999998E-4</v>
      </c>
      <c r="L27" s="1">
        <v>2.5955392000000001E-3</v>
      </c>
      <c r="M27" s="1">
        <v>7.7985268999999999E-3</v>
      </c>
      <c r="N27" s="1">
        <v>2.3435391E-2</v>
      </c>
      <c r="O27" s="1">
        <v>7.0439457999999996E-2</v>
      </c>
      <c r="P27" s="1">
        <v>0.21176519999999999</v>
      </c>
      <c r="Q27" s="1">
        <v>0.63679680000000005</v>
      </c>
      <c r="R27" s="1">
        <v>1.915448</v>
      </c>
      <c r="S27" s="1">
        <v>5.7634470000000002</v>
      </c>
      <c r="T27" s="1">
        <v>17.348459999999999</v>
      </c>
      <c r="U27" s="1">
        <v>52.24409</v>
      </c>
      <c r="V27" s="1">
        <v>157.41720000000001</v>
      </c>
      <c r="W27" s="1">
        <v>474.63639999999998</v>
      </c>
      <c r="X27" s="1">
        <v>1485.65</v>
      </c>
      <c r="Y27" s="1">
        <v>4527.8090000000002</v>
      </c>
      <c r="Z27" s="1">
        <v>5696.5649999999996</v>
      </c>
      <c r="AA27" s="1">
        <v>10244.780000000001</v>
      </c>
      <c r="AB27" s="1">
        <v>17583.05</v>
      </c>
      <c r="AC27" s="1">
        <v>27584.93</v>
      </c>
      <c r="AD27" s="1">
        <v>31901.18</v>
      </c>
      <c r="AE27" s="1">
        <v>37396.53</v>
      </c>
      <c r="AF27" s="1">
        <v>43114.89</v>
      </c>
      <c r="AG27" s="1">
        <v>49112.71</v>
      </c>
      <c r="AH27" s="1">
        <v>55456.959999999999</v>
      </c>
      <c r="AI27" s="1">
        <v>62227.54</v>
      </c>
      <c r="AJ27" s="1">
        <v>69519.81</v>
      </c>
      <c r="AK27" s="1">
        <v>77447.77</v>
      </c>
      <c r="AL27" s="1">
        <v>86209.27</v>
      </c>
      <c r="AM27" s="1">
        <v>96020.88</v>
      </c>
      <c r="AN27" s="1">
        <v>103347.6</v>
      </c>
      <c r="AO27" s="1">
        <v>123430.5</v>
      </c>
      <c r="AP27" s="1">
        <v>154224.9</v>
      </c>
      <c r="AQ27" s="1">
        <v>204767.7</v>
      </c>
      <c r="AR27" s="1">
        <v>335243.09999999998</v>
      </c>
      <c r="AS27" s="1">
        <v>636223.80000000005</v>
      </c>
      <c r="AT27" s="1">
        <v>1007879</v>
      </c>
      <c r="AU27" s="1">
        <v>1460268</v>
      </c>
      <c r="AV27" s="1">
        <v>2287991</v>
      </c>
      <c r="AW27" s="1">
        <v>3163288</v>
      </c>
      <c r="AX27" s="1">
        <v>4296517</v>
      </c>
      <c r="AY27" s="1">
        <v>5250610</v>
      </c>
      <c r="AZ27" s="1">
        <v>6250770</v>
      </c>
      <c r="BA27" s="1">
        <v>7099940</v>
      </c>
      <c r="BB27" s="1">
        <v>8225740</v>
      </c>
      <c r="BC27" s="1">
        <v>10602102</v>
      </c>
      <c r="BD27" s="1">
        <v>13697137</v>
      </c>
      <c r="BE27" s="1">
        <v>15904632</v>
      </c>
      <c r="BF27" s="1">
        <v>18273292</v>
      </c>
      <c r="BG27" s="1">
        <v>21014308</v>
      </c>
      <c r="BH27" s="1">
        <v>21386760</v>
      </c>
      <c r="BI27" s="1">
        <v>21760638</v>
      </c>
      <c r="BJ27" s="1">
        <v>22135874</v>
      </c>
      <c r="BK27" s="1">
        <v>22512544</v>
      </c>
      <c r="BL27" s="1">
        <v>22890550</v>
      </c>
      <c r="BM27" s="1">
        <v>23270036</v>
      </c>
      <c r="BN27" s="1">
        <v>23650918</v>
      </c>
      <c r="BO27" s="1">
        <v>24033100</v>
      </c>
      <c r="BP27" s="1">
        <v>24416724</v>
      </c>
      <c r="BQ27" s="1">
        <v>24801732</v>
      </c>
      <c r="BR27" s="1">
        <v>25246074</v>
      </c>
      <c r="BS27" s="1">
        <v>25692172</v>
      </c>
      <c r="BT27" s="1">
        <v>26139872</v>
      </c>
      <c r="BU27" s="1">
        <v>26589358</v>
      </c>
      <c r="BV27" s="1">
        <v>27040392</v>
      </c>
    </row>
    <row r="28" spans="1:74" x14ac:dyDescent="0.25">
      <c r="A28">
        <v>25</v>
      </c>
      <c r="B28" s="1">
        <v>1.0631020999999999E-8</v>
      </c>
      <c r="C28" s="1">
        <v>5.3172591999999998E-8</v>
      </c>
      <c r="D28" s="1">
        <v>2.2585927000000001E-7</v>
      </c>
      <c r="E28" s="1">
        <v>9.7883843999999995E-7</v>
      </c>
      <c r="F28" s="1">
        <v>4.3281269999999998E-6</v>
      </c>
      <c r="G28" s="1">
        <v>1.9510235000000001E-5</v>
      </c>
      <c r="H28" s="1">
        <v>9.2664944999999997E-5</v>
      </c>
      <c r="I28" s="1">
        <v>4.3573321000000003E-4</v>
      </c>
      <c r="J28" s="1">
        <v>2.0527658000000001E-3</v>
      </c>
      <c r="K28" s="1">
        <v>9.7405240000000004E-3</v>
      </c>
      <c r="L28" s="1">
        <v>4.7599404999999997E-2</v>
      </c>
      <c r="M28" s="1">
        <v>0.15433769999999999</v>
      </c>
      <c r="N28" s="1">
        <v>0.49766070000000001</v>
      </c>
      <c r="O28" s="1">
        <v>1.6046419999999999</v>
      </c>
      <c r="P28" s="1">
        <v>5.1491949999999997</v>
      </c>
      <c r="Q28" s="1">
        <v>16.454360000000001</v>
      </c>
      <c r="R28" s="1">
        <v>52.386580000000002</v>
      </c>
      <c r="S28" s="1">
        <v>172.55179999999999</v>
      </c>
      <c r="T28" s="1">
        <v>563.86770000000001</v>
      </c>
      <c r="U28" s="1">
        <v>1877.44</v>
      </c>
      <c r="V28" s="1">
        <v>6189.8370000000004</v>
      </c>
      <c r="W28" s="1">
        <v>19430.79</v>
      </c>
      <c r="X28" s="1">
        <v>60876.160000000003</v>
      </c>
      <c r="Y28" s="1">
        <v>180938.4</v>
      </c>
      <c r="Z28" s="1">
        <v>229517.1</v>
      </c>
      <c r="AA28" s="1">
        <v>267782.2</v>
      </c>
      <c r="AB28" s="1">
        <v>379739.2</v>
      </c>
      <c r="AC28" s="1">
        <v>508283.8</v>
      </c>
      <c r="AD28" s="1">
        <v>564719.6</v>
      </c>
      <c r="AE28" s="1">
        <v>629997.80000000005</v>
      </c>
      <c r="AF28" s="1">
        <v>702897.5</v>
      </c>
      <c r="AG28" s="1">
        <v>784316.2</v>
      </c>
      <c r="AH28" s="1">
        <v>875256.6</v>
      </c>
      <c r="AI28" s="1">
        <v>976840.7</v>
      </c>
      <c r="AJ28" s="1">
        <v>1090324</v>
      </c>
      <c r="AK28" s="1">
        <v>1217109</v>
      </c>
      <c r="AL28" s="1">
        <v>1358768</v>
      </c>
      <c r="AM28" s="1">
        <v>1517057</v>
      </c>
      <c r="AN28" s="1">
        <v>1693940</v>
      </c>
      <c r="AO28" s="1">
        <v>1896773</v>
      </c>
      <c r="AP28" s="1">
        <v>2142660</v>
      </c>
      <c r="AQ28" s="1">
        <v>2434202</v>
      </c>
      <c r="AR28" s="1">
        <v>2771832</v>
      </c>
      <c r="AS28" s="1">
        <v>3138515</v>
      </c>
      <c r="AT28" s="1">
        <v>3558670</v>
      </c>
      <c r="AU28" s="1">
        <v>4001880</v>
      </c>
      <c r="AV28" s="1">
        <v>4571574</v>
      </c>
      <c r="AW28" s="1">
        <v>5258333</v>
      </c>
      <c r="AX28" s="1">
        <v>6048400</v>
      </c>
      <c r="AY28" s="1">
        <v>6673739</v>
      </c>
      <c r="AZ28" s="1">
        <v>7596090</v>
      </c>
      <c r="BA28" s="1">
        <v>8768628</v>
      </c>
      <c r="BB28" s="1">
        <v>11997599</v>
      </c>
      <c r="BC28" s="1">
        <v>16322417</v>
      </c>
      <c r="BD28" s="1">
        <v>24815530</v>
      </c>
      <c r="BE28" s="1">
        <v>42584748</v>
      </c>
      <c r="BF28" s="1">
        <v>65365604</v>
      </c>
      <c r="BG28" s="1">
        <v>93107840</v>
      </c>
      <c r="BH28" s="1">
        <v>95677664</v>
      </c>
      <c r="BI28" s="1">
        <v>98279896</v>
      </c>
      <c r="BJ28" s="1">
        <v>100914120</v>
      </c>
      <c r="BK28" s="1">
        <v>103580590</v>
      </c>
      <c r="BL28" s="1">
        <v>106279180</v>
      </c>
      <c r="BM28" s="1">
        <v>109010100</v>
      </c>
      <c r="BN28" s="1">
        <v>111773020</v>
      </c>
      <c r="BO28" s="1">
        <v>114568280</v>
      </c>
      <c r="BP28" s="1">
        <v>117395700</v>
      </c>
      <c r="BQ28" s="1">
        <v>120255270</v>
      </c>
      <c r="BR28" s="1">
        <v>124664810</v>
      </c>
      <c r="BS28" s="1">
        <v>129152430</v>
      </c>
      <c r="BT28" s="1">
        <v>133718050</v>
      </c>
      <c r="BU28" s="1">
        <v>138361550</v>
      </c>
      <c r="BV28" s="1">
        <v>143083150</v>
      </c>
    </row>
    <row r="29" spans="1:74" x14ac:dyDescent="0.25">
      <c r="A29">
        <v>26</v>
      </c>
      <c r="B29" s="1">
        <v>6.5116651E-10</v>
      </c>
      <c r="C29" s="1">
        <v>2.6865701000000002E-9</v>
      </c>
      <c r="D29" s="1">
        <v>1.1215371999999999E-8</v>
      </c>
      <c r="E29" s="1">
        <v>4.7414339000000002E-8</v>
      </c>
      <c r="F29" s="1">
        <v>2.0317577000000001E-7</v>
      </c>
      <c r="G29" s="1">
        <v>8.8331478000000001E-7</v>
      </c>
      <c r="H29" s="1">
        <v>3.9002679999999997E-6</v>
      </c>
      <c r="I29" s="1">
        <v>1.7510842E-5</v>
      </c>
      <c r="J29" s="1">
        <v>8.0035780999999998E-5</v>
      </c>
      <c r="K29" s="1">
        <v>3.7288077999999999E-4</v>
      </c>
      <c r="L29" s="1">
        <v>1.7728691000000001E-3</v>
      </c>
      <c r="M29" s="1">
        <v>6.2136478000000004E-3</v>
      </c>
      <c r="N29" s="1">
        <v>2.1894238999999999E-2</v>
      </c>
      <c r="O29" s="1">
        <v>7.7577210999999993E-2</v>
      </c>
      <c r="P29" s="1">
        <v>0.27647559999999999</v>
      </c>
      <c r="Q29" s="1">
        <v>0.99124369999999995</v>
      </c>
      <c r="R29" s="1">
        <v>3.575774</v>
      </c>
      <c r="S29" s="1">
        <v>12.979850000000001</v>
      </c>
      <c r="T29" s="1">
        <v>47.413200000000003</v>
      </c>
      <c r="U29" s="1">
        <v>173.8329</v>
      </c>
      <c r="V29" s="1">
        <v>616.54880000000003</v>
      </c>
      <c r="W29" s="1">
        <v>2272.136</v>
      </c>
      <c r="X29" s="1">
        <v>8086.7190000000001</v>
      </c>
      <c r="Y29" s="1">
        <v>28080.3</v>
      </c>
      <c r="Z29" s="1">
        <v>36666.480000000003</v>
      </c>
      <c r="AA29" s="1">
        <v>41774.49</v>
      </c>
      <c r="AB29" s="1">
        <v>50690.69</v>
      </c>
      <c r="AC29" s="1">
        <v>60955.88</v>
      </c>
      <c r="AD29" s="1">
        <v>52971.64</v>
      </c>
      <c r="AE29" s="1">
        <v>59111.14</v>
      </c>
      <c r="AF29" s="1">
        <v>65998.39</v>
      </c>
      <c r="AG29" s="1">
        <v>73732.160000000003</v>
      </c>
      <c r="AH29" s="1">
        <v>82426.3</v>
      </c>
      <c r="AI29" s="1">
        <v>92211.93</v>
      </c>
      <c r="AJ29" s="1">
        <v>103241.8</v>
      </c>
      <c r="AK29" s="1">
        <v>115693.5</v>
      </c>
      <c r="AL29" s="1">
        <v>129775.4</v>
      </c>
      <c r="AM29" s="1">
        <v>145734.1</v>
      </c>
      <c r="AN29" s="1">
        <v>163862.5</v>
      </c>
      <c r="AO29" s="1">
        <v>184513.3</v>
      </c>
      <c r="AP29" s="1">
        <v>208583.1</v>
      </c>
      <c r="AQ29" s="1">
        <v>237845</v>
      </c>
      <c r="AR29" s="1">
        <v>271989.09999999998</v>
      </c>
      <c r="AS29" s="1">
        <v>312058.59999999998</v>
      </c>
      <c r="AT29" s="1">
        <v>357300.2</v>
      </c>
      <c r="AU29" s="1">
        <v>410849.7</v>
      </c>
      <c r="AV29" s="1">
        <v>475024.9</v>
      </c>
      <c r="AW29" s="1">
        <v>553296</v>
      </c>
      <c r="AX29" s="1">
        <v>651292.5</v>
      </c>
      <c r="AY29" s="1">
        <v>744936.1</v>
      </c>
      <c r="AZ29" s="1">
        <v>876384.6</v>
      </c>
      <c r="BA29" s="1">
        <v>1105052</v>
      </c>
      <c r="BB29" s="1">
        <v>1697337</v>
      </c>
      <c r="BC29" s="1">
        <v>2662546</v>
      </c>
      <c r="BD29" s="1">
        <v>5268061</v>
      </c>
      <c r="BE29" s="1">
        <v>11314800</v>
      </c>
      <c r="BF29" s="1">
        <v>20090882</v>
      </c>
      <c r="BG29" s="1">
        <v>31690988</v>
      </c>
      <c r="BH29" s="1">
        <v>33081156</v>
      </c>
      <c r="BI29" s="1">
        <v>34500300</v>
      </c>
      <c r="BJ29" s="1">
        <v>35948184</v>
      </c>
      <c r="BK29" s="1">
        <v>37425056</v>
      </c>
      <c r="BL29" s="1">
        <v>38930684</v>
      </c>
      <c r="BM29" s="1">
        <v>40465156</v>
      </c>
      <c r="BN29" s="1">
        <v>42028612</v>
      </c>
      <c r="BO29" s="1">
        <v>43620796</v>
      </c>
      <c r="BP29" s="1">
        <v>45241908</v>
      </c>
      <c r="BQ29" s="1">
        <v>46891776</v>
      </c>
      <c r="BR29" s="1">
        <v>48731888</v>
      </c>
      <c r="BS29" s="1">
        <v>50606764</v>
      </c>
      <c r="BT29" s="1">
        <v>52499364</v>
      </c>
      <c r="BU29" s="1">
        <v>54443736</v>
      </c>
      <c r="BV29" s="1">
        <v>56423144</v>
      </c>
    </row>
    <row r="30" spans="1:74" x14ac:dyDescent="0.25">
      <c r="A30">
        <v>27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0.1945655</v>
      </c>
      <c r="W30" s="1">
        <v>0.59560860000000004</v>
      </c>
      <c r="X30" s="1">
        <v>1.8232919999999999</v>
      </c>
      <c r="Y30" s="1">
        <v>5.5815049999999999</v>
      </c>
      <c r="Z30" s="1">
        <v>7.0210270000000001</v>
      </c>
      <c r="AA30" s="1">
        <v>8.5971759999999993</v>
      </c>
      <c r="AB30" s="1">
        <v>10.527150000000001</v>
      </c>
      <c r="AC30" s="1">
        <v>12.89039</v>
      </c>
      <c r="AD30" s="1">
        <v>17.40203</v>
      </c>
      <c r="AE30" s="1">
        <v>23.492740000000001</v>
      </c>
      <c r="AF30" s="1">
        <v>31.715199999999999</v>
      </c>
      <c r="AG30" s="1">
        <v>42.815519999999999</v>
      </c>
      <c r="AH30" s="1">
        <v>57.80095</v>
      </c>
      <c r="AI30" s="1">
        <v>78.031279999999995</v>
      </c>
      <c r="AJ30" s="1">
        <v>105.34220000000001</v>
      </c>
      <c r="AK30" s="1">
        <v>142.21199999999999</v>
      </c>
      <c r="AL30" s="1">
        <v>191.9862</v>
      </c>
      <c r="AM30" s="1">
        <v>259.1814</v>
      </c>
      <c r="AN30" s="1">
        <v>349.89490000000001</v>
      </c>
      <c r="AO30" s="1">
        <v>472.35809999999998</v>
      </c>
      <c r="AP30" s="1">
        <v>637.68349999999998</v>
      </c>
      <c r="AQ30" s="1">
        <v>860.87270000000001</v>
      </c>
      <c r="AR30" s="1">
        <v>1162.1780000000001</v>
      </c>
      <c r="AS30" s="1">
        <v>1568.94</v>
      </c>
      <c r="AT30" s="1">
        <v>2118.0700000000002</v>
      </c>
      <c r="AU30" s="1">
        <v>2859.3939999999998</v>
      </c>
      <c r="AV30" s="1">
        <v>3860.1819999999998</v>
      </c>
      <c r="AW30" s="1">
        <v>5211.2460000000001</v>
      </c>
      <c r="AX30" s="1">
        <v>7035.1809999999996</v>
      </c>
      <c r="AY30" s="1">
        <v>8069.5709999999999</v>
      </c>
      <c r="AZ30" s="1">
        <v>9253.84</v>
      </c>
      <c r="BA30" s="1">
        <v>10606.79</v>
      </c>
      <c r="BB30" s="1">
        <v>12153.23</v>
      </c>
      <c r="BC30" s="1">
        <v>19111</v>
      </c>
      <c r="BD30" s="1">
        <v>33776</v>
      </c>
      <c r="BE30" s="1">
        <v>38219</v>
      </c>
      <c r="BF30" s="1">
        <v>44274</v>
      </c>
      <c r="BG30" s="1">
        <v>45903</v>
      </c>
      <c r="BH30" s="1">
        <v>46134.53</v>
      </c>
      <c r="BI30" s="1">
        <v>46366.62</v>
      </c>
      <c r="BJ30" s="1">
        <v>46599.26</v>
      </c>
      <c r="BK30" s="1">
        <v>46832.45</v>
      </c>
      <c r="BL30" s="1">
        <v>47066.2</v>
      </c>
      <c r="BM30" s="1">
        <v>47300.49</v>
      </c>
      <c r="BN30" s="1">
        <v>47535.35</v>
      </c>
      <c r="BO30" s="1">
        <v>47770.76</v>
      </c>
      <c r="BP30" s="1">
        <v>48006.720000000001</v>
      </c>
      <c r="BQ30" s="1">
        <v>48243.24</v>
      </c>
      <c r="BR30" s="1">
        <v>48346.68</v>
      </c>
      <c r="BS30" s="1">
        <v>48449.96</v>
      </c>
      <c r="BT30" s="1">
        <v>48553.08</v>
      </c>
      <c r="BU30" s="1">
        <v>48656.02</v>
      </c>
      <c r="BV30" s="1">
        <v>48758.79</v>
      </c>
    </row>
    <row r="31" spans="1:74" x14ac:dyDescent="0.25"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</row>
    <row r="32" spans="1:74" x14ac:dyDescent="0.25">
      <c r="A32" t="s">
        <v>1</v>
      </c>
      <c r="B32" s="1">
        <v>1452.66191129</v>
      </c>
      <c r="C32" s="1">
        <v>2906.2452320100001</v>
      </c>
      <c r="D32" s="1">
        <v>6054.3541507800001</v>
      </c>
      <c r="E32" s="1">
        <v>13093.4927852</v>
      </c>
      <c r="F32" s="1">
        <v>30311.3840294</v>
      </c>
      <c r="G32" s="1">
        <v>72218.093182099998</v>
      </c>
      <c r="H32" s="1">
        <v>388804.96929899999</v>
      </c>
      <c r="I32" s="1">
        <v>814767.16713800002</v>
      </c>
      <c r="J32" s="1">
        <v>1722006.4872399999</v>
      </c>
      <c r="K32" s="1">
        <v>3404689.0898899999</v>
      </c>
      <c r="L32" s="1">
        <v>8228678.0892500002</v>
      </c>
      <c r="M32" s="1">
        <v>9164717.0109899994</v>
      </c>
      <c r="N32" s="1">
        <v>10079684.1765</v>
      </c>
      <c r="O32" s="1">
        <v>10305768.5001</v>
      </c>
      <c r="P32" s="1">
        <v>11646301.265900001</v>
      </c>
      <c r="Q32" s="1">
        <v>12942235.0594</v>
      </c>
      <c r="R32" s="1">
        <v>14417397.192500001</v>
      </c>
      <c r="S32" s="1">
        <v>15222864.2008</v>
      </c>
      <c r="T32" s="1">
        <v>15973776.2755</v>
      </c>
      <c r="U32" s="1">
        <v>19072897.313099999</v>
      </c>
      <c r="V32" s="1">
        <v>19885266.6347</v>
      </c>
      <c r="W32" s="1">
        <v>25452376.129700001</v>
      </c>
      <c r="X32" s="1">
        <v>31565495.3017</v>
      </c>
      <c r="Y32" s="1">
        <v>32639251.240499999</v>
      </c>
      <c r="Z32" s="1">
        <v>31339086.374000002</v>
      </c>
      <c r="AA32" s="1">
        <v>35901199.095200002</v>
      </c>
      <c r="AB32" s="1">
        <v>39092124.926200002</v>
      </c>
      <c r="AC32" s="1">
        <v>46409995.958400004</v>
      </c>
      <c r="AD32" s="1">
        <v>49393777.262000002</v>
      </c>
      <c r="AE32" s="1">
        <v>52518464.692699999</v>
      </c>
      <c r="AF32" s="1">
        <v>55305472.005199999</v>
      </c>
      <c r="AG32" s="1">
        <v>58760737.835500002</v>
      </c>
      <c r="AH32" s="1">
        <v>63560669.400899999</v>
      </c>
      <c r="AI32" s="1">
        <v>67591103.491300002</v>
      </c>
      <c r="AJ32" s="1">
        <v>73134977.032199994</v>
      </c>
      <c r="AK32" s="1">
        <v>79116047.772</v>
      </c>
      <c r="AL32" s="1">
        <v>85809633.906200007</v>
      </c>
      <c r="AM32" s="1">
        <v>89274182.671399996</v>
      </c>
      <c r="AN32" s="1">
        <v>99683411.874899998</v>
      </c>
      <c r="AO32" s="1">
        <v>108045696.028</v>
      </c>
      <c r="AP32" s="1">
        <v>121780867.634</v>
      </c>
      <c r="AQ32" s="1">
        <v>139030873.213</v>
      </c>
      <c r="AR32" s="1">
        <v>161941621.47799999</v>
      </c>
      <c r="AS32" s="1">
        <v>194163764.53999999</v>
      </c>
      <c r="AT32" s="1">
        <v>218986563.87</v>
      </c>
      <c r="AU32" s="1">
        <v>263472006.89399999</v>
      </c>
      <c r="AV32" s="1">
        <v>322090601.48199999</v>
      </c>
      <c r="AW32" s="1">
        <v>396938752.24599999</v>
      </c>
      <c r="AX32" s="1">
        <v>517290857.68099999</v>
      </c>
      <c r="AY32" s="1">
        <v>559177357.671</v>
      </c>
      <c r="AZ32" s="1">
        <v>625686385.44000006</v>
      </c>
      <c r="BA32" s="1">
        <v>697168658.78999996</v>
      </c>
      <c r="BB32" s="1">
        <v>778789193.23000002</v>
      </c>
      <c r="BC32" s="1">
        <v>997636759</v>
      </c>
      <c r="BD32" s="1">
        <v>1334132097</v>
      </c>
      <c r="BE32" s="1">
        <v>1743472798</v>
      </c>
      <c r="BF32" s="1">
        <v>2280539326</v>
      </c>
      <c r="BG32" s="1">
        <v>2857930307</v>
      </c>
      <c r="BH32" s="1">
        <v>2919116228.5300002</v>
      </c>
      <c r="BI32" s="1">
        <v>2980931044.6199999</v>
      </c>
      <c r="BJ32" s="1">
        <v>3043369339.2600002</v>
      </c>
      <c r="BK32" s="1">
        <v>3106436432.4499998</v>
      </c>
      <c r="BL32" s="1">
        <v>3170129650.1999998</v>
      </c>
      <c r="BM32" s="1">
        <v>3234450214.4899998</v>
      </c>
      <c r="BN32" s="1">
        <v>3299396981.3499999</v>
      </c>
      <c r="BO32" s="1">
        <v>3364968734.7600002</v>
      </c>
      <c r="BP32" s="1">
        <v>3431170002.7199998</v>
      </c>
      <c r="BQ32" s="1">
        <v>3497995581.2399998</v>
      </c>
      <c r="BR32" s="1">
        <v>3566442402.6799998</v>
      </c>
      <c r="BS32" s="1">
        <v>3635606663.96</v>
      </c>
      <c r="BT32" s="1">
        <v>3705488613.0799999</v>
      </c>
      <c r="BU32" s="1">
        <v>3776086722.02</v>
      </c>
      <c r="BV32" s="1">
        <v>3847406812.79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32"/>
  <sheetViews>
    <sheetView workbookViewId="0"/>
  </sheetViews>
  <sheetFormatPr defaultRowHeight="15" x14ac:dyDescent="0.25"/>
  <sheetData>
    <row r="1" spans="1:74" x14ac:dyDescent="0.25">
      <c r="A1" s="6" t="s">
        <v>279</v>
      </c>
    </row>
    <row r="3" spans="1:74" x14ac:dyDescent="0.25">
      <c r="A3" s="2" t="s">
        <v>0</v>
      </c>
      <c r="B3" s="2">
        <v>-10000</v>
      </c>
      <c r="C3" s="2">
        <v>-9000</v>
      </c>
      <c r="D3" s="2">
        <v>-8000</v>
      </c>
      <c r="E3" s="2">
        <v>-7000</v>
      </c>
      <c r="F3" s="2">
        <v>-6000</v>
      </c>
      <c r="G3" s="2">
        <v>-5000</v>
      </c>
      <c r="H3" s="2">
        <v>-4000</v>
      </c>
      <c r="I3" s="2">
        <v>-3000</v>
      </c>
      <c r="J3" s="2">
        <v>-2000</v>
      </c>
      <c r="K3" s="2">
        <v>-1000</v>
      </c>
      <c r="L3" s="2">
        <v>0</v>
      </c>
      <c r="M3" s="2">
        <v>100</v>
      </c>
      <c r="N3" s="2">
        <v>200</v>
      </c>
      <c r="O3" s="2">
        <v>300</v>
      </c>
      <c r="P3" s="2">
        <v>400</v>
      </c>
      <c r="Q3" s="2">
        <v>500</v>
      </c>
      <c r="R3" s="2">
        <v>600</v>
      </c>
      <c r="S3" s="2">
        <v>700</v>
      </c>
      <c r="T3" s="2">
        <v>800</v>
      </c>
      <c r="U3" s="2">
        <v>900</v>
      </c>
      <c r="V3" s="2">
        <v>1000</v>
      </c>
      <c r="W3" s="2">
        <v>1100</v>
      </c>
      <c r="X3" s="2">
        <v>1200</v>
      </c>
      <c r="Y3" s="2">
        <v>1300</v>
      </c>
      <c r="Z3" s="2">
        <v>1400</v>
      </c>
      <c r="AA3" s="2">
        <v>1500</v>
      </c>
      <c r="AB3" s="2">
        <v>1600</v>
      </c>
      <c r="AC3" s="2">
        <v>1700</v>
      </c>
      <c r="AD3" s="2">
        <v>1710</v>
      </c>
      <c r="AE3" s="2">
        <v>1720</v>
      </c>
      <c r="AF3" s="2">
        <v>1730</v>
      </c>
      <c r="AG3" s="2">
        <v>1740</v>
      </c>
      <c r="AH3" s="2">
        <v>1750</v>
      </c>
      <c r="AI3" s="2">
        <v>1760</v>
      </c>
      <c r="AJ3" s="2">
        <v>1770</v>
      </c>
      <c r="AK3" s="2">
        <v>1780</v>
      </c>
      <c r="AL3" s="2">
        <v>1790</v>
      </c>
      <c r="AM3" s="2">
        <v>1800</v>
      </c>
      <c r="AN3" s="2">
        <v>1810</v>
      </c>
      <c r="AO3" s="2">
        <v>1820</v>
      </c>
      <c r="AP3" s="2">
        <v>1830</v>
      </c>
      <c r="AQ3" s="2">
        <v>1840</v>
      </c>
      <c r="AR3" s="2">
        <v>1850</v>
      </c>
      <c r="AS3" s="2">
        <v>1860</v>
      </c>
      <c r="AT3" s="2">
        <v>1870</v>
      </c>
      <c r="AU3" s="2">
        <v>1880</v>
      </c>
      <c r="AV3" s="2">
        <v>1890</v>
      </c>
      <c r="AW3" s="2">
        <v>1900</v>
      </c>
      <c r="AX3" s="2">
        <v>1910</v>
      </c>
      <c r="AY3" s="2">
        <v>1920</v>
      </c>
      <c r="AZ3" s="2">
        <v>1930</v>
      </c>
      <c r="BA3" s="2">
        <v>1940</v>
      </c>
      <c r="BB3" s="2">
        <v>1950</v>
      </c>
      <c r="BC3" s="2">
        <v>1960</v>
      </c>
      <c r="BD3" s="2">
        <v>1970</v>
      </c>
      <c r="BE3" s="2">
        <v>1980</v>
      </c>
      <c r="BF3" s="2">
        <v>1990</v>
      </c>
      <c r="BG3" s="2">
        <v>2000</v>
      </c>
      <c r="BH3" s="2">
        <v>2001</v>
      </c>
      <c r="BI3" s="2">
        <v>2002</v>
      </c>
      <c r="BJ3" s="2">
        <v>2003</v>
      </c>
      <c r="BK3" s="2">
        <v>2004</v>
      </c>
      <c r="BL3" s="2">
        <v>2005</v>
      </c>
      <c r="BM3" s="2">
        <v>2006</v>
      </c>
      <c r="BN3" s="2">
        <v>2007</v>
      </c>
      <c r="BO3" s="2">
        <v>2008</v>
      </c>
      <c r="BP3" s="2">
        <v>2009</v>
      </c>
      <c r="BQ3" s="2">
        <v>2010</v>
      </c>
      <c r="BR3" s="2">
        <v>2011</v>
      </c>
      <c r="BS3" s="2">
        <v>2012</v>
      </c>
      <c r="BT3" s="2">
        <v>2013</v>
      </c>
      <c r="BU3" s="2">
        <v>2014</v>
      </c>
      <c r="BV3" s="2">
        <v>2015</v>
      </c>
    </row>
    <row r="4" spans="1:74" x14ac:dyDescent="0.25">
      <c r="A4">
        <v>1</v>
      </c>
      <c r="B4" s="4">
        <v>1.9384038000000001E-3</v>
      </c>
      <c r="C4" s="4">
        <v>2.1537866000000002E-3</v>
      </c>
      <c r="D4" s="4">
        <v>2.3931044000000002E-3</v>
      </c>
      <c r="E4" s="4">
        <v>2.6590149000000002E-3</v>
      </c>
      <c r="F4" s="4">
        <v>2.9544813999999998E-3</v>
      </c>
      <c r="G4" s="4">
        <v>3.2828019E-3</v>
      </c>
      <c r="H4" s="4">
        <v>3.6476513000000001E-3</v>
      </c>
      <c r="I4" s="4">
        <v>4.0531157999999998E-3</v>
      </c>
      <c r="J4" s="4">
        <v>4.5037851999999998E-3</v>
      </c>
      <c r="K4" s="4">
        <v>5.0049201E-3</v>
      </c>
      <c r="L4" s="4">
        <v>5.5623944000000002E-3</v>
      </c>
      <c r="M4" s="4">
        <v>6.0693468E-3</v>
      </c>
      <c r="N4" s="4">
        <v>6.6230185000000002E-3</v>
      </c>
      <c r="O4" s="4">
        <v>7.2279674999999998E-3</v>
      </c>
      <c r="P4" s="4">
        <v>7.8893481000000005E-3</v>
      </c>
      <c r="Q4" s="4">
        <v>8.6130006000000002E-3</v>
      </c>
      <c r="R4" s="4">
        <v>9.4056437000000007E-3</v>
      </c>
      <c r="S4" s="4">
        <v>1.0275194E-2</v>
      </c>
      <c r="T4" s="4">
        <v>1.1231042E-2</v>
      </c>
      <c r="U4" s="4">
        <v>1.1231042E-2</v>
      </c>
      <c r="V4" s="4">
        <v>1.1231042E-2</v>
      </c>
      <c r="W4" s="4">
        <v>1.3477217999999999E-2</v>
      </c>
      <c r="X4" s="4">
        <v>1.5723470999999999E-2</v>
      </c>
      <c r="Y4" s="4">
        <v>1.7969590000000001E-2</v>
      </c>
      <c r="Z4" s="4">
        <v>2.0215811E-2</v>
      </c>
      <c r="AA4" s="4">
        <v>2.2462077E-2</v>
      </c>
      <c r="AB4" s="4">
        <v>2.2462077E-2</v>
      </c>
      <c r="AC4" s="4">
        <v>2.2462077E-2</v>
      </c>
      <c r="AD4" s="4">
        <v>2.5526395E-2</v>
      </c>
      <c r="AE4" s="4">
        <v>2.9682391999999998E-2</v>
      </c>
      <c r="AF4" s="4">
        <v>3.4615155000000002E-2</v>
      </c>
      <c r="AG4" s="4">
        <v>4.0479131000000002E-2</v>
      </c>
      <c r="AH4" s="4">
        <v>4.7459174E-2</v>
      </c>
      <c r="AI4" s="4">
        <v>5.5777773000000003E-2</v>
      </c>
      <c r="AJ4" s="4">
        <v>6.5701335999999999E-2</v>
      </c>
      <c r="AK4" s="4">
        <v>7.7549889999999996E-2</v>
      </c>
      <c r="AL4" s="4">
        <v>9.1707595000000003E-2</v>
      </c>
      <c r="AM4" s="4">
        <v>0.1086351</v>
      </c>
      <c r="AN4" s="4">
        <v>0.12888649999999999</v>
      </c>
      <c r="AO4" s="4">
        <v>0.15444089999999999</v>
      </c>
      <c r="AP4" s="4">
        <v>0.18548010000000001</v>
      </c>
      <c r="AQ4" s="4">
        <v>0.22325329999999999</v>
      </c>
      <c r="AR4" s="4">
        <v>0.26929730000000002</v>
      </c>
      <c r="AS4" s="4">
        <v>0.38159149999999997</v>
      </c>
      <c r="AT4" s="4">
        <v>0.43716169999999999</v>
      </c>
      <c r="AU4" s="4">
        <v>0.50952540000000002</v>
      </c>
      <c r="AV4" s="4">
        <v>0.57271309999999997</v>
      </c>
      <c r="AW4" s="4">
        <v>0.61890020000000001</v>
      </c>
      <c r="AX4" s="4">
        <v>0.81302739999999996</v>
      </c>
      <c r="AY4" s="4">
        <v>0.99396070000000003</v>
      </c>
      <c r="AZ4" s="4">
        <v>1.1765829999999999</v>
      </c>
      <c r="BA4" s="4">
        <v>1.3129109999999999</v>
      </c>
      <c r="BB4" s="4">
        <v>1.5428040000000001</v>
      </c>
      <c r="BC4" s="4">
        <v>2.0113620000000001</v>
      </c>
      <c r="BD4" s="4">
        <v>2.4390209999999999</v>
      </c>
      <c r="BE4" s="4">
        <v>2.753428</v>
      </c>
      <c r="BF4" s="4">
        <v>3.111103</v>
      </c>
      <c r="BG4" s="4">
        <v>3.444251</v>
      </c>
      <c r="BH4" s="4">
        <v>3.4818720000000001</v>
      </c>
      <c r="BI4" s="4">
        <v>3.5194809999999999</v>
      </c>
      <c r="BJ4" s="4">
        <v>3.5570879999999998</v>
      </c>
      <c r="BK4" s="4">
        <v>3.594706</v>
      </c>
      <c r="BL4" s="4">
        <v>3.6323189999999999</v>
      </c>
      <c r="BM4" s="4">
        <v>3.669934</v>
      </c>
      <c r="BN4" s="4">
        <v>3.707557</v>
      </c>
      <c r="BO4" s="4">
        <v>3.745158</v>
      </c>
      <c r="BP4" s="4">
        <v>3.7827809999999999</v>
      </c>
      <c r="BQ4" s="4">
        <v>3.8203819999999999</v>
      </c>
      <c r="BR4" s="4">
        <v>3.8749690000000001</v>
      </c>
      <c r="BS4" s="4">
        <v>3.9295429999999998</v>
      </c>
      <c r="BT4" s="4">
        <v>3.984118</v>
      </c>
      <c r="BU4" s="4">
        <v>4.0386899999999999</v>
      </c>
      <c r="BV4" s="4">
        <v>4.0932890000000004</v>
      </c>
    </row>
    <row r="5" spans="1:74" x14ac:dyDescent="0.25">
      <c r="A5">
        <v>2</v>
      </c>
      <c r="B5" s="4">
        <v>2.5737184999999999E-2</v>
      </c>
      <c r="C5" s="4">
        <v>2.8596699E-2</v>
      </c>
      <c r="D5" s="4">
        <v>3.1774178E-2</v>
      </c>
      <c r="E5" s="4">
        <v>3.5304650999999999E-2</v>
      </c>
      <c r="F5" s="4">
        <v>3.9227239999999997E-2</v>
      </c>
      <c r="G5" s="4">
        <v>4.3586168000000002E-2</v>
      </c>
      <c r="H5" s="4">
        <v>4.8428446E-2</v>
      </c>
      <c r="I5" s="4">
        <v>5.3809787999999997E-2</v>
      </c>
      <c r="J5" s="4">
        <v>5.9789419000000003E-2</v>
      </c>
      <c r="K5" s="4">
        <v>6.6432007000000001E-2</v>
      </c>
      <c r="L5" s="4">
        <v>7.3812924000000002E-2</v>
      </c>
      <c r="M5" s="4">
        <v>7.7327505000000005E-2</v>
      </c>
      <c r="N5" s="4">
        <v>8.1010364000000001E-2</v>
      </c>
      <c r="O5" s="4">
        <v>8.4868513000000007E-2</v>
      </c>
      <c r="P5" s="4">
        <v>8.8909826999999997E-2</v>
      </c>
      <c r="Q5" s="4">
        <v>9.3144729999999995E-2</v>
      </c>
      <c r="R5" s="4">
        <v>9.7581729000000006E-2</v>
      </c>
      <c r="S5" s="4">
        <v>0.1022315</v>
      </c>
      <c r="T5" s="4">
        <v>0.10710649999999999</v>
      </c>
      <c r="U5" s="4">
        <v>0.1205065</v>
      </c>
      <c r="V5" s="4">
        <v>0.1339178</v>
      </c>
      <c r="W5" s="4">
        <v>0.1442657</v>
      </c>
      <c r="X5" s="4">
        <v>0.1598145</v>
      </c>
      <c r="Y5" s="4">
        <v>0.17288899999999999</v>
      </c>
      <c r="Z5" s="4">
        <v>0.1913166</v>
      </c>
      <c r="AA5" s="4">
        <v>0.2075775</v>
      </c>
      <c r="AB5" s="4">
        <v>8.5637174999999996E-2</v>
      </c>
      <c r="AC5" s="4">
        <v>0.1019815</v>
      </c>
      <c r="AD5" s="4">
        <v>0.15101229999999999</v>
      </c>
      <c r="AE5" s="4">
        <v>0.20004050000000001</v>
      </c>
      <c r="AF5" s="4">
        <v>0.24907090000000001</v>
      </c>
      <c r="AG5" s="4">
        <v>0.29809999999999998</v>
      </c>
      <c r="AH5" s="4">
        <v>0.34713119999999997</v>
      </c>
      <c r="AI5" s="4">
        <v>0.39616560000000001</v>
      </c>
      <c r="AJ5" s="4">
        <v>0.44519370000000003</v>
      </c>
      <c r="AK5" s="4">
        <v>0.49421880000000001</v>
      </c>
      <c r="AL5" s="4">
        <v>0.54325999999999997</v>
      </c>
      <c r="AM5" s="4">
        <v>0.69450330000000005</v>
      </c>
      <c r="AN5" s="4">
        <v>0.89931419999999995</v>
      </c>
      <c r="AO5" s="4">
        <v>1.165834</v>
      </c>
      <c r="AP5" s="4">
        <v>1.522246</v>
      </c>
      <c r="AQ5" s="4">
        <v>1.9816290000000001</v>
      </c>
      <c r="AR5" s="4">
        <v>2.616997</v>
      </c>
      <c r="AS5" s="4">
        <v>3.5077539999999998</v>
      </c>
      <c r="AT5" s="4">
        <v>4.2858510000000001</v>
      </c>
      <c r="AU5" s="4">
        <v>5.5639820000000002</v>
      </c>
      <c r="AV5" s="4">
        <v>6.9441139999999999</v>
      </c>
      <c r="AW5" s="4">
        <v>8.3837130000000002</v>
      </c>
      <c r="AX5" s="4">
        <v>10.076449999999999</v>
      </c>
      <c r="AY5" s="4">
        <v>11.66211</v>
      </c>
      <c r="AZ5" s="4">
        <v>13.552379999999999</v>
      </c>
      <c r="BA5" s="4">
        <v>14.53786</v>
      </c>
      <c r="BB5" s="4">
        <v>17.35904</v>
      </c>
      <c r="BC5" s="4">
        <v>20.495280000000001</v>
      </c>
      <c r="BD5" s="4">
        <v>23.040230000000001</v>
      </c>
      <c r="BE5" s="4">
        <v>25.28</v>
      </c>
      <c r="BF5" s="4">
        <v>27.866599999999998</v>
      </c>
      <c r="BG5" s="4">
        <v>31.073779999999999</v>
      </c>
      <c r="BH5" s="4">
        <v>31.380400000000002</v>
      </c>
      <c r="BI5" s="4">
        <v>31.687290000000001</v>
      </c>
      <c r="BJ5" s="4">
        <v>31.994129999999998</v>
      </c>
      <c r="BK5" s="4">
        <v>32.300750000000001</v>
      </c>
      <c r="BL5" s="4">
        <v>32.607520000000001</v>
      </c>
      <c r="BM5" s="4">
        <v>32.914140000000003</v>
      </c>
      <c r="BN5" s="4">
        <v>33.220999999999997</v>
      </c>
      <c r="BO5" s="4">
        <v>33.527760000000001</v>
      </c>
      <c r="BP5" s="4">
        <v>33.834339999999997</v>
      </c>
      <c r="BQ5" s="4">
        <v>34.141030000000001</v>
      </c>
      <c r="BR5" s="4">
        <v>34.499470000000002</v>
      </c>
      <c r="BS5" s="4">
        <v>34.857689999999998</v>
      </c>
      <c r="BT5" s="4">
        <v>35.21584</v>
      </c>
      <c r="BU5" s="4">
        <v>35.573799999999999</v>
      </c>
      <c r="BV5" s="4">
        <v>35.931829999999998</v>
      </c>
    </row>
    <row r="6" spans="1:74" x14ac:dyDescent="0.25">
      <c r="A6">
        <v>3</v>
      </c>
      <c r="B6" s="4">
        <v>0.41581950000000001</v>
      </c>
      <c r="C6" s="4">
        <v>0.51977549999999995</v>
      </c>
      <c r="D6" s="4">
        <v>0.64971880000000004</v>
      </c>
      <c r="E6" s="4">
        <v>0.81214759999999997</v>
      </c>
      <c r="F6" s="4">
        <v>1.015185</v>
      </c>
      <c r="G6" s="4">
        <v>1.268983</v>
      </c>
      <c r="H6" s="4">
        <v>1.5862240000000001</v>
      </c>
      <c r="I6" s="4">
        <v>1.9827809999999999</v>
      </c>
      <c r="J6" s="4">
        <v>2.4784790000000001</v>
      </c>
      <c r="K6" s="4">
        <v>3.0980829999999999</v>
      </c>
      <c r="L6" s="4">
        <v>3.8726229999999999</v>
      </c>
      <c r="M6" s="4">
        <v>4.0851670000000002</v>
      </c>
      <c r="N6" s="4">
        <v>4.3093620000000001</v>
      </c>
      <c r="O6" s="4">
        <v>4.5459059999999996</v>
      </c>
      <c r="P6" s="4">
        <v>4.795388</v>
      </c>
      <c r="Q6" s="4">
        <v>5.058592</v>
      </c>
      <c r="R6" s="4">
        <v>5.3362400000000001</v>
      </c>
      <c r="S6" s="4">
        <v>5.6291149999999996</v>
      </c>
      <c r="T6" s="4">
        <v>5.9380800000000002</v>
      </c>
      <c r="U6" s="4">
        <v>6.8417009999999996</v>
      </c>
      <c r="V6" s="4">
        <v>7.7453089999999998</v>
      </c>
      <c r="W6" s="4">
        <v>8.7780140000000006</v>
      </c>
      <c r="X6" s="4">
        <v>9.8107450000000007</v>
      </c>
      <c r="Y6" s="4">
        <v>10.84341</v>
      </c>
      <c r="Z6" s="4">
        <v>11.87616</v>
      </c>
      <c r="AA6" s="4">
        <v>12.90883</v>
      </c>
      <c r="AB6" s="4">
        <v>0.51635370000000003</v>
      </c>
      <c r="AC6" s="4">
        <v>2.0654149999999998</v>
      </c>
      <c r="AD6" s="4">
        <v>2.2387519999999999</v>
      </c>
      <c r="AE6" s="4">
        <v>2.4120729999999999</v>
      </c>
      <c r="AF6" s="4">
        <v>2.5854010000000001</v>
      </c>
      <c r="AG6" s="4">
        <v>2.75874</v>
      </c>
      <c r="AH6" s="4">
        <v>2.9320759999999999</v>
      </c>
      <c r="AI6" s="4">
        <v>3.1053950000000001</v>
      </c>
      <c r="AJ6" s="4">
        <v>3.2787269999999999</v>
      </c>
      <c r="AK6" s="4">
        <v>3.452048</v>
      </c>
      <c r="AL6" s="4">
        <v>3.625407</v>
      </c>
      <c r="AM6" s="4">
        <v>3.7987190000000002</v>
      </c>
      <c r="AN6" s="4">
        <v>3.972045</v>
      </c>
      <c r="AO6" s="4">
        <v>4.1453860000000002</v>
      </c>
      <c r="AP6" s="4">
        <v>4.3187329999999999</v>
      </c>
      <c r="AQ6" s="4">
        <v>4.492032</v>
      </c>
      <c r="AR6" s="4">
        <v>4.6653659999999997</v>
      </c>
      <c r="AS6" s="4">
        <v>4.8387060000000002</v>
      </c>
      <c r="AT6" s="4">
        <v>5.0120370000000003</v>
      </c>
      <c r="AU6" s="4">
        <v>5.1853569999999998</v>
      </c>
      <c r="AV6" s="4">
        <v>6.1183800000000002</v>
      </c>
      <c r="AW6" s="4">
        <v>7.0302819999999997</v>
      </c>
      <c r="AX6" s="4">
        <v>7.8279110000000003</v>
      </c>
      <c r="AY6" s="4">
        <v>7.4019409999999999</v>
      </c>
      <c r="AZ6" s="4">
        <v>8.5472020000000004</v>
      </c>
      <c r="BA6" s="4">
        <v>10.148389999999999</v>
      </c>
      <c r="BB6" s="4">
        <v>14.32404</v>
      </c>
      <c r="BC6" s="4">
        <v>19.575030000000002</v>
      </c>
      <c r="BD6" s="4">
        <v>26.782430000000002</v>
      </c>
      <c r="BE6" s="4">
        <v>35.512929999999997</v>
      </c>
      <c r="BF6" s="4">
        <v>43.531930000000003</v>
      </c>
      <c r="BG6" s="4">
        <v>51.614559999999997</v>
      </c>
      <c r="BH6" s="4">
        <v>52.309609999999999</v>
      </c>
      <c r="BI6" s="4">
        <v>53.004849999999998</v>
      </c>
      <c r="BJ6" s="4">
        <v>53.699910000000003</v>
      </c>
      <c r="BK6" s="4">
        <v>54.395319999999998</v>
      </c>
      <c r="BL6" s="4">
        <v>55.090470000000003</v>
      </c>
      <c r="BM6" s="4">
        <v>55.785629999999998</v>
      </c>
      <c r="BN6" s="4">
        <v>56.480890000000002</v>
      </c>
      <c r="BO6" s="4">
        <v>57.175930000000001</v>
      </c>
      <c r="BP6" s="4">
        <v>57.871009999999998</v>
      </c>
      <c r="BQ6" s="4">
        <v>58.56644</v>
      </c>
      <c r="BR6" s="4">
        <v>59.072389999999999</v>
      </c>
      <c r="BS6" s="4">
        <v>59.578409999999998</v>
      </c>
      <c r="BT6" s="4">
        <v>60.084220000000002</v>
      </c>
      <c r="BU6" s="4">
        <v>60.590290000000003</v>
      </c>
      <c r="BV6" s="4">
        <v>61.0961</v>
      </c>
    </row>
    <row r="7" spans="1:74" x14ac:dyDescent="0.25">
      <c r="A7">
        <v>4</v>
      </c>
      <c r="B7" s="4">
        <v>0.16789809999999999</v>
      </c>
      <c r="C7" s="4">
        <v>0.1878833</v>
      </c>
      <c r="D7" s="4">
        <v>0.21073310000000001</v>
      </c>
      <c r="E7" s="4">
        <v>0.23708789999999999</v>
      </c>
      <c r="F7" s="4">
        <v>0.2678276</v>
      </c>
      <c r="G7" s="4">
        <v>0.30420150000000001</v>
      </c>
      <c r="H7" s="4">
        <v>0.34802309999999997</v>
      </c>
      <c r="I7" s="4">
        <v>0.40199990000000002</v>
      </c>
      <c r="J7" s="4">
        <v>0.47028180000000003</v>
      </c>
      <c r="K7" s="4">
        <v>0.55939669999999997</v>
      </c>
      <c r="L7" s="4">
        <v>0.67989849999999996</v>
      </c>
      <c r="M7" s="4">
        <v>0.75349909999999998</v>
      </c>
      <c r="N7" s="4">
        <v>0.83665970000000001</v>
      </c>
      <c r="O7" s="4">
        <v>0.93098970000000003</v>
      </c>
      <c r="P7" s="4">
        <v>1.038465</v>
      </c>
      <c r="Q7" s="4">
        <v>1.1615150000000001</v>
      </c>
      <c r="R7" s="4">
        <v>1.303185</v>
      </c>
      <c r="S7" s="4">
        <v>1.4673419999999999</v>
      </c>
      <c r="T7" s="4">
        <v>1.6590020000000001</v>
      </c>
      <c r="U7" s="4">
        <v>2.052829</v>
      </c>
      <c r="V7" s="4">
        <v>2.4867080000000001</v>
      </c>
      <c r="W7" s="4">
        <v>2.8230550000000001</v>
      </c>
      <c r="X7" s="4">
        <v>3.232275</v>
      </c>
      <c r="Y7" s="4">
        <v>3.7461289999999998</v>
      </c>
      <c r="Z7" s="4">
        <v>4.4182449999999998</v>
      </c>
      <c r="AA7" s="4">
        <v>5.3441660000000004</v>
      </c>
      <c r="AB7" s="4">
        <v>2.5092020000000002</v>
      </c>
      <c r="AC7" s="4">
        <v>2.2443949999999999</v>
      </c>
      <c r="AD7" s="4">
        <v>2.340595</v>
      </c>
      <c r="AE7" s="4">
        <v>2.4532859999999999</v>
      </c>
      <c r="AF7" s="4">
        <v>2.5855990000000002</v>
      </c>
      <c r="AG7" s="4">
        <v>2.7413919999999998</v>
      </c>
      <c r="AH7" s="4">
        <v>2.9253610000000001</v>
      </c>
      <c r="AI7" s="4">
        <v>3.1434039999999999</v>
      </c>
      <c r="AJ7" s="4">
        <v>3.4029370000000001</v>
      </c>
      <c r="AK7" s="4">
        <v>3.7318289999999998</v>
      </c>
      <c r="AL7" s="4">
        <v>4.1180089999999998</v>
      </c>
      <c r="AM7" s="4">
        <v>4.5742130000000003</v>
      </c>
      <c r="AN7" s="4">
        <v>5.1353780000000002</v>
      </c>
      <c r="AO7" s="4">
        <v>5.6956699999999998</v>
      </c>
      <c r="AP7" s="4">
        <v>6.5896249999999998</v>
      </c>
      <c r="AQ7" s="4">
        <v>7.4048129999999999</v>
      </c>
      <c r="AR7" s="4">
        <v>8.3796180000000007</v>
      </c>
      <c r="AS7" s="4">
        <v>9.2369039999999991</v>
      </c>
      <c r="AT7" s="4">
        <v>10.272959999999999</v>
      </c>
      <c r="AU7" s="4">
        <v>11.447369999999999</v>
      </c>
      <c r="AV7" s="4">
        <v>12.774100000000001</v>
      </c>
      <c r="AW7" s="4">
        <v>14.31263</v>
      </c>
      <c r="AX7" s="4">
        <v>17.043479999999999</v>
      </c>
      <c r="AY7" s="4">
        <v>20.742750000000001</v>
      </c>
      <c r="AZ7" s="4">
        <v>24.435510000000001</v>
      </c>
      <c r="BA7" s="4">
        <v>28.684989999999999</v>
      </c>
      <c r="BB7" s="4">
        <v>36.852600000000002</v>
      </c>
      <c r="BC7" s="4">
        <v>46.408290000000001</v>
      </c>
      <c r="BD7" s="4">
        <v>58.725990000000003</v>
      </c>
      <c r="BE7" s="4">
        <v>71.895899999999997</v>
      </c>
      <c r="BF7" s="4">
        <v>86.141980000000004</v>
      </c>
      <c r="BG7" s="4">
        <v>100.9683</v>
      </c>
      <c r="BH7" s="4">
        <v>102.3603</v>
      </c>
      <c r="BI7" s="4">
        <v>103.7531</v>
      </c>
      <c r="BJ7" s="4">
        <v>105.1454</v>
      </c>
      <c r="BK7" s="4">
        <v>106.5377</v>
      </c>
      <c r="BL7" s="4">
        <v>107.9297</v>
      </c>
      <c r="BM7" s="4">
        <v>109.3218</v>
      </c>
      <c r="BN7" s="4">
        <v>110.7145</v>
      </c>
      <c r="BO7" s="4">
        <v>112.1066</v>
      </c>
      <c r="BP7" s="4">
        <v>113.4986</v>
      </c>
      <c r="BQ7" s="4">
        <v>114.8914</v>
      </c>
      <c r="BR7" s="4">
        <v>115.71510000000001</v>
      </c>
      <c r="BS7" s="4">
        <v>116.54</v>
      </c>
      <c r="BT7" s="4">
        <v>117.36409999999999</v>
      </c>
      <c r="BU7" s="4">
        <v>118.18810000000001</v>
      </c>
      <c r="BV7" s="4">
        <v>119.01220000000001</v>
      </c>
    </row>
    <row r="8" spans="1:74" x14ac:dyDescent="0.25">
      <c r="A8">
        <v>5</v>
      </c>
      <c r="B8" s="4">
        <v>4.9164790999999999E-2</v>
      </c>
      <c r="C8" s="4">
        <v>6.4529076000000005E-2</v>
      </c>
      <c r="D8" s="4">
        <v>8.4694289000000006E-2</v>
      </c>
      <c r="E8" s="4">
        <v>0.11116090000000001</v>
      </c>
      <c r="F8" s="4">
        <v>0.14590069999999999</v>
      </c>
      <c r="G8" s="4">
        <v>0.19149240000000001</v>
      </c>
      <c r="H8" s="4">
        <v>0.25133480000000002</v>
      </c>
      <c r="I8" s="4">
        <v>0.32987569999999999</v>
      </c>
      <c r="J8" s="4">
        <v>0.43296050000000003</v>
      </c>
      <c r="K8" s="4">
        <v>0.56825639999999999</v>
      </c>
      <c r="L8" s="4">
        <v>0.74583889999999997</v>
      </c>
      <c r="M8" s="4">
        <v>0.79911699999999997</v>
      </c>
      <c r="N8" s="4">
        <v>0.85619440000000002</v>
      </c>
      <c r="O8" s="4">
        <v>0.91734780000000005</v>
      </c>
      <c r="P8" s="4">
        <v>0.98288430000000004</v>
      </c>
      <c r="Q8" s="4">
        <v>1.0530809999999999</v>
      </c>
      <c r="R8" s="4">
        <v>1.1283069999999999</v>
      </c>
      <c r="S8" s="4">
        <v>1.2088950000000001</v>
      </c>
      <c r="T8" s="4">
        <v>1.2952509999999999</v>
      </c>
      <c r="U8" s="4">
        <v>1.318954</v>
      </c>
      <c r="V8" s="4">
        <v>1.3429789999999999</v>
      </c>
      <c r="W8" s="4">
        <v>1.488782</v>
      </c>
      <c r="X8" s="4">
        <v>1.6345769999999999</v>
      </c>
      <c r="Y8" s="4">
        <v>1.780376</v>
      </c>
      <c r="Z8" s="4">
        <v>1.9261820000000001</v>
      </c>
      <c r="AA8" s="4">
        <v>2.2197689999999999</v>
      </c>
      <c r="AB8" s="4">
        <v>0.1051672</v>
      </c>
      <c r="AC8" s="4">
        <v>6.5304778999999993E-2</v>
      </c>
      <c r="AD8" s="4">
        <v>7.5125091000000005E-2</v>
      </c>
      <c r="AE8" s="4">
        <v>8.6870729999999993E-2</v>
      </c>
      <c r="AF8" s="4">
        <v>0.10098260000000001</v>
      </c>
      <c r="AG8" s="4">
        <v>0.1180157</v>
      </c>
      <c r="AH8" s="4">
        <v>0.13866129999999999</v>
      </c>
      <c r="AI8" s="4">
        <v>0.16378380000000001</v>
      </c>
      <c r="AJ8" s="4">
        <v>0.194467</v>
      </c>
      <c r="AK8" s="4">
        <v>0.23207520000000001</v>
      </c>
      <c r="AL8" s="4">
        <v>0.27831099999999998</v>
      </c>
      <c r="AM8" s="4">
        <v>0.33533180000000001</v>
      </c>
      <c r="AN8" s="4">
        <v>0.42937189999999997</v>
      </c>
      <c r="AO8" s="4">
        <v>0.52730969999999999</v>
      </c>
      <c r="AP8" s="4">
        <v>0.66963890000000004</v>
      </c>
      <c r="AQ8" s="4">
        <v>0.81289299999999998</v>
      </c>
      <c r="AR8" s="4">
        <v>0.95723460000000005</v>
      </c>
      <c r="AS8" s="4">
        <v>1.102857</v>
      </c>
      <c r="AT8" s="4">
        <v>1.2501990000000001</v>
      </c>
      <c r="AU8" s="4">
        <v>1.390801</v>
      </c>
      <c r="AV8" s="4">
        <v>1.727644</v>
      </c>
      <c r="AW8" s="4">
        <v>2.093315</v>
      </c>
      <c r="AX8" s="4">
        <v>2.638722</v>
      </c>
      <c r="AY8" s="4">
        <v>3.6630060000000002</v>
      </c>
      <c r="AZ8" s="4">
        <v>4.873532</v>
      </c>
      <c r="BA8" s="4">
        <v>4.9713989999999999</v>
      </c>
      <c r="BB8" s="4">
        <v>6.3940299999999999</v>
      </c>
      <c r="BC8" s="4">
        <v>8.617464</v>
      </c>
      <c r="BD8" s="4">
        <v>11.381779999999999</v>
      </c>
      <c r="BE8" s="4">
        <v>14.41841</v>
      </c>
      <c r="BF8" s="4">
        <v>17.72822</v>
      </c>
      <c r="BG8" s="4">
        <v>20.66311</v>
      </c>
      <c r="BH8" s="4">
        <v>20.906300000000002</v>
      </c>
      <c r="BI8" s="4">
        <v>21.149370000000001</v>
      </c>
      <c r="BJ8" s="4">
        <v>21.392399999999999</v>
      </c>
      <c r="BK8" s="4">
        <v>21.635529999999999</v>
      </c>
      <c r="BL8" s="4">
        <v>21.878810000000001</v>
      </c>
      <c r="BM8" s="4">
        <v>22.121829999999999</v>
      </c>
      <c r="BN8" s="4">
        <v>22.364940000000001</v>
      </c>
      <c r="BO8" s="4">
        <v>22.60782</v>
      </c>
      <c r="BP8" s="4">
        <v>22.850709999999999</v>
      </c>
      <c r="BQ8" s="4">
        <v>23.09365</v>
      </c>
      <c r="BR8" s="4">
        <v>23.248249999999999</v>
      </c>
      <c r="BS8" s="4">
        <v>23.402830000000002</v>
      </c>
      <c r="BT8" s="4">
        <v>23.55734</v>
      </c>
      <c r="BU8" s="4">
        <v>23.71189</v>
      </c>
      <c r="BV8" s="4">
        <v>23.866230000000002</v>
      </c>
    </row>
    <row r="9" spans="1:74" x14ac:dyDescent="0.25">
      <c r="A9">
        <v>6</v>
      </c>
      <c r="B9" s="4">
        <v>7.4416055999999994E-2</v>
      </c>
      <c r="C9" s="4">
        <v>8.6719006000000001E-2</v>
      </c>
      <c r="D9" s="4">
        <v>0.10137880000000001</v>
      </c>
      <c r="E9" s="4">
        <v>0.11887159999999999</v>
      </c>
      <c r="F9" s="4">
        <v>0.13979030000000001</v>
      </c>
      <c r="G9" s="4">
        <v>0.16483929999999999</v>
      </c>
      <c r="H9" s="4">
        <v>0.19490550000000001</v>
      </c>
      <c r="I9" s="4">
        <v>0.23104820000000001</v>
      </c>
      <c r="J9" s="4">
        <v>0.27460079999999998</v>
      </c>
      <c r="K9" s="4">
        <v>0.3322679</v>
      </c>
      <c r="L9" s="4">
        <v>0.40652199999999999</v>
      </c>
      <c r="M9" s="4">
        <v>0.43278240000000001</v>
      </c>
      <c r="N9" s="4">
        <v>0.46066059999999998</v>
      </c>
      <c r="O9" s="4">
        <v>0.49042279999999999</v>
      </c>
      <c r="P9" s="4">
        <v>0.52213810000000005</v>
      </c>
      <c r="Q9" s="4">
        <v>0.55602229999999997</v>
      </c>
      <c r="R9" s="4">
        <v>0.59218230000000005</v>
      </c>
      <c r="S9" s="4">
        <v>0.63087059999999995</v>
      </c>
      <c r="T9" s="4">
        <v>0.67228829999999995</v>
      </c>
      <c r="U9" s="4">
        <v>0.74310560000000003</v>
      </c>
      <c r="V9" s="4">
        <v>0.8142682</v>
      </c>
      <c r="W9" s="4">
        <v>0.8935012</v>
      </c>
      <c r="X9" s="4">
        <v>0.97261109999999995</v>
      </c>
      <c r="Y9" s="4">
        <v>1.0524020000000001</v>
      </c>
      <c r="Z9" s="4">
        <v>1.132296</v>
      </c>
      <c r="AA9" s="4">
        <v>1.212243</v>
      </c>
      <c r="AB9" s="4">
        <v>0.59856169999999997</v>
      </c>
      <c r="AC9" s="4">
        <v>0.58306369999999996</v>
      </c>
      <c r="AD9" s="4">
        <v>0.59343330000000005</v>
      </c>
      <c r="AE9" s="4">
        <v>0.6039755</v>
      </c>
      <c r="AF9" s="4">
        <v>0.61468789999999995</v>
      </c>
      <c r="AG9" s="4">
        <v>0.62557079999999998</v>
      </c>
      <c r="AH9" s="4">
        <v>0.63661840000000003</v>
      </c>
      <c r="AI9" s="4">
        <v>0.64785340000000002</v>
      </c>
      <c r="AJ9" s="4">
        <v>0.65926830000000003</v>
      </c>
      <c r="AK9" s="4">
        <v>0.67087390000000002</v>
      </c>
      <c r="AL9" s="4">
        <v>0.68267940000000005</v>
      </c>
      <c r="AM9" s="4">
        <v>0.69469519999999996</v>
      </c>
      <c r="AN9" s="4">
        <v>0.70845539999999996</v>
      </c>
      <c r="AO9" s="4">
        <v>0.76064449999999995</v>
      </c>
      <c r="AP9" s="4">
        <v>0.89799200000000001</v>
      </c>
      <c r="AQ9" s="4">
        <v>1.0264450000000001</v>
      </c>
      <c r="AR9" s="4">
        <v>1.1943239999999999</v>
      </c>
      <c r="AS9" s="4">
        <v>1.4044779999999999</v>
      </c>
      <c r="AT9" s="4">
        <v>1.562449</v>
      </c>
      <c r="AU9" s="4">
        <v>1.825442</v>
      </c>
      <c r="AV9" s="4">
        <v>2.2650519999999998</v>
      </c>
      <c r="AW9" s="4">
        <v>2.6341730000000001</v>
      </c>
      <c r="AX9" s="4">
        <v>3.1526540000000001</v>
      </c>
      <c r="AY9" s="4">
        <v>3.817688</v>
      </c>
      <c r="AZ9" s="4">
        <v>4.5370559999999998</v>
      </c>
      <c r="BA9" s="4">
        <v>5.3801610000000002</v>
      </c>
      <c r="BB9" s="4">
        <v>6.382625</v>
      </c>
      <c r="BC9" s="4">
        <v>8.1839490000000001</v>
      </c>
      <c r="BD9" s="4">
        <v>10.407769999999999</v>
      </c>
      <c r="BE9" s="4">
        <v>12.998189999999999</v>
      </c>
      <c r="BF9" s="4">
        <v>15.90626</v>
      </c>
      <c r="BG9" s="4">
        <v>18.846440000000001</v>
      </c>
      <c r="BH9" s="4">
        <v>19.11448</v>
      </c>
      <c r="BI9" s="4">
        <v>19.38252</v>
      </c>
      <c r="BJ9" s="4">
        <v>19.650279999999999</v>
      </c>
      <c r="BK9" s="4">
        <v>19.91836</v>
      </c>
      <c r="BL9" s="4">
        <v>20.186520000000002</v>
      </c>
      <c r="BM9" s="4">
        <v>20.454540000000001</v>
      </c>
      <c r="BN9" s="4">
        <v>20.722480000000001</v>
      </c>
      <c r="BO9" s="4">
        <v>20.990490000000001</v>
      </c>
      <c r="BP9" s="4">
        <v>21.258289999999999</v>
      </c>
      <c r="BQ9" s="4">
        <v>21.52636</v>
      </c>
      <c r="BR9" s="4">
        <v>21.718509999999998</v>
      </c>
      <c r="BS9" s="4">
        <v>21.910869999999999</v>
      </c>
      <c r="BT9" s="4">
        <v>22.103370000000002</v>
      </c>
      <c r="BU9" s="4">
        <v>22.295390000000001</v>
      </c>
      <c r="BV9" s="4">
        <v>22.488050000000001</v>
      </c>
    </row>
    <row r="10" spans="1:74" x14ac:dyDescent="0.25">
      <c r="A10">
        <v>7</v>
      </c>
      <c r="B10" s="4">
        <v>9.5370634999999999E-3</v>
      </c>
      <c r="C10" s="4">
        <v>1.4756283E-2</v>
      </c>
      <c r="D10" s="4">
        <v>2.2909514999999998E-2</v>
      </c>
      <c r="E10" s="4">
        <v>3.5681910999999997E-2</v>
      </c>
      <c r="F10" s="4">
        <v>5.5745922000000003E-2</v>
      </c>
      <c r="G10" s="4">
        <v>8.7352447E-2</v>
      </c>
      <c r="H10" s="4">
        <v>0.15464339999999999</v>
      </c>
      <c r="I10" s="4">
        <v>0.35093429999999998</v>
      </c>
      <c r="J10" s="4">
        <v>0.54391500000000004</v>
      </c>
      <c r="K10" s="4">
        <v>0.80160719999999996</v>
      </c>
      <c r="L10" s="4">
        <v>1.424823</v>
      </c>
      <c r="M10" s="4">
        <v>1.507943</v>
      </c>
      <c r="N10" s="4">
        <v>1.5920300000000001</v>
      </c>
      <c r="O10" s="4">
        <v>1.529423</v>
      </c>
      <c r="P10" s="4">
        <v>1.4678910000000001</v>
      </c>
      <c r="Q10" s="4">
        <v>1.3848830000000001</v>
      </c>
      <c r="R10" s="4">
        <v>1.3030660000000001</v>
      </c>
      <c r="S10" s="4">
        <v>1.387591</v>
      </c>
      <c r="T10" s="4">
        <v>1.499512</v>
      </c>
      <c r="U10" s="4">
        <v>1.661961</v>
      </c>
      <c r="V10" s="4">
        <v>1.824425</v>
      </c>
      <c r="W10" s="4">
        <v>1.650671</v>
      </c>
      <c r="X10" s="4">
        <v>1.5464389999999999</v>
      </c>
      <c r="Y10" s="4">
        <v>1.6845680000000001</v>
      </c>
      <c r="Z10" s="4">
        <v>1.4804269999999999</v>
      </c>
      <c r="AA10" s="4">
        <v>1.442226</v>
      </c>
      <c r="AB10" s="4">
        <v>1.9113709999999999</v>
      </c>
      <c r="AC10" s="4">
        <v>1.616044</v>
      </c>
      <c r="AD10" s="4">
        <v>1.6198889999999999</v>
      </c>
      <c r="AE10" s="4">
        <v>1.6323829999999999</v>
      </c>
      <c r="AF10" s="4">
        <v>1.6449830000000001</v>
      </c>
      <c r="AG10" s="4">
        <v>1.6577310000000001</v>
      </c>
      <c r="AH10" s="4">
        <v>1.670628</v>
      </c>
      <c r="AI10" s="4">
        <v>1.683716</v>
      </c>
      <c r="AJ10" s="4">
        <v>1.6969879999999999</v>
      </c>
      <c r="AK10" s="4">
        <v>1.7104839999999999</v>
      </c>
      <c r="AL10" s="4">
        <v>1.724226</v>
      </c>
      <c r="AM10" s="4">
        <v>1.738307</v>
      </c>
      <c r="AN10" s="4">
        <v>1.8395870000000001</v>
      </c>
      <c r="AO10" s="4">
        <v>1.947854</v>
      </c>
      <c r="AP10" s="4">
        <v>2.1878500000000001</v>
      </c>
      <c r="AQ10" s="4">
        <v>2.4284289999999999</v>
      </c>
      <c r="AR10" s="4">
        <v>2.6697229999999998</v>
      </c>
      <c r="AS10" s="4">
        <v>2.737803</v>
      </c>
      <c r="AT10" s="4">
        <v>3.0331489999999999</v>
      </c>
      <c r="AU10" s="4">
        <v>3.347302</v>
      </c>
      <c r="AV10" s="4">
        <v>3.9629810000000001</v>
      </c>
      <c r="AW10" s="4">
        <v>4.4872300000000003</v>
      </c>
      <c r="AX10" s="4">
        <v>4.9442940000000002</v>
      </c>
      <c r="AY10" s="4">
        <v>5.4107349999999999</v>
      </c>
      <c r="AZ10" s="4">
        <v>5.8980220000000001</v>
      </c>
      <c r="BA10" s="4">
        <v>6.565893</v>
      </c>
      <c r="BB10" s="4">
        <v>7.608994</v>
      </c>
      <c r="BC10" s="4">
        <v>9.7000159999999997</v>
      </c>
      <c r="BD10" s="4">
        <v>12.540940000000001</v>
      </c>
      <c r="BE10" s="4">
        <v>16.159109999999998</v>
      </c>
      <c r="BF10" s="4">
        <v>20.81212</v>
      </c>
      <c r="BG10" s="4">
        <v>24.688949999999998</v>
      </c>
      <c r="BH10" s="4">
        <v>25.106290000000001</v>
      </c>
      <c r="BI10" s="4">
        <v>25.523250000000001</v>
      </c>
      <c r="BJ10" s="4">
        <v>25.940290000000001</v>
      </c>
      <c r="BK10" s="4">
        <v>26.35737</v>
      </c>
      <c r="BL10" s="4">
        <v>26.774560000000001</v>
      </c>
      <c r="BM10" s="4">
        <v>27.191610000000001</v>
      </c>
      <c r="BN10" s="4">
        <v>27.60868</v>
      </c>
      <c r="BO10" s="4">
        <v>28.025829999999999</v>
      </c>
      <c r="BP10" s="4">
        <v>28.442969999999999</v>
      </c>
      <c r="BQ10" s="4">
        <v>28.859929999999999</v>
      </c>
      <c r="BR10" s="4">
        <v>29.21407</v>
      </c>
      <c r="BS10" s="4">
        <v>29.568290000000001</v>
      </c>
      <c r="BT10" s="4">
        <v>29.922529999999998</v>
      </c>
      <c r="BU10" s="4">
        <v>30.276710000000001</v>
      </c>
      <c r="BV10" s="4">
        <v>30.63072</v>
      </c>
    </row>
    <row r="11" spans="1:74" x14ac:dyDescent="0.25">
      <c r="A11">
        <v>8</v>
      </c>
      <c r="B11" s="4">
        <v>8.6785825000000004E-3</v>
      </c>
      <c r="C11" s="4">
        <v>1.1982466000000001E-2</v>
      </c>
      <c r="D11" s="4">
        <v>1.6621724000000001E-2</v>
      </c>
      <c r="E11" s="4">
        <v>2.3168534000000001E-2</v>
      </c>
      <c r="F11" s="4">
        <v>3.2455385000000003E-2</v>
      </c>
      <c r="G11" s="4">
        <v>4.5699178999999999E-2</v>
      </c>
      <c r="H11" s="4">
        <v>6.4687252000000001E-2</v>
      </c>
      <c r="I11" s="4">
        <v>9.2062764000000005E-2</v>
      </c>
      <c r="J11" s="4">
        <v>0.13175020000000001</v>
      </c>
      <c r="K11" s="4">
        <v>0.18961749999999999</v>
      </c>
      <c r="L11" s="4">
        <v>0.2744741</v>
      </c>
      <c r="M11" s="4">
        <v>0.32370729999999998</v>
      </c>
      <c r="N11" s="4">
        <v>0.3838898</v>
      </c>
      <c r="O11" s="4">
        <v>0.45790649999999999</v>
      </c>
      <c r="P11" s="4">
        <v>0.54951110000000003</v>
      </c>
      <c r="Q11" s="4">
        <v>0.66356990000000005</v>
      </c>
      <c r="R11" s="4">
        <v>0.80641779999999996</v>
      </c>
      <c r="S11" s="4">
        <v>0.98633020000000005</v>
      </c>
      <c r="T11" s="4">
        <v>1.214156</v>
      </c>
      <c r="U11" s="4">
        <v>1.392218</v>
      </c>
      <c r="V11" s="4">
        <v>1.578003</v>
      </c>
      <c r="W11" s="4">
        <v>1.749797</v>
      </c>
      <c r="X11" s="4">
        <v>1.9317960000000001</v>
      </c>
      <c r="Y11" s="4">
        <v>2.1784129999999999</v>
      </c>
      <c r="Z11" s="4">
        <v>2.4575369999999999</v>
      </c>
      <c r="AA11" s="4">
        <v>2.7457579999999999</v>
      </c>
      <c r="AB11" s="4">
        <v>3.1973009999999999</v>
      </c>
      <c r="AC11" s="4">
        <v>3.7321490000000002</v>
      </c>
      <c r="AD11" s="4">
        <v>3.747484</v>
      </c>
      <c r="AE11" s="4">
        <v>3.7567179999999998</v>
      </c>
      <c r="AF11" s="4">
        <v>3.7688160000000002</v>
      </c>
      <c r="AG11" s="4">
        <v>3.783906</v>
      </c>
      <c r="AH11" s="4">
        <v>3.8019989999999999</v>
      </c>
      <c r="AI11" s="4">
        <v>3.8231449999999998</v>
      </c>
      <c r="AJ11" s="4">
        <v>3.8476490000000001</v>
      </c>
      <c r="AK11" s="4">
        <v>3.8755419999999998</v>
      </c>
      <c r="AL11" s="4">
        <v>3.907152</v>
      </c>
      <c r="AM11" s="4">
        <v>3.942755</v>
      </c>
      <c r="AN11" s="4">
        <v>3.9828049999999999</v>
      </c>
      <c r="AO11" s="4">
        <v>4.0297340000000004</v>
      </c>
      <c r="AP11" s="4">
        <v>4.0820980000000002</v>
      </c>
      <c r="AQ11" s="4">
        <v>4.1408019999999999</v>
      </c>
      <c r="AR11" s="4">
        <v>4.2070999999999996</v>
      </c>
      <c r="AS11" s="4">
        <v>4.2825049999999996</v>
      </c>
      <c r="AT11" s="4">
        <v>4.3780939999999999</v>
      </c>
      <c r="AU11" s="4">
        <v>4.4889950000000001</v>
      </c>
      <c r="AV11" s="4">
        <v>4.6204809999999998</v>
      </c>
      <c r="AW11" s="4">
        <v>4.7833259999999997</v>
      </c>
      <c r="AX11" s="4">
        <v>5.0019109999999998</v>
      </c>
      <c r="AY11" s="4">
        <v>5.2796120000000002</v>
      </c>
      <c r="AZ11" s="4">
        <v>5.7022899999999996</v>
      </c>
      <c r="BA11" s="4">
        <v>6.3650880000000001</v>
      </c>
      <c r="BB11" s="4">
        <v>7.9082319999999999</v>
      </c>
      <c r="BC11" s="4">
        <v>9.7683099999999996</v>
      </c>
      <c r="BD11" s="4">
        <v>12.535830000000001</v>
      </c>
      <c r="BE11" s="4">
        <v>16.355329999999999</v>
      </c>
      <c r="BF11" s="4">
        <v>21.499669999999998</v>
      </c>
      <c r="BG11" s="4">
        <v>28.032499999999999</v>
      </c>
      <c r="BH11" s="4">
        <v>28.860330000000001</v>
      </c>
      <c r="BI11" s="4">
        <v>29.687719999999999</v>
      </c>
      <c r="BJ11" s="4">
        <v>30.51558</v>
      </c>
      <c r="BK11" s="4">
        <v>31.343699999999998</v>
      </c>
      <c r="BL11" s="4">
        <v>32.171300000000002</v>
      </c>
      <c r="BM11" s="4">
        <v>32.998840000000001</v>
      </c>
      <c r="BN11" s="4">
        <v>33.826599999999999</v>
      </c>
      <c r="BO11" s="4">
        <v>34.654499999999999</v>
      </c>
      <c r="BP11" s="4">
        <v>35.482149999999997</v>
      </c>
      <c r="BQ11" s="4">
        <v>36.310020000000002</v>
      </c>
      <c r="BR11" s="4">
        <v>37.179900000000004</v>
      </c>
      <c r="BS11" s="4">
        <v>38.049869999999999</v>
      </c>
      <c r="BT11" s="4">
        <v>38.92004</v>
      </c>
      <c r="BU11" s="4">
        <v>39.790089999999999</v>
      </c>
      <c r="BV11" s="4">
        <v>40.660139999999998</v>
      </c>
    </row>
    <row r="12" spans="1:74" x14ac:dyDescent="0.25">
      <c r="A12">
        <v>9</v>
      </c>
      <c r="B12" s="4">
        <v>1.0143488000000001E-2</v>
      </c>
      <c r="C12" s="4">
        <v>1.4037562999999999E-2</v>
      </c>
      <c r="D12" s="4">
        <v>1.9717194E-2</v>
      </c>
      <c r="E12" s="4">
        <v>2.8113503000000001E-2</v>
      </c>
      <c r="F12" s="4">
        <v>4.0701423E-2</v>
      </c>
      <c r="G12" s="4">
        <v>5.9811257E-2</v>
      </c>
      <c r="H12" s="4">
        <v>8.9178883E-2</v>
      </c>
      <c r="I12" s="4">
        <v>0.1348125</v>
      </c>
      <c r="J12" s="4">
        <v>0.20643259999999999</v>
      </c>
      <c r="K12" s="4">
        <v>0.31993490000000002</v>
      </c>
      <c r="L12" s="4">
        <v>0.50123910000000005</v>
      </c>
      <c r="M12" s="4">
        <v>0.54375079999999998</v>
      </c>
      <c r="N12" s="4">
        <v>0.5937711</v>
      </c>
      <c r="O12" s="4">
        <v>0.65311900000000001</v>
      </c>
      <c r="P12" s="4">
        <v>0.72420640000000003</v>
      </c>
      <c r="Q12" s="4">
        <v>0.81028069999999996</v>
      </c>
      <c r="R12" s="4">
        <v>0.91540429999999995</v>
      </c>
      <c r="S12" s="4">
        <v>1.04556</v>
      </c>
      <c r="T12" s="4">
        <v>1.209042</v>
      </c>
      <c r="U12" s="4">
        <v>1.307952</v>
      </c>
      <c r="V12" s="4">
        <v>1.406903</v>
      </c>
      <c r="W12" s="4">
        <v>1.5240199999999999</v>
      </c>
      <c r="X12" s="4">
        <v>1.641176</v>
      </c>
      <c r="Y12" s="4">
        <v>1.787714</v>
      </c>
      <c r="Z12" s="4">
        <v>1.9343140000000001</v>
      </c>
      <c r="AA12" s="4">
        <v>2.0952510000000002</v>
      </c>
      <c r="AB12" s="4">
        <v>2.2914370000000002</v>
      </c>
      <c r="AC12" s="4">
        <v>2.4877630000000002</v>
      </c>
      <c r="AD12" s="4">
        <v>2.5242900000000001</v>
      </c>
      <c r="AE12" s="4">
        <v>2.555151</v>
      </c>
      <c r="AF12" s="4">
        <v>2.5872609999999998</v>
      </c>
      <c r="AG12" s="4">
        <v>2.6207590000000001</v>
      </c>
      <c r="AH12" s="4">
        <v>2.6558359999999999</v>
      </c>
      <c r="AI12" s="4">
        <v>2.69265</v>
      </c>
      <c r="AJ12" s="4">
        <v>2.7314699999999998</v>
      </c>
      <c r="AK12" s="4">
        <v>2.7725930000000001</v>
      </c>
      <c r="AL12" s="4">
        <v>2.8169</v>
      </c>
      <c r="AM12" s="4">
        <v>2.8640330000000001</v>
      </c>
      <c r="AN12" s="4">
        <v>2.9143020000000002</v>
      </c>
      <c r="AO12" s="4">
        <v>2.9683440000000001</v>
      </c>
      <c r="AP12" s="4">
        <v>3.2294670000000001</v>
      </c>
      <c r="AQ12" s="4">
        <v>3.4948190000000001</v>
      </c>
      <c r="AR12" s="4">
        <v>3.765409</v>
      </c>
      <c r="AS12" s="4">
        <v>4.0669810000000002</v>
      </c>
      <c r="AT12" s="4">
        <v>4.3533720000000002</v>
      </c>
      <c r="AU12" s="4">
        <v>4.6529999999999996</v>
      </c>
      <c r="AV12" s="4">
        <v>4.960731</v>
      </c>
      <c r="AW12" s="4">
        <v>5.2907679999999999</v>
      </c>
      <c r="AX12" s="4">
        <v>5.6500139999999996</v>
      </c>
      <c r="AY12" s="4">
        <v>6.0715159999999999</v>
      </c>
      <c r="AZ12" s="4">
        <v>6.5897610000000002</v>
      </c>
      <c r="BA12" s="4">
        <v>7.3152350000000004</v>
      </c>
      <c r="BB12" s="4">
        <v>8.8784989999999997</v>
      </c>
      <c r="BC12" s="4">
        <v>11.210800000000001</v>
      </c>
      <c r="BD12" s="4">
        <v>14.588279999999999</v>
      </c>
      <c r="BE12" s="4">
        <v>19.356649999999998</v>
      </c>
      <c r="BF12" s="4">
        <v>25.994959999999999</v>
      </c>
      <c r="BG12" s="4">
        <v>34.002609999999997</v>
      </c>
      <c r="BH12" s="4">
        <v>35.047139999999999</v>
      </c>
      <c r="BI12" s="4">
        <v>36.091450000000002</v>
      </c>
      <c r="BJ12" s="4">
        <v>37.135959999999997</v>
      </c>
      <c r="BK12" s="4">
        <v>38.180399999999999</v>
      </c>
      <c r="BL12" s="4">
        <v>39.225000000000001</v>
      </c>
      <c r="BM12" s="4">
        <v>40.269469999999998</v>
      </c>
      <c r="BN12" s="4">
        <v>41.313859999999998</v>
      </c>
      <c r="BO12" s="4">
        <v>42.358409999999999</v>
      </c>
      <c r="BP12" s="4">
        <v>43.4026</v>
      </c>
      <c r="BQ12" s="4">
        <v>44.447290000000002</v>
      </c>
      <c r="BR12" s="4">
        <v>45.565530000000003</v>
      </c>
      <c r="BS12" s="4">
        <v>46.683610000000002</v>
      </c>
      <c r="BT12" s="4">
        <v>47.802250000000001</v>
      </c>
      <c r="BU12" s="4">
        <v>48.920670000000001</v>
      </c>
      <c r="BV12" s="4">
        <v>50.03884</v>
      </c>
    </row>
    <row r="13" spans="1:74" x14ac:dyDescent="0.25">
      <c r="A13">
        <v>10</v>
      </c>
      <c r="B13" s="4">
        <v>7.4808470999999994E-5</v>
      </c>
      <c r="C13" s="4">
        <v>1.4922448E-4</v>
      </c>
      <c r="D13" s="4">
        <v>2.9795844E-4</v>
      </c>
      <c r="E13" s="4">
        <v>5.9530284000000003E-4</v>
      </c>
      <c r="F13" s="4">
        <v>1.1898411999999999E-3</v>
      </c>
      <c r="G13" s="4">
        <v>2.3787300999999999E-3</v>
      </c>
      <c r="H13" s="4">
        <v>4.7562689999999996E-3</v>
      </c>
      <c r="I13" s="4">
        <v>9.5109986000000007E-3</v>
      </c>
      <c r="J13" s="4">
        <v>1.9020146000000002E-2</v>
      </c>
      <c r="K13" s="4">
        <v>3.8037944999999997E-2</v>
      </c>
      <c r="L13" s="4">
        <v>7.6072939000000006E-2</v>
      </c>
      <c r="M13" s="4">
        <v>8.4525964999999995E-2</v>
      </c>
      <c r="N13" s="4">
        <v>9.3917883999999993E-2</v>
      </c>
      <c r="O13" s="4">
        <v>0.1043539</v>
      </c>
      <c r="P13" s="4">
        <v>0.1159497</v>
      </c>
      <c r="Q13" s="4">
        <v>0.12883449999999999</v>
      </c>
      <c r="R13" s="4">
        <v>0.1431499</v>
      </c>
      <c r="S13" s="4">
        <v>0.15905639999999999</v>
      </c>
      <c r="T13" s="4">
        <v>0.17673079999999999</v>
      </c>
      <c r="U13" s="4">
        <v>0.19440450000000001</v>
      </c>
      <c r="V13" s="4">
        <v>0.21207899999999999</v>
      </c>
      <c r="W13" s="4">
        <v>0.25449339999999998</v>
      </c>
      <c r="X13" s="4">
        <v>0.29690840000000002</v>
      </c>
      <c r="Y13" s="4">
        <v>0.33932269999999998</v>
      </c>
      <c r="Z13" s="4">
        <v>0.38174059999999999</v>
      </c>
      <c r="AA13" s="4">
        <v>0.42415829999999999</v>
      </c>
      <c r="AB13" s="4">
        <v>0.49484440000000002</v>
      </c>
      <c r="AC13" s="4">
        <v>0.70689820000000003</v>
      </c>
      <c r="AD13" s="4">
        <v>0.69354970000000005</v>
      </c>
      <c r="AE13" s="4">
        <v>0.68020829999999999</v>
      </c>
      <c r="AF13" s="4">
        <v>0.6668579</v>
      </c>
      <c r="AG13" s="4">
        <v>0.65351000000000004</v>
      </c>
      <c r="AH13" s="4">
        <v>0.64016189999999995</v>
      </c>
      <c r="AI13" s="4">
        <v>0.62681849999999995</v>
      </c>
      <c r="AJ13" s="4">
        <v>0.61347320000000005</v>
      </c>
      <c r="AK13" s="4">
        <v>0.60012750000000004</v>
      </c>
      <c r="AL13" s="4">
        <v>0.58678470000000005</v>
      </c>
      <c r="AM13" s="4">
        <v>0.57343860000000002</v>
      </c>
      <c r="AN13" s="4">
        <v>0.56009589999999998</v>
      </c>
      <c r="AO13" s="4">
        <v>0.54675609999999997</v>
      </c>
      <c r="AP13" s="4">
        <v>0.53340940000000003</v>
      </c>
      <c r="AQ13" s="4">
        <v>0.52006960000000002</v>
      </c>
      <c r="AR13" s="4">
        <v>0.6121569</v>
      </c>
      <c r="AS13" s="4">
        <v>0.75468610000000003</v>
      </c>
      <c r="AT13" s="4">
        <v>1.00095</v>
      </c>
      <c r="AU13" s="4">
        <v>1.9807779999999999</v>
      </c>
      <c r="AV13" s="4">
        <v>2.431365</v>
      </c>
      <c r="AW13" s="4">
        <v>3.3911750000000001</v>
      </c>
      <c r="AX13" s="4">
        <v>4.5491700000000002</v>
      </c>
      <c r="AY13" s="4">
        <v>5.6295549999999999</v>
      </c>
      <c r="AZ13" s="4">
        <v>7.007428</v>
      </c>
      <c r="BA13" s="4">
        <v>8.4998989999999992</v>
      </c>
      <c r="BB13" s="4">
        <v>11.24671</v>
      </c>
      <c r="BC13" s="4">
        <v>14.298909999999999</v>
      </c>
      <c r="BD13" s="4">
        <v>18.496870000000001</v>
      </c>
      <c r="BE13" s="4">
        <v>23.901800000000001</v>
      </c>
      <c r="BF13" s="4">
        <v>30.245000000000001</v>
      </c>
      <c r="BG13" s="4">
        <v>35.586970000000001</v>
      </c>
      <c r="BH13" s="4">
        <v>36.174230000000001</v>
      </c>
      <c r="BI13" s="4">
        <v>36.761789999999998</v>
      </c>
      <c r="BJ13" s="4">
        <v>37.349040000000002</v>
      </c>
      <c r="BK13" s="4">
        <v>37.936329999999998</v>
      </c>
      <c r="BL13" s="4">
        <v>38.523650000000004</v>
      </c>
      <c r="BM13" s="4">
        <v>39.11139</v>
      </c>
      <c r="BN13" s="4">
        <v>39.698680000000003</v>
      </c>
      <c r="BO13" s="4">
        <v>40.28604</v>
      </c>
      <c r="BP13" s="4">
        <v>40.873460000000001</v>
      </c>
      <c r="BQ13" s="4">
        <v>41.460799999999999</v>
      </c>
      <c r="BR13" s="4">
        <v>41.644710000000003</v>
      </c>
      <c r="BS13" s="4">
        <v>41.828620000000001</v>
      </c>
      <c r="BT13" s="4">
        <v>42.026980000000002</v>
      </c>
      <c r="BU13" s="4">
        <v>42.211239999999997</v>
      </c>
      <c r="BV13" s="4">
        <v>42.39555</v>
      </c>
    </row>
    <row r="14" spans="1:74" x14ac:dyDescent="0.25">
      <c r="A14">
        <v>11</v>
      </c>
      <c r="B14" s="4">
        <v>1.9970892000000001E-2</v>
      </c>
      <c r="C14" s="4">
        <v>2.8114274000000002E-2</v>
      </c>
      <c r="D14" s="4">
        <v>3.9880316999999998E-2</v>
      </c>
      <c r="E14" s="4">
        <v>5.7009265000000003E-2</v>
      </c>
      <c r="F14" s="4">
        <v>8.2371525000000001E-2</v>
      </c>
      <c r="G14" s="4">
        <v>0.12483420000000001</v>
      </c>
      <c r="H14" s="4">
        <v>0.23757800000000001</v>
      </c>
      <c r="I14" s="4">
        <v>0.45902270000000001</v>
      </c>
      <c r="J14" s="4">
        <v>1.1548430000000001</v>
      </c>
      <c r="K14" s="4">
        <v>2.411476</v>
      </c>
      <c r="L14" s="4">
        <v>7.0187179999999998</v>
      </c>
      <c r="M14" s="4">
        <v>7.3082099999999999</v>
      </c>
      <c r="N14" s="4">
        <v>7.5777130000000001</v>
      </c>
      <c r="O14" s="4">
        <v>7.1499779999999999</v>
      </c>
      <c r="P14" s="4">
        <v>6.7233660000000004</v>
      </c>
      <c r="Q14" s="4">
        <v>5.7233369999999999</v>
      </c>
      <c r="R14" s="4">
        <v>4.6816940000000002</v>
      </c>
      <c r="S14" s="4">
        <v>5.1587399999999999</v>
      </c>
      <c r="T14" s="4">
        <v>5.7173360000000004</v>
      </c>
      <c r="U14" s="4">
        <v>6.3915199999999999</v>
      </c>
      <c r="V14" s="4">
        <v>7.1131859999999998</v>
      </c>
      <c r="W14" s="4">
        <v>8.6429489999999998</v>
      </c>
      <c r="X14" s="4">
        <v>11.726129999999999</v>
      </c>
      <c r="Y14" s="4">
        <v>17.0837</v>
      </c>
      <c r="Z14" s="4">
        <v>11.2867</v>
      </c>
      <c r="AA14" s="4">
        <v>14.805960000000001</v>
      </c>
      <c r="AB14" s="4">
        <v>19.440860000000001</v>
      </c>
      <c r="AC14" s="4">
        <v>22.039210000000001</v>
      </c>
      <c r="AD14" s="4">
        <v>23.482869999999998</v>
      </c>
      <c r="AE14" s="4">
        <v>24.45899</v>
      </c>
      <c r="AF14" s="4">
        <v>25.477060000000002</v>
      </c>
      <c r="AG14" s="4">
        <v>26.4893</v>
      </c>
      <c r="AH14" s="4">
        <v>27.501740000000002</v>
      </c>
      <c r="AI14" s="4">
        <v>28.524609999999999</v>
      </c>
      <c r="AJ14" s="4">
        <v>29.549150000000001</v>
      </c>
      <c r="AK14" s="4">
        <v>30.69125</v>
      </c>
      <c r="AL14" s="4">
        <v>31.946459999999998</v>
      </c>
      <c r="AM14" s="4">
        <v>33.113500000000002</v>
      </c>
      <c r="AN14" s="4">
        <v>34.621389999999998</v>
      </c>
      <c r="AO14" s="4">
        <v>37.169110000000003</v>
      </c>
      <c r="AP14" s="4">
        <v>40.420760000000001</v>
      </c>
      <c r="AQ14" s="4">
        <v>43.721620000000001</v>
      </c>
      <c r="AR14" s="4">
        <v>46.132950000000001</v>
      </c>
      <c r="AS14" s="4">
        <v>48.786160000000002</v>
      </c>
      <c r="AT14" s="4">
        <v>51.635240000000003</v>
      </c>
      <c r="AU14" s="4">
        <v>55.665590000000002</v>
      </c>
      <c r="AV14" s="4">
        <v>59.56671</v>
      </c>
      <c r="AW14" s="4">
        <v>64.481250000000003</v>
      </c>
      <c r="AX14" s="4">
        <v>70.387050000000002</v>
      </c>
      <c r="AY14" s="4">
        <v>72.075329999999994</v>
      </c>
      <c r="AZ14" s="4">
        <v>76.633150000000001</v>
      </c>
      <c r="BA14" s="4">
        <v>80.938029999999998</v>
      </c>
      <c r="BB14" s="4">
        <v>85.203000000000003</v>
      </c>
      <c r="BC14" s="4">
        <v>91.229280000000003</v>
      </c>
      <c r="BD14" s="4">
        <v>98.486549999999994</v>
      </c>
      <c r="BE14" s="4">
        <v>102.2329</v>
      </c>
      <c r="BF14" s="4">
        <v>104.5282</v>
      </c>
      <c r="BG14" s="4">
        <v>108.0311</v>
      </c>
      <c r="BH14" s="4">
        <v>108.5226</v>
      </c>
      <c r="BI14" s="4">
        <v>109.01349999999999</v>
      </c>
      <c r="BJ14" s="4">
        <v>109.5043</v>
      </c>
      <c r="BK14" s="4">
        <v>109.99509999999999</v>
      </c>
      <c r="BL14" s="4">
        <v>110.4859</v>
      </c>
      <c r="BM14" s="4">
        <v>110.9766</v>
      </c>
      <c r="BN14" s="4">
        <v>111.46810000000001</v>
      </c>
      <c r="BO14" s="4">
        <v>111.9577</v>
      </c>
      <c r="BP14" s="4">
        <v>112.4483</v>
      </c>
      <c r="BQ14" s="4">
        <v>112.9396</v>
      </c>
      <c r="BR14" s="4">
        <v>113.6619</v>
      </c>
      <c r="BS14" s="4">
        <v>114.3839</v>
      </c>
      <c r="BT14" s="4">
        <v>115.1063</v>
      </c>
      <c r="BU14" s="4">
        <v>115.8282</v>
      </c>
      <c r="BV14" s="4">
        <v>116.5508</v>
      </c>
    </row>
    <row r="15" spans="1:74" x14ac:dyDescent="0.25">
      <c r="A15">
        <v>12</v>
      </c>
      <c r="B15" s="4">
        <v>1.5936158999999998E-2</v>
      </c>
      <c r="C15" s="4">
        <v>2.6187943000000002E-2</v>
      </c>
      <c r="D15" s="4">
        <v>4.3330810999999997E-2</v>
      </c>
      <c r="E15" s="4">
        <v>7.2165251E-2</v>
      </c>
      <c r="F15" s="4">
        <v>0.14748539999999999</v>
      </c>
      <c r="G15" s="4">
        <v>0.23934620000000001</v>
      </c>
      <c r="H15" s="4">
        <v>0.39325260000000001</v>
      </c>
      <c r="I15" s="4">
        <v>0.65373970000000003</v>
      </c>
      <c r="J15" s="4">
        <v>1.2639039999999999</v>
      </c>
      <c r="K15" s="4">
        <v>2.147049</v>
      </c>
      <c r="L15" s="4">
        <v>3.7896339999999999</v>
      </c>
      <c r="M15" s="4">
        <v>3.9567640000000002</v>
      </c>
      <c r="N15" s="4">
        <v>4.1290069999999996</v>
      </c>
      <c r="O15" s="4">
        <v>4.0965490000000004</v>
      </c>
      <c r="P15" s="4">
        <v>4.0648470000000003</v>
      </c>
      <c r="Q15" s="4">
        <v>3.8845589999999999</v>
      </c>
      <c r="R15" s="4">
        <v>3.7051340000000001</v>
      </c>
      <c r="S15" s="4">
        <v>3.9562200000000001</v>
      </c>
      <c r="T15" s="4">
        <v>4.2083000000000004</v>
      </c>
      <c r="U15" s="4">
        <v>4.7013959999999999</v>
      </c>
      <c r="V15" s="4">
        <v>5.1954799999999999</v>
      </c>
      <c r="W15" s="4">
        <v>5.8739869999999996</v>
      </c>
      <c r="X15" s="4">
        <v>8.3459640000000004</v>
      </c>
      <c r="Y15" s="4">
        <v>9.7732740000000007</v>
      </c>
      <c r="Z15" s="4">
        <v>8.5315600000000007</v>
      </c>
      <c r="AA15" s="4">
        <v>10.472860000000001</v>
      </c>
      <c r="AB15" s="4">
        <v>12.991339999999999</v>
      </c>
      <c r="AC15" s="4">
        <v>14.31683</v>
      </c>
      <c r="AD15" s="4">
        <v>15.246320000000001</v>
      </c>
      <c r="AE15" s="4">
        <v>16.033190000000001</v>
      </c>
      <c r="AF15" s="4">
        <v>16.854379999999999</v>
      </c>
      <c r="AG15" s="4">
        <v>17.712510000000002</v>
      </c>
      <c r="AH15" s="4">
        <v>18.610520000000001</v>
      </c>
      <c r="AI15" s="4">
        <v>19.553349999999998</v>
      </c>
      <c r="AJ15" s="4">
        <v>20.542840000000002</v>
      </c>
      <c r="AK15" s="4">
        <v>21.583169999999999</v>
      </c>
      <c r="AL15" s="4">
        <v>22.67876</v>
      </c>
      <c r="AM15" s="4">
        <v>23.834669999999999</v>
      </c>
      <c r="AN15" s="4">
        <v>25.064060000000001</v>
      </c>
      <c r="AO15" s="4">
        <v>26.40924</v>
      </c>
      <c r="AP15" s="4">
        <v>28.797360000000001</v>
      </c>
      <c r="AQ15" s="4">
        <v>31.290220000000001</v>
      </c>
      <c r="AR15" s="4">
        <v>33.7639</v>
      </c>
      <c r="AS15" s="4">
        <v>37.125340000000001</v>
      </c>
      <c r="AT15" s="4">
        <v>40.588810000000002</v>
      </c>
      <c r="AU15" s="4">
        <v>45.26117</v>
      </c>
      <c r="AV15" s="4">
        <v>49.999490000000002</v>
      </c>
      <c r="AW15" s="4">
        <v>53.857280000000003</v>
      </c>
      <c r="AX15" s="4">
        <v>58.566780000000001</v>
      </c>
      <c r="AY15" s="4">
        <v>59.005420000000001</v>
      </c>
      <c r="AZ15" s="4">
        <v>66.879480000000001</v>
      </c>
      <c r="BA15" s="4">
        <v>69.193790000000007</v>
      </c>
      <c r="BB15" s="4">
        <v>70.343230000000005</v>
      </c>
      <c r="BC15" s="4">
        <v>78.699240000000003</v>
      </c>
      <c r="BD15" s="4">
        <v>85.172079999999994</v>
      </c>
      <c r="BE15" s="4">
        <v>91.919849999999997</v>
      </c>
      <c r="BF15" s="4">
        <v>96.373149999999995</v>
      </c>
      <c r="BG15" s="4">
        <v>94.667940000000002</v>
      </c>
      <c r="BH15" s="4">
        <v>94.545169999999999</v>
      </c>
      <c r="BI15" s="4">
        <v>94.422349999999994</v>
      </c>
      <c r="BJ15" s="4">
        <v>94.299469999999999</v>
      </c>
      <c r="BK15" s="4">
        <v>94.176720000000003</v>
      </c>
      <c r="BL15" s="4">
        <v>94.054040000000001</v>
      </c>
      <c r="BM15" s="4">
        <v>93.931179999999998</v>
      </c>
      <c r="BN15" s="4">
        <v>93.807950000000005</v>
      </c>
      <c r="BO15" s="4">
        <v>93.684950000000001</v>
      </c>
      <c r="BP15" s="4">
        <v>93.562539999999998</v>
      </c>
      <c r="BQ15" s="4">
        <v>93.439499999999995</v>
      </c>
      <c r="BR15" s="4">
        <v>93.377480000000006</v>
      </c>
      <c r="BS15" s="4">
        <v>93.314970000000002</v>
      </c>
      <c r="BT15" s="4">
        <v>93.252690000000001</v>
      </c>
      <c r="BU15" s="4">
        <v>93.190600000000003</v>
      </c>
      <c r="BV15" s="4">
        <v>93.12818</v>
      </c>
    </row>
    <row r="16" spans="1:74" x14ac:dyDescent="0.25">
      <c r="A16">
        <v>13</v>
      </c>
      <c r="B16" s="4">
        <v>5.0910007E-2</v>
      </c>
      <c r="C16" s="4">
        <v>7.6365210000000003E-2</v>
      </c>
      <c r="D16" s="4">
        <v>0.1145473</v>
      </c>
      <c r="E16" s="4">
        <v>0.171821</v>
      </c>
      <c r="F16" s="4">
        <v>0.25773220000000002</v>
      </c>
      <c r="G16" s="4">
        <v>0.81615110000000002</v>
      </c>
      <c r="H16" s="4">
        <v>1.374568</v>
      </c>
      <c r="I16" s="4">
        <v>1.9329940000000001</v>
      </c>
      <c r="J16" s="4">
        <v>3.8659889999999999</v>
      </c>
      <c r="K16" s="4">
        <v>5.7989750000000004</v>
      </c>
      <c r="L16" s="4">
        <v>7.7319789999999999</v>
      </c>
      <c r="M16" s="4">
        <v>8.3762860000000003</v>
      </c>
      <c r="N16" s="4">
        <v>9.0206110000000006</v>
      </c>
      <c r="O16" s="4">
        <v>8.3762860000000003</v>
      </c>
      <c r="P16" s="4">
        <v>7.7319789999999999</v>
      </c>
      <c r="Q16" s="4">
        <v>7.0876440000000001</v>
      </c>
      <c r="R16" s="4">
        <v>6.443295</v>
      </c>
      <c r="S16" s="4">
        <v>7.0876440000000001</v>
      </c>
      <c r="T16" s="4">
        <v>7.7319789999999999</v>
      </c>
      <c r="U16" s="4">
        <v>8.5373640000000002</v>
      </c>
      <c r="V16" s="4">
        <v>9.3427860000000003</v>
      </c>
      <c r="W16" s="4">
        <v>6.8298920000000001</v>
      </c>
      <c r="X16" s="4">
        <v>8.0540929999999999</v>
      </c>
      <c r="Y16" s="4">
        <v>9.2783370000000005</v>
      </c>
      <c r="Z16" s="4">
        <v>7.474227</v>
      </c>
      <c r="AA16" s="4">
        <v>8.0540929999999999</v>
      </c>
      <c r="AB16" s="4">
        <v>10.309290000000001</v>
      </c>
      <c r="AC16" s="4">
        <v>10.953580000000001</v>
      </c>
      <c r="AD16" s="4">
        <v>11.0816</v>
      </c>
      <c r="AE16" s="4">
        <v>11.242179999999999</v>
      </c>
      <c r="AF16" s="4">
        <v>11.40512</v>
      </c>
      <c r="AG16" s="4">
        <v>11.57039</v>
      </c>
      <c r="AH16" s="4">
        <v>11.738099999999999</v>
      </c>
      <c r="AI16" s="4">
        <v>11.90818</v>
      </c>
      <c r="AJ16" s="4">
        <v>12.080769999999999</v>
      </c>
      <c r="AK16" s="4">
        <v>12.25592</v>
      </c>
      <c r="AL16" s="4">
        <v>12.43351</v>
      </c>
      <c r="AM16" s="4">
        <v>12.613720000000001</v>
      </c>
      <c r="AN16" s="4">
        <v>12.79654</v>
      </c>
      <c r="AO16" s="4">
        <v>12.98197</v>
      </c>
      <c r="AP16" s="4">
        <v>13.472490000000001</v>
      </c>
      <c r="AQ16" s="4">
        <v>13.93712</v>
      </c>
      <c r="AR16" s="4">
        <v>14.41766</v>
      </c>
      <c r="AS16" s="4">
        <v>14.914820000000001</v>
      </c>
      <c r="AT16" s="4">
        <v>15.42911</v>
      </c>
      <c r="AU16" s="4">
        <v>15.767390000000001</v>
      </c>
      <c r="AV16" s="4">
        <v>16.089189999999999</v>
      </c>
      <c r="AW16" s="4">
        <v>16.41751</v>
      </c>
      <c r="AX16" s="4">
        <v>16.75262</v>
      </c>
      <c r="AY16" s="4">
        <v>18.410209999999999</v>
      </c>
      <c r="AZ16" s="4">
        <v>20.45571</v>
      </c>
      <c r="BA16" s="4">
        <v>24.455780000000001</v>
      </c>
      <c r="BB16" s="4">
        <v>27.685549999999999</v>
      </c>
      <c r="BC16" s="4">
        <v>36.382820000000002</v>
      </c>
      <c r="BD16" s="4">
        <v>45.701320000000003</v>
      </c>
      <c r="BE16" s="4">
        <v>56.836660000000002</v>
      </c>
      <c r="BF16" s="4">
        <v>69.755449999999996</v>
      </c>
      <c r="BG16" s="4">
        <v>81.994640000000004</v>
      </c>
      <c r="BH16" s="4">
        <v>83.551100000000005</v>
      </c>
      <c r="BI16" s="4">
        <v>85.107280000000003</v>
      </c>
      <c r="BJ16" s="4">
        <v>86.663619999999995</v>
      </c>
      <c r="BK16" s="4">
        <v>88.220020000000005</v>
      </c>
      <c r="BL16" s="4">
        <v>89.776510000000002</v>
      </c>
      <c r="BM16" s="4">
        <v>91.332629999999995</v>
      </c>
      <c r="BN16" s="4">
        <v>92.889150000000001</v>
      </c>
      <c r="BO16" s="4">
        <v>94.445179999999993</v>
      </c>
      <c r="BP16" s="4">
        <v>96.001980000000003</v>
      </c>
      <c r="BQ16" s="4">
        <v>97.558030000000002</v>
      </c>
      <c r="BR16" s="4">
        <v>98.610640000000004</v>
      </c>
      <c r="BS16" s="4">
        <v>99.663250000000005</v>
      </c>
      <c r="BT16" s="4">
        <v>100.7159</v>
      </c>
      <c r="BU16" s="4">
        <v>101.7685</v>
      </c>
      <c r="BV16" s="4">
        <v>102.8212</v>
      </c>
    </row>
    <row r="17" spans="1:74" x14ac:dyDescent="0.25">
      <c r="A17">
        <v>14</v>
      </c>
      <c r="B17" s="4">
        <v>0.1585905</v>
      </c>
      <c r="C17" s="4">
        <v>0.1850214</v>
      </c>
      <c r="D17" s="4">
        <v>0.2158592</v>
      </c>
      <c r="E17" s="4">
        <v>0.25183539999999999</v>
      </c>
      <c r="F17" s="4">
        <v>0.2938075</v>
      </c>
      <c r="G17" s="4">
        <v>0.34277609999999997</v>
      </c>
      <c r="H17" s="4">
        <v>0.39990399999999998</v>
      </c>
      <c r="I17" s="4">
        <v>0.46655649999999999</v>
      </c>
      <c r="J17" s="4">
        <v>0.54431560000000001</v>
      </c>
      <c r="K17" s="4">
        <v>0.6350344</v>
      </c>
      <c r="L17" s="4">
        <v>0.74087570000000003</v>
      </c>
      <c r="M17" s="4">
        <v>0.8000391</v>
      </c>
      <c r="N17" s="4">
        <v>0.86239049999999995</v>
      </c>
      <c r="O17" s="4">
        <v>0.92815599999999998</v>
      </c>
      <c r="P17" s="4">
        <v>0.99757759999999995</v>
      </c>
      <c r="Q17" s="4">
        <v>1.056338</v>
      </c>
      <c r="R17" s="4">
        <v>1.1192960000000001</v>
      </c>
      <c r="S17" s="4">
        <v>1.2013290000000001</v>
      </c>
      <c r="T17" s="4">
        <v>1.288178</v>
      </c>
      <c r="U17" s="4">
        <v>1.380198</v>
      </c>
      <c r="V17" s="4">
        <v>1.4722040000000001</v>
      </c>
      <c r="W17" s="4">
        <v>2.2083080000000002</v>
      </c>
      <c r="X17" s="4">
        <v>3.3124669999999998</v>
      </c>
      <c r="Y17" s="4">
        <v>3.3124669999999998</v>
      </c>
      <c r="Z17" s="4">
        <v>3.3124669999999998</v>
      </c>
      <c r="AA17" s="4">
        <v>4.4166169999999996</v>
      </c>
      <c r="AB17" s="4">
        <v>5.5207920000000001</v>
      </c>
      <c r="AC17" s="4">
        <v>7.3610309999999997</v>
      </c>
      <c r="AD17" s="4">
        <v>8.0072220000000005</v>
      </c>
      <c r="AE17" s="4">
        <v>8.5019189999999991</v>
      </c>
      <c r="AF17" s="4">
        <v>9.0282579999999992</v>
      </c>
      <c r="AG17" s="4">
        <v>9.5883190000000003</v>
      </c>
      <c r="AH17" s="4">
        <v>10.184369999999999</v>
      </c>
      <c r="AI17" s="4">
        <v>10.81878</v>
      </c>
      <c r="AJ17" s="4">
        <v>11.494249999999999</v>
      </c>
      <c r="AK17" s="4">
        <v>12.21339</v>
      </c>
      <c r="AL17" s="4">
        <v>12.979189999999999</v>
      </c>
      <c r="AM17" s="4">
        <v>13.79481</v>
      </c>
      <c r="AN17" s="4">
        <v>14.663629999999999</v>
      </c>
      <c r="AO17" s="4">
        <v>15.754110000000001</v>
      </c>
      <c r="AP17" s="4">
        <v>16.956510000000002</v>
      </c>
      <c r="AQ17" s="4">
        <v>18.433589999999999</v>
      </c>
      <c r="AR17" s="4">
        <v>19.498889999999999</v>
      </c>
      <c r="AS17" s="4">
        <v>21.942969999999999</v>
      </c>
      <c r="AT17" s="4">
        <v>24.43431</v>
      </c>
      <c r="AU17" s="4">
        <v>28.180009999999999</v>
      </c>
      <c r="AV17" s="4">
        <v>32.510689999999997</v>
      </c>
      <c r="AW17" s="4">
        <v>38.5779</v>
      </c>
      <c r="AX17" s="4">
        <v>46.352119999999999</v>
      </c>
      <c r="AY17" s="4">
        <v>47.749789999999997</v>
      </c>
      <c r="AZ17" s="4">
        <v>46.414279999999998</v>
      </c>
      <c r="BA17" s="4">
        <v>49.578429999999997</v>
      </c>
      <c r="BB17" s="4">
        <v>57.556530000000002</v>
      </c>
      <c r="BC17" s="4">
        <v>65.564710000000005</v>
      </c>
      <c r="BD17" s="4">
        <v>72.8215</v>
      </c>
      <c r="BE17" s="4">
        <v>77.390330000000006</v>
      </c>
      <c r="BF17" s="4">
        <v>80.495670000000004</v>
      </c>
      <c r="BG17" s="4">
        <v>76.593890000000002</v>
      </c>
      <c r="BH17" s="4">
        <v>76.054680000000005</v>
      </c>
      <c r="BI17" s="4">
        <v>75.515360000000001</v>
      </c>
      <c r="BJ17" s="4">
        <v>74.976129999999998</v>
      </c>
      <c r="BK17" s="4">
        <v>74.43665</v>
      </c>
      <c r="BL17" s="4">
        <v>73.897540000000006</v>
      </c>
      <c r="BM17" s="4">
        <v>73.358130000000003</v>
      </c>
      <c r="BN17" s="4">
        <v>72.818860000000001</v>
      </c>
      <c r="BO17" s="4">
        <v>72.279809999999998</v>
      </c>
      <c r="BP17" s="4">
        <v>71.740399999999994</v>
      </c>
      <c r="BQ17" s="4">
        <v>71.200990000000004</v>
      </c>
      <c r="BR17" s="4">
        <v>70.788460000000001</v>
      </c>
      <c r="BS17" s="4">
        <v>70.375569999999996</v>
      </c>
      <c r="BT17" s="4">
        <v>69.963080000000005</v>
      </c>
      <c r="BU17" s="4">
        <v>69.549660000000003</v>
      </c>
      <c r="BV17" s="4">
        <v>69.137259999999998</v>
      </c>
    </row>
    <row r="18" spans="1:74" x14ac:dyDescent="0.25">
      <c r="A18">
        <v>15</v>
      </c>
      <c r="B18" s="4">
        <v>7.2925328999999997E-2</v>
      </c>
      <c r="C18" s="4">
        <v>8.5080057000000001E-2</v>
      </c>
      <c r="D18" s="4">
        <v>9.925995E-2</v>
      </c>
      <c r="E18" s="4">
        <v>0.1158033</v>
      </c>
      <c r="F18" s="4">
        <v>0.13510259999999999</v>
      </c>
      <c r="G18" s="4">
        <v>0.15762039999999999</v>
      </c>
      <c r="H18" s="4">
        <v>0.1838912</v>
      </c>
      <c r="I18" s="4">
        <v>0.21453910000000001</v>
      </c>
      <c r="J18" s="4">
        <v>0.2502954</v>
      </c>
      <c r="K18" s="4">
        <v>0.29201159999999998</v>
      </c>
      <c r="L18" s="4">
        <v>0.34068039999999999</v>
      </c>
      <c r="M18" s="4">
        <v>0.3650159</v>
      </c>
      <c r="N18" s="4">
        <v>0.39108730000000003</v>
      </c>
      <c r="O18" s="4">
        <v>0.41902250000000002</v>
      </c>
      <c r="P18" s="4">
        <v>0.44895259999999998</v>
      </c>
      <c r="Q18" s="4">
        <v>0.48102109999999998</v>
      </c>
      <c r="R18" s="4">
        <v>0.5153778</v>
      </c>
      <c r="S18" s="4">
        <v>0.55218990000000001</v>
      </c>
      <c r="T18" s="4">
        <v>0.59163200000000005</v>
      </c>
      <c r="U18" s="4">
        <v>0.61221210000000004</v>
      </c>
      <c r="V18" s="4">
        <v>0.63279099999999999</v>
      </c>
      <c r="W18" s="4">
        <v>0.66675030000000002</v>
      </c>
      <c r="X18" s="4">
        <v>0.70327830000000002</v>
      </c>
      <c r="Y18" s="4">
        <v>0.76295919999999995</v>
      </c>
      <c r="Z18" s="4">
        <v>0.82829509999999995</v>
      </c>
      <c r="AA18" s="4">
        <v>0.90032369999999995</v>
      </c>
      <c r="AB18" s="4">
        <v>1.0289429999999999</v>
      </c>
      <c r="AC18" s="4">
        <v>1.154984</v>
      </c>
      <c r="AD18" s="4">
        <v>1.1969320000000001</v>
      </c>
      <c r="AE18" s="4">
        <v>1.2348870000000001</v>
      </c>
      <c r="AF18" s="4">
        <v>1.275161</v>
      </c>
      <c r="AG18" s="4">
        <v>1.317909</v>
      </c>
      <c r="AH18" s="4">
        <v>1.36328</v>
      </c>
      <c r="AI18" s="4">
        <v>1.411397</v>
      </c>
      <c r="AJ18" s="4">
        <v>1.46241</v>
      </c>
      <c r="AK18" s="4">
        <v>1.516505</v>
      </c>
      <c r="AL18" s="4">
        <v>1.573841</v>
      </c>
      <c r="AM18" s="4">
        <v>1.6345860000000001</v>
      </c>
      <c r="AN18" s="4">
        <v>1.698944</v>
      </c>
      <c r="AO18" s="4">
        <v>1.767109</v>
      </c>
      <c r="AP18" s="4">
        <v>1.8393120000000001</v>
      </c>
      <c r="AQ18" s="4">
        <v>1.9157439999999999</v>
      </c>
      <c r="AR18" s="4">
        <v>1.9966550000000001</v>
      </c>
      <c r="AS18" s="4">
        <v>2.0823049999999999</v>
      </c>
      <c r="AT18" s="4">
        <v>2.1729310000000002</v>
      </c>
      <c r="AU18" s="4">
        <v>2.3794819999999999</v>
      </c>
      <c r="AV18" s="4">
        <v>2.571577</v>
      </c>
      <c r="AW18" s="4">
        <v>2.8841640000000002</v>
      </c>
      <c r="AX18" s="4">
        <v>3.202995</v>
      </c>
      <c r="AY18" s="4">
        <v>3.6735069999999999</v>
      </c>
      <c r="AZ18" s="4">
        <v>3.964019</v>
      </c>
      <c r="BA18" s="4">
        <v>4.6356609999999998</v>
      </c>
      <c r="BB18" s="4">
        <v>4.50143</v>
      </c>
      <c r="BC18" s="4">
        <v>6.277177</v>
      </c>
      <c r="BD18" s="4">
        <v>8.5342570000000002</v>
      </c>
      <c r="BE18" s="4">
        <v>10.626709999999999</v>
      </c>
      <c r="BF18" s="4">
        <v>12.967219999999999</v>
      </c>
      <c r="BG18" s="4">
        <v>14.24061</v>
      </c>
      <c r="BH18" s="4">
        <v>14.378590000000001</v>
      </c>
      <c r="BI18" s="4">
        <v>14.51662</v>
      </c>
      <c r="BJ18" s="4">
        <v>14.6546</v>
      </c>
      <c r="BK18" s="4">
        <v>14.792630000000001</v>
      </c>
      <c r="BL18" s="4">
        <v>14.930540000000001</v>
      </c>
      <c r="BM18" s="4">
        <v>15.068569999999999</v>
      </c>
      <c r="BN18" s="4">
        <v>15.20655</v>
      </c>
      <c r="BO18" s="4">
        <v>15.34456</v>
      </c>
      <c r="BP18" s="4">
        <v>15.48258</v>
      </c>
      <c r="BQ18" s="4">
        <v>15.620570000000001</v>
      </c>
      <c r="BR18" s="4">
        <v>15.73301</v>
      </c>
      <c r="BS18" s="4">
        <v>15.845510000000001</v>
      </c>
      <c r="BT18" s="4">
        <v>15.95787</v>
      </c>
      <c r="BU18" s="4">
        <v>16.07039</v>
      </c>
      <c r="BV18" s="4">
        <v>16.182739999999999</v>
      </c>
    </row>
    <row r="19" spans="1:74" x14ac:dyDescent="0.25">
      <c r="A19">
        <v>16</v>
      </c>
      <c r="B19" s="4">
        <v>1.9024841000000001E-2</v>
      </c>
      <c r="C19" s="4">
        <v>2.2195666999999999E-2</v>
      </c>
      <c r="D19" s="4">
        <v>2.5894960000000002E-2</v>
      </c>
      <c r="E19" s="4">
        <v>3.0211192000000001E-2</v>
      </c>
      <c r="F19" s="4">
        <v>3.5246145E-2</v>
      </c>
      <c r="G19" s="4">
        <v>4.1120919999999998E-2</v>
      </c>
      <c r="H19" s="4">
        <v>4.7974698000000003E-2</v>
      </c>
      <c r="I19" s="4">
        <v>5.5971241999999997E-2</v>
      </c>
      <c r="J19" s="4">
        <v>6.5301776000000006E-2</v>
      </c>
      <c r="K19" s="4">
        <v>7.6189950000000006E-2</v>
      </c>
      <c r="L19" s="4">
        <v>8.8897041999999996E-2</v>
      </c>
      <c r="M19" s="4">
        <v>9.9187963000000004E-2</v>
      </c>
      <c r="N19" s="4">
        <v>0.1095814</v>
      </c>
      <c r="O19" s="4">
        <v>0.12010179999999999</v>
      </c>
      <c r="P19" s="4">
        <v>0.13079669999999999</v>
      </c>
      <c r="Q19" s="4">
        <v>0.13260359999999999</v>
      </c>
      <c r="R19" s="4">
        <v>0.13485030000000001</v>
      </c>
      <c r="S19" s="4">
        <v>0.14703160000000001</v>
      </c>
      <c r="T19" s="4">
        <v>0.1606668</v>
      </c>
      <c r="U19" s="4">
        <v>0.17174629999999999</v>
      </c>
      <c r="V19" s="4">
        <v>0.18282470000000001</v>
      </c>
      <c r="W19" s="4">
        <v>0.27423340000000002</v>
      </c>
      <c r="X19" s="4">
        <v>0.40378510000000001</v>
      </c>
      <c r="Y19" s="4">
        <v>0.43096580000000001</v>
      </c>
      <c r="Z19" s="4">
        <v>0.41577120000000001</v>
      </c>
      <c r="AA19" s="4">
        <v>0.53339099999999995</v>
      </c>
      <c r="AB19" s="4">
        <v>0.662887</v>
      </c>
      <c r="AC19" s="4">
        <v>0.75458289999999995</v>
      </c>
      <c r="AD19" s="4">
        <v>0.81041909999999995</v>
      </c>
      <c r="AE19" s="4">
        <v>0.90224839999999995</v>
      </c>
      <c r="AF19" s="4">
        <v>0.99450620000000001</v>
      </c>
      <c r="AG19" s="4">
        <v>1.0872539999999999</v>
      </c>
      <c r="AH19" s="4">
        <v>1.1805319999999999</v>
      </c>
      <c r="AI19" s="4">
        <v>1.274346</v>
      </c>
      <c r="AJ19" s="4">
        <v>1.368798</v>
      </c>
      <c r="AK19" s="4">
        <v>1.463862</v>
      </c>
      <c r="AL19" s="4">
        <v>1.559669</v>
      </c>
      <c r="AM19" s="4">
        <v>1.6562220000000001</v>
      </c>
      <c r="AN19" s="4">
        <v>1.753579</v>
      </c>
      <c r="AO19" s="4">
        <v>1.87287</v>
      </c>
      <c r="AP19" s="4">
        <v>2.003981</v>
      </c>
      <c r="AQ19" s="4">
        <v>2.3541660000000002</v>
      </c>
      <c r="AR19" s="4">
        <v>2.550713</v>
      </c>
      <c r="AS19" s="4">
        <v>2.915009</v>
      </c>
      <c r="AT19" s="4">
        <v>3.1600009999999998</v>
      </c>
      <c r="AU19" s="4">
        <v>3.6199620000000001</v>
      </c>
      <c r="AV19" s="4">
        <v>4.1420050000000002</v>
      </c>
      <c r="AW19" s="4">
        <v>4.6396940000000004</v>
      </c>
      <c r="AX19" s="4">
        <v>5.722423</v>
      </c>
      <c r="AY19" s="4">
        <v>5.3120440000000002</v>
      </c>
      <c r="AZ19" s="4">
        <v>5.9052259999999999</v>
      </c>
      <c r="BA19" s="4">
        <v>7.2911950000000001</v>
      </c>
      <c r="BB19" s="4">
        <v>6.6881389999999996</v>
      </c>
      <c r="BC19" s="4">
        <v>7.8594059999999999</v>
      </c>
      <c r="BD19" s="4">
        <v>8.6441890000000008</v>
      </c>
      <c r="BE19" s="4">
        <v>9.2613120000000002</v>
      </c>
      <c r="BF19" s="4">
        <v>9.9558610000000005</v>
      </c>
      <c r="BG19" s="4">
        <v>9.8487729999999996</v>
      </c>
      <c r="BH19" s="4">
        <v>9.8300239999999999</v>
      </c>
      <c r="BI19" s="4">
        <v>9.8112519999999996</v>
      </c>
      <c r="BJ19" s="4">
        <v>9.7924819999999997</v>
      </c>
      <c r="BK19" s="4">
        <v>9.7737700000000007</v>
      </c>
      <c r="BL19" s="4">
        <v>9.7548670000000008</v>
      </c>
      <c r="BM19" s="4">
        <v>9.7360539999999993</v>
      </c>
      <c r="BN19" s="4">
        <v>9.7173639999999999</v>
      </c>
      <c r="BO19" s="4">
        <v>9.6985650000000003</v>
      </c>
      <c r="BP19" s="4">
        <v>9.6797640000000005</v>
      </c>
      <c r="BQ19" s="4">
        <v>9.6610309999999995</v>
      </c>
      <c r="BR19" s="4">
        <v>9.6578700000000008</v>
      </c>
      <c r="BS19" s="4">
        <v>9.6547680000000007</v>
      </c>
      <c r="BT19" s="4">
        <v>9.6513589999999994</v>
      </c>
      <c r="BU19" s="4">
        <v>9.6480739999999994</v>
      </c>
      <c r="BV19" s="4">
        <v>9.6449149999999992</v>
      </c>
    </row>
    <row r="20" spans="1:74" x14ac:dyDescent="0.25">
      <c r="A20">
        <v>17</v>
      </c>
      <c r="B20" s="4">
        <v>3.2492901999999997E-2</v>
      </c>
      <c r="C20" s="4">
        <v>4.3816349999999997E-2</v>
      </c>
      <c r="D20" s="4">
        <v>6.0118247E-2</v>
      </c>
      <c r="E20" s="4">
        <v>8.3830169999999996E-2</v>
      </c>
      <c r="F20" s="4">
        <v>0.14334169999999999</v>
      </c>
      <c r="G20" s="4">
        <v>0.23630010000000001</v>
      </c>
      <c r="H20" s="4">
        <v>0.40610459999999998</v>
      </c>
      <c r="I20" s="4">
        <v>0.60657159999999999</v>
      </c>
      <c r="J20" s="4">
        <v>0.88941420000000004</v>
      </c>
      <c r="K20" s="4">
        <v>1.250302</v>
      </c>
      <c r="L20" s="4">
        <v>1.933071</v>
      </c>
      <c r="M20" s="4">
        <v>2.208933</v>
      </c>
      <c r="N20" s="4">
        <v>2.5575239999999999</v>
      </c>
      <c r="O20" s="4">
        <v>2.9952930000000002</v>
      </c>
      <c r="P20" s="4">
        <v>2.8808310000000001</v>
      </c>
      <c r="Q20" s="4">
        <v>2.8261319999999999</v>
      </c>
      <c r="R20" s="4">
        <v>2.8322090000000002</v>
      </c>
      <c r="S20" s="4">
        <v>2.7694230000000002</v>
      </c>
      <c r="T20" s="4">
        <v>2.7321620000000002</v>
      </c>
      <c r="U20" s="4">
        <v>2.8302679999999998</v>
      </c>
      <c r="V20" s="4">
        <v>2.5162209999999998</v>
      </c>
      <c r="W20" s="4">
        <v>2.500095</v>
      </c>
      <c r="X20" s="4">
        <v>2.527593</v>
      </c>
      <c r="Y20" s="4">
        <v>2.2161749999999998</v>
      </c>
      <c r="Z20" s="4">
        <v>2.0968930000000001</v>
      </c>
      <c r="AA20" s="4">
        <v>2.2255630000000002</v>
      </c>
      <c r="AB20" s="4">
        <v>2.6349710000000002</v>
      </c>
      <c r="AC20" s="4">
        <v>2.4701209999999998</v>
      </c>
      <c r="AD20" s="4">
        <v>2.51742</v>
      </c>
      <c r="AE20" s="4">
        <v>2.5521090000000002</v>
      </c>
      <c r="AF20" s="4">
        <v>2.5876079999999999</v>
      </c>
      <c r="AG20" s="4">
        <v>2.6239759999999999</v>
      </c>
      <c r="AH20" s="4">
        <v>2.6612239999999998</v>
      </c>
      <c r="AI20" s="4">
        <v>2.6994259999999999</v>
      </c>
      <c r="AJ20" s="4">
        <v>2.7386219999999999</v>
      </c>
      <c r="AK20" s="4">
        <v>2.7788560000000002</v>
      </c>
      <c r="AL20" s="4">
        <v>2.82016</v>
      </c>
      <c r="AM20" s="4">
        <v>2.8626469999999999</v>
      </c>
      <c r="AN20" s="4">
        <v>2.91412</v>
      </c>
      <c r="AO20" s="4">
        <v>2.968515</v>
      </c>
      <c r="AP20" s="4">
        <v>3.0976720000000002</v>
      </c>
      <c r="AQ20" s="4">
        <v>3.226375</v>
      </c>
      <c r="AR20" s="4">
        <v>3.3573719999999998</v>
      </c>
      <c r="AS20" s="4">
        <v>3.4908440000000001</v>
      </c>
      <c r="AT20" s="4">
        <v>3.6431429999999998</v>
      </c>
      <c r="AU20" s="4">
        <v>4.0395440000000002</v>
      </c>
      <c r="AV20" s="4">
        <v>4.4302849999999996</v>
      </c>
      <c r="AW20" s="4">
        <v>4.7366440000000001</v>
      </c>
      <c r="AX20" s="4">
        <v>5.0424709999999999</v>
      </c>
      <c r="AY20" s="4">
        <v>5.4234840000000002</v>
      </c>
      <c r="AZ20" s="4">
        <v>5.8184469999999999</v>
      </c>
      <c r="BA20" s="4">
        <v>6.6860850000000003</v>
      </c>
      <c r="BB20" s="4">
        <v>7.4924410000000004</v>
      </c>
      <c r="BC20" s="4">
        <v>9.7333049999999997</v>
      </c>
      <c r="BD20" s="4">
        <v>12.993119999999999</v>
      </c>
      <c r="BE20" s="4">
        <v>18.098569999999999</v>
      </c>
      <c r="BF20" s="4">
        <v>25.64526</v>
      </c>
      <c r="BG20" s="4">
        <v>32.763559999999998</v>
      </c>
      <c r="BH20" s="4">
        <v>33.667960000000001</v>
      </c>
      <c r="BI20" s="4">
        <v>34.572189999999999</v>
      </c>
      <c r="BJ20" s="4">
        <v>35.476689999999998</v>
      </c>
      <c r="BK20" s="4">
        <v>36.381</v>
      </c>
      <c r="BL20" s="4">
        <v>37.285330000000002</v>
      </c>
      <c r="BM20" s="4">
        <v>38.189610000000002</v>
      </c>
      <c r="BN20" s="4">
        <v>39.094160000000002</v>
      </c>
      <c r="BO20" s="4">
        <v>39.998620000000003</v>
      </c>
      <c r="BP20" s="4">
        <v>40.902610000000003</v>
      </c>
      <c r="BQ20" s="4">
        <v>41.806950000000001</v>
      </c>
      <c r="BR20" s="4">
        <v>42.682429999999997</v>
      </c>
      <c r="BS20" s="4">
        <v>43.558030000000002</v>
      </c>
      <c r="BT20" s="4">
        <v>44.433759999999999</v>
      </c>
      <c r="BU20" s="4">
        <v>45.309600000000003</v>
      </c>
      <c r="BV20" s="4">
        <v>46.185099999999998</v>
      </c>
    </row>
    <row r="21" spans="1:74" x14ac:dyDescent="0.25">
      <c r="A21">
        <v>18</v>
      </c>
      <c r="B21" s="4">
        <v>2.7138499999999999E-2</v>
      </c>
      <c r="C21" s="4">
        <v>5.3487707000000002E-2</v>
      </c>
      <c r="D21" s="4">
        <v>0.1054155</v>
      </c>
      <c r="E21" s="4">
        <v>0.20775650000000001</v>
      </c>
      <c r="F21" s="4">
        <v>0.40945670000000001</v>
      </c>
      <c r="G21" s="4">
        <v>0.80698510000000001</v>
      </c>
      <c r="H21" s="4">
        <v>1.5904430000000001</v>
      </c>
      <c r="I21" s="4">
        <v>3.1345299999999998</v>
      </c>
      <c r="J21" s="4">
        <v>6.1777670000000002</v>
      </c>
      <c r="K21" s="4">
        <v>12.17553</v>
      </c>
      <c r="L21" s="4">
        <v>23.996410000000001</v>
      </c>
      <c r="M21" s="4">
        <v>25.196179999999998</v>
      </c>
      <c r="N21" s="4">
        <v>26.39603</v>
      </c>
      <c r="O21" s="4">
        <v>27.595970000000001</v>
      </c>
      <c r="P21" s="4">
        <v>28.795660000000002</v>
      </c>
      <c r="Q21" s="4">
        <v>29.995660000000001</v>
      </c>
      <c r="R21" s="4">
        <v>31.19537</v>
      </c>
      <c r="S21" s="4">
        <v>32.395359999999997</v>
      </c>
      <c r="T21" s="4">
        <v>33.595230000000001</v>
      </c>
      <c r="U21" s="4">
        <v>34.794969999999999</v>
      </c>
      <c r="V21" s="4">
        <v>35.994819999999997</v>
      </c>
      <c r="W21" s="4">
        <v>37.19482</v>
      </c>
      <c r="X21" s="4">
        <v>38.394730000000003</v>
      </c>
      <c r="Y21" s="4">
        <v>39.594329999999999</v>
      </c>
      <c r="Z21" s="4">
        <v>40.794530000000002</v>
      </c>
      <c r="AA21" s="4">
        <v>41.994280000000003</v>
      </c>
      <c r="AB21" s="4">
        <v>43.194670000000002</v>
      </c>
      <c r="AC21" s="4">
        <v>52.793419999999998</v>
      </c>
      <c r="AD21" s="4">
        <v>53.966320000000003</v>
      </c>
      <c r="AE21" s="4">
        <v>55.139389999999999</v>
      </c>
      <c r="AF21" s="4">
        <v>56.31268</v>
      </c>
      <c r="AG21" s="4">
        <v>57.485970000000002</v>
      </c>
      <c r="AH21" s="4">
        <v>58.658909999999999</v>
      </c>
      <c r="AI21" s="4">
        <v>59.832180000000001</v>
      </c>
      <c r="AJ21" s="4">
        <v>61.005330000000001</v>
      </c>
      <c r="AK21" s="4">
        <v>62.178449999999998</v>
      </c>
      <c r="AL21" s="4">
        <v>63.351889999999997</v>
      </c>
      <c r="AM21" s="4">
        <v>64.524770000000004</v>
      </c>
      <c r="AN21" s="4">
        <v>65.697810000000004</v>
      </c>
      <c r="AO21" s="4">
        <v>65.591380000000001</v>
      </c>
      <c r="AP21" s="4">
        <v>69.110730000000004</v>
      </c>
      <c r="AQ21" s="4">
        <v>67.831630000000004</v>
      </c>
      <c r="AR21" s="4">
        <v>74.230320000000006</v>
      </c>
      <c r="AS21" s="4">
        <v>78.070120000000003</v>
      </c>
      <c r="AT21" s="4">
        <v>81.909649999999999</v>
      </c>
      <c r="AU21" s="4">
        <v>82.293940000000006</v>
      </c>
      <c r="AV21" s="4">
        <v>89.469800000000006</v>
      </c>
      <c r="AW21" s="4">
        <v>91.029030000000006</v>
      </c>
      <c r="AX21" s="4">
        <v>84.485129999999998</v>
      </c>
      <c r="AY21" s="4">
        <v>84.710310000000007</v>
      </c>
      <c r="AZ21" s="4">
        <v>93.051360000000003</v>
      </c>
      <c r="BA21" s="4">
        <v>105.9091</v>
      </c>
      <c r="BB21" s="4">
        <v>118.9808</v>
      </c>
      <c r="BC21" s="4">
        <v>143.44499999999999</v>
      </c>
      <c r="BD21" s="4">
        <v>177.22049999999999</v>
      </c>
      <c r="BE21" s="4">
        <v>223.9924</v>
      </c>
      <c r="BF21" s="4">
        <v>279.57749999999999</v>
      </c>
      <c r="BG21" s="4">
        <v>337.20549999999997</v>
      </c>
      <c r="BH21" s="4">
        <v>342.66989999999998</v>
      </c>
      <c r="BI21" s="4">
        <v>348.13150000000002</v>
      </c>
      <c r="BJ21" s="4">
        <v>353.59160000000003</v>
      </c>
      <c r="BK21" s="4">
        <v>359.05329999999998</v>
      </c>
      <c r="BL21" s="4">
        <v>364.51769999999999</v>
      </c>
      <c r="BM21" s="4">
        <v>369.97890000000001</v>
      </c>
      <c r="BN21" s="4">
        <v>375.4409</v>
      </c>
      <c r="BO21" s="4">
        <v>380.90309999999999</v>
      </c>
      <c r="BP21" s="4">
        <v>386.36500000000001</v>
      </c>
      <c r="BQ21" s="4">
        <v>391.82769999999999</v>
      </c>
      <c r="BR21" s="4">
        <v>397.0582</v>
      </c>
      <c r="BS21" s="4">
        <v>402.28710000000001</v>
      </c>
      <c r="BT21" s="4">
        <v>407.51859999999999</v>
      </c>
      <c r="BU21" s="4">
        <v>412.74979999999999</v>
      </c>
      <c r="BV21" s="4">
        <v>417.9794</v>
      </c>
    </row>
    <row r="22" spans="1:74" x14ac:dyDescent="0.25">
      <c r="A22">
        <v>19</v>
      </c>
      <c r="B22" s="4">
        <v>9.3557536999999996E-2</v>
      </c>
      <c r="C22" s="4">
        <v>0.1169471</v>
      </c>
      <c r="D22" s="4">
        <v>0.14618390000000001</v>
      </c>
      <c r="E22" s="4">
        <v>0.1827298</v>
      </c>
      <c r="F22" s="4">
        <v>0.22841239999999999</v>
      </c>
      <c r="G22" s="4">
        <v>0.28551520000000002</v>
      </c>
      <c r="H22" s="4">
        <v>0.35689359999999998</v>
      </c>
      <c r="I22" s="4">
        <v>0.44611800000000001</v>
      </c>
      <c r="J22" s="4">
        <v>0.55764650000000004</v>
      </c>
      <c r="K22" s="4">
        <v>0.69705790000000001</v>
      </c>
      <c r="L22" s="4">
        <v>0.87132379999999998</v>
      </c>
      <c r="M22" s="4">
        <v>1.15621</v>
      </c>
      <c r="N22" s="4">
        <v>1.536216</v>
      </c>
      <c r="O22" s="4">
        <v>2.0437340000000002</v>
      </c>
      <c r="P22" s="4">
        <v>2.7223769999999998</v>
      </c>
      <c r="Q22" s="4">
        <v>3.6309650000000002</v>
      </c>
      <c r="R22" s="4">
        <v>4.8488170000000004</v>
      </c>
      <c r="S22" s="4">
        <v>6.4831159999999999</v>
      </c>
      <c r="T22" s="4">
        <v>8.6787469999999995</v>
      </c>
      <c r="U22" s="4">
        <v>9.7636000000000003</v>
      </c>
      <c r="V22" s="4">
        <v>10.84843</v>
      </c>
      <c r="W22" s="4">
        <v>13.018140000000001</v>
      </c>
      <c r="X22" s="4">
        <v>17.357489999999999</v>
      </c>
      <c r="Y22" s="4">
        <v>13.018140000000001</v>
      </c>
      <c r="Z22" s="4">
        <v>15.187799999999999</v>
      </c>
      <c r="AA22" s="4">
        <v>17.357489999999999</v>
      </c>
      <c r="AB22" s="4">
        <v>21.696870000000001</v>
      </c>
      <c r="AC22" s="4">
        <v>27.121079999999999</v>
      </c>
      <c r="AD22" s="4">
        <v>29.811050000000002</v>
      </c>
      <c r="AE22" s="4">
        <v>31.738859999999999</v>
      </c>
      <c r="AF22" s="4">
        <v>33.793709999999997</v>
      </c>
      <c r="AG22" s="4">
        <v>35.984200000000001</v>
      </c>
      <c r="AH22" s="4">
        <v>38.319369999999999</v>
      </c>
      <c r="AI22" s="4">
        <v>40.808929999999997</v>
      </c>
      <c r="AJ22" s="4">
        <v>43.463380000000001</v>
      </c>
      <c r="AK22" s="4">
        <v>46.293689999999998</v>
      </c>
      <c r="AL22" s="4">
        <v>49.311680000000003</v>
      </c>
      <c r="AM22" s="4">
        <v>52.530029999999996</v>
      </c>
      <c r="AN22" s="4">
        <v>55.962319999999998</v>
      </c>
      <c r="AO22" s="4">
        <v>59.623040000000003</v>
      </c>
      <c r="AP22" s="4">
        <v>60.440109999999997</v>
      </c>
      <c r="AQ22" s="4">
        <v>60.61927</v>
      </c>
      <c r="AR22" s="4">
        <v>60.798920000000003</v>
      </c>
      <c r="AS22" s="4">
        <v>61.347700000000003</v>
      </c>
      <c r="AT22" s="4">
        <v>61.896769999999997</v>
      </c>
      <c r="AU22" s="4">
        <v>62.190950000000001</v>
      </c>
      <c r="AV22" s="4">
        <v>62.59581</v>
      </c>
      <c r="AW22" s="4">
        <v>63.004669999999997</v>
      </c>
      <c r="AX22" s="4">
        <v>64.075159999999997</v>
      </c>
      <c r="AY22" s="4">
        <v>75.673220000000001</v>
      </c>
      <c r="AZ22" s="4">
        <v>89.658709999999999</v>
      </c>
      <c r="BA22" s="4">
        <v>103.0211</v>
      </c>
      <c r="BB22" s="4">
        <v>125.6172</v>
      </c>
      <c r="BC22" s="4">
        <v>156.2824</v>
      </c>
      <c r="BD22" s="4">
        <v>198.2655</v>
      </c>
      <c r="BE22" s="4">
        <v>237.3588</v>
      </c>
      <c r="BF22" s="4">
        <v>273.91699999999997</v>
      </c>
      <c r="BG22" s="4">
        <v>298.90370000000001</v>
      </c>
      <c r="BH22" s="4">
        <v>300.48680000000002</v>
      </c>
      <c r="BI22" s="4">
        <v>302.06970000000001</v>
      </c>
      <c r="BJ22" s="4">
        <v>303.65289999999999</v>
      </c>
      <c r="BK22" s="4">
        <v>305.23540000000003</v>
      </c>
      <c r="BL22" s="4">
        <v>306.81830000000002</v>
      </c>
      <c r="BM22" s="4">
        <v>308.40199999999999</v>
      </c>
      <c r="BN22" s="4">
        <v>309.98430000000002</v>
      </c>
      <c r="BO22" s="4">
        <v>311.56779999999998</v>
      </c>
      <c r="BP22" s="4">
        <v>313.15089999999998</v>
      </c>
      <c r="BQ22" s="4">
        <v>314.73399999999998</v>
      </c>
      <c r="BR22" s="4">
        <v>315.70769999999999</v>
      </c>
      <c r="BS22" s="4">
        <v>316.68099999999998</v>
      </c>
      <c r="BT22" s="4">
        <v>317.6551</v>
      </c>
      <c r="BU22" s="4">
        <v>318.62849999999997</v>
      </c>
      <c r="BV22" s="4">
        <v>319.60239999999999</v>
      </c>
    </row>
    <row r="23" spans="1:74" x14ac:dyDescent="0.25">
      <c r="A23">
        <v>20</v>
      </c>
      <c r="B23" s="4">
        <v>2.2005856000000001E-2</v>
      </c>
      <c r="C23" s="4">
        <v>3.6049228000000003E-2</v>
      </c>
      <c r="D23" s="4">
        <v>5.9246066999999999E-2</v>
      </c>
      <c r="E23" s="4">
        <v>9.7630963000000001E-2</v>
      </c>
      <c r="F23" s="4">
        <v>0.16123480000000001</v>
      </c>
      <c r="G23" s="4">
        <v>0.26675860000000001</v>
      </c>
      <c r="H23" s="4">
        <v>0.4419863</v>
      </c>
      <c r="I23" s="4">
        <v>0.73317909999999997</v>
      </c>
      <c r="J23" s="4">
        <v>1.2173909999999999</v>
      </c>
      <c r="K23" s="4">
        <v>1.2304999999999999</v>
      </c>
      <c r="L23" s="4">
        <v>5.3652519999999999</v>
      </c>
      <c r="M23" s="4">
        <v>4.7639579999999997</v>
      </c>
      <c r="N23" s="4">
        <v>4.0065379999999999</v>
      </c>
      <c r="O23" s="4">
        <v>2.0531950000000001</v>
      </c>
      <c r="P23" s="4">
        <v>2.80559</v>
      </c>
      <c r="Q23" s="4">
        <v>3.4697529999999999</v>
      </c>
      <c r="R23" s="4">
        <v>4.6552199999999999</v>
      </c>
      <c r="S23" s="4">
        <v>3.8765309999999999</v>
      </c>
      <c r="T23" s="4">
        <v>3.061099</v>
      </c>
      <c r="U23" s="4">
        <v>3.6932040000000002</v>
      </c>
      <c r="V23" s="4">
        <v>3.4348610000000002</v>
      </c>
      <c r="W23" s="4">
        <v>8.4003270000000008</v>
      </c>
      <c r="X23" s="4">
        <v>9.6062799999999999</v>
      </c>
      <c r="Y23" s="4">
        <v>7.4443770000000002</v>
      </c>
      <c r="Z23" s="4">
        <v>6.6221389999999998</v>
      </c>
      <c r="AA23" s="4">
        <v>8.4628949999999996</v>
      </c>
      <c r="AB23" s="4">
        <v>9.0873779999999993</v>
      </c>
      <c r="AC23" s="4">
        <v>9.2866339999999994</v>
      </c>
      <c r="AD23" s="4">
        <v>9.7233029999999996</v>
      </c>
      <c r="AE23" s="4">
        <v>11.14925</v>
      </c>
      <c r="AF23" s="4">
        <v>11.84972</v>
      </c>
      <c r="AG23" s="4">
        <v>13.31948</v>
      </c>
      <c r="AH23" s="4">
        <v>16.57555</v>
      </c>
      <c r="AI23" s="4">
        <v>18.30301</v>
      </c>
      <c r="AJ23" s="4">
        <v>20.43215</v>
      </c>
      <c r="AK23" s="4">
        <v>25.546040000000001</v>
      </c>
      <c r="AL23" s="4">
        <v>27.672000000000001</v>
      </c>
      <c r="AM23" s="4">
        <v>27.06326</v>
      </c>
      <c r="AN23" s="4">
        <v>31.66001</v>
      </c>
      <c r="AO23" s="4">
        <v>32.661140000000003</v>
      </c>
      <c r="AP23" s="4">
        <v>35.945030000000003</v>
      </c>
      <c r="AQ23" s="4">
        <v>38.02129</v>
      </c>
      <c r="AR23" s="4">
        <v>39.71367</v>
      </c>
      <c r="AS23" s="4">
        <v>39.055999999999997</v>
      </c>
      <c r="AT23" s="4">
        <v>33.195360000000001</v>
      </c>
      <c r="AU23" s="4">
        <v>33.595359999999999</v>
      </c>
      <c r="AV23" s="4">
        <v>34.657130000000002</v>
      </c>
      <c r="AW23" s="4">
        <v>36.951329999999999</v>
      </c>
      <c r="AX23" s="4">
        <v>39.117060000000002</v>
      </c>
      <c r="AY23" s="4">
        <v>43.652119999999996</v>
      </c>
      <c r="AZ23" s="4">
        <v>45.299639999999997</v>
      </c>
      <c r="BA23" s="4">
        <v>48.412030000000001</v>
      </c>
      <c r="BB23" s="4">
        <v>50.094900000000003</v>
      </c>
      <c r="BC23" s="4">
        <v>59.437930000000001</v>
      </c>
      <c r="BD23" s="4">
        <v>76.301100000000005</v>
      </c>
      <c r="BE23" s="4">
        <v>92.141459999999995</v>
      </c>
      <c r="BF23" s="4">
        <v>107.2895</v>
      </c>
      <c r="BG23" s="4">
        <v>118.86960000000001</v>
      </c>
      <c r="BH23" s="4">
        <v>119.5489</v>
      </c>
      <c r="BI23" s="4">
        <v>120.2282</v>
      </c>
      <c r="BJ23" s="4">
        <v>120.90819999999999</v>
      </c>
      <c r="BK23" s="4">
        <v>121.5887</v>
      </c>
      <c r="BL23" s="4">
        <v>122.2679</v>
      </c>
      <c r="BM23" s="4">
        <v>122.9472</v>
      </c>
      <c r="BN23" s="4">
        <v>123.6267</v>
      </c>
      <c r="BO23" s="4">
        <v>124.3069</v>
      </c>
      <c r="BP23" s="4">
        <v>124.98690000000001</v>
      </c>
      <c r="BQ23" s="4">
        <v>125.6658</v>
      </c>
      <c r="BR23" s="4">
        <v>126.01779999999999</v>
      </c>
      <c r="BS23" s="4">
        <v>126.37009999999999</v>
      </c>
      <c r="BT23" s="4">
        <v>126.7225</v>
      </c>
      <c r="BU23" s="4">
        <v>127.07510000000001</v>
      </c>
      <c r="BV23" s="4">
        <v>127.428</v>
      </c>
    </row>
    <row r="24" spans="1:74" x14ac:dyDescent="0.25">
      <c r="A24">
        <v>21</v>
      </c>
      <c r="B24" s="4">
        <v>3.6535837000000002E-2</v>
      </c>
      <c r="C24" s="4">
        <v>4.5140948E-2</v>
      </c>
      <c r="D24" s="4">
        <v>5.6272902E-2</v>
      </c>
      <c r="E24" s="4">
        <v>7.0808120000000002E-2</v>
      </c>
      <c r="F24" s="4">
        <v>8.9970671000000002E-2</v>
      </c>
      <c r="G24" s="4">
        <v>0.1154818</v>
      </c>
      <c r="H24" s="4">
        <v>0.16583680000000001</v>
      </c>
      <c r="I24" s="4">
        <v>0.22832440000000001</v>
      </c>
      <c r="J24" s="4">
        <v>0.3079732</v>
      </c>
      <c r="K24" s="4">
        <v>0.59359410000000001</v>
      </c>
      <c r="L24" s="4">
        <v>1.02182</v>
      </c>
      <c r="M24" s="4">
        <v>1.1119289999999999</v>
      </c>
      <c r="N24" s="4">
        <v>1.2050050000000001</v>
      </c>
      <c r="O24" s="4">
        <v>1.3015699999999999</v>
      </c>
      <c r="P24" s="4">
        <v>1.402339</v>
      </c>
      <c r="Q24" s="4">
        <v>1.508281</v>
      </c>
      <c r="R24" s="4">
        <v>1.620798</v>
      </c>
      <c r="S24" s="4">
        <v>1.7418800000000001</v>
      </c>
      <c r="T24" s="4">
        <v>1.874417</v>
      </c>
      <c r="U24" s="4">
        <v>1.9847319999999999</v>
      </c>
      <c r="V24" s="4">
        <v>2.09504</v>
      </c>
      <c r="W24" s="4">
        <v>2.5617999999999999</v>
      </c>
      <c r="X24" s="4">
        <v>3.0290319999999999</v>
      </c>
      <c r="Y24" s="4">
        <v>3.2610990000000002</v>
      </c>
      <c r="Z24" s="4">
        <v>3.7474699999999999</v>
      </c>
      <c r="AA24" s="4">
        <v>4.2333369999999997</v>
      </c>
      <c r="AB24" s="4">
        <v>4.9836650000000002</v>
      </c>
      <c r="AC24" s="4">
        <v>5.7926970000000004</v>
      </c>
      <c r="AD24" s="4">
        <v>6.006284</v>
      </c>
      <c r="AE24" s="4">
        <v>6.2306080000000001</v>
      </c>
      <c r="AF24" s="4">
        <v>6.4553950000000002</v>
      </c>
      <c r="AG24" s="4">
        <v>6.6805370000000002</v>
      </c>
      <c r="AH24" s="4">
        <v>6.906244</v>
      </c>
      <c r="AI24" s="4">
        <v>7.1323869999999996</v>
      </c>
      <c r="AJ24" s="4">
        <v>7.3591540000000002</v>
      </c>
      <c r="AK24" s="4">
        <v>7.5865090000000004</v>
      </c>
      <c r="AL24" s="4">
        <v>7.8145259999999999</v>
      </c>
      <c r="AM24" s="4">
        <v>8.0433439999999994</v>
      </c>
      <c r="AN24" s="4">
        <v>8.4819739999999992</v>
      </c>
      <c r="AO24" s="4">
        <v>8.92089</v>
      </c>
      <c r="AP24" s="4">
        <v>9.6630310000000001</v>
      </c>
      <c r="AQ24" s="4">
        <v>10.476699999999999</v>
      </c>
      <c r="AR24" s="4">
        <v>11.331329999999999</v>
      </c>
      <c r="AS24" s="4">
        <v>12.69032</v>
      </c>
      <c r="AT24" s="4">
        <v>14.05179</v>
      </c>
      <c r="AU24" s="4">
        <v>15.99854</v>
      </c>
      <c r="AV24" s="4">
        <v>17.958110000000001</v>
      </c>
      <c r="AW24" s="4">
        <v>19.964960000000001</v>
      </c>
      <c r="AX24" s="4">
        <v>22.68149</v>
      </c>
      <c r="AY24" s="4">
        <v>25.714220000000001</v>
      </c>
      <c r="AZ24" s="4">
        <v>29.48695</v>
      </c>
      <c r="BA24" s="4">
        <v>34.068019999999997</v>
      </c>
      <c r="BB24" s="4">
        <v>38.466859999999997</v>
      </c>
      <c r="BC24" s="4">
        <v>49.624020000000002</v>
      </c>
      <c r="BD24" s="4">
        <v>65.00421</v>
      </c>
      <c r="BE24" s="4">
        <v>81.211429999999993</v>
      </c>
      <c r="BF24" s="4">
        <v>101.8146</v>
      </c>
      <c r="BG24" s="4">
        <v>121.11620000000001</v>
      </c>
      <c r="BH24" s="4">
        <v>122.7914</v>
      </c>
      <c r="BI24" s="4">
        <v>124.4658</v>
      </c>
      <c r="BJ24" s="4">
        <v>126.1414</v>
      </c>
      <c r="BK24" s="4">
        <v>127.8156</v>
      </c>
      <c r="BL24" s="4">
        <v>129.49119999999999</v>
      </c>
      <c r="BM24" s="4">
        <v>131.166</v>
      </c>
      <c r="BN24" s="4">
        <v>132.84119999999999</v>
      </c>
      <c r="BO24" s="4">
        <v>134.5154</v>
      </c>
      <c r="BP24" s="4">
        <v>136.19069999999999</v>
      </c>
      <c r="BQ24" s="4">
        <v>137.86539999999999</v>
      </c>
      <c r="BR24" s="4">
        <v>139.3717</v>
      </c>
      <c r="BS24" s="4">
        <v>140.87799999999999</v>
      </c>
      <c r="BT24" s="4">
        <v>142.38460000000001</v>
      </c>
      <c r="BU24" s="4">
        <v>143.89160000000001</v>
      </c>
      <c r="BV24" s="4">
        <v>145.3982</v>
      </c>
    </row>
    <row r="25" spans="1:74" x14ac:dyDescent="0.25">
      <c r="A25">
        <v>22</v>
      </c>
      <c r="B25" s="4">
        <v>1.3239900000000001E-2</v>
      </c>
      <c r="C25" s="4">
        <v>1.7634694999999999E-2</v>
      </c>
      <c r="D25" s="4">
        <v>2.3670654999999999E-2</v>
      </c>
      <c r="E25" s="4">
        <v>3.2029003E-2</v>
      </c>
      <c r="F25" s="4">
        <v>4.3697870999999999E-2</v>
      </c>
      <c r="G25" s="4">
        <v>6.0114104000000002E-2</v>
      </c>
      <c r="H25" s="4">
        <v>8.3380549999999998E-2</v>
      </c>
      <c r="I25" s="4">
        <v>0.1165823</v>
      </c>
      <c r="J25" s="4">
        <v>0.41776469999999999</v>
      </c>
      <c r="K25" s="4">
        <v>0.73753219999999997</v>
      </c>
      <c r="L25" s="4">
        <v>1.085159</v>
      </c>
      <c r="M25" s="4">
        <v>1.1703749999999999</v>
      </c>
      <c r="N25" s="4">
        <v>1.2562580000000001</v>
      </c>
      <c r="O25" s="4">
        <v>1.342843</v>
      </c>
      <c r="P25" s="4">
        <v>1.430204</v>
      </c>
      <c r="Q25" s="4">
        <v>1.5184</v>
      </c>
      <c r="R25" s="4">
        <v>1.6075109999999999</v>
      </c>
      <c r="S25" s="4">
        <v>1.6976180000000001</v>
      </c>
      <c r="T25" s="4">
        <v>1.7888409999999999</v>
      </c>
      <c r="U25" s="4">
        <v>1.881297</v>
      </c>
      <c r="V25" s="4">
        <v>1.975136</v>
      </c>
      <c r="W25" s="4">
        <v>2.1712310000000001</v>
      </c>
      <c r="X25" s="4">
        <v>2.3691200000000001</v>
      </c>
      <c r="Y25" s="4">
        <v>2.5690400000000002</v>
      </c>
      <c r="Z25" s="4">
        <v>3.1706850000000002</v>
      </c>
      <c r="AA25" s="4">
        <v>3.7750650000000001</v>
      </c>
      <c r="AB25" s="4">
        <v>4.1222450000000004</v>
      </c>
      <c r="AC25" s="4">
        <v>4.5773859999999997</v>
      </c>
      <c r="AD25" s="4">
        <v>4.6221310000000004</v>
      </c>
      <c r="AE25" s="4">
        <v>4.6669039999999997</v>
      </c>
      <c r="AF25" s="4">
        <v>4.7117550000000001</v>
      </c>
      <c r="AG25" s="4">
        <v>4.7565689999999998</v>
      </c>
      <c r="AH25" s="4">
        <v>4.8014419999999998</v>
      </c>
      <c r="AI25" s="4">
        <v>5.0130270000000001</v>
      </c>
      <c r="AJ25" s="4">
        <v>5.224666</v>
      </c>
      <c r="AK25" s="4">
        <v>5.4362979999999999</v>
      </c>
      <c r="AL25" s="4">
        <v>5.6480030000000001</v>
      </c>
      <c r="AM25" s="4">
        <v>5.8597169999999998</v>
      </c>
      <c r="AN25" s="4">
        <v>6.1547999999999998</v>
      </c>
      <c r="AO25" s="4">
        <v>6.4555410000000002</v>
      </c>
      <c r="AP25" s="4">
        <v>6.7568960000000002</v>
      </c>
      <c r="AQ25" s="4">
        <v>7.05891</v>
      </c>
      <c r="AR25" s="4">
        <v>7.3616739999999998</v>
      </c>
      <c r="AS25" s="4">
        <v>9.2070670000000003</v>
      </c>
      <c r="AT25" s="4">
        <v>11.04715</v>
      </c>
      <c r="AU25" s="4">
        <v>12.88752</v>
      </c>
      <c r="AV25" s="4">
        <v>14.72814</v>
      </c>
      <c r="AW25" s="4">
        <v>16.56888</v>
      </c>
      <c r="AX25" s="4">
        <v>19.82694</v>
      </c>
      <c r="AY25" s="4">
        <v>23.120460000000001</v>
      </c>
      <c r="AZ25" s="4">
        <v>26.416499999999999</v>
      </c>
      <c r="BA25" s="4">
        <v>29.715319999999998</v>
      </c>
      <c r="BB25" s="4">
        <v>33.080269999999999</v>
      </c>
      <c r="BC25" s="4">
        <v>39.854190000000003</v>
      </c>
      <c r="BD25" s="4">
        <v>50.58954</v>
      </c>
      <c r="BE25" s="4">
        <v>64.430629999999994</v>
      </c>
      <c r="BF25" s="4">
        <v>78.861720000000005</v>
      </c>
      <c r="BG25" s="4">
        <v>91.511960000000002</v>
      </c>
      <c r="BH25" s="4">
        <v>92.689390000000003</v>
      </c>
      <c r="BI25" s="4">
        <v>93.866330000000005</v>
      </c>
      <c r="BJ25" s="4">
        <v>95.043819999999997</v>
      </c>
      <c r="BK25" s="4">
        <v>96.220830000000007</v>
      </c>
      <c r="BL25" s="4">
        <v>97.398390000000006</v>
      </c>
      <c r="BM25" s="4">
        <v>98.575360000000003</v>
      </c>
      <c r="BN25" s="4">
        <v>99.752529999999993</v>
      </c>
      <c r="BO25" s="4">
        <v>100.9298</v>
      </c>
      <c r="BP25" s="4">
        <v>102.10720000000001</v>
      </c>
      <c r="BQ25" s="4">
        <v>103.28400000000001</v>
      </c>
      <c r="BR25" s="4">
        <v>104.2621</v>
      </c>
      <c r="BS25" s="4">
        <v>105.2402</v>
      </c>
      <c r="BT25" s="4">
        <v>106.218</v>
      </c>
      <c r="BU25" s="4">
        <v>107.19589999999999</v>
      </c>
      <c r="BV25" s="4">
        <v>108.17400000000001</v>
      </c>
    </row>
    <row r="26" spans="1:74" x14ac:dyDescent="0.25">
      <c r="A26">
        <v>23</v>
      </c>
      <c r="B26" s="4">
        <v>1.2684127999999999E-2</v>
      </c>
      <c r="C26" s="4">
        <v>1.9026267999999999E-2</v>
      </c>
      <c r="D26" s="4">
        <v>2.8539334999999999E-2</v>
      </c>
      <c r="E26" s="4">
        <v>4.2809053999999999E-2</v>
      </c>
      <c r="F26" s="4">
        <v>6.4213707999999994E-2</v>
      </c>
      <c r="G26" s="4">
        <v>9.6320212000000002E-2</v>
      </c>
      <c r="H26" s="4">
        <v>0.14448069999999999</v>
      </c>
      <c r="I26" s="4">
        <v>0.21672150000000001</v>
      </c>
      <c r="J26" s="4">
        <v>0.32508160000000003</v>
      </c>
      <c r="K26" s="4">
        <v>0.48762119999999998</v>
      </c>
      <c r="L26" s="4">
        <v>0.73143530000000001</v>
      </c>
      <c r="M26" s="4">
        <v>1.219055</v>
      </c>
      <c r="N26" s="4">
        <v>1.7066760000000001</v>
      </c>
      <c r="O26" s="4">
        <v>2.681921</v>
      </c>
      <c r="P26" s="4">
        <v>3.6571699999999998</v>
      </c>
      <c r="Q26" s="4">
        <v>5.4857370000000003</v>
      </c>
      <c r="R26" s="4">
        <v>7.3143399999999996</v>
      </c>
      <c r="S26" s="4">
        <v>10.97147</v>
      </c>
      <c r="T26" s="4">
        <v>13.409610000000001</v>
      </c>
      <c r="U26" s="4">
        <v>15.60388</v>
      </c>
      <c r="V26" s="4">
        <v>14.628679999999999</v>
      </c>
      <c r="W26" s="4">
        <v>15.11631</v>
      </c>
      <c r="X26" s="4">
        <v>15.60388</v>
      </c>
      <c r="Y26" s="4">
        <v>17.798249999999999</v>
      </c>
      <c r="Z26" s="4">
        <v>22.67445</v>
      </c>
      <c r="AA26" s="4">
        <v>29.98892</v>
      </c>
      <c r="AB26" s="4">
        <v>41.447699999999998</v>
      </c>
      <c r="AC26" s="4">
        <v>65.097669999999994</v>
      </c>
      <c r="AD26" s="4">
        <v>70.705359999999999</v>
      </c>
      <c r="AE26" s="4">
        <v>70.705259999999996</v>
      </c>
      <c r="AF26" s="4">
        <v>70.705380000000005</v>
      </c>
      <c r="AG26" s="4">
        <v>70.705349999999996</v>
      </c>
      <c r="AH26" s="4">
        <v>70.705399999999997</v>
      </c>
      <c r="AI26" s="4">
        <v>70.217680000000001</v>
      </c>
      <c r="AJ26" s="4">
        <v>69.729969999999994</v>
      </c>
      <c r="AK26" s="4">
        <v>69.242519999999999</v>
      </c>
      <c r="AL26" s="4">
        <v>68.754819999999995</v>
      </c>
      <c r="AM26" s="4">
        <v>68.267080000000007</v>
      </c>
      <c r="AN26" s="4">
        <v>70.217699999999994</v>
      </c>
      <c r="AO26" s="4">
        <v>72.168199999999999</v>
      </c>
      <c r="AP26" s="4">
        <v>74.118589999999998</v>
      </c>
      <c r="AQ26" s="4">
        <v>76.069090000000003</v>
      </c>
      <c r="AR26" s="4">
        <v>78.019589999999994</v>
      </c>
      <c r="AS26" s="4">
        <v>80.880719999999997</v>
      </c>
      <c r="AT26" s="4">
        <v>83.741839999999996</v>
      </c>
      <c r="AU26" s="4">
        <v>89.739530000000002</v>
      </c>
      <c r="AV26" s="4">
        <v>97.712459999999993</v>
      </c>
      <c r="AW26" s="4">
        <v>109.1647</v>
      </c>
      <c r="AX26" s="4">
        <v>122.80329999999999</v>
      </c>
      <c r="AY26" s="4">
        <v>136.4418</v>
      </c>
      <c r="AZ26" s="4">
        <v>157.13890000000001</v>
      </c>
      <c r="BA26" s="4">
        <v>178.2611</v>
      </c>
      <c r="BB26" s="4">
        <v>201.93379999999999</v>
      </c>
      <c r="BC26" s="4">
        <v>227.20439999999999</v>
      </c>
      <c r="BD26" s="4">
        <v>252.85749999999999</v>
      </c>
      <c r="BE26" s="4">
        <v>282.61360000000002</v>
      </c>
      <c r="BF26" s="4">
        <v>298.06240000000003</v>
      </c>
      <c r="BG26" s="4">
        <v>306.52030000000002</v>
      </c>
      <c r="BH26" s="4">
        <v>306.7192</v>
      </c>
      <c r="BI26" s="4">
        <v>306.91849999999999</v>
      </c>
      <c r="BJ26" s="4">
        <v>307.11709999999999</v>
      </c>
      <c r="BK26" s="4">
        <v>307.31639999999999</v>
      </c>
      <c r="BL26" s="4">
        <v>307.51429999999999</v>
      </c>
      <c r="BM26" s="4">
        <v>307.7133</v>
      </c>
      <c r="BN26" s="4">
        <v>307.91250000000002</v>
      </c>
      <c r="BO26" s="4">
        <v>308.11160000000001</v>
      </c>
      <c r="BP26" s="4">
        <v>308.31049999999999</v>
      </c>
      <c r="BQ26" s="4">
        <v>308.50959999999998</v>
      </c>
      <c r="BR26" s="4">
        <v>308.08909999999997</v>
      </c>
      <c r="BS26" s="4">
        <v>307.66849999999999</v>
      </c>
      <c r="BT26" s="4">
        <v>307.2484</v>
      </c>
      <c r="BU26" s="4">
        <v>306.82819999999998</v>
      </c>
      <c r="BV26" s="4">
        <v>306.40769999999998</v>
      </c>
    </row>
    <row r="27" spans="1:74" x14ac:dyDescent="0.25">
      <c r="A27">
        <v>24</v>
      </c>
      <c r="B27" s="4">
        <v>3.1163197E-2</v>
      </c>
      <c r="C27" s="4">
        <v>3.1163670000000001E-2</v>
      </c>
      <c r="D27" s="4">
        <v>3.1164588E-2</v>
      </c>
      <c r="E27" s="4">
        <v>3.116638E-2</v>
      </c>
      <c r="F27" s="4">
        <v>3.1169915999999999E-2</v>
      </c>
      <c r="G27" s="4">
        <v>3.1176966E-2</v>
      </c>
      <c r="H27" s="4">
        <v>3.1191015999999998E-2</v>
      </c>
      <c r="I27" s="4">
        <v>3.1219029999999998E-2</v>
      </c>
      <c r="J27" s="4">
        <v>3.1274982E-2</v>
      </c>
      <c r="K27" s="4">
        <v>3.2542195000000003E-2</v>
      </c>
      <c r="L27" s="4">
        <v>3.3035825999999997E-2</v>
      </c>
      <c r="M27" s="4">
        <v>3.3238996E-2</v>
      </c>
      <c r="N27" s="4">
        <v>3.3465124999999998E-2</v>
      </c>
      <c r="O27" s="4">
        <v>3.3717289999999997E-2</v>
      </c>
      <c r="P27" s="4">
        <v>3.3999108E-2</v>
      </c>
      <c r="Q27" s="4">
        <v>3.4314677000000002E-2</v>
      </c>
      <c r="R27" s="4">
        <v>3.4669342999999998E-2</v>
      </c>
      <c r="S27" s="4">
        <v>3.5069643999999997E-2</v>
      </c>
      <c r="T27" s="4">
        <v>3.5523631E-2</v>
      </c>
      <c r="U27" s="4">
        <v>3.6042369999999997E-2</v>
      </c>
      <c r="V27" s="4">
        <v>3.6640443000000002E-2</v>
      </c>
      <c r="W27" s="4">
        <v>3.7337698000000002E-2</v>
      </c>
      <c r="X27" s="4">
        <v>4.0156413000000002E-2</v>
      </c>
      <c r="Y27" s="4">
        <v>4.1741420000000001E-2</v>
      </c>
      <c r="Z27" s="4">
        <v>4.3103035999999997E-2</v>
      </c>
      <c r="AA27" s="4">
        <v>5.2326391999999999E-2</v>
      </c>
      <c r="AB27" s="4">
        <v>6.2090992999999997E-2</v>
      </c>
      <c r="AC27" s="4">
        <v>7.1882814000000003E-2</v>
      </c>
      <c r="AD27" s="4">
        <v>7.1265659999999995E-2</v>
      </c>
      <c r="AE27" s="4">
        <v>7.2012909E-2</v>
      </c>
      <c r="AF27" s="4">
        <v>7.2839326999999995E-2</v>
      </c>
      <c r="AG27" s="4">
        <v>7.3755241999999999E-2</v>
      </c>
      <c r="AH27" s="4">
        <v>7.4772148999999996E-2</v>
      </c>
      <c r="AI27" s="4">
        <v>7.5905919000000002E-2</v>
      </c>
      <c r="AJ27" s="4">
        <v>7.7174305999999998E-2</v>
      </c>
      <c r="AK27" s="4">
        <v>7.8600690000000001E-2</v>
      </c>
      <c r="AL27" s="4">
        <v>8.0272064000000004E-2</v>
      </c>
      <c r="AM27" s="4">
        <v>8.2243844999999996E-2</v>
      </c>
      <c r="AN27" s="4">
        <v>8.1693142999999996E-2</v>
      </c>
      <c r="AO27" s="4">
        <v>8.5566454E-2</v>
      </c>
      <c r="AP27" s="4">
        <v>9.3912161999999993E-2</v>
      </c>
      <c r="AQ27" s="4">
        <v>0.10915270000000001</v>
      </c>
      <c r="AR27" s="4">
        <v>0.1495696</v>
      </c>
      <c r="AS27" s="4">
        <v>0.23741300000000001</v>
      </c>
      <c r="AT27" s="4">
        <v>0.31983630000000002</v>
      </c>
      <c r="AU27" s="4">
        <v>0.3970244</v>
      </c>
      <c r="AV27" s="4">
        <v>0.53035670000000001</v>
      </c>
      <c r="AW27" s="4">
        <v>0.63188239999999996</v>
      </c>
      <c r="AX27" s="4">
        <v>0.74097349999999995</v>
      </c>
      <c r="AY27" s="4">
        <v>0.89457149999999996</v>
      </c>
      <c r="AZ27" s="4">
        <v>1.0543180000000001</v>
      </c>
      <c r="BA27" s="4">
        <v>1.1921740000000001</v>
      </c>
      <c r="BB27" s="4">
        <v>1.373024</v>
      </c>
      <c r="BC27" s="4">
        <v>1.7143170000000001</v>
      </c>
      <c r="BD27" s="4">
        <v>2.110287</v>
      </c>
      <c r="BE27" s="4">
        <v>2.4334709999999999</v>
      </c>
      <c r="BF27" s="4">
        <v>2.794778</v>
      </c>
      <c r="BG27" s="4">
        <v>3.147151</v>
      </c>
      <c r="BH27" s="4">
        <v>3.1964700000000001</v>
      </c>
      <c r="BI27" s="4">
        <v>3.2457669999999998</v>
      </c>
      <c r="BJ27" s="4">
        <v>3.2950650000000001</v>
      </c>
      <c r="BK27" s="4">
        <v>3.3443939999999999</v>
      </c>
      <c r="BL27" s="4">
        <v>3.3937189999999999</v>
      </c>
      <c r="BM27" s="4">
        <v>3.4429979999999998</v>
      </c>
      <c r="BN27" s="4">
        <v>3.4922800000000001</v>
      </c>
      <c r="BO27" s="4">
        <v>3.5416059999999998</v>
      </c>
      <c r="BP27" s="4">
        <v>3.5909040000000001</v>
      </c>
      <c r="BQ27" s="4">
        <v>3.6402079999999999</v>
      </c>
      <c r="BR27" s="4">
        <v>3.6970749999999999</v>
      </c>
      <c r="BS27" s="4">
        <v>3.7539630000000002</v>
      </c>
      <c r="BT27" s="4">
        <v>3.8109350000000002</v>
      </c>
      <c r="BU27" s="4">
        <v>3.8677760000000001</v>
      </c>
      <c r="BV27" s="4">
        <v>3.9246789999999998</v>
      </c>
    </row>
    <row r="28" spans="1:74" x14ac:dyDescent="0.25">
      <c r="A28">
        <v>25</v>
      </c>
      <c r="B28" s="4">
        <v>9.1937713000000004E-2</v>
      </c>
      <c r="C28" s="4">
        <v>0.1369708</v>
      </c>
      <c r="D28" s="4">
        <v>0.18644740000000001</v>
      </c>
      <c r="E28" s="4">
        <v>0.25803559999999998</v>
      </c>
      <c r="F28" s="4">
        <v>0.36359989999999998</v>
      </c>
      <c r="G28" s="4">
        <v>0.52213759999999998</v>
      </c>
      <c r="H28" s="4">
        <v>0.87218119999999999</v>
      </c>
      <c r="I28" s="4">
        <v>1.349756</v>
      </c>
      <c r="J28" s="4">
        <v>2.033957</v>
      </c>
      <c r="K28" s="4">
        <v>3.0551599999999999</v>
      </c>
      <c r="L28" s="4">
        <v>5.0385039999999996</v>
      </c>
      <c r="M28" s="4">
        <v>5.4624969999999999</v>
      </c>
      <c r="N28" s="4">
        <v>5.8875780000000004</v>
      </c>
      <c r="O28" s="4">
        <v>6.228694</v>
      </c>
      <c r="P28" s="4">
        <v>6.571002</v>
      </c>
      <c r="Q28" s="4">
        <v>6.9145820000000002</v>
      </c>
      <c r="R28" s="4">
        <v>7.2595749999999999</v>
      </c>
      <c r="S28" s="4">
        <v>7.8073620000000004</v>
      </c>
      <c r="T28" s="4">
        <v>8.3570159999999998</v>
      </c>
      <c r="U28" s="4">
        <v>9.1070019999999996</v>
      </c>
      <c r="V28" s="4">
        <v>9.8570630000000001</v>
      </c>
      <c r="W28" s="4">
        <v>10.319599999999999</v>
      </c>
      <c r="X28" s="4">
        <v>10.782159999999999</v>
      </c>
      <c r="Y28" s="4">
        <v>10.42027</v>
      </c>
      <c r="Z28" s="4">
        <v>11.58032</v>
      </c>
      <c r="AA28" s="4">
        <v>12.31786</v>
      </c>
      <c r="AB28" s="4">
        <v>15.880269999999999</v>
      </c>
      <c r="AC28" s="4">
        <v>19.176130000000001</v>
      </c>
      <c r="AD28" s="4">
        <v>19.545829999999999</v>
      </c>
      <c r="AE28" s="4">
        <v>19.92164</v>
      </c>
      <c r="AF28" s="4">
        <v>20.304950000000002</v>
      </c>
      <c r="AG28" s="4">
        <v>20.696090000000002</v>
      </c>
      <c r="AH28" s="4">
        <v>21.09487</v>
      </c>
      <c r="AI28" s="4">
        <v>21.501840000000001</v>
      </c>
      <c r="AJ28" s="4">
        <v>21.916810000000002</v>
      </c>
      <c r="AK28" s="4">
        <v>22.34018</v>
      </c>
      <c r="AL28" s="4">
        <v>22.772030000000001</v>
      </c>
      <c r="AM28" s="4">
        <v>23.212489999999999</v>
      </c>
      <c r="AN28" s="4">
        <v>23.661719999999999</v>
      </c>
      <c r="AO28" s="4">
        <v>24.265889999999999</v>
      </c>
      <c r="AP28" s="4">
        <v>25.05817</v>
      </c>
      <c r="AQ28" s="4">
        <v>26.008479999999999</v>
      </c>
      <c r="AR28" s="4">
        <v>27.032389999999999</v>
      </c>
      <c r="AS28" s="4">
        <v>27.994710000000001</v>
      </c>
      <c r="AT28" s="4">
        <v>29.09168</v>
      </c>
      <c r="AU28" s="4">
        <v>30.131679999999999</v>
      </c>
      <c r="AV28" s="4">
        <v>31.925370000000001</v>
      </c>
      <c r="AW28" s="4">
        <v>33.826889999999999</v>
      </c>
      <c r="AX28" s="4">
        <v>35.895589999999999</v>
      </c>
      <c r="AY28" s="4">
        <v>38.79853</v>
      </c>
      <c r="AZ28" s="4">
        <v>42.973010000000002</v>
      </c>
      <c r="BA28" s="4">
        <v>47.788969999999999</v>
      </c>
      <c r="BB28" s="4">
        <v>58.340470000000003</v>
      </c>
      <c r="BC28" s="4">
        <v>70.606819999999999</v>
      </c>
      <c r="BD28" s="4">
        <v>86.877009999999999</v>
      </c>
      <c r="BE28" s="4">
        <v>109.71680000000001</v>
      </c>
      <c r="BF28" s="4">
        <v>142.35509999999999</v>
      </c>
      <c r="BG28" s="4">
        <v>181.62209999999999</v>
      </c>
      <c r="BH28" s="4">
        <v>185.05779999999999</v>
      </c>
      <c r="BI28" s="4">
        <v>188.49359999999999</v>
      </c>
      <c r="BJ28" s="4">
        <v>191.9298</v>
      </c>
      <c r="BK28" s="4">
        <v>195.36580000000001</v>
      </c>
      <c r="BL28" s="4">
        <v>198.80160000000001</v>
      </c>
      <c r="BM28" s="4">
        <v>202.23779999999999</v>
      </c>
      <c r="BN28" s="4">
        <v>205.6728</v>
      </c>
      <c r="BO28" s="4">
        <v>209.1086</v>
      </c>
      <c r="BP28" s="4">
        <v>212.5444</v>
      </c>
      <c r="BQ28" s="4">
        <v>215.98060000000001</v>
      </c>
      <c r="BR28" s="4">
        <v>219.60400000000001</v>
      </c>
      <c r="BS28" s="4">
        <v>223.22730000000001</v>
      </c>
      <c r="BT28" s="4">
        <v>226.84989999999999</v>
      </c>
      <c r="BU28" s="4">
        <v>230.47399999999999</v>
      </c>
      <c r="BV28" s="4">
        <v>234.09729999999999</v>
      </c>
    </row>
    <row r="29" spans="1:74" x14ac:dyDescent="0.25">
      <c r="A29">
        <v>26</v>
      </c>
      <c r="B29" s="4">
        <v>2.6654907999999998E-3</v>
      </c>
      <c r="C29" s="4">
        <v>3.5681236000000001E-3</v>
      </c>
      <c r="D29" s="4">
        <v>4.8200869999999998E-3</v>
      </c>
      <c r="E29" s="4">
        <v>6.5767337000000002E-3</v>
      </c>
      <c r="F29" s="4">
        <v>9.0721240000000009E-3</v>
      </c>
      <c r="G29" s="4">
        <v>1.2664943E-2</v>
      </c>
      <c r="H29" s="4">
        <v>1.7915212999999999E-2</v>
      </c>
      <c r="I29" s="4">
        <v>2.5712179000000002E-2</v>
      </c>
      <c r="J29" s="4">
        <v>3.7495769999999998E-2</v>
      </c>
      <c r="K29" s="4">
        <v>5.5649142999999998E-2</v>
      </c>
      <c r="L29" s="4">
        <v>8.4199472999999997E-2</v>
      </c>
      <c r="M29" s="4">
        <v>9.8740794000000007E-2</v>
      </c>
      <c r="N29" s="4">
        <v>0.11629920000000001</v>
      </c>
      <c r="O29" s="4">
        <v>0.137596</v>
      </c>
      <c r="P29" s="4">
        <v>0.1635509</v>
      </c>
      <c r="Q29" s="4">
        <v>0.1953319</v>
      </c>
      <c r="R29" s="4">
        <v>0.2344328</v>
      </c>
      <c r="S29" s="4">
        <v>0.2827694</v>
      </c>
      <c r="T29" s="4">
        <v>0.34281020000000001</v>
      </c>
      <c r="U29" s="4">
        <v>0.42087920000000001</v>
      </c>
      <c r="V29" s="4">
        <v>0.49917460000000002</v>
      </c>
      <c r="W29" s="4">
        <v>0.65376089999999998</v>
      </c>
      <c r="X29" s="4">
        <v>0.80861970000000005</v>
      </c>
      <c r="Y29" s="4">
        <v>0.9637637</v>
      </c>
      <c r="Z29" s="4">
        <v>1.1341920000000001</v>
      </c>
      <c r="AA29" s="4">
        <v>1.0807899999999999</v>
      </c>
      <c r="AB29" s="4">
        <v>1.234874</v>
      </c>
      <c r="AC29" s="4">
        <v>1.3901589999999999</v>
      </c>
      <c r="AD29" s="4">
        <v>1.1990769999999999</v>
      </c>
      <c r="AE29" s="4">
        <v>1.2222850000000001</v>
      </c>
      <c r="AF29" s="4">
        <v>1.2463409999999999</v>
      </c>
      <c r="AG29" s="4">
        <v>1.271353</v>
      </c>
      <c r="AH29" s="4">
        <v>1.2973950000000001</v>
      </c>
      <c r="AI29" s="4">
        <v>1.3246100000000001</v>
      </c>
      <c r="AJ29" s="4">
        <v>1.3531629999999999</v>
      </c>
      <c r="AK29" s="4">
        <v>1.3831739999999999</v>
      </c>
      <c r="AL29" s="4">
        <v>1.414874</v>
      </c>
      <c r="AM29" s="4">
        <v>1.4485030000000001</v>
      </c>
      <c r="AN29" s="4">
        <v>1.4843329999999999</v>
      </c>
      <c r="AO29" s="4">
        <v>1.522753</v>
      </c>
      <c r="AP29" s="4">
        <v>1.5644720000000001</v>
      </c>
      <c r="AQ29" s="4">
        <v>1.643359</v>
      </c>
      <c r="AR29" s="4">
        <v>1.731419</v>
      </c>
      <c r="AS29" s="4">
        <v>1.830271</v>
      </c>
      <c r="AT29" s="4">
        <v>1.9163269999999999</v>
      </c>
      <c r="AU29" s="4">
        <v>2.0135540000000001</v>
      </c>
      <c r="AV29" s="4">
        <v>2.125273</v>
      </c>
      <c r="AW29" s="4">
        <v>2.2567490000000001</v>
      </c>
      <c r="AX29" s="4">
        <v>2.4169510000000001</v>
      </c>
      <c r="AY29" s="4">
        <v>2.6805970000000001</v>
      </c>
      <c r="AZ29" s="4">
        <v>3.0421640000000001</v>
      </c>
      <c r="BA29" s="4">
        <v>3.7208969999999999</v>
      </c>
      <c r="BB29" s="4">
        <v>5.0215839999999998</v>
      </c>
      <c r="BC29" s="4">
        <v>6.3202210000000001</v>
      </c>
      <c r="BD29" s="4">
        <v>8.1833559999999999</v>
      </c>
      <c r="BE29" s="4">
        <v>11.020670000000001</v>
      </c>
      <c r="BF29" s="4">
        <v>14.713419999999999</v>
      </c>
      <c r="BG29" s="4">
        <v>19.074760000000001</v>
      </c>
      <c r="BH29" s="4">
        <v>19.588249999999999</v>
      </c>
      <c r="BI29" s="4">
        <v>20.101420000000001</v>
      </c>
      <c r="BJ29" s="4">
        <v>20.614850000000001</v>
      </c>
      <c r="BK29" s="4">
        <v>21.128060000000001</v>
      </c>
      <c r="BL29" s="4">
        <v>21.641390000000001</v>
      </c>
      <c r="BM29" s="4">
        <v>22.154589999999999</v>
      </c>
      <c r="BN29" s="4">
        <v>22.667860000000001</v>
      </c>
      <c r="BO29" s="4">
        <v>23.181249999999999</v>
      </c>
      <c r="BP29" s="4">
        <v>23.694749999999999</v>
      </c>
      <c r="BQ29" s="4">
        <v>24.208020000000001</v>
      </c>
      <c r="BR29" s="4">
        <v>24.740379999999998</v>
      </c>
      <c r="BS29" s="4">
        <v>25.27262</v>
      </c>
      <c r="BT29" s="4">
        <v>25.800930000000001</v>
      </c>
      <c r="BU29" s="4">
        <v>26.332989999999999</v>
      </c>
      <c r="BV29" s="4">
        <v>26.86495</v>
      </c>
    </row>
    <row r="30" spans="1:74" x14ac:dyDescent="0.25">
      <c r="A30">
        <v>27</v>
      </c>
      <c r="B30" s="4">
        <v>0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  <c r="S30" s="4">
        <v>0</v>
      </c>
      <c r="T30" s="4">
        <v>0</v>
      </c>
      <c r="U30" s="4">
        <v>0</v>
      </c>
      <c r="V30" s="4">
        <v>3.6968423999999998E-3</v>
      </c>
      <c r="W30" s="4">
        <v>3.7722886000000001E-3</v>
      </c>
      <c r="X30" s="4">
        <v>3.8492749000000001E-3</v>
      </c>
      <c r="Y30" s="4">
        <v>3.9278306000000004E-3</v>
      </c>
      <c r="Z30" s="4">
        <v>4.0079909000000002E-3</v>
      </c>
      <c r="AA30" s="4">
        <v>4.0897857000000001E-3</v>
      </c>
      <c r="AB30" s="4">
        <v>4.1732504E-3</v>
      </c>
      <c r="AC30" s="4">
        <v>4.2584194000000004E-3</v>
      </c>
      <c r="AD30" s="4">
        <v>4.7907219000000003E-3</v>
      </c>
      <c r="AE30" s="4">
        <v>5.3895614000000003E-3</v>
      </c>
      <c r="AF30" s="4">
        <v>6.0632569000000002E-3</v>
      </c>
      <c r="AG30" s="4">
        <v>6.8211658E-3</v>
      </c>
      <c r="AH30" s="4">
        <v>7.6738084E-3</v>
      </c>
      <c r="AI30" s="4">
        <v>8.6330380000000009E-3</v>
      </c>
      <c r="AJ30" s="4">
        <v>9.7121651999999992E-3</v>
      </c>
      <c r="AK30" s="4">
        <v>1.0926188E-2</v>
      </c>
      <c r="AL30" s="4">
        <v>1.2291959999999999E-2</v>
      </c>
      <c r="AM30" s="4">
        <v>1.3828455E-2</v>
      </c>
      <c r="AN30" s="4">
        <v>1.5557016999999999E-2</v>
      </c>
      <c r="AO30" s="4">
        <v>1.7501633999999999E-2</v>
      </c>
      <c r="AP30" s="4">
        <v>1.9689346E-2</v>
      </c>
      <c r="AQ30" s="4">
        <v>2.2150508999999999E-2</v>
      </c>
      <c r="AR30" s="4">
        <v>2.4919337E-2</v>
      </c>
      <c r="AS30" s="4">
        <v>2.8034238E-2</v>
      </c>
      <c r="AT30" s="4">
        <v>3.153852E-2</v>
      </c>
      <c r="AU30" s="4">
        <v>3.5480838000000001E-2</v>
      </c>
      <c r="AV30" s="4">
        <v>3.9915930000000002E-2</v>
      </c>
      <c r="AW30" s="4">
        <v>4.4905432000000002E-2</v>
      </c>
      <c r="AX30" s="4">
        <v>5.0518621E-2</v>
      </c>
      <c r="AY30" s="4">
        <v>5.6833452999999999E-2</v>
      </c>
      <c r="AZ30" s="4">
        <v>6.3937596999999999E-2</v>
      </c>
      <c r="BA30" s="4">
        <v>7.1929827000000002E-2</v>
      </c>
      <c r="BB30" s="4">
        <v>8.0921032000000004E-2</v>
      </c>
      <c r="BC30" s="4">
        <v>0.1148792</v>
      </c>
      <c r="BD30" s="4">
        <v>0.16337270000000001</v>
      </c>
      <c r="BE30" s="4">
        <v>0.1766625</v>
      </c>
      <c r="BF30" s="4">
        <v>0.195466</v>
      </c>
      <c r="BG30" s="4">
        <v>0.19773189999999999</v>
      </c>
      <c r="BH30" s="4">
        <v>0.19811899999999999</v>
      </c>
      <c r="BI30" s="4">
        <v>0.19850609999999999</v>
      </c>
      <c r="BJ30" s="4">
        <v>0.19889309999999999</v>
      </c>
      <c r="BK30" s="4">
        <v>0.19928009999999999</v>
      </c>
      <c r="BL30" s="4">
        <v>0.19966719999999999</v>
      </c>
      <c r="BM30" s="4">
        <v>0.20005429999999999</v>
      </c>
      <c r="BN30" s="4">
        <v>0.20044129999999999</v>
      </c>
      <c r="BO30" s="4">
        <v>0.20082829999999999</v>
      </c>
      <c r="BP30" s="4">
        <v>0.20121530000000001</v>
      </c>
      <c r="BQ30" s="4">
        <v>0.20160239999999999</v>
      </c>
      <c r="BR30" s="4">
        <v>0.20147499999999999</v>
      </c>
      <c r="BS30" s="4">
        <v>0.20134769999999999</v>
      </c>
      <c r="BT30" s="4">
        <v>0.20122039999999999</v>
      </c>
      <c r="BU30" s="4">
        <v>0.20109289999999999</v>
      </c>
      <c r="BV30" s="4">
        <v>0.20096549999999999</v>
      </c>
    </row>
    <row r="31" spans="1:74" x14ac:dyDescent="0.25">
      <c r="B31" s="4"/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</row>
    <row r="32" spans="1:74" x14ac:dyDescent="0.25">
      <c r="A32" t="s">
        <v>1</v>
      </c>
      <c r="B32" s="4">
        <v>3.4111376339500003E-2</v>
      </c>
      <c r="C32" s="4">
        <v>4.3229029455199998E-2</v>
      </c>
      <c r="D32" s="4">
        <v>5.57422652943E-2</v>
      </c>
      <c r="E32" s="4">
        <v>7.3712726678600002E-2</v>
      </c>
      <c r="F32" s="4">
        <v>0.101603126862</v>
      </c>
      <c r="G32" s="4">
        <v>0.14680950844000001</v>
      </c>
      <c r="H32" s="4">
        <v>0.22145372347799999</v>
      </c>
      <c r="I32" s="4">
        <v>0.34237912383300001</v>
      </c>
      <c r="J32" s="4">
        <v>0.55863049544200005</v>
      </c>
      <c r="K32" s="4">
        <v>0.84980204246500002</v>
      </c>
      <c r="L32" s="4">
        <v>1.7864585419700001</v>
      </c>
      <c r="M32" s="4">
        <v>1.8232503853399999</v>
      </c>
      <c r="N32" s="4">
        <v>1.8517800416500001</v>
      </c>
      <c r="O32" s="4">
        <v>1.75125432907</v>
      </c>
      <c r="P32" s="4">
        <v>1.85892124107</v>
      </c>
      <c r="Q32" s="4">
        <v>1.94895279982</v>
      </c>
      <c r="R32" s="4">
        <v>2.0893408340100001</v>
      </c>
      <c r="S32" s="4">
        <v>2.1409578818399999</v>
      </c>
      <c r="T32" s="4">
        <v>2.1989014651900001</v>
      </c>
      <c r="U32" s="4">
        <v>2.3932623772900001</v>
      </c>
      <c r="V32" s="4">
        <v>2.48901362906</v>
      </c>
      <c r="W32" s="4">
        <v>3.0625036030100001</v>
      </c>
      <c r="X32" s="4">
        <v>3.4228862266400002</v>
      </c>
      <c r="Y32" s="4">
        <v>3.5124601597799998</v>
      </c>
      <c r="Z32" s="4">
        <v>3.4054334402699999</v>
      </c>
      <c r="AA32" s="4">
        <v>3.8730691741899999</v>
      </c>
      <c r="AB32" s="4">
        <v>3.96938005774</v>
      </c>
      <c r="AC32" s="4">
        <v>4.5540736602700003</v>
      </c>
      <c r="AD32" s="4">
        <v>4.7193178200799997</v>
      </c>
      <c r="AE32" s="4">
        <v>4.9466037142700001</v>
      </c>
      <c r="AF32" s="4">
        <v>5.1160669379200003</v>
      </c>
      <c r="AG32" s="4">
        <v>5.35169338651</v>
      </c>
      <c r="AH32" s="4">
        <v>5.7389683077999996</v>
      </c>
      <c r="AI32" s="4">
        <v>6.0023974063500001</v>
      </c>
      <c r="AJ32" s="4">
        <v>6.3020612568100001</v>
      </c>
      <c r="AK32" s="4">
        <v>6.8578369327099997</v>
      </c>
      <c r="AL32" s="4">
        <v>7.1697897796800003</v>
      </c>
      <c r="AM32" s="4">
        <v>7.2610418906399996</v>
      </c>
      <c r="AN32" s="4">
        <v>7.82458077148</v>
      </c>
      <c r="AO32" s="4">
        <v>8.1026414403199993</v>
      </c>
      <c r="AP32" s="4">
        <v>8.7335887809300008</v>
      </c>
      <c r="AQ32" s="4">
        <v>9.1920145822299997</v>
      </c>
      <c r="AR32" s="4">
        <v>9.7786490015700007</v>
      </c>
      <c r="AS32" s="4">
        <v>10.217475887799999</v>
      </c>
      <c r="AT32" s="4">
        <v>10.2120664956</v>
      </c>
      <c r="AU32" s="4">
        <v>10.8142067278</v>
      </c>
      <c r="AV32" s="4">
        <v>11.719184519300001</v>
      </c>
      <c r="AW32" s="4">
        <v>12.6371043134</v>
      </c>
      <c r="AX32" s="4">
        <v>13.5835091735</v>
      </c>
      <c r="AY32" s="4">
        <v>14.5879763696</v>
      </c>
      <c r="AZ32" s="4">
        <v>15.955425865900001</v>
      </c>
      <c r="BA32" s="4">
        <v>17.618053269699999</v>
      </c>
      <c r="BB32" s="4">
        <v>19.469331776899999</v>
      </c>
      <c r="BC32" s="4">
        <v>23.263793182299999</v>
      </c>
      <c r="BD32" s="4">
        <v>28.430079982300001</v>
      </c>
      <c r="BE32" s="4">
        <v>34.225446511599998</v>
      </c>
      <c r="BF32" s="4">
        <v>40.7722407961</v>
      </c>
      <c r="BG32" s="4">
        <v>47.025973155700001</v>
      </c>
      <c r="BH32" s="4">
        <v>47.623327793100003</v>
      </c>
      <c r="BI32" s="4">
        <v>48.220505052699998</v>
      </c>
      <c r="BJ32" s="4">
        <v>48.817780749900002</v>
      </c>
      <c r="BK32" s="4">
        <v>49.415133709400003</v>
      </c>
      <c r="BL32" s="4">
        <v>50.012442256500002</v>
      </c>
      <c r="BM32" s="4">
        <v>50.609612324799997</v>
      </c>
      <c r="BN32" s="4">
        <v>51.206895182499998</v>
      </c>
      <c r="BO32" s="4">
        <v>51.804174914900003</v>
      </c>
      <c r="BP32" s="4">
        <v>52.401410780699997</v>
      </c>
      <c r="BQ32" s="4">
        <v>52.998649087700002</v>
      </c>
      <c r="BR32" s="4">
        <v>53.549886757099998</v>
      </c>
      <c r="BS32" s="4">
        <v>54.101112364099997</v>
      </c>
      <c r="BT32" s="4">
        <v>54.652387920700001</v>
      </c>
      <c r="BU32" s="4">
        <v>55.203666566999999</v>
      </c>
      <c r="BV32" s="4">
        <v>55.754952770000003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65"/>
  <sheetViews>
    <sheetView workbookViewId="0"/>
  </sheetViews>
  <sheetFormatPr defaultRowHeight="15" x14ac:dyDescent="0.25"/>
  <cols>
    <col min="2" max="2" width="12" bestFit="1" customWidth="1"/>
    <col min="3" max="49" width="9.28515625" bestFit="1" customWidth="1"/>
    <col min="50" max="74" width="9.5703125" bestFit="1" customWidth="1"/>
  </cols>
  <sheetData>
    <row r="1" spans="1:74" x14ac:dyDescent="0.25">
      <c r="A1" s="2" t="s">
        <v>313</v>
      </c>
    </row>
    <row r="3" spans="1:74" x14ac:dyDescent="0.25">
      <c r="A3" s="2" t="s">
        <v>0</v>
      </c>
      <c r="B3" s="2">
        <v>-10000</v>
      </c>
      <c r="C3" s="2">
        <v>-9000</v>
      </c>
      <c r="D3" s="2">
        <v>-8000</v>
      </c>
      <c r="E3" s="2">
        <v>-7000</v>
      </c>
      <c r="F3" s="2">
        <v>-6000</v>
      </c>
      <c r="G3" s="2">
        <v>-5000</v>
      </c>
      <c r="H3" s="2">
        <v>-4000</v>
      </c>
      <c r="I3" s="2">
        <v>-3000</v>
      </c>
      <c r="J3" s="2">
        <v>-2000</v>
      </c>
      <c r="K3" s="2">
        <v>-1000</v>
      </c>
      <c r="L3" s="2">
        <v>0</v>
      </c>
      <c r="M3" s="2">
        <v>100</v>
      </c>
      <c r="N3" s="2">
        <v>200</v>
      </c>
      <c r="O3" s="2">
        <v>300</v>
      </c>
      <c r="P3" s="2">
        <v>400</v>
      </c>
      <c r="Q3" s="2">
        <v>500</v>
      </c>
      <c r="R3" s="2">
        <v>600</v>
      </c>
      <c r="S3" s="2">
        <v>700</v>
      </c>
      <c r="T3" s="2">
        <v>800</v>
      </c>
      <c r="U3" s="2">
        <v>900</v>
      </c>
      <c r="V3" s="2">
        <v>1000</v>
      </c>
      <c r="W3" s="2">
        <v>1100</v>
      </c>
      <c r="X3" s="2">
        <v>1200</v>
      </c>
      <c r="Y3" s="2">
        <v>1300</v>
      </c>
      <c r="Z3" s="2">
        <v>1400</v>
      </c>
      <c r="AA3" s="2">
        <v>1500</v>
      </c>
      <c r="AB3" s="2">
        <v>1600</v>
      </c>
      <c r="AC3" s="2">
        <v>1700</v>
      </c>
      <c r="AD3" s="2">
        <v>1710</v>
      </c>
      <c r="AE3" s="2">
        <v>1720</v>
      </c>
      <c r="AF3" s="2">
        <v>1730</v>
      </c>
      <c r="AG3" s="2">
        <v>1740</v>
      </c>
      <c r="AH3" s="2">
        <v>1750</v>
      </c>
      <c r="AI3" s="2">
        <v>1760</v>
      </c>
      <c r="AJ3" s="2">
        <v>1770</v>
      </c>
      <c r="AK3" s="2">
        <v>1780</v>
      </c>
      <c r="AL3" s="2">
        <v>1790</v>
      </c>
      <c r="AM3" s="2">
        <v>1800</v>
      </c>
      <c r="AN3" s="2">
        <v>1810</v>
      </c>
      <c r="AO3" s="2">
        <v>1820</v>
      </c>
      <c r="AP3" s="2">
        <v>1830</v>
      </c>
      <c r="AQ3" s="2">
        <v>1840</v>
      </c>
      <c r="AR3" s="2">
        <v>1850</v>
      </c>
      <c r="AS3" s="2">
        <v>1860</v>
      </c>
      <c r="AT3" s="2">
        <v>1870</v>
      </c>
      <c r="AU3" s="2">
        <v>1880</v>
      </c>
      <c r="AV3" s="2">
        <v>1890</v>
      </c>
      <c r="AW3" s="2">
        <v>1900</v>
      </c>
      <c r="AX3" s="2">
        <v>1910</v>
      </c>
      <c r="AY3" s="2">
        <v>1920</v>
      </c>
      <c r="AZ3" s="2">
        <v>1930</v>
      </c>
      <c r="BA3" s="2">
        <v>1940</v>
      </c>
      <c r="BB3" s="2">
        <v>1950</v>
      </c>
      <c r="BC3" s="2">
        <v>1960</v>
      </c>
      <c r="BD3" s="2">
        <v>1970</v>
      </c>
      <c r="BE3" s="2">
        <v>1980</v>
      </c>
      <c r="BF3" s="2">
        <v>1990</v>
      </c>
      <c r="BG3" s="2">
        <v>2000</v>
      </c>
      <c r="BH3" s="2">
        <v>2001</v>
      </c>
      <c r="BI3" s="2">
        <v>2002</v>
      </c>
      <c r="BJ3" s="2">
        <v>2003</v>
      </c>
      <c r="BK3" s="2">
        <v>2004</v>
      </c>
      <c r="BL3" s="2">
        <v>2005</v>
      </c>
      <c r="BM3" s="2">
        <v>2006</v>
      </c>
      <c r="BN3" s="2">
        <v>2007</v>
      </c>
      <c r="BO3" s="2">
        <v>2008</v>
      </c>
      <c r="BP3" s="2">
        <v>2009</v>
      </c>
      <c r="BQ3" s="2">
        <v>2010</v>
      </c>
      <c r="BR3" s="2">
        <v>2011</v>
      </c>
      <c r="BS3" s="2">
        <v>2012</v>
      </c>
      <c r="BT3" s="2">
        <v>2013</v>
      </c>
      <c r="BU3" s="2">
        <v>2014</v>
      </c>
      <c r="BV3" s="2">
        <v>2015</v>
      </c>
    </row>
    <row r="4" spans="1:74" x14ac:dyDescent="0.25">
      <c r="A4">
        <v>1</v>
      </c>
      <c r="B4" s="7">
        <v>1.4403219E-12</v>
      </c>
      <c r="C4" s="7">
        <v>4.8010731999999997E-12</v>
      </c>
      <c r="D4" s="7">
        <v>1.6003658000000001E-11</v>
      </c>
      <c r="E4" s="7">
        <v>5.3345744000000001E-11</v>
      </c>
      <c r="F4" s="7">
        <v>1.7782045E-10</v>
      </c>
      <c r="G4" s="7">
        <v>5.9274268999999995E-10</v>
      </c>
      <c r="H4" s="7">
        <v>1.9758555000000001E-9</v>
      </c>
      <c r="I4" s="7">
        <v>6.5864651999999996E-9</v>
      </c>
      <c r="J4" s="7">
        <v>2.1956568000000001E-8</v>
      </c>
      <c r="K4" s="7">
        <v>7.3198663000000001E-8</v>
      </c>
      <c r="L4" s="1">
        <v>2.4405614E-7</v>
      </c>
      <c r="M4" s="1">
        <v>7.9889662000000001E-7</v>
      </c>
      <c r="N4" s="1">
        <v>2.6153239000000001E-6</v>
      </c>
      <c r="O4" s="1">
        <v>8.5626307E-6</v>
      </c>
      <c r="P4" s="1">
        <v>2.8038404999999999E-5</v>
      </c>
      <c r="Q4" s="1">
        <v>9.1830690999999997E-5</v>
      </c>
      <c r="R4" s="1">
        <v>3.0084562999999997E-4</v>
      </c>
      <c r="S4" s="1">
        <v>9.8597549000000004E-4</v>
      </c>
      <c r="T4" s="1">
        <v>3.2330824000000001E-3</v>
      </c>
      <c r="U4" s="1">
        <v>9.6992468000000002E-3</v>
      </c>
      <c r="V4" s="1">
        <v>2.9097742999999999E-2</v>
      </c>
      <c r="W4" s="1">
        <v>0.1047519</v>
      </c>
      <c r="X4" s="1">
        <v>0.3666316</v>
      </c>
      <c r="Y4" s="1">
        <v>1.257023</v>
      </c>
      <c r="Z4" s="1">
        <v>1.4024479999999999</v>
      </c>
      <c r="AA4" s="1">
        <v>1.8179639999999999</v>
      </c>
      <c r="AB4" s="1">
        <v>2.1118730000000001</v>
      </c>
      <c r="AC4" s="1">
        <v>2.1118730000000001</v>
      </c>
      <c r="AD4" s="1">
        <v>2.5485639999999998</v>
      </c>
      <c r="AE4" s="1">
        <v>3.2337449999999999</v>
      </c>
      <c r="AF4" s="1">
        <v>4.0808239999999998</v>
      </c>
      <c r="AG4" s="1">
        <v>5.1292080000000002</v>
      </c>
      <c r="AH4" s="1">
        <v>6.4335800000000001</v>
      </c>
      <c r="AI4" s="1">
        <v>8.0709579999999992</v>
      </c>
      <c r="AJ4" s="1">
        <v>10.15043</v>
      </c>
      <c r="AK4" s="1">
        <v>12.82685</v>
      </c>
      <c r="AL4" s="1">
        <v>16.320740000000001</v>
      </c>
      <c r="AM4" s="1">
        <v>20.947870000000002</v>
      </c>
      <c r="AN4" s="1">
        <v>27.163499999999999</v>
      </c>
      <c r="AO4" s="1">
        <v>35.935940000000002</v>
      </c>
      <c r="AP4" s="1">
        <v>48.184829999999998</v>
      </c>
      <c r="AQ4" s="1">
        <v>65.533839999999998</v>
      </c>
      <c r="AR4" s="1">
        <v>90.451740000000001</v>
      </c>
      <c r="AS4" s="1">
        <v>150.14840000000001</v>
      </c>
      <c r="AT4" s="1">
        <v>208.58410000000001</v>
      </c>
      <c r="AU4" s="1">
        <v>266.08319999999998</v>
      </c>
      <c r="AV4" s="1">
        <v>340.2577</v>
      </c>
      <c r="AW4" s="1">
        <v>397.27609999999999</v>
      </c>
      <c r="AX4" s="1">
        <v>535.72230000000002</v>
      </c>
      <c r="AY4" s="1">
        <v>671.2106</v>
      </c>
      <c r="AZ4" s="1">
        <v>819.2944</v>
      </c>
      <c r="BA4" s="1">
        <v>943.66470000000004</v>
      </c>
      <c r="BB4" s="1">
        <v>1145.5450000000001</v>
      </c>
      <c r="BC4" s="1">
        <v>1622.454</v>
      </c>
      <c r="BD4" s="1">
        <v>2195.5889999999999</v>
      </c>
      <c r="BE4" s="1">
        <v>2526.192</v>
      </c>
      <c r="BF4" s="1">
        <v>2944.2809999999999</v>
      </c>
      <c r="BG4" s="1">
        <v>3449.0079999999998</v>
      </c>
      <c r="BH4" s="1">
        <v>3497.7629999999999</v>
      </c>
      <c r="BI4" s="1">
        <v>3546.768</v>
      </c>
      <c r="BJ4" s="1">
        <v>3596.03</v>
      </c>
      <c r="BK4" s="1">
        <v>3645.52</v>
      </c>
      <c r="BL4" s="1">
        <v>3694.3020000000001</v>
      </c>
      <c r="BM4" s="1">
        <v>3745.2930000000001</v>
      </c>
      <c r="BN4" s="1">
        <v>3795.547</v>
      </c>
      <c r="BO4" s="1">
        <v>3846.0439999999999</v>
      </c>
      <c r="BP4" s="1">
        <v>3896.788</v>
      </c>
      <c r="BQ4" s="1">
        <v>3947.7829999999999</v>
      </c>
      <c r="BR4" s="1">
        <v>4027.6390000000001</v>
      </c>
      <c r="BS4" s="1">
        <v>4107.5990000000002</v>
      </c>
      <c r="BT4" s="1">
        <v>4189.4679999999998</v>
      </c>
      <c r="BU4" s="1">
        <v>4271.4380000000001</v>
      </c>
      <c r="BV4" s="1">
        <v>4354.1099999999997</v>
      </c>
    </row>
    <row r="5" spans="1:74" x14ac:dyDescent="0.25">
      <c r="A5">
        <v>2</v>
      </c>
      <c r="B5" s="7">
        <v>6.8859182000000001E-11</v>
      </c>
      <c r="C5" s="7">
        <v>2.2953058000000001E-10</v>
      </c>
      <c r="D5" s="7">
        <v>7.6510215000000004E-10</v>
      </c>
      <c r="E5" s="7">
        <v>2.5503402000000002E-9</v>
      </c>
      <c r="F5" s="7">
        <v>8.5011348999999995E-9</v>
      </c>
      <c r="G5" s="7">
        <v>2.8337116000000001E-8</v>
      </c>
      <c r="H5" s="7">
        <v>9.4457050000000006E-8</v>
      </c>
      <c r="I5" s="7">
        <v>3.1485682999999999E-7</v>
      </c>
      <c r="J5" s="7">
        <v>1.0495230000000001E-6</v>
      </c>
      <c r="K5" s="7">
        <v>3.4984100000000001E-6</v>
      </c>
      <c r="L5" s="1">
        <v>1.1661374E-5</v>
      </c>
      <c r="M5" s="1">
        <v>3.6650046000000002E-5</v>
      </c>
      <c r="N5" s="1">
        <v>1.1518601000000001E-4</v>
      </c>
      <c r="O5" s="1">
        <v>3.6201396000000002E-4</v>
      </c>
      <c r="P5" s="1">
        <v>1.1377627999999999E-3</v>
      </c>
      <c r="Q5" s="1">
        <v>3.5758556E-3</v>
      </c>
      <c r="R5" s="1">
        <v>1.1238577E-2</v>
      </c>
      <c r="S5" s="1">
        <v>3.5322286000000001E-2</v>
      </c>
      <c r="T5" s="1">
        <v>0.1110192</v>
      </c>
      <c r="U5" s="1">
        <v>0.37472440000000001</v>
      </c>
      <c r="V5" s="1">
        <v>1.2492920000000001</v>
      </c>
      <c r="W5" s="1">
        <v>4.0374910000000002</v>
      </c>
      <c r="X5" s="1">
        <v>13.417870000000001</v>
      </c>
      <c r="Y5" s="1">
        <v>43.54701</v>
      </c>
      <c r="Z5" s="1">
        <v>47.89208</v>
      </c>
      <c r="AA5" s="1">
        <v>58.457909999999998</v>
      </c>
      <c r="AB5" s="1">
        <v>27.131740000000001</v>
      </c>
      <c r="AC5" s="1">
        <v>36.233759999999997</v>
      </c>
      <c r="AD5" s="1">
        <v>60.199919999999999</v>
      </c>
      <c r="AE5" s="1">
        <v>89.302090000000007</v>
      </c>
      <c r="AF5" s="1">
        <v>124.1352</v>
      </c>
      <c r="AG5" s="1">
        <v>165.10499999999999</v>
      </c>
      <c r="AH5" s="1">
        <v>212.23869999999999</v>
      </c>
      <c r="AI5" s="1">
        <v>281.709</v>
      </c>
      <c r="AJ5" s="1">
        <v>364.12689999999998</v>
      </c>
      <c r="AK5" s="1">
        <v>377.91770000000002</v>
      </c>
      <c r="AL5" s="1">
        <v>474.00360000000001</v>
      </c>
      <c r="AM5" s="1">
        <v>683.89710000000002</v>
      </c>
      <c r="AN5" s="1">
        <v>1138.473</v>
      </c>
      <c r="AO5" s="1">
        <v>1716.261</v>
      </c>
      <c r="AP5" s="1">
        <v>2599.973</v>
      </c>
      <c r="AQ5" s="1">
        <v>3319.1489999999999</v>
      </c>
      <c r="AR5" s="1">
        <v>4899.616</v>
      </c>
      <c r="AS5" s="1">
        <v>6716.1270000000004</v>
      </c>
      <c r="AT5" s="1">
        <v>8678.1119999999992</v>
      </c>
      <c r="AU5" s="1">
        <v>11804.89</v>
      </c>
      <c r="AV5" s="1">
        <v>15370.16</v>
      </c>
      <c r="AW5" s="1">
        <v>19205.09</v>
      </c>
      <c r="AX5" s="1">
        <v>24423.919999999998</v>
      </c>
      <c r="AY5" s="1">
        <v>28593.81</v>
      </c>
      <c r="AZ5" s="1">
        <v>33738.550000000003</v>
      </c>
      <c r="BA5" s="1">
        <v>36829.589999999997</v>
      </c>
      <c r="BB5" s="1">
        <v>44920.07</v>
      </c>
      <c r="BC5" s="1">
        <v>56703.839999999997</v>
      </c>
      <c r="BD5" s="1">
        <v>68325.31</v>
      </c>
      <c r="BE5" s="1">
        <v>76637.8</v>
      </c>
      <c r="BF5" s="1">
        <v>88939.02</v>
      </c>
      <c r="BG5" s="1">
        <v>108116.4</v>
      </c>
      <c r="BH5" s="1">
        <v>109672.5</v>
      </c>
      <c r="BI5" s="1">
        <v>111238.9</v>
      </c>
      <c r="BJ5" s="1">
        <v>112816.6</v>
      </c>
      <c r="BK5" s="1">
        <v>114410.6</v>
      </c>
      <c r="BL5" s="1">
        <v>116009.60000000001</v>
      </c>
      <c r="BM5" s="1">
        <v>117617.9</v>
      </c>
      <c r="BN5" s="1">
        <v>119254.5</v>
      </c>
      <c r="BO5" s="1">
        <v>120880.2</v>
      </c>
      <c r="BP5" s="1">
        <v>122529.1</v>
      </c>
      <c r="BQ5" s="1">
        <v>124186.5</v>
      </c>
      <c r="BR5" s="1">
        <v>126213.4</v>
      </c>
      <c r="BS5" s="1">
        <v>128254.9</v>
      </c>
      <c r="BT5" s="1">
        <v>130331.1</v>
      </c>
      <c r="BU5" s="1">
        <v>132406.29999999999</v>
      </c>
      <c r="BV5" s="1">
        <v>134495.20000000001</v>
      </c>
    </row>
    <row r="6" spans="1:74" x14ac:dyDescent="0.25">
      <c r="A6">
        <v>3</v>
      </c>
      <c r="B6" s="7">
        <v>5.9242048999999994E-11</v>
      </c>
      <c r="C6" s="7">
        <v>2.2215767999999999E-10</v>
      </c>
      <c r="D6" s="7">
        <v>8.3309131999999995E-10</v>
      </c>
      <c r="E6" s="7">
        <v>3.1240921E-9</v>
      </c>
      <c r="F6" s="7">
        <v>1.1715347000000001E-8</v>
      </c>
      <c r="G6" s="7">
        <v>4.3932548000000002E-8</v>
      </c>
      <c r="H6" s="7">
        <v>1.6474704E-7</v>
      </c>
      <c r="I6" s="7">
        <v>6.1780149999999998E-7</v>
      </c>
      <c r="J6" s="7">
        <v>2.3167554E-6</v>
      </c>
      <c r="K6" s="7">
        <v>8.6878316999999994E-6</v>
      </c>
      <c r="L6" s="1">
        <v>3.2579373999999997E-5</v>
      </c>
      <c r="M6" s="1">
        <v>1.0310247E-4</v>
      </c>
      <c r="N6" s="1">
        <v>3.2628360000000001E-4</v>
      </c>
      <c r="O6" s="1">
        <v>1.0325749E-3</v>
      </c>
      <c r="P6" s="1">
        <v>3.2677422000000002E-3</v>
      </c>
      <c r="Q6" s="1">
        <v>1.0341275E-2</v>
      </c>
      <c r="R6" s="1">
        <v>3.2726555999999997E-2</v>
      </c>
      <c r="S6" s="1">
        <v>0.1035682</v>
      </c>
      <c r="T6" s="1">
        <v>0.32775769999999999</v>
      </c>
      <c r="U6" s="1">
        <v>1.1329020000000001</v>
      </c>
      <c r="V6" s="1">
        <v>3.8475899999999998</v>
      </c>
      <c r="W6" s="1">
        <v>13.081810000000001</v>
      </c>
      <c r="X6" s="1">
        <v>43.86253</v>
      </c>
      <c r="Y6" s="1">
        <v>145.43889999999999</v>
      </c>
      <c r="Z6" s="1">
        <v>172.279</v>
      </c>
      <c r="AA6" s="1">
        <v>214.0112</v>
      </c>
      <c r="AB6" s="1">
        <v>9.7833679999999994</v>
      </c>
      <c r="AC6" s="1">
        <v>44.718910000000001</v>
      </c>
      <c r="AD6" s="1">
        <v>55.386760000000002</v>
      </c>
      <c r="AE6" s="1">
        <v>68.172619999999995</v>
      </c>
      <c r="AF6" s="1">
        <v>83.435829999999996</v>
      </c>
      <c r="AG6" s="1">
        <v>101.55589999999999</v>
      </c>
      <c r="AH6" s="1">
        <v>122.887</v>
      </c>
      <c r="AI6" s="1">
        <v>147.6628</v>
      </c>
      <c r="AJ6" s="1">
        <v>175.8314</v>
      </c>
      <c r="AK6" s="1">
        <v>206.8219</v>
      </c>
      <c r="AL6" s="1">
        <v>239.3168</v>
      </c>
      <c r="AM6" s="1">
        <v>271.21800000000002</v>
      </c>
      <c r="AN6" s="1">
        <v>300.04500000000002</v>
      </c>
      <c r="AO6" s="1">
        <v>323.8014</v>
      </c>
      <c r="AP6" s="1">
        <v>341.91149999999999</v>
      </c>
      <c r="AQ6" s="1">
        <v>355.60210000000001</v>
      </c>
      <c r="AR6" s="1">
        <v>367.53559999999999</v>
      </c>
      <c r="AS6" s="1">
        <v>381.09390000000002</v>
      </c>
      <c r="AT6" s="1">
        <v>399.86200000000002</v>
      </c>
      <c r="AU6" s="1">
        <v>427.56029999999998</v>
      </c>
      <c r="AV6" s="1">
        <v>534.75559999999996</v>
      </c>
      <c r="AW6" s="1">
        <v>670.33339999999998</v>
      </c>
      <c r="AX6" s="1">
        <v>839.71510000000001</v>
      </c>
      <c r="AY6" s="1">
        <v>811.31539999999995</v>
      </c>
      <c r="AZ6" s="1">
        <v>962.64509999999996</v>
      </c>
      <c r="BA6" s="1">
        <v>1180.587</v>
      </c>
      <c r="BB6" s="1">
        <v>1729.1579999999999</v>
      </c>
      <c r="BC6" s="1">
        <v>2627.0079999999998</v>
      </c>
      <c r="BD6" s="1">
        <v>4157.0039999999999</v>
      </c>
      <c r="BE6" s="1">
        <v>6312.9549999999999</v>
      </c>
      <c r="BF6" s="1">
        <v>8586.6769999999997</v>
      </c>
      <c r="BG6" s="1">
        <v>11052.04</v>
      </c>
      <c r="BH6" s="1">
        <v>11274.65</v>
      </c>
      <c r="BI6" s="1">
        <v>11499.67</v>
      </c>
      <c r="BJ6" s="1">
        <v>11727.05</v>
      </c>
      <c r="BK6" s="1">
        <v>11956.79</v>
      </c>
      <c r="BL6" s="1">
        <v>12188.93</v>
      </c>
      <c r="BM6" s="1">
        <v>12422.59</v>
      </c>
      <c r="BN6" s="1">
        <v>12660.25</v>
      </c>
      <c r="BO6" s="1">
        <v>12980.48</v>
      </c>
      <c r="BP6" s="1">
        <v>13222.01</v>
      </c>
      <c r="BQ6" s="1">
        <v>13465.85</v>
      </c>
      <c r="BR6" s="1">
        <v>13669.45</v>
      </c>
      <c r="BS6" s="1">
        <v>13874.7</v>
      </c>
      <c r="BT6" s="1">
        <v>14081.67</v>
      </c>
      <c r="BU6" s="1">
        <v>14290.32</v>
      </c>
      <c r="BV6" s="1">
        <v>14500.63</v>
      </c>
    </row>
    <row r="7" spans="1:74" x14ac:dyDescent="0.25">
      <c r="A7">
        <v>4</v>
      </c>
      <c r="B7" s="7">
        <v>1.7563117999999999E-11</v>
      </c>
      <c r="C7" s="7">
        <v>5.9259679999999994E-11</v>
      </c>
      <c r="D7" s="7">
        <v>2.0076732999999999E-10</v>
      </c>
      <c r="E7" s="7">
        <v>6.8384591999999999E-10</v>
      </c>
      <c r="F7" s="7">
        <v>2.3457394E-9</v>
      </c>
      <c r="G7" s="7">
        <v>8.1202972999999997E-9</v>
      </c>
      <c r="H7" s="7">
        <v>2.8442313000000001E-8</v>
      </c>
      <c r="I7" s="7">
        <v>1.0111995E-7</v>
      </c>
      <c r="J7" s="7">
        <v>3.6626597E-7</v>
      </c>
      <c r="K7" s="7">
        <v>1.3572026E-6</v>
      </c>
      <c r="L7" s="1">
        <v>5.1675801999999996E-6</v>
      </c>
      <c r="M7" s="1">
        <v>1.7060225000000001E-5</v>
      </c>
      <c r="N7" s="1">
        <v>5.6377418999999999E-5</v>
      </c>
      <c r="O7" s="1">
        <v>1.8651049E-4</v>
      </c>
      <c r="P7" s="1">
        <v>6.1780133000000005E-4</v>
      </c>
      <c r="Q7" s="1">
        <v>2.0493765000000001E-3</v>
      </c>
      <c r="R7" s="1">
        <v>6.8095610000000004E-3</v>
      </c>
      <c r="S7" s="1">
        <v>2.2670625E-2</v>
      </c>
      <c r="T7" s="1">
        <v>7.5651117000000004E-2</v>
      </c>
      <c r="U7" s="1">
        <v>0.27592220000000001</v>
      </c>
      <c r="V7" s="1">
        <v>0.98536190000000001</v>
      </c>
      <c r="W7" s="1">
        <v>3.286289</v>
      </c>
      <c r="X7" s="1">
        <v>11.013529999999999</v>
      </c>
      <c r="Y7" s="1">
        <v>37.192439999999998</v>
      </c>
      <c r="Z7" s="1">
        <v>47.770380000000003</v>
      </c>
      <c r="AA7" s="1">
        <v>60.731119999999997</v>
      </c>
      <c r="AB7" s="1">
        <v>30.793900000000001</v>
      </c>
      <c r="AC7" s="1">
        <v>30.95683</v>
      </c>
      <c r="AD7" s="1">
        <v>34.953769999999999</v>
      </c>
      <c r="AE7" s="1">
        <v>39.711669999999998</v>
      </c>
      <c r="AF7" s="1">
        <v>45.422150000000002</v>
      </c>
      <c r="AG7" s="1">
        <v>52.398969999999998</v>
      </c>
      <c r="AH7" s="1">
        <v>61.073830000000001</v>
      </c>
      <c r="AI7" s="1">
        <v>71.573970000000003</v>
      </c>
      <c r="AJ7" s="1">
        <v>84.22072</v>
      </c>
      <c r="AK7" s="1">
        <v>99.653419999999997</v>
      </c>
      <c r="AL7" s="1">
        <v>117.8167</v>
      </c>
      <c r="AM7" s="1">
        <v>139.00810000000001</v>
      </c>
      <c r="AN7" s="1">
        <v>164.29519999999999</v>
      </c>
      <c r="AO7" s="1">
        <v>191.46719999999999</v>
      </c>
      <c r="AP7" s="1">
        <v>225.61189999999999</v>
      </c>
      <c r="AQ7" s="1">
        <v>259.42739999999998</v>
      </c>
      <c r="AR7" s="1">
        <v>306.1123</v>
      </c>
      <c r="AS7" s="1">
        <v>356.74770000000001</v>
      </c>
      <c r="AT7" s="1">
        <v>420.28429999999997</v>
      </c>
      <c r="AU7" s="1">
        <v>498.04149999999998</v>
      </c>
      <c r="AV7" s="1">
        <v>593.9615</v>
      </c>
      <c r="AW7" s="1">
        <v>720.61760000000004</v>
      </c>
      <c r="AX7" s="1">
        <v>937.98270000000002</v>
      </c>
      <c r="AY7" s="1">
        <v>1132.4190000000001</v>
      </c>
      <c r="AZ7" s="1">
        <v>1346.7809999999999</v>
      </c>
      <c r="BA7" s="1">
        <v>1590.1210000000001</v>
      </c>
      <c r="BB7" s="1">
        <v>2020.001</v>
      </c>
      <c r="BC7" s="1">
        <v>2580.63</v>
      </c>
      <c r="BD7" s="1">
        <v>3724.3449999999998</v>
      </c>
      <c r="BE7" s="1">
        <v>4963.5290000000005</v>
      </c>
      <c r="BF7" s="1">
        <v>6266.4809999999998</v>
      </c>
      <c r="BG7" s="1">
        <v>8335.9709999999995</v>
      </c>
      <c r="BH7" s="1">
        <v>8477.7939999999999</v>
      </c>
      <c r="BI7" s="1">
        <v>8692.56</v>
      </c>
      <c r="BJ7" s="1">
        <v>8846.009</v>
      </c>
      <c r="BK7" s="1">
        <v>9001.15</v>
      </c>
      <c r="BL7" s="1">
        <v>9153.884</v>
      </c>
      <c r="BM7" s="1">
        <v>9308.1749999999993</v>
      </c>
      <c r="BN7" s="1">
        <v>9459.0709999999999</v>
      </c>
      <c r="BO7" s="1">
        <v>9611.85</v>
      </c>
      <c r="BP7" s="1">
        <v>9771.4670000000006</v>
      </c>
      <c r="BQ7" s="1">
        <v>9931.4979999999996</v>
      </c>
      <c r="BR7" s="1">
        <v>10046.65</v>
      </c>
      <c r="BS7" s="1">
        <v>10162.67</v>
      </c>
      <c r="BT7" s="1">
        <v>10280.370000000001</v>
      </c>
      <c r="BU7" s="1">
        <v>10399.76</v>
      </c>
      <c r="BV7" s="1">
        <v>10603.95</v>
      </c>
    </row>
    <row r="8" spans="1:74" x14ac:dyDescent="0.25">
      <c r="A8">
        <v>5</v>
      </c>
      <c r="B8" s="7">
        <v>8.1356991000000005E-11</v>
      </c>
      <c r="C8" s="7">
        <v>3.2034313999999998E-10</v>
      </c>
      <c r="D8" s="7">
        <v>1.2613510999999999E-9</v>
      </c>
      <c r="E8" s="7">
        <v>4.9665698000000001E-9</v>
      </c>
      <c r="F8" s="7">
        <v>1.9555870000000001E-8</v>
      </c>
      <c r="G8" s="7">
        <v>7.7001238999999996E-8</v>
      </c>
      <c r="H8" s="7">
        <v>3.0319237000000002E-7</v>
      </c>
      <c r="I8" s="7">
        <v>1.1938199000000001E-6</v>
      </c>
      <c r="J8" s="7">
        <v>4.7006664999999998E-6</v>
      </c>
      <c r="K8" s="7">
        <v>1.8508874E-5</v>
      </c>
      <c r="L8" s="1">
        <v>7.2878691000000006E-5</v>
      </c>
      <c r="M8" s="1">
        <v>2.3425289999999999E-4</v>
      </c>
      <c r="N8" s="1">
        <v>7.5295585E-4</v>
      </c>
      <c r="O8" s="1">
        <v>2.4202147000000002E-3</v>
      </c>
      <c r="P8" s="1">
        <v>7.7792629999999998E-3</v>
      </c>
      <c r="Q8" s="1">
        <v>2.5004774E-2</v>
      </c>
      <c r="R8" s="1">
        <v>8.0372474999999999E-2</v>
      </c>
      <c r="S8" s="1">
        <v>0.25834010000000002</v>
      </c>
      <c r="T8" s="1">
        <v>0.83037890000000003</v>
      </c>
      <c r="U8" s="1">
        <v>2.5367190000000002</v>
      </c>
      <c r="V8" s="1">
        <v>7.7488659999999996</v>
      </c>
      <c r="W8" s="1">
        <v>25.770299999999999</v>
      </c>
      <c r="X8" s="1">
        <v>84.882000000000005</v>
      </c>
      <c r="Y8" s="1">
        <v>277.35930000000002</v>
      </c>
      <c r="Z8" s="1">
        <v>338.08159999999998</v>
      </c>
      <c r="AA8" s="1">
        <v>426.72039999999998</v>
      </c>
      <c r="AB8" s="1">
        <v>22.142099999999999</v>
      </c>
      <c r="AC8" s="1">
        <v>15.05878</v>
      </c>
      <c r="AD8" s="1">
        <v>18.973199999999999</v>
      </c>
      <c r="AE8" s="1">
        <v>24.0289</v>
      </c>
      <c r="AF8" s="1">
        <v>30.592749999999999</v>
      </c>
      <c r="AG8" s="1">
        <v>39.15793</v>
      </c>
      <c r="AH8" s="1">
        <v>50.389800000000001</v>
      </c>
      <c r="AI8" s="1">
        <v>65.187870000000004</v>
      </c>
      <c r="AJ8" s="1">
        <v>84.772289999999998</v>
      </c>
      <c r="AK8" s="1">
        <v>110.80070000000001</v>
      </c>
      <c r="AL8" s="1">
        <v>145.53129999999999</v>
      </c>
      <c r="AM8" s="1">
        <v>192.04580000000001</v>
      </c>
      <c r="AN8" s="1">
        <v>269.3254</v>
      </c>
      <c r="AO8" s="1">
        <v>362.26080000000002</v>
      </c>
      <c r="AP8" s="1">
        <v>503.85</v>
      </c>
      <c r="AQ8" s="1">
        <v>669.88589999999999</v>
      </c>
      <c r="AR8" s="1">
        <v>863.96100000000001</v>
      </c>
      <c r="AS8" s="1">
        <v>1090.192</v>
      </c>
      <c r="AT8" s="1">
        <v>1353.546</v>
      </c>
      <c r="AU8" s="1">
        <v>1649.1849999999999</v>
      </c>
      <c r="AV8" s="1">
        <v>2243.7049999999999</v>
      </c>
      <c r="AW8" s="1">
        <v>2977.5410000000002</v>
      </c>
      <c r="AX8" s="1">
        <v>4110.7629999999999</v>
      </c>
      <c r="AY8" s="1">
        <v>5839.9679999999998</v>
      </c>
      <c r="AZ8" s="1">
        <v>7949.3959999999997</v>
      </c>
      <c r="BA8" s="1">
        <v>8284.9009999999998</v>
      </c>
      <c r="BB8" s="1">
        <v>10727.01</v>
      </c>
      <c r="BC8" s="1">
        <v>14451.29</v>
      </c>
      <c r="BD8" s="1">
        <v>16270.64</v>
      </c>
      <c r="BE8" s="1">
        <v>16271.76</v>
      </c>
      <c r="BF8" s="1">
        <v>17131.34</v>
      </c>
      <c r="BG8" s="1">
        <v>22518.48</v>
      </c>
      <c r="BH8" s="1">
        <v>23114.45</v>
      </c>
      <c r="BI8" s="1">
        <v>23736.69</v>
      </c>
      <c r="BJ8" s="1">
        <v>24382.51</v>
      </c>
      <c r="BK8" s="1">
        <v>25051.54</v>
      </c>
      <c r="BL8" s="1">
        <v>25748.91</v>
      </c>
      <c r="BM8" s="1">
        <v>26467.599999999999</v>
      </c>
      <c r="BN8" s="1">
        <v>27211.37</v>
      </c>
      <c r="BO8" s="1">
        <v>27975.71</v>
      </c>
      <c r="BP8" s="1">
        <v>28764.400000000001</v>
      </c>
      <c r="BQ8" s="1">
        <v>29572.58</v>
      </c>
      <c r="BR8" s="1">
        <v>30174.79</v>
      </c>
      <c r="BS8" s="1">
        <v>30786.91</v>
      </c>
      <c r="BT8" s="1">
        <v>31404.02</v>
      </c>
      <c r="BU8" s="1">
        <v>32035.71</v>
      </c>
      <c r="BV8" s="1">
        <v>32669.99</v>
      </c>
    </row>
    <row r="9" spans="1:74" x14ac:dyDescent="0.25">
      <c r="A9">
        <v>6</v>
      </c>
      <c r="B9" s="7">
        <v>6.6037120000000004E-11</v>
      </c>
      <c r="C9" s="7">
        <v>2.2724318000000001E-10</v>
      </c>
      <c r="D9" s="7">
        <v>7.8338863000000002E-10</v>
      </c>
      <c r="E9" s="7">
        <v>2.7054908999999998E-9</v>
      </c>
      <c r="F9" s="7">
        <v>9.3605594000000004E-9</v>
      </c>
      <c r="G9" s="7">
        <v>3.2445545000000002E-8</v>
      </c>
      <c r="H9" s="7">
        <v>1.1267526999999999E-7</v>
      </c>
      <c r="I9" s="7">
        <v>3.9207259000000001E-7</v>
      </c>
      <c r="J9" s="7">
        <v>1.3672648E-6</v>
      </c>
      <c r="K9" s="7">
        <v>4.8077409000000003E-6</v>
      </c>
      <c r="L9" s="1">
        <v>1.7018333999999999E-5</v>
      </c>
      <c r="M9" s="1">
        <v>5.4438463999999999E-5</v>
      </c>
      <c r="N9" s="1">
        <v>1.7404363999999999E-4</v>
      </c>
      <c r="O9" s="1">
        <v>5.5620645E-4</v>
      </c>
      <c r="P9" s="1">
        <v>1.7770590000000001E-3</v>
      </c>
      <c r="Q9" s="1">
        <v>5.6769982999999996E-3</v>
      </c>
      <c r="R9" s="1">
        <v>1.8136428999999999E-2</v>
      </c>
      <c r="S9" s="1">
        <v>5.7951987000000003E-2</v>
      </c>
      <c r="T9" s="1">
        <v>0.18524260000000001</v>
      </c>
      <c r="U9" s="1">
        <v>0.61306459999999996</v>
      </c>
      <c r="V9" s="1">
        <v>2.0129709999999998</v>
      </c>
      <c r="W9" s="1">
        <v>6.5247099999999998</v>
      </c>
      <c r="X9" s="1">
        <v>31.331939999999999</v>
      </c>
      <c r="Y9" s="1">
        <v>112.6022</v>
      </c>
      <c r="Z9" s="1">
        <v>136.0162</v>
      </c>
      <c r="AA9" s="1">
        <v>156.654</v>
      </c>
      <c r="AB9" s="1">
        <v>82.923659999999998</v>
      </c>
      <c r="AC9" s="1">
        <v>86.189449999999994</v>
      </c>
      <c r="AD9" s="1">
        <v>95.148330000000001</v>
      </c>
      <c r="AE9" s="1">
        <v>104.9558</v>
      </c>
      <c r="AF9" s="1">
        <v>115.5904</v>
      </c>
      <c r="AG9" s="1">
        <v>127.045</v>
      </c>
      <c r="AH9" s="1">
        <v>139.20140000000001</v>
      </c>
      <c r="AI9" s="1">
        <v>152.53870000000001</v>
      </c>
      <c r="AJ9" s="1">
        <v>165.97470000000001</v>
      </c>
      <c r="AK9" s="1">
        <v>179.68299999999999</v>
      </c>
      <c r="AL9" s="1">
        <v>193.82570000000001</v>
      </c>
      <c r="AM9" s="1">
        <v>208.21109999999999</v>
      </c>
      <c r="AN9" s="1">
        <v>236.28290000000001</v>
      </c>
      <c r="AO9" s="1">
        <v>275.98070000000001</v>
      </c>
      <c r="AP9" s="1">
        <v>338.84980000000002</v>
      </c>
      <c r="AQ9" s="1">
        <v>416.3116</v>
      </c>
      <c r="AR9" s="1">
        <v>524.13530000000003</v>
      </c>
      <c r="AS9" s="1">
        <v>690.80219999999997</v>
      </c>
      <c r="AT9" s="1">
        <v>905.73649999999998</v>
      </c>
      <c r="AU9" s="1">
        <v>1262.105</v>
      </c>
      <c r="AV9" s="1">
        <v>1739.913</v>
      </c>
      <c r="AW9" s="1">
        <v>2358.3420000000001</v>
      </c>
      <c r="AX9" s="1">
        <v>3207.7689999999998</v>
      </c>
      <c r="AY9" s="1">
        <v>4026.009</v>
      </c>
      <c r="AZ9" s="1">
        <v>4855.4639999999999</v>
      </c>
      <c r="BA9" s="1">
        <v>5722.9160000000002</v>
      </c>
      <c r="BB9" s="1">
        <v>6668.0720000000001</v>
      </c>
      <c r="BC9" s="1">
        <v>8212.9030000000002</v>
      </c>
      <c r="BD9" s="1">
        <v>9775.08</v>
      </c>
      <c r="BE9" s="1">
        <v>11700.07</v>
      </c>
      <c r="BF9" s="1">
        <v>13944.75</v>
      </c>
      <c r="BG9" s="1">
        <v>16416.900000000001</v>
      </c>
      <c r="BH9" s="1">
        <v>16668.61</v>
      </c>
      <c r="BI9" s="1">
        <v>16922.95</v>
      </c>
      <c r="BJ9" s="1">
        <v>17180.75</v>
      </c>
      <c r="BK9" s="1">
        <v>17441.330000000002</v>
      </c>
      <c r="BL9" s="1">
        <v>17704.88</v>
      </c>
      <c r="BM9" s="1">
        <v>17971.47</v>
      </c>
      <c r="BN9" s="1">
        <v>18233.16</v>
      </c>
      <c r="BO9" s="1">
        <v>18493.830000000002</v>
      </c>
      <c r="BP9" s="1">
        <v>18757.45</v>
      </c>
      <c r="BQ9" s="1">
        <v>19067.77</v>
      </c>
      <c r="BR9" s="1">
        <v>19282.349999999999</v>
      </c>
      <c r="BS9" s="1">
        <v>19498.61</v>
      </c>
      <c r="BT9" s="1">
        <v>19714.990000000002</v>
      </c>
      <c r="BU9" s="1">
        <v>19927.75</v>
      </c>
      <c r="BV9" s="1">
        <v>20142.07</v>
      </c>
    </row>
    <row r="10" spans="1:74" x14ac:dyDescent="0.25">
      <c r="A10">
        <v>7</v>
      </c>
      <c r="B10" s="7">
        <v>1.1354080000000001E-2</v>
      </c>
      <c r="C10" s="7">
        <v>2.0380773000000001E-2</v>
      </c>
      <c r="D10" s="7">
        <v>3.7016828000000002E-2</v>
      </c>
      <c r="E10" s="7">
        <v>6.8870157000000001E-2</v>
      </c>
      <c r="F10" s="7">
        <v>0.13548199999999999</v>
      </c>
      <c r="G10" s="7">
        <v>0.30093259999999999</v>
      </c>
      <c r="H10" s="7">
        <v>1.0665549999999999</v>
      </c>
      <c r="I10" s="7">
        <v>3.6084900000000002</v>
      </c>
      <c r="J10" s="7">
        <v>6.2102320000000004</v>
      </c>
      <c r="K10" s="7">
        <v>9.7688880000000005</v>
      </c>
      <c r="L10" s="1">
        <v>20.329750000000001</v>
      </c>
      <c r="M10" s="1">
        <v>24.086749999999999</v>
      </c>
      <c r="N10" s="1">
        <v>28.201059999999998</v>
      </c>
      <c r="O10" s="1">
        <v>28.653459999999999</v>
      </c>
      <c r="P10" s="1">
        <v>28.930869999999999</v>
      </c>
      <c r="Q10" s="1">
        <v>28.07827</v>
      </c>
      <c r="R10" s="1">
        <v>27.016380000000002</v>
      </c>
      <c r="S10" s="1">
        <v>31.592449999999999</v>
      </c>
      <c r="T10" s="1">
        <v>38.343780000000002</v>
      </c>
      <c r="U10" s="1">
        <v>46.26632</v>
      </c>
      <c r="V10" s="1">
        <v>55.597290000000001</v>
      </c>
      <c r="W10" s="1">
        <v>55.248280000000001</v>
      </c>
      <c r="X10" s="1">
        <v>59.804600000000001</v>
      </c>
      <c r="Y10" s="1">
        <v>79.518889999999999</v>
      </c>
      <c r="Z10" s="1">
        <v>78.592799999999997</v>
      </c>
      <c r="AA10" s="1">
        <v>84.917959999999994</v>
      </c>
      <c r="AB10" s="1">
        <v>121.7818</v>
      </c>
      <c r="AC10" s="1">
        <v>112.4273</v>
      </c>
      <c r="AD10" s="1">
        <v>122.72620000000001</v>
      </c>
      <c r="AE10" s="1">
        <v>134.71680000000001</v>
      </c>
      <c r="AF10" s="1">
        <v>147.51650000000001</v>
      </c>
      <c r="AG10" s="1">
        <v>161.00360000000001</v>
      </c>
      <c r="AH10" s="1">
        <v>174.99789999999999</v>
      </c>
      <c r="AI10" s="1">
        <v>189.26599999999999</v>
      </c>
      <c r="AJ10" s="1">
        <v>203.73740000000001</v>
      </c>
      <c r="AK10" s="1">
        <v>218.8734</v>
      </c>
      <c r="AL10" s="1">
        <v>234.07499999999999</v>
      </c>
      <c r="AM10" s="1">
        <v>248.56960000000001</v>
      </c>
      <c r="AN10" s="1">
        <v>261.64190000000002</v>
      </c>
      <c r="AO10" s="1">
        <v>278.9504</v>
      </c>
      <c r="AP10" s="1">
        <v>312.07</v>
      </c>
      <c r="AQ10" s="1">
        <v>343.91309999999999</v>
      </c>
      <c r="AR10" s="1">
        <v>376.2269</v>
      </c>
      <c r="AS10" s="1">
        <v>395.32859999999999</v>
      </c>
      <c r="AT10" s="1">
        <v>440.98779999999999</v>
      </c>
      <c r="AU10" s="1">
        <v>498.05220000000003</v>
      </c>
      <c r="AV10" s="1">
        <v>604.78049999999996</v>
      </c>
      <c r="AW10" s="1">
        <v>729.44240000000002</v>
      </c>
      <c r="AX10" s="1">
        <v>870.5127</v>
      </c>
      <c r="AY10" s="1">
        <v>975.23879999999997</v>
      </c>
      <c r="AZ10" s="1">
        <v>1102.077</v>
      </c>
      <c r="BA10" s="1">
        <v>1309.671</v>
      </c>
      <c r="BB10" s="1">
        <v>1686.317</v>
      </c>
      <c r="BC10" s="1">
        <v>2347.9479999999999</v>
      </c>
      <c r="BD10" s="1">
        <v>3402.8049999999998</v>
      </c>
      <c r="BE10" s="1">
        <v>4582.616</v>
      </c>
      <c r="BF10" s="1">
        <v>6279.6790000000001</v>
      </c>
      <c r="BG10" s="1">
        <v>7913.7439999999997</v>
      </c>
      <c r="BH10" s="1">
        <v>8093.7269999999999</v>
      </c>
      <c r="BI10" s="1">
        <v>8278.6110000000008</v>
      </c>
      <c r="BJ10" s="1">
        <v>8472.4959999999992</v>
      </c>
      <c r="BK10" s="1">
        <v>8669.9539999999997</v>
      </c>
      <c r="BL10" s="1">
        <v>8870.7829999999994</v>
      </c>
      <c r="BM10" s="1">
        <v>9074.9840000000004</v>
      </c>
      <c r="BN10" s="1">
        <v>9282.5370000000003</v>
      </c>
      <c r="BO10" s="1">
        <v>9493.3940000000002</v>
      </c>
      <c r="BP10" s="1">
        <v>9707.5110000000004</v>
      </c>
      <c r="BQ10" s="1">
        <v>9921.607</v>
      </c>
      <c r="BR10" s="1">
        <v>10144.11</v>
      </c>
      <c r="BS10" s="1">
        <v>10370.08</v>
      </c>
      <c r="BT10" s="1">
        <v>10602.18</v>
      </c>
      <c r="BU10" s="1">
        <v>10834.89</v>
      </c>
      <c r="BV10" s="1">
        <v>11067.97</v>
      </c>
    </row>
    <row r="11" spans="1:74" x14ac:dyDescent="0.25">
      <c r="A11">
        <v>8</v>
      </c>
      <c r="B11" s="7">
        <v>2.7682969000000001E-12</v>
      </c>
      <c r="C11" s="7">
        <v>1.2009539E-11</v>
      </c>
      <c r="D11" s="7">
        <v>5.2239628999999998E-11</v>
      </c>
      <c r="E11" s="7">
        <v>2.2782483E-10</v>
      </c>
      <c r="F11" s="7">
        <v>9.9608011000000001E-10</v>
      </c>
      <c r="G11" s="7">
        <v>4.3656034000000002E-9</v>
      </c>
      <c r="H11" s="7">
        <v>1.9178534E-8</v>
      </c>
      <c r="I11" s="7">
        <v>8.4444856000000006E-8</v>
      </c>
      <c r="J11" s="7">
        <v>3.7263481999999998E-7</v>
      </c>
      <c r="K11" s="7">
        <v>1.647841E-6</v>
      </c>
      <c r="L11" s="1">
        <v>7.3019495999999998E-6</v>
      </c>
      <c r="M11" s="1">
        <v>2.4879898999999999E-5</v>
      </c>
      <c r="N11" s="1">
        <v>8.5165484000000006E-5</v>
      </c>
      <c r="O11" s="1">
        <v>2.9297743E-4</v>
      </c>
      <c r="P11" s="1">
        <v>1.01325E-3</v>
      </c>
      <c r="Q11" s="1">
        <v>3.5242732000000001E-3</v>
      </c>
      <c r="R11" s="1">
        <v>1.2332446E-2</v>
      </c>
      <c r="S11" s="1">
        <v>4.3431475999999997E-2</v>
      </c>
      <c r="T11" s="1">
        <v>0.15398249999999999</v>
      </c>
      <c r="U11" s="1">
        <v>0.52541899999999997</v>
      </c>
      <c r="V11" s="1">
        <v>1.7795099999999999</v>
      </c>
      <c r="W11" s="1">
        <v>5.8798599999999999</v>
      </c>
      <c r="X11" s="1">
        <v>19.414729999999999</v>
      </c>
      <c r="Y11" s="1">
        <v>65.415049999999994</v>
      </c>
      <c r="Z11" s="1">
        <v>82.305430000000001</v>
      </c>
      <c r="AA11" s="1">
        <v>100.84520000000001</v>
      </c>
      <c r="AB11" s="1">
        <v>130.3381</v>
      </c>
      <c r="AC11" s="1">
        <v>168.9803</v>
      </c>
      <c r="AD11" s="1">
        <v>187.2294</v>
      </c>
      <c r="AE11" s="1">
        <v>207.26249999999999</v>
      </c>
      <c r="AF11" s="1">
        <v>229.64590000000001</v>
      </c>
      <c r="AG11" s="1">
        <v>254.70240000000001</v>
      </c>
      <c r="AH11" s="1">
        <v>282.8109</v>
      </c>
      <c r="AI11" s="1">
        <v>314.41660000000002</v>
      </c>
      <c r="AJ11" s="1">
        <v>350.04180000000002</v>
      </c>
      <c r="AK11" s="1">
        <v>390.30430000000001</v>
      </c>
      <c r="AL11" s="1">
        <v>435.94</v>
      </c>
      <c r="AM11" s="1">
        <v>487.83859999999999</v>
      </c>
      <c r="AN11" s="1">
        <v>547.09979999999996</v>
      </c>
      <c r="AO11" s="1">
        <v>615.32169999999996</v>
      </c>
      <c r="AP11" s="1">
        <v>694.11270000000002</v>
      </c>
      <c r="AQ11" s="1">
        <v>785.73540000000003</v>
      </c>
      <c r="AR11" s="1">
        <v>893.05470000000003</v>
      </c>
      <c r="AS11" s="1">
        <v>1019.7190000000001</v>
      </c>
      <c r="AT11" s="1">
        <v>1172.059</v>
      </c>
      <c r="AU11" s="1">
        <v>1355.3150000000001</v>
      </c>
      <c r="AV11" s="1">
        <v>1578.04</v>
      </c>
      <c r="AW11" s="1">
        <v>1851.086</v>
      </c>
      <c r="AX11" s="1">
        <v>2183.4209999999998</v>
      </c>
      <c r="AY11" s="1">
        <v>2284.7249999999999</v>
      </c>
      <c r="AZ11" s="1">
        <v>2412.6190000000001</v>
      </c>
      <c r="BA11" s="1">
        <v>2574.2150000000001</v>
      </c>
      <c r="BB11" s="1">
        <v>2968.1819999999998</v>
      </c>
      <c r="BC11" s="1">
        <v>3927.26</v>
      </c>
      <c r="BD11" s="1">
        <v>5658.6559999999999</v>
      </c>
      <c r="BE11" s="1">
        <v>7744.16</v>
      </c>
      <c r="BF11" s="1">
        <v>10526.64</v>
      </c>
      <c r="BG11" s="1">
        <v>14438.54</v>
      </c>
      <c r="BH11" s="1">
        <v>14967.47</v>
      </c>
      <c r="BI11" s="1">
        <v>15510.08</v>
      </c>
      <c r="BJ11" s="1">
        <v>16068.09</v>
      </c>
      <c r="BK11" s="1">
        <v>16642.099999999999</v>
      </c>
      <c r="BL11" s="1">
        <v>17232.71</v>
      </c>
      <c r="BM11" s="1">
        <v>17861.900000000001</v>
      </c>
      <c r="BN11" s="1">
        <v>18486.36</v>
      </c>
      <c r="BO11" s="1">
        <v>19125.400000000001</v>
      </c>
      <c r="BP11" s="1">
        <v>19773.939999999999</v>
      </c>
      <c r="BQ11" s="1">
        <v>20431.95</v>
      </c>
      <c r="BR11" s="1">
        <v>21148.240000000002</v>
      </c>
      <c r="BS11" s="1">
        <v>21962.59</v>
      </c>
      <c r="BT11" s="1">
        <v>22728.22</v>
      </c>
      <c r="BU11" s="1">
        <v>23487.57</v>
      </c>
      <c r="BV11" s="1">
        <v>24348.799999999999</v>
      </c>
    </row>
    <row r="12" spans="1:74" x14ac:dyDescent="0.25">
      <c r="A12">
        <v>9</v>
      </c>
      <c r="B12" s="7">
        <v>1.1365311E-12</v>
      </c>
      <c r="C12" s="7">
        <v>4.8946588999999998E-12</v>
      </c>
      <c r="D12" s="7">
        <v>2.1478836E-11</v>
      </c>
      <c r="E12" s="7">
        <v>9.5966603000000003E-11</v>
      </c>
      <c r="F12" s="7">
        <v>4.3604653000000001E-10</v>
      </c>
      <c r="G12" s="7">
        <v>2.0118528999999999E-9</v>
      </c>
      <c r="H12" s="7">
        <v>9.4098746999999993E-9</v>
      </c>
      <c r="I12" s="7">
        <v>4.4540631E-8</v>
      </c>
      <c r="J12" s="7">
        <v>2.1301274000000001E-7</v>
      </c>
      <c r="K12" s="7">
        <v>1.0277504E-6</v>
      </c>
      <c r="L12" s="1">
        <v>4.9962135999999999E-6</v>
      </c>
      <c r="M12" s="1">
        <v>1.5834788E-5</v>
      </c>
      <c r="N12" s="1">
        <v>5.0375718000000002E-5</v>
      </c>
      <c r="O12" s="1">
        <v>1.6096204000000001E-4</v>
      </c>
      <c r="P12" s="1">
        <v>5.1690009000000001E-4</v>
      </c>
      <c r="Q12" s="1">
        <v>1.6695445E-3</v>
      </c>
      <c r="R12" s="1">
        <v>5.4283919999999998E-3</v>
      </c>
      <c r="S12" s="1">
        <v>1.7785336999999998E-2</v>
      </c>
      <c r="T12" s="1">
        <v>5.8789267999999999E-2</v>
      </c>
      <c r="U12" s="1">
        <v>0.19095309999999999</v>
      </c>
      <c r="V12" s="1">
        <v>0.61666049999999994</v>
      </c>
      <c r="W12" s="1">
        <v>1.969381</v>
      </c>
      <c r="X12" s="1">
        <v>6.266985</v>
      </c>
      <c r="Y12" s="1">
        <v>20.458179999999999</v>
      </c>
      <c r="Z12" s="1">
        <v>24.782240000000002</v>
      </c>
      <c r="AA12" s="1">
        <v>29.294840000000001</v>
      </c>
      <c r="AB12" s="1">
        <v>35.080579999999998</v>
      </c>
      <c r="AC12" s="1">
        <v>41.710360000000001</v>
      </c>
      <c r="AD12" s="1">
        <v>46.36007</v>
      </c>
      <c r="AE12" s="1">
        <v>51.439900000000002</v>
      </c>
      <c r="AF12" s="1">
        <v>57.110059999999997</v>
      </c>
      <c r="AG12" s="1">
        <v>63.443820000000002</v>
      </c>
      <c r="AH12" s="1">
        <v>70.523150000000001</v>
      </c>
      <c r="AI12" s="1">
        <v>78.439610000000002</v>
      </c>
      <c r="AJ12" s="1">
        <v>87.295199999999994</v>
      </c>
      <c r="AK12" s="1">
        <v>97.204030000000003</v>
      </c>
      <c r="AL12" s="1">
        <v>108.4058</v>
      </c>
      <c r="AM12" s="1">
        <v>120.88200000000001</v>
      </c>
      <c r="AN12" s="1">
        <v>134.7739</v>
      </c>
      <c r="AO12" s="1">
        <v>150.2842</v>
      </c>
      <c r="AP12" s="1">
        <v>173.7878</v>
      </c>
      <c r="AQ12" s="1">
        <v>200.60669999999999</v>
      </c>
      <c r="AR12" s="1">
        <v>230.71090000000001</v>
      </c>
      <c r="AS12" s="1">
        <v>268.86669999999998</v>
      </c>
      <c r="AT12" s="1">
        <v>307.3845</v>
      </c>
      <c r="AU12" s="1">
        <v>351.18950000000001</v>
      </c>
      <c r="AV12" s="1">
        <v>399.34899999999999</v>
      </c>
      <c r="AW12" s="1">
        <v>454.46800000000002</v>
      </c>
      <c r="AX12" s="1">
        <v>517.9348</v>
      </c>
      <c r="AY12" s="1">
        <v>555.36170000000004</v>
      </c>
      <c r="AZ12" s="1">
        <v>600.25750000000005</v>
      </c>
      <c r="BA12" s="1">
        <v>654.06489999999997</v>
      </c>
      <c r="BB12" s="1">
        <v>761.73689999999999</v>
      </c>
      <c r="BC12" s="1">
        <v>1067.5160000000001</v>
      </c>
      <c r="BD12" s="1">
        <v>1681.723</v>
      </c>
      <c r="BE12" s="1">
        <v>2357.5630000000001</v>
      </c>
      <c r="BF12" s="1">
        <v>3448.299</v>
      </c>
      <c r="BG12" s="1">
        <v>4993.4809999999998</v>
      </c>
      <c r="BH12" s="1">
        <v>5167.6400000000003</v>
      </c>
      <c r="BI12" s="1">
        <v>5346.6120000000001</v>
      </c>
      <c r="BJ12" s="1">
        <v>5530.71</v>
      </c>
      <c r="BK12" s="1">
        <v>5720.2539999999999</v>
      </c>
      <c r="BL12" s="1">
        <v>5915.58</v>
      </c>
      <c r="BM12" s="1">
        <v>6115.56</v>
      </c>
      <c r="BN12" s="1">
        <v>6318.8789999999999</v>
      </c>
      <c r="BO12" s="1">
        <v>6525.5860000000002</v>
      </c>
      <c r="BP12" s="1">
        <v>6735.8109999999997</v>
      </c>
      <c r="BQ12" s="1">
        <v>6949.3729999999996</v>
      </c>
      <c r="BR12" s="1">
        <v>7243.3339999999998</v>
      </c>
      <c r="BS12" s="1">
        <v>7544.3379999999997</v>
      </c>
      <c r="BT12" s="1">
        <v>7852.4840000000004</v>
      </c>
      <c r="BU12" s="1">
        <v>8167.8720000000003</v>
      </c>
      <c r="BV12" s="1">
        <v>8490.5949999999993</v>
      </c>
    </row>
    <row r="13" spans="1:74" x14ac:dyDescent="0.25">
      <c r="A13">
        <v>10</v>
      </c>
      <c r="B13" s="7">
        <v>2.1980141000000001E-14</v>
      </c>
      <c r="C13" s="7">
        <v>1.3188085E-13</v>
      </c>
      <c r="D13" s="7">
        <v>7.9128511000000004E-13</v>
      </c>
      <c r="E13" s="7">
        <v>4.7477104999999997E-12</v>
      </c>
      <c r="F13" s="7">
        <v>2.8486262000000001E-11</v>
      </c>
      <c r="G13" s="7">
        <v>1.7091757E-10</v>
      </c>
      <c r="H13" s="7">
        <v>1.0255054999999999E-9</v>
      </c>
      <c r="I13" s="7">
        <v>6.1530327000000002E-9</v>
      </c>
      <c r="J13" s="7">
        <v>3.6918194999999999E-8</v>
      </c>
      <c r="K13" s="7">
        <v>2.2150917999999999E-7</v>
      </c>
      <c r="L13" s="1">
        <v>1.3290551000000001E-6</v>
      </c>
      <c r="M13" s="1">
        <v>4.4301837000000001E-6</v>
      </c>
      <c r="N13" s="1">
        <v>1.4767278999999999E-5</v>
      </c>
      <c r="O13" s="1">
        <v>4.9224258000000001E-5</v>
      </c>
      <c r="P13" s="1">
        <v>1.6408087999999999E-4</v>
      </c>
      <c r="Q13" s="1">
        <v>5.4693628999999996E-4</v>
      </c>
      <c r="R13" s="1">
        <v>1.8231208E-3</v>
      </c>
      <c r="S13" s="1">
        <v>6.0770692999999997E-3</v>
      </c>
      <c r="T13" s="1">
        <v>2.0256896999999999E-2</v>
      </c>
      <c r="U13" s="1">
        <v>6.6847756999999994E-2</v>
      </c>
      <c r="V13" s="1">
        <v>0.21877450000000001</v>
      </c>
      <c r="W13" s="1">
        <v>0.78758819999999996</v>
      </c>
      <c r="X13" s="1">
        <v>2.7565590000000002</v>
      </c>
      <c r="Y13" s="1">
        <v>9.4510579999999997</v>
      </c>
      <c r="Z13" s="1">
        <v>12.02689</v>
      </c>
      <c r="AA13" s="1">
        <v>14.912610000000001</v>
      </c>
      <c r="AB13" s="1">
        <v>19.205660000000002</v>
      </c>
      <c r="AC13" s="1">
        <v>30.015599999999999</v>
      </c>
      <c r="AD13" s="1">
        <v>31.976299999999998</v>
      </c>
      <c r="AE13" s="1">
        <v>33.831049999999998</v>
      </c>
      <c r="AF13" s="1">
        <v>35.569380000000002</v>
      </c>
      <c r="AG13" s="1">
        <v>37.170169999999999</v>
      </c>
      <c r="AH13" s="1">
        <v>38.593510000000002</v>
      </c>
      <c r="AI13" s="1">
        <v>39.76999</v>
      </c>
      <c r="AJ13" s="1">
        <v>40.589559999999999</v>
      </c>
      <c r="AK13" s="1">
        <v>40.89817</v>
      </c>
      <c r="AL13" s="1">
        <v>40.898159999999997</v>
      </c>
      <c r="AM13" s="1">
        <v>40.898209999999999</v>
      </c>
      <c r="AN13" s="1">
        <v>40.89817</v>
      </c>
      <c r="AO13" s="1">
        <v>40.898180000000004</v>
      </c>
      <c r="AP13" s="1">
        <v>40.89819</v>
      </c>
      <c r="AQ13" s="1">
        <v>40.898180000000004</v>
      </c>
      <c r="AR13" s="1">
        <v>40.898150000000001</v>
      </c>
      <c r="AS13" s="1">
        <v>40.89817</v>
      </c>
      <c r="AT13" s="1">
        <v>45.225909999999999</v>
      </c>
      <c r="AU13" s="1">
        <v>93.085629999999995</v>
      </c>
      <c r="AV13" s="1">
        <v>126.4558</v>
      </c>
      <c r="AW13" s="1">
        <v>196.99510000000001</v>
      </c>
      <c r="AX13" s="1">
        <v>380.14229999999998</v>
      </c>
      <c r="AY13" s="1">
        <v>476.67970000000003</v>
      </c>
      <c r="AZ13" s="1">
        <v>604.7645</v>
      </c>
      <c r="BA13" s="1">
        <v>751.69899999999996</v>
      </c>
      <c r="BB13" s="1">
        <v>1024.1389999999999</v>
      </c>
      <c r="BC13" s="1">
        <v>1412.9179999999999</v>
      </c>
      <c r="BD13" s="1">
        <v>1924.712</v>
      </c>
      <c r="BE13" s="1">
        <v>2591.8409999999999</v>
      </c>
      <c r="BF13" s="1">
        <v>3624.3580000000002</v>
      </c>
      <c r="BG13" s="1">
        <v>4818.9040000000005</v>
      </c>
      <c r="BH13" s="1">
        <v>4952.7690000000002</v>
      </c>
      <c r="BI13" s="1">
        <v>5088.97</v>
      </c>
      <c r="BJ13" s="1">
        <v>5227.3440000000001</v>
      </c>
      <c r="BK13" s="1">
        <v>5367.1880000000001</v>
      </c>
      <c r="BL13" s="1">
        <v>5509.0190000000002</v>
      </c>
      <c r="BM13" s="1">
        <v>5652.6149999999998</v>
      </c>
      <c r="BN13" s="1">
        <v>5798.6629999999996</v>
      </c>
      <c r="BO13" s="1">
        <v>5946.4809999999998</v>
      </c>
      <c r="BP13" s="1">
        <v>6096.2960000000003</v>
      </c>
      <c r="BQ13" s="1">
        <v>6248.1180000000004</v>
      </c>
      <c r="BR13" s="1">
        <v>6348.4790000000003</v>
      </c>
      <c r="BS13" s="1">
        <v>6449.6890000000003</v>
      </c>
      <c r="BT13" s="1">
        <v>6553.1819999999998</v>
      </c>
      <c r="BU13" s="1">
        <v>6656.1379999999999</v>
      </c>
      <c r="BV13" s="1">
        <v>6759.9409999999998</v>
      </c>
    </row>
    <row r="14" spans="1:74" x14ac:dyDescent="0.25">
      <c r="A14">
        <v>11</v>
      </c>
      <c r="B14" s="7">
        <v>5.984219E-4</v>
      </c>
      <c r="C14" s="7">
        <v>1.7839907000000001E-3</v>
      </c>
      <c r="D14" s="7">
        <v>6.0877296999999999E-3</v>
      </c>
      <c r="E14" s="7">
        <v>2.2460879999999999E-2</v>
      </c>
      <c r="F14" s="7">
        <v>0.12627450000000001</v>
      </c>
      <c r="G14" s="7">
        <v>0.50857580000000002</v>
      </c>
      <c r="H14" s="7">
        <v>3.198769</v>
      </c>
      <c r="I14" s="7">
        <v>7.997439</v>
      </c>
      <c r="J14" s="7">
        <v>31.041219999999999</v>
      </c>
      <c r="K14" s="7">
        <v>75.394149999999996</v>
      </c>
      <c r="L14" s="1">
        <v>296.16820000000001</v>
      </c>
      <c r="M14" s="1">
        <v>324.17059999999998</v>
      </c>
      <c r="N14" s="1">
        <v>354.06310000000002</v>
      </c>
      <c r="O14" s="1">
        <v>384.2756</v>
      </c>
      <c r="P14" s="1">
        <v>437.68349999999998</v>
      </c>
      <c r="Q14" s="1">
        <v>415.61200000000002</v>
      </c>
      <c r="R14" s="1">
        <v>344.94209999999998</v>
      </c>
      <c r="S14" s="1">
        <v>482.18630000000002</v>
      </c>
      <c r="T14" s="1">
        <v>612.68880000000001</v>
      </c>
      <c r="U14" s="1">
        <v>1205.8689999999999</v>
      </c>
      <c r="V14" s="1">
        <v>1181.337</v>
      </c>
      <c r="W14" s="1">
        <v>1447.93</v>
      </c>
      <c r="X14" s="1">
        <v>1843.8969999999999</v>
      </c>
      <c r="Y14" s="1">
        <v>2720.8139999999999</v>
      </c>
      <c r="Z14" s="1">
        <v>1960.53</v>
      </c>
      <c r="AA14" s="1">
        <v>2612.5929999999998</v>
      </c>
      <c r="AB14" s="1">
        <v>3498.4569999999999</v>
      </c>
      <c r="AC14" s="1">
        <v>3760.915</v>
      </c>
      <c r="AD14" s="1">
        <v>4091.1959999999999</v>
      </c>
      <c r="AE14" s="1">
        <v>4312.6819999999998</v>
      </c>
      <c r="AF14" s="1">
        <v>4582.7979999999998</v>
      </c>
      <c r="AG14" s="1">
        <v>4848.24</v>
      </c>
      <c r="AH14" s="1">
        <v>5103.3789999999999</v>
      </c>
      <c r="AI14" s="1">
        <v>5345.4350000000004</v>
      </c>
      <c r="AJ14" s="1">
        <v>5676.4930000000004</v>
      </c>
      <c r="AK14" s="1">
        <v>6012.8940000000002</v>
      </c>
      <c r="AL14" s="1">
        <v>6388.6260000000002</v>
      </c>
      <c r="AM14" s="1">
        <v>6770.5550000000003</v>
      </c>
      <c r="AN14" s="1">
        <v>7238.37</v>
      </c>
      <c r="AO14" s="1">
        <v>7995.4319999999998</v>
      </c>
      <c r="AP14" s="1">
        <v>8794.3009999999995</v>
      </c>
      <c r="AQ14" s="1">
        <v>9636.0130000000008</v>
      </c>
      <c r="AR14" s="1">
        <v>10507.7</v>
      </c>
      <c r="AS14" s="1">
        <v>11784.92</v>
      </c>
      <c r="AT14" s="1">
        <v>13141.85</v>
      </c>
      <c r="AU14" s="1">
        <v>15102.75</v>
      </c>
      <c r="AV14" s="1">
        <v>17249.11</v>
      </c>
      <c r="AW14" s="1">
        <v>20040.009999999998</v>
      </c>
      <c r="AX14" s="1">
        <v>23809.07</v>
      </c>
      <c r="AY14" s="1">
        <v>24869.73</v>
      </c>
      <c r="AZ14" s="1">
        <v>26709.64</v>
      </c>
      <c r="BA14" s="1">
        <v>28612.22</v>
      </c>
      <c r="BB14" s="1">
        <v>30916.89</v>
      </c>
      <c r="BC14" s="1">
        <v>34646.32</v>
      </c>
      <c r="BD14" s="1">
        <v>40562.97</v>
      </c>
      <c r="BE14" s="1">
        <v>45173.87</v>
      </c>
      <c r="BF14" s="1">
        <v>47737.84</v>
      </c>
      <c r="BG14" s="1">
        <v>50750.65</v>
      </c>
      <c r="BH14" s="1">
        <v>51275.31</v>
      </c>
      <c r="BI14" s="1">
        <v>51777.86</v>
      </c>
      <c r="BJ14" s="1">
        <v>52282.84</v>
      </c>
      <c r="BK14" s="1">
        <v>52789.94</v>
      </c>
      <c r="BL14" s="1">
        <v>53364.95</v>
      </c>
      <c r="BM14" s="1">
        <v>53879.11</v>
      </c>
      <c r="BN14" s="1">
        <v>54394.29</v>
      </c>
      <c r="BO14" s="1">
        <v>54955.22</v>
      </c>
      <c r="BP14" s="1">
        <v>55530.79</v>
      </c>
      <c r="BQ14" s="1">
        <v>56058.52</v>
      </c>
      <c r="BR14" s="1">
        <v>56771.360000000001</v>
      </c>
      <c r="BS14" s="1">
        <v>57421.279999999999</v>
      </c>
      <c r="BT14" s="1">
        <v>58084.54</v>
      </c>
      <c r="BU14" s="1">
        <v>58742.11</v>
      </c>
      <c r="BV14" s="1">
        <v>59471.27</v>
      </c>
    </row>
    <row r="15" spans="1:74" x14ac:dyDescent="0.25">
      <c r="A15">
        <v>12</v>
      </c>
      <c r="B15" s="7">
        <v>8.4337221999999997E-7</v>
      </c>
      <c r="C15" s="7">
        <v>1.8753277999999999E-6</v>
      </c>
      <c r="D15" s="7">
        <v>4.1713820000000003E-6</v>
      </c>
      <c r="E15" s="7">
        <v>9.2837035000000001E-6</v>
      </c>
      <c r="F15" s="7">
        <v>2.0700354E-5</v>
      </c>
      <c r="G15" s="7">
        <v>4.6227491E-5</v>
      </c>
      <c r="H15" s="7">
        <v>1.0363784E-4</v>
      </c>
      <c r="I15" s="7">
        <v>2.3415618E-4</v>
      </c>
      <c r="J15" s="7">
        <v>5.4184451999999997E-4</v>
      </c>
      <c r="K15" s="7">
        <v>1.2973857999999999E-3</v>
      </c>
      <c r="L15" s="1">
        <v>3.4806402000000002E-3</v>
      </c>
      <c r="M15" s="1">
        <v>6.3501996999999998E-3</v>
      </c>
      <c r="N15" s="1">
        <v>1.3504643E-2</v>
      </c>
      <c r="O15" s="1">
        <v>3.3993937000000002E-2</v>
      </c>
      <c r="P15" s="1">
        <v>9.5427252000000004E-2</v>
      </c>
      <c r="Q15" s="1">
        <v>0.2514653</v>
      </c>
      <c r="R15" s="1">
        <v>0.67525800000000002</v>
      </c>
      <c r="S15" s="1">
        <v>2.2959689999999999</v>
      </c>
      <c r="T15" s="1">
        <v>7.7482759999999997</v>
      </c>
      <c r="U15" s="1">
        <v>26.542680000000001</v>
      </c>
      <c r="V15" s="1">
        <v>89.643960000000007</v>
      </c>
      <c r="W15" s="1">
        <v>123.8319</v>
      </c>
      <c r="X15" s="1">
        <v>212.52930000000001</v>
      </c>
      <c r="Y15" s="1">
        <v>247.44220000000001</v>
      </c>
      <c r="Z15" s="1">
        <v>236.75659999999999</v>
      </c>
      <c r="AA15" s="1">
        <v>291.26580000000001</v>
      </c>
      <c r="AB15" s="1">
        <v>391.80709999999999</v>
      </c>
      <c r="AC15" s="1">
        <v>433.68979999999999</v>
      </c>
      <c r="AD15" s="1">
        <v>467.95409999999998</v>
      </c>
      <c r="AE15" s="1">
        <v>493.81900000000002</v>
      </c>
      <c r="AF15" s="1">
        <v>518.70500000000004</v>
      </c>
      <c r="AG15" s="1">
        <v>541.88570000000004</v>
      </c>
      <c r="AH15" s="1">
        <v>562.87180000000001</v>
      </c>
      <c r="AI15" s="1">
        <v>583.07000000000005</v>
      </c>
      <c r="AJ15" s="1">
        <v>690.24369999999999</v>
      </c>
      <c r="AK15" s="1">
        <v>805.39829999999995</v>
      </c>
      <c r="AL15" s="1">
        <v>913.61810000000003</v>
      </c>
      <c r="AM15" s="1">
        <v>1015.989</v>
      </c>
      <c r="AN15" s="1">
        <v>1126.797</v>
      </c>
      <c r="AO15" s="1">
        <v>1238.848</v>
      </c>
      <c r="AP15" s="1">
        <v>1404.1130000000001</v>
      </c>
      <c r="AQ15" s="1">
        <v>1605.579</v>
      </c>
      <c r="AR15" s="1">
        <v>1831.1590000000001</v>
      </c>
      <c r="AS15" s="1">
        <v>2160.3760000000002</v>
      </c>
      <c r="AT15" s="1">
        <v>2530.41</v>
      </c>
      <c r="AU15" s="1">
        <v>3077.991</v>
      </c>
      <c r="AV15" s="1">
        <v>3742.62</v>
      </c>
      <c r="AW15" s="1">
        <v>4482.9480000000003</v>
      </c>
      <c r="AX15" s="1">
        <v>5509.5069999999996</v>
      </c>
      <c r="AY15" s="1">
        <v>5564.183</v>
      </c>
      <c r="AZ15" s="1">
        <v>6422.3469999999998</v>
      </c>
      <c r="BA15" s="1">
        <v>6655.433</v>
      </c>
      <c r="BB15" s="1">
        <v>6740.2460000000001</v>
      </c>
      <c r="BC15" s="1">
        <v>8527.5139999999992</v>
      </c>
      <c r="BD15" s="1">
        <v>10755.56</v>
      </c>
      <c r="BE15" s="1">
        <v>13408.17</v>
      </c>
      <c r="BF15" s="1">
        <v>15414.34</v>
      </c>
      <c r="BG15" s="1">
        <v>15770.22</v>
      </c>
      <c r="BH15" s="1">
        <v>15825.74</v>
      </c>
      <c r="BI15" s="1">
        <v>15881.08</v>
      </c>
      <c r="BJ15" s="1">
        <v>15936.7</v>
      </c>
      <c r="BK15" s="1">
        <v>15992.66</v>
      </c>
      <c r="BL15" s="1">
        <v>16063.1</v>
      </c>
      <c r="BM15" s="1">
        <v>16120.63</v>
      </c>
      <c r="BN15" s="1">
        <v>16178.4</v>
      </c>
      <c r="BO15" s="1">
        <v>16236.38</v>
      </c>
      <c r="BP15" s="1">
        <v>16294.59</v>
      </c>
      <c r="BQ15" s="1">
        <v>16352.97</v>
      </c>
      <c r="BR15" s="1">
        <v>16516.57</v>
      </c>
      <c r="BS15" s="1">
        <v>16680.849999999999</v>
      </c>
      <c r="BT15" s="1">
        <v>16845.759999999998</v>
      </c>
      <c r="BU15" s="1">
        <v>17017.189999999999</v>
      </c>
      <c r="BV15" s="1">
        <v>17183.61</v>
      </c>
    </row>
    <row r="16" spans="1:74" x14ac:dyDescent="0.25">
      <c r="A16">
        <v>13</v>
      </c>
      <c r="B16" s="7">
        <v>2.1415987E-4</v>
      </c>
      <c r="C16" s="7">
        <v>9.6371944999999997E-4</v>
      </c>
      <c r="D16" s="7">
        <v>4.3367370999999998E-3</v>
      </c>
      <c r="E16" s="7">
        <v>1.9515320999999999E-2</v>
      </c>
      <c r="F16" s="7">
        <v>8.7818942999999997E-2</v>
      </c>
      <c r="G16" s="7">
        <v>0.83427969999999996</v>
      </c>
      <c r="H16" s="7">
        <v>4.2153090000000004</v>
      </c>
      <c r="I16" s="7">
        <v>6.442939</v>
      </c>
      <c r="J16" s="7">
        <v>13.91619</v>
      </c>
      <c r="K16" s="7">
        <v>22.41977</v>
      </c>
      <c r="L16" s="1">
        <v>31.95365</v>
      </c>
      <c r="M16" s="1">
        <v>36.84881</v>
      </c>
      <c r="N16" s="1">
        <v>42.087420000000002</v>
      </c>
      <c r="O16" s="1">
        <v>41.31353</v>
      </c>
      <c r="P16" s="1">
        <v>40.196179999999998</v>
      </c>
      <c r="Q16" s="1">
        <v>38.735419999999998</v>
      </c>
      <c r="R16" s="1">
        <v>36.931220000000003</v>
      </c>
      <c r="S16" s="1">
        <v>42.513249999999999</v>
      </c>
      <c r="T16" s="1">
        <v>48.438740000000003</v>
      </c>
      <c r="U16" s="1">
        <v>55.759700000000002</v>
      </c>
      <c r="V16" s="1">
        <v>63.510019999999997</v>
      </c>
      <c r="W16" s="1">
        <v>48.24823</v>
      </c>
      <c r="X16" s="1">
        <v>59.042999999999999</v>
      </c>
      <c r="Y16" s="1">
        <v>70.490300000000005</v>
      </c>
      <c r="Z16" s="1">
        <v>63.976399999999998</v>
      </c>
      <c r="AA16" s="1">
        <v>75.505799999999994</v>
      </c>
      <c r="AB16" s="1">
        <v>105.852</v>
      </c>
      <c r="AC16" s="1">
        <v>123.1789</v>
      </c>
      <c r="AD16" s="1">
        <v>136.4864</v>
      </c>
      <c r="AE16" s="1">
        <v>151.6516</v>
      </c>
      <c r="AF16" s="1">
        <v>168.5017</v>
      </c>
      <c r="AG16" s="1">
        <v>187.2242</v>
      </c>
      <c r="AH16" s="1">
        <v>208.02690000000001</v>
      </c>
      <c r="AI16" s="1">
        <v>231.14089999999999</v>
      </c>
      <c r="AJ16" s="1">
        <v>256.82330000000002</v>
      </c>
      <c r="AK16" s="1">
        <v>285.35930000000002</v>
      </c>
      <c r="AL16" s="1">
        <v>317.06580000000002</v>
      </c>
      <c r="AM16" s="1">
        <v>352.29520000000002</v>
      </c>
      <c r="AN16" s="1">
        <v>391.4393</v>
      </c>
      <c r="AO16" s="1">
        <v>434.93259999999998</v>
      </c>
      <c r="AP16" s="1">
        <v>494.3544</v>
      </c>
      <c r="AQ16" s="1">
        <v>560.10599999999999</v>
      </c>
      <c r="AR16" s="1">
        <v>634.60299999999995</v>
      </c>
      <c r="AS16" s="1">
        <v>719.00810000000001</v>
      </c>
      <c r="AT16" s="1">
        <v>814.64009999999996</v>
      </c>
      <c r="AU16" s="1">
        <v>911.78560000000004</v>
      </c>
      <c r="AV16" s="1">
        <v>1019.003</v>
      </c>
      <c r="AW16" s="1">
        <v>1138.827</v>
      </c>
      <c r="AX16" s="1">
        <v>1272.741</v>
      </c>
      <c r="AY16" s="1">
        <v>1439.7760000000001</v>
      </c>
      <c r="AZ16" s="1">
        <v>1646.3030000000001</v>
      </c>
      <c r="BA16" s="1">
        <v>2022.8230000000001</v>
      </c>
      <c r="BB16" s="1">
        <v>2318.9760000000001</v>
      </c>
      <c r="BC16" s="1">
        <v>3025.6579999999999</v>
      </c>
      <c r="BD16" s="1">
        <v>3215.0770000000002</v>
      </c>
      <c r="BE16" s="1">
        <v>3198.7730000000001</v>
      </c>
      <c r="BF16" s="1">
        <v>3854.1</v>
      </c>
      <c r="BG16" s="1">
        <v>5023.1530000000002</v>
      </c>
      <c r="BH16" s="1">
        <v>5159.6989999999996</v>
      </c>
      <c r="BI16" s="1">
        <v>5301.3090000000002</v>
      </c>
      <c r="BJ16" s="1">
        <v>5447.991</v>
      </c>
      <c r="BK16" s="1">
        <v>5599.7569999999996</v>
      </c>
      <c r="BL16" s="1">
        <v>5756.5940000000001</v>
      </c>
      <c r="BM16" s="1">
        <v>5918.4390000000003</v>
      </c>
      <c r="BN16" s="1">
        <v>6085.1970000000001</v>
      </c>
      <c r="BO16" s="1">
        <v>6256.7489999999998</v>
      </c>
      <c r="BP16" s="1">
        <v>6432.9369999999999</v>
      </c>
      <c r="BQ16" s="1">
        <v>6613.5839999999998</v>
      </c>
      <c r="BR16" s="1">
        <v>6774.0379999999996</v>
      </c>
      <c r="BS16" s="1">
        <v>6937.9030000000002</v>
      </c>
      <c r="BT16" s="1">
        <v>7136.585</v>
      </c>
      <c r="BU16" s="1">
        <v>7306.37</v>
      </c>
      <c r="BV16" s="1">
        <v>7514.6509999999998</v>
      </c>
    </row>
    <row r="17" spans="1:74" x14ac:dyDescent="0.25">
      <c r="A17">
        <v>14</v>
      </c>
      <c r="B17" s="7">
        <v>7.1993661E-12</v>
      </c>
      <c r="C17" s="7">
        <v>2.5197784999999999E-11</v>
      </c>
      <c r="D17" s="7">
        <v>8.8192237999999994E-11</v>
      </c>
      <c r="E17" s="7">
        <v>3.0867284000000002E-10</v>
      </c>
      <c r="F17" s="7">
        <v>1.0803549E-9</v>
      </c>
      <c r="G17" s="7">
        <v>3.7812423999999996E-9</v>
      </c>
      <c r="H17" s="7">
        <v>1.3234348E-8</v>
      </c>
      <c r="I17" s="7">
        <v>4.6320217E-8</v>
      </c>
      <c r="J17" s="7">
        <v>1.6212074000000001E-7</v>
      </c>
      <c r="K17" s="7">
        <v>5.6742259999999999E-7</v>
      </c>
      <c r="L17" s="1">
        <v>1.9859794999999999E-6</v>
      </c>
      <c r="M17" s="1">
        <v>6.4050459999999997E-6</v>
      </c>
      <c r="N17" s="1">
        <v>2.0641501000000002E-5</v>
      </c>
      <c r="O17" s="1">
        <v>6.6476917999999996E-5</v>
      </c>
      <c r="P17" s="1">
        <v>2.1396663000000001E-4</v>
      </c>
      <c r="Q17" s="1">
        <v>6.8426016000000002E-4</v>
      </c>
      <c r="R17" s="1">
        <v>2.1889389E-3</v>
      </c>
      <c r="S17" s="1">
        <v>7.0411101999999998E-3</v>
      </c>
      <c r="T17" s="1">
        <v>2.2639992000000001E-2</v>
      </c>
      <c r="U17" s="1">
        <v>7.27714E-2</v>
      </c>
      <c r="V17" s="1">
        <v>0.23286850000000001</v>
      </c>
      <c r="W17" s="1">
        <v>1.0479080000000001</v>
      </c>
      <c r="X17" s="1">
        <v>4.7155870000000002</v>
      </c>
      <c r="Y17" s="1">
        <v>14.14676</v>
      </c>
      <c r="Z17" s="1">
        <v>14.14676</v>
      </c>
      <c r="AA17" s="1">
        <v>18.86234</v>
      </c>
      <c r="AB17" s="1">
        <v>23.577909999999999</v>
      </c>
      <c r="AC17" s="1">
        <v>31.353529999999999</v>
      </c>
      <c r="AD17" s="1">
        <v>33.770710000000001</v>
      </c>
      <c r="AE17" s="1">
        <v>35.625779999999999</v>
      </c>
      <c r="AF17" s="1">
        <v>25.834579999999999</v>
      </c>
      <c r="AG17" s="1">
        <v>32.529420000000002</v>
      </c>
      <c r="AH17" s="1">
        <v>40.921799999999998</v>
      </c>
      <c r="AI17" s="1">
        <v>51.269649999999999</v>
      </c>
      <c r="AJ17" s="1">
        <v>63.760910000000003</v>
      </c>
      <c r="AK17" s="1">
        <v>79.877330000000001</v>
      </c>
      <c r="AL17" s="1">
        <v>99.283349999999999</v>
      </c>
      <c r="AM17" s="1">
        <v>122.2338</v>
      </c>
      <c r="AN17" s="1">
        <v>148.70670000000001</v>
      </c>
      <c r="AO17" s="1">
        <v>181.4949</v>
      </c>
      <c r="AP17" s="1">
        <v>220.79750000000001</v>
      </c>
      <c r="AQ17" s="1">
        <v>271.52210000000002</v>
      </c>
      <c r="AR17" s="1">
        <v>325.17450000000002</v>
      </c>
      <c r="AS17" s="1">
        <v>421.06670000000003</v>
      </c>
      <c r="AT17" s="1">
        <v>545.29859999999996</v>
      </c>
      <c r="AU17" s="1">
        <v>744.47580000000005</v>
      </c>
      <c r="AV17" s="1">
        <v>1033.518</v>
      </c>
      <c r="AW17" s="1">
        <v>1504.74</v>
      </c>
      <c r="AX17" s="1">
        <v>2260.9409999999998</v>
      </c>
      <c r="AY17" s="1">
        <v>2400.9879999999998</v>
      </c>
      <c r="AZ17" s="1">
        <v>2401.5369999999998</v>
      </c>
      <c r="BA17" s="1">
        <v>2642.942</v>
      </c>
      <c r="BB17" s="1">
        <v>3190.8670000000002</v>
      </c>
      <c r="BC17" s="1">
        <v>4227.5259999999998</v>
      </c>
      <c r="BD17" s="1">
        <v>5638.1890000000003</v>
      </c>
      <c r="BE17" s="1">
        <v>6938.01</v>
      </c>
      <c r="BF17" s="1">
        <v>8056.7079999999996</v>
      </c>
      <c r="BG17" s="1">
        <v>7945.2809999999999</v>
      </c>
      <c r="BH17" s="1">
        <v>7937.84</v>
      </c>
      <c r="BI17" s="1">
        <v>7930.0190000000002</v>
      </c>
      <c r="BJ17" s="1">
        <v>7921.8149999999996</v>
      </c>
      <c r="BK17" s="1">
        <v>7913.2060000000001</v>
      </c>
      <c r="BL17" s="1">
        <v>7904.18</v>
      </c>
      <c r="BM17" s="1">
        <v>7894.7129999999997</v>
      </c>
      <c r="BN17" s="1">
        <v>7884.7960000000003</v>
      </c>
      <c r="BO17" s="1">
        <v>7874.4170000000004</v>
      </c>
      <c r="BP17" s="1">
        <v>7863.5550000000003</v>
      </c>
      <c r="BQ17" s="1">
        <v>7852.19</v>
      </c>
      <c r="BR17" s="1">
        <v>7870.6679999999997</v>
      </c>
      <c r="BS17" s="1">
        <v>7888.6279999999997</v>
      </c>
      <c r="BT17" s="1">
        <v>7906.07</v>
      </c>
      <c r="BU17" s="1">
        <v>7922.8720000000003</v>
      </c>
      <c r="BV17" s="1">
        <v>7939.2870000000003</v>
      </c>
    </row>
    <row r="18" spans="1:74" x14ac:dyDescent="0.25">
      <c r="A18">
        <v>15</v>
      </c>
      <c r="B18" s="7">
        <v>1.6664199999999998E-11</v>
      </c>
      <c r="C18" s="7">
        <v>5.8324712999999999E-11</v>
      </c>
      <c r="D18" s="7">
        <v>2.0413647E-10</v>
      </c>
      <c r="E18" s="7">
        <v>7.1447780999999996E-10</v>
      </c>
      <c r="F18" s="7">
        <v>2.5006721000000001E-9</v>
      </c>
      <c r="G18" s="7">
        <v>8.7523517000000008E-9</v>
      </c>
      <c r="H18" s="7">
        <v>3.0633230999999998E-8</v>
      </c>
      <c r="I18" s="7">
        <v>1.072163E-7</v>
      </c>
      <c r="J18" s="7">
        <v>3.7525706000000002E-7</v>
      </c>
      <c r="K18" s="7">
        <v>1.3133997E-6</v>
      </c>
      <c r="L18" s="1">
        <v>4.5968990999999997E-6</v>
      </c>
      <c r="M18" s="1">
        <v>1.4775747999999999E-5</v>
      </c>
      <c r="N18" s="1">
        <v>4.7493468000000001E-5</v>
      </c>
      <c r="O18" s="1">
        <v>1.5265761E-4</v>
      </c>
      <c r="P18" s="1">
        <v>4.9068517000000001E-4</v>
      </c>
      <c r="Q18" s="1">
        <v>1.5772022000000001E-3</v>
      </c>
      <c r="R18" s="1">
        <v>5.0695775999999998E-3</v>
      </c>
      <c r="S18" s="1">
        <v>1.6295074999999999E-2</v>
      </c>
      <c r="T18" s="1">
        <v>5.2377018999999997E-2</v>
      </c>
      <c r="U18" s="1">
        <v>0.1621572</v>
      </c>
      <c r="V18" s="1">
        <v>0.50154980000000005</v>
      </c>
      <c r="W18" s="1">
        <v>1.5749649999999999</v>
      </c>
      <c r="X18" s="1">
        <v>4.9503310000000003</v>
      </c>
      <c r="Y18" s="1">
        <v>16.201540000000001</v>
      </c>
      <c r="Z18" s="1">
        <v>17.669910000000002</v>
      </c>
      <c r="AA18" s="1">
        <v>20.118939999999998</v>
      </c>
      <c r="AB18" s="1">
        <v>24.090900000000001</v>
      </c>
      <c r="AC18" s="1">
        <v>28.520810000000001</v>
      </c>
      <c r="AD18" s="1">
        <v>31.283370000000001</v>
      </c>
      <c r="AE18" s="1">
        <v>34.56859</v>
      </c>
      <c r="AF18" s="1">
        <v>38.664090000000002</v>
      </c>
      <c r="AG18" s="1">
        <v>43.789470000000001</v>
      </c>
      <c r="AH18" s="1">
        <v>51.005000000000003</v>
      </c>
      <c r="AI18" s="1">
        <v>62.469760000000001</v>
      </c>
      <c r="AJ18" s="1">
        <v>78.441490000000002</v>
      </c>
      <c r="AK18" s="1">
        <v>97.819550000000007</v>
      </c>
      <c r="AL18" s="1">
        <v>120.7363</v>
      </c>
      <c r="AM18" s="1">
        <v>146.9879</v>
      </c>
      <c r="AN18" s="1">
        <v>176.07919999999999</v>
      </c>
      <c r="AO18" s="1">
        <v>207.52780000000001</v>
      </c>
      <c r="AP18" s="1">
        <v>241.3587</v>
      </c>
      <c r="AQ18" s="1">
        <v>278.53449999999998</v>
      </c>
      <c r="AR18" s="1">
        <v>321.12200000000001</v>
      </c>
      <c r="AS18" s="1">
        <v>372.2518</v>
      </c>
      <c r="AT18" s="1">
        <v>436.1114</v>
      </c>
      <c r="AU18" s="1">
        <v>578.11350000000004</v>
      </c>
      <c r="AV18" s="1">
        <v>761.56100000000004</v>
      </c>
      <c r="AW18" s="1">
        <v>1107.347</v>
      </c>
      <c r="AX18" s="1">
        <v>1569.3630000000001</v>
      </c>
      <c r="AY18" s="1">
        <v>1868.2639999999999</v>
      </c>
      <c r="AZ18" s="1">
        <v>1916.412</v>
      </c>
      <c r="BA18" s="1">
        <v>1972.22</v>
      </c>
      <c r="BB18" s="1">
        <v>1594.482</v>
      </c>
      <c r="BC18" s="1">
        <v>2228.877</v>
      </c>
      <c r="BD18" s="1">
        <v>3265.558</v>
      </c>
      <c r="BE18" s="1">
        <v>4423.24</v>
      </c>
      <c r="BF18" s="1">
        <v>5430.7619999999997</v>
      </c>
      <c r="BG18" s="1">
        <v>5731.5950000000003</v>
      </c>
      <c r="BH18" s="1">
        <v>5816.2079999999996</v>
      </c>
      <c r="BI18" s="1">
        <v>5901.7330000000002</v>
      </c>
      <c r="BJ18" s="1">
        <v>5988.165</v>
      </c>
      <c r="BK18" s="1">
        <v>6075.4769999999999</v>
      </c>
      <c r="BL18" s="1">
        <v>6163.5450000000001</v>
      </c>
      <c r="BM18" s="1">
        <v>6252.643</v>
      </c>
      <c r="BN18" s="1">
        <v>6342.4319999999998</v>
      </c>
      <c r="BO18" s="1">
        <v>6433.0590000000002</v>
      </c>
      <c r="BP18" s="1">
        <v>6524.424</v>
      </c>
      <c r="BQ18" s="1">
        <v>6616.51</v>
      </c>
      <c r="BR18" s="1">
        <v>6770.8059999999996</v>
      </c>
      <c r="BS18" s="1">
        <v>6927.2579999999998</v>
      </c>
      <c r="BT18" s="1">
        <v>7085.6779999999999</v>
      </c>
      <c r="BU18" s="1">
        <v>7246.5020000000004</v>
      </c>
      <c r="BV18" s="1">
        <v>7409.1819999999998</v>
      </c>
    </row>
    <row r="19" spans="1:74" x14ac:dyDescent="0.25">
      <c r="A19">
        <v>16</v>
      </c>
      <c r="B19" s="7">
        <v>3.1761783999999998E-11</v>
      </c>
      <c r="C19" s="7">
        <v>1.111663E-10</v>
      </c>
      <c r="D19" s="7">
        <v>3.8908264999999998E-10</v>
      </c>
      <c r="E19" s="7">
        <v>1.3617925999999999E-9</v>
      </c>
      <c r="F19" s="7">
        <v>4.7662970999999999E-9</v>
      </c>
      <c r="G19" s="7">
        <v>1.6682156E-8</v>
      </c>
      <c r="H19" s="7">
        <v>5.8388287999999999E-8</v>
      </c>
      <c r="I19" s="7">
        <v>2.0436342E-7</v>
      </c>
      <c r="J19" s="7">
        <v>7.1529819999999999E-7</v>
      </c>
      <c r="K19" s="7">
        <v>2.5037011E-6</v>
      </c>
      <c r="L19" s="1">
        <v>8.7638908999999997E-6</v>
      </c>
      <c r="M19" s="1">
        <v>2.9449253000000001E-5</v>
      </c>
      <c r="N19" s="1">
        <v>9.7879332000000004E-5</v>
      </c>
      <c r="O19" s="1">
        <v>3.2247830000000001E-4</v>
      </c>
      <c r="P19" s="1">
        <v>1.0550854E-3</v>
      </c>
      <c r="Q19" s="1">
        <v>3.1932203999999998E-3</v>
      </c>
      <c r="R19" s="1">
        <v>9.6939904999999993E-3</v>
      </c>
      <c r="S19" s="1">
        <v>3.176209E-2</v>
      </c>
      <c r="T19" s="1">
        <v>0.10431699999999999</v>
      </c>
      <c r="U19" s="1">
        <v>0.3348834</v>
      </c>
      <c r="V19" s="1">
        <v>1.0704480000000001</v>
      </c>
      <c r="W19" s="1">
        <v>4.8170149999999996</v>
      </c>
      <c r="X19" s="1">
        <v>21.46105</v>
      </c>
      <c r="Y19" s="1">
        <v>67.747910000000005</v>
      </c>
      <c r="Z19" s="1">
        <v>66.450900000000004</v>
      </c>
      <c r="AA19" s="1">
        <v>85.417209999999997</v>
      </c>
      <c r="AB19" s="1">
        <v>106.44329999999999</v>
      </c>
      <c r="AC19" s="1">
        <v>120.8758</v>
      </c>
      <c r="AD19" s="1">
        <v>132.8475</v>
      </c>
      <c r="AE19" s="1">
        <v>148.1028</v>
      </c>
      <c r="AF19" s="1">
        <v>163.28960000000001</v>
      </c>
      <c r="AG19" s="1">
        <v>178.09450000000001</v>
      </c>
      <c r="AH19" s="1">
        <v>193.98929999999999</v>
      </c>
      <c r="AI19" s="1">
        <v>210.24709999999999</v>
      </c>
      <c r="AJ19" s="1">
        <v>219.96549999999999</v>
      </c>
      <c r="AK19" s="1">
        <v>287.05149999999998</v>
      </c>
      <c r="AL19" s="1">
        <v>367.98169999999999</v>
      </c>
      <c r="AM19" s="1">
        <v>461.56700000000001</v>
      </c>
      <c r="AN19" s="1">
        <v>564.83870000000002</v>
      </c>
      <c r="AO19" s="1">
        <v>681.97609999999997</v>
      </c>
      <c r="AP19" s="1">
        <v>809.17529999999999</v>
      </c>
      <c r="AQ19" s="1">
        <v>1042.452</v>
      </c>
      <c r="AR19" s="1">
        <v>1231.3979999999999</v>
      </c>
      <c r="AS19" s="1">
        <v>1542.8889999999999</v>
      </c>
      <c r="AT19" s="1">
        <v>1856.5239999999999</v>
      </c>
      <c r="AU19" s="1">
        <v>2409.529</v>
      </c>
      <c r="AV19" s="1">
        <v>3201.9340000000002</v>
      </c>
      <c r="AW19" s="1">
        <v>4284.24</v>
      </c>
      <c r="AX19" s="1">
        <v>6507.723</v>
      </c>
      <c r="AY19" s="1">
        <v>6183.366</v>
      </c>
      <c r="AZ19" s="1">
        <v>7064.2550000000001</v>
      </c>
      <c r="BA19" s="1">
        <v>8967.64</v>
      </c>
      <c r="BB19" s="1">
        <v>8565.6720000000005</v>
      </c>
      <c r="BC19" s="1">
        <v>11497.33</v>
      </c>
      <c r="BD19" s="1">
        <v>14952.56</v>
      </c>
      <c r="BE19" s="1">
        <v>18250.77</v>
      </c>
      <c r="BF19" s="1">
        <v>21134.2</v>
      </c>
      <c r="BG19" s="1">
        <v>21510.66</v>
      </c>
      <c r="BH19" s="1">
        <v>21532.080000000002</v>
      </c>
      <c r="BI19" s="1">
        <v>21508.720000000001</v>
      </c>
      <c r="BJ19" s="1">
        <v>21529.05</v>
      </c>
      <c r="BK19" s="1">
        <v>21548.27</v>
      </c>
      <c r="BL19" s="1">
        <v>21566.71</v>
      </c>
      <c r="BM19" s="1">
        <v>21585.48</v>
      </c>
      <c r="BN19" s="1">
        <v>21602.07</v>
      </c>
      <c r="BO19" s="1">
        <v>21620.62</v>
      </c>
      <c r="BP19" s="1">
        <v>21637.599999999999</v>
      </c>
      <c r="BQ19" s="1">
        <v>21655.38</v>
      </c>
      <c r="BR19" s="1">
        <v>21823.64</v>
      </c>
      <c r="BS19" s="1">
        <v>21982.59</v>
      </c>
      <c r="BT19" s="1">
        <v>22195.53</v>
      </c>
      <c r="BU19" s="1">
        <v>22370.06</v>
      </c>
      <c r="BV19" s="1">
        <v>22588.43</v>
      </c>
    </row>
    <row r="20" spans="1:74" x14ac:dyDescent="0.25">
      <c r="A20">
        <v>17</v>
      </c>
      <c r="B20" s="7">
        <v>0.1994252</v>
      </c>
      <c r="C20" s="7">
        <v>0.31654379999999999</v>
      </c>
      <c r="D20" s="7">
        <v>0.50880179999999997</v>
      </c>
      <c r="E20" s="7">
        <v>0.82739989999999997</v>
      </c>
      <c r="F20" s="7">
        <v>1.6527670000000001</v>
      </c>
      <c r="G20" s="7">
        <v>3.1960090000000001</v>
      </c>
      <c r="H20" s="7">
        <v>6.4829319999999999</v>
      </c>
      <c r="I20" s="7">
        <v>9.753501</v>
      </c>
      <c r="J20" s="7">
        <v>15.036160000000001</v>
      </c>
      <c r="K20" s="7">
        <v>21.66094</v>
      </c>
      <c r="L20" s="1">
        <v>34.308230000000002</v>
      </c>
      <c r="M20" s="1">
        <v>40.887300000000003</v>
      </c>
      <c r="N20" s="1">
        <v>49.446579999999997</v>
      </c>
      <c r="O20" s="1">
        <v>60.784970000000001</v>
      </c>
      <c r="P20" s="1">
        <v>59.624540000000003</v>
      </c>
      <c r="Q20" s="1">
        <v>58.90831</v>
      </c>
      <c r="R20" s="1">
        <v>58.852339999999998</v>
      </c>
      <c r="S20" s="1">
        <v>61.961089999999999</v>
      </c>
      <c r="T20" s="1">
        <v>65.966530000000006</v>
      </c>
      <c r="U20" s="1">
        <v>70.207030000000003</v>
      </c>
      <c r="V20" s="1">
        <v>70.7029</v>
      </c>
      <c r="W20" s="1">
        <v>77.119129999999998</v>
      </c>
      <c r="X20" s="1">
        <v>87.966220000000007</v>
      </c>
      <c r="Y20" s="1">
        <v>100.0907</v>
      </c>
      <c r="Z20" s="1">
        <v>105.1336</v>
      </c>
      <c r="AA20" s="1">
        <v>123.54219999999999</v>
      </c>
      <c r="AB20" s="1">
        <v>159.35560000000001</v>
      </c>
      <c r="AC20" s="1">
        <v>157.3092</v>
      </c>
      <c r="AD20" s="1">
        <v>176.30539999999999</v>
      </c>
      <c r="AE20" s="1">
        <v>196.006</v>
      </c>
      <c r="AF20" s="1">
        <v>217.68119999999999</v>
      </c>
      <c r="AG20" s="1">
        <v>241.40979999999999</v>
      </c>
      <c r="AH20" s="1">
        <v>267.15269999999998</v>
      </c>
      <c r="AI20" s="1">
        <v>294.65129999999999</v>
      </c>
      <c r="AJ20" s="1">
        <v>323.2869</v>
      </c>
      <c r="AK20" s="1">
        <v>351.9366</v>
      </c>
      <c r="AL20" s="1">
        <v>378.91950000000003</v>
      </c>
      <c r="AM20" s="1">
        <v>402.2115</v>
      </c>
      <c r="AN20" s="1">
        <v>421.88099999999997</v>
      </c>
      <c r="AO20" s="1">
        <v>436.53460000000001</v>
      </c>
      <c r="AP20" s="1">
        <v>456.23079999999999</v>
      </c>
      <c r="AQ20" s="1">
        <v>474.27440000000001</v>
      </c>
      <c r="AR20" s="1">
        <v>493.1626</v>
      </c>
      <c r="AS20" s="1">
        <v>515.92859999999996</v>
      </c>
      <c r="AT20" s="1">
        <v>547.62040000000002</v>
      </c>
      <c r="AU20" s="1">
        <v>619.47500000000002</v>
      </c>
      <c r="AV20" s="1">
        <v>704.02059999999994</v>
      </c>
      <c r="AW20" s="1">
        <v>806.41269999999997</v>
      </c>
      <c r="AX20" s="1">
        <v>936.86829999999998</v>
      </c>
      <c r="AY20" s="1">
        <v>1043.2080000000001</v>
      </c>
      <c r="AZ20" s="1">
        <v>1164.8109999999999</v>
      </c>
      <c r="BA20" s="1">
        <v>1378.2449999999999</v>
      </c>
      <c r="BB20" s="1">
        <v>1605.82</v>
      </c>
      <c r="BC20" s="1">
        <v>2549.8440000000001</v>
      </c>
      <c r="BD20" s="1">
        <v>4409.4139999999998</v>
      </c>
      <c r="BE20" s="1">
        <v>7431.2060000000001</v>
      </c>
      <c r="BF20" s="1">
        <v>11933.72</v>
      </c>
      <c r="BG20" s="1">
        <v>16293.5</v>
      </c>
      <c r="BH20" s="1">
        <v>16901.05</v>
      </c>
      <c r="BI20" s="1">
        <v>17431.169999999998</v>
      </c>
      <c r="BJ20" s="1">
        <v>17967.28</v>
      </c>
      <c r="BK20" s="1">
        <v>18508.95</v>
      </c>
      <c r="BL20" s="1">
        <v>19045.84</v>
      </c>
      <c r="BM20" s="1">
        <v>19633.740000000002</v>
      </c>
      <c r="BN20" s="1">
        <v>20153.259999999998</v>
      </c>
      <c r="BO20" s="1">
        <v>20672.240000000002</v>
      </c>
      <c r="BP20" s="1">
        <v>21195.29</v>
      </c>
      <c r="BQ20" s="1">
        <v>21723.18</v>
      </c>
      <c r="BR20" s="1">
        <v>22269.69</v>
      </c>
      <c r="BS20" s="1">
        <v>22892.080000000002</v>
      </c>
      <c r="BT20" s="1">
        <v>23251.83</v>
      </c>
      <c r="BU20" s="1">
        <v>23825.55</v>
      </c>
      <c r="BV20" s="1">
        <v>24326.639999999999</v>
      </c>
    </row>
    <row r="21" spans="1:74" x14ac:dyDescent="0.25">
      <c r="A21">
        <v>18</v>
      </c>
      <c r="B21" s="7">
        <v>5.4323628999999998E-2</v>
      </c>
      <c r="C21" s="7">
        <v>0.1427534</v>
      </c>
      <c r="D21" s="7">
        <v>0.37513190000000002</v>
      </c>
      <c r="E21" s="7">
        <v>0.98578339999999998</v>
      </c>
      <c r="F21" s="7">
        <v>2.590471</v>
      </c>
      <c r="G21" s="7">
        <v>6.8073290000000002</v>
      </c>
      <c r="H21" s="7">
        <v>56.935169999999999</v>
      </c>
      <c r="I21" s="7">
        <v>120.789</v>
      </c>
      <c r="J21" s="7">
        <v>254.96420000000001</v>
      </c>
      <c r="K21" s="7">
        <v>535.81759999999997</v>
      </c>
      <c r="L21" s="1">
        <v>1121.691</v>
      </c>
      <c r="M21" s="1">
        <v>1246.7190000000001</v>
      </c>
      <c r="N21" s="1">
        <v>1378.3140000000001</v>
      </c>
      <c r="O21" s="1">
        <v>1516.4780000000001</v>
      </c>
      <c r="P21" s="1">
        <v>1661.2080000000001</v>
      </c>
      <c r="Q21" s="1">
        <v>1812.5</v>
      </c>
      <c r="R21" s="1">
        <v>1970.36</v>
      </c>
      <c r="S21" s="1">
        <v>2134.7860000000001</v>
      </c>
      <c r="T21" s="1">
        <v>2305.7809999999999</v>
      </c>
      <c r="U21" s="1">
        <v>2483.337</v>
      </c>
      <c r="V21" s="1">
        <v>2667.4589999999998</v>
      </c>
      <c r="W21" s="1">
        <v>2858.1509999999998</v>
      </c>
      <c r="X21" s="1">
        <v>3386.2170000000001</v>
      </c>
      <c r="Y21" s="1">
        <v>3259.23</v>
      </c>
      <c r="Z21" s="1">
        <v>3334.01</v>
      </c>
      <c r="AA21" s="1">
        <v>3407.384</v>
      </c>
      <c r="AB21" s="1">
        <v>3479.34</v>
      </c>
      <c r="AC21" s="1">
        <v>4221.4840000000004</v>
      </c>
      <c r="AD21" s="1">
        <v>4283.5590000000002</v>
      </c>
      <c r="AE21" s="1">
        <v>4344.2560000000003</v>
      </c>
      <c r="AF21" s="1">
        <v>4403.5600000000004</v>
      </c>
      <c r="AG21" s="1">
        <v>4461.482</v>
      </c>
      <c r="AH21" s="1">
        <v>4517.99</v>
      </c>
      <c r="AI21" s="1">
        <v>4573.0469999999996</v>
      </c>
      <c r="AJ21" s="1">
        <v>4662.4570000000003</v>
      </c>
      <c r="AK21" s="1">
        <v>4386.9139999999998</v>
      </c>
      <c r="AL21" s="1">
        <v>4468.7510000000002</v>
      </c>
      <c r="AM21" s="1">
        <v>4170.5720000000001</v>
      </c>
      <c r="AN21" s="1">
        <v>4243.1940000000004</v>
      </c>
      <c r="AO21" s="1">
        <v>3846.0189999999998</v>
      </c>
      <c r="AP21" s="1">
        <v>3517.2130000000002</v>
      </c>
      <c r="AQ21" s="1">
        <v>3556.5349999999999</v>
      </c>
      <c r="AR21" s="1">
        <v>4295.25</v>
      </c>
      <c r="AS21" s="1">
        <v>4871.7259999999997</v>
      </c>
      <c r="AT21" s="1">
        <v>4752.1450000000004</v>
      </c>
      <c r="AU21" s="1">
        <v>5068.6289999999999</v>
      </c>
      <c r="AV21" s="1">
        <v>5707.1670000000004</v>
      </c>
      <c r="AW21" s="1">
        <v>6423.68</v>
      </c>
      <c r="AX21" s="1">
        <v>6886.84</v>
      </c>
      <c r="AY21" s="1">
        <v>6887.0410000000002</v>
      </c>
      <c r="AZ21" s="1">
        <v>6887.1</v>
      </c>
      <c r="BA21" s="1">
        <v>6887.125</v>
      </c>
      <c r="BB21" s="1">
        <v>6931.9369999999999</v>
      </c>
      <c r="BC21" s="1">
        <v>7676.96</v>
      </c>
      <c r="BD21" s="1">
        <v>9382.9459999999999</v>
      </c>
      <c r="BE21" s="1">
        <v>12419.22</v>
      </c>
      <c r="BF21" s="1">
        <v>15603.78</v>
      </c>
      <c r="BG21" s="1">
        <v>18863.93</v>
      </c>
      <c r="BH21" s="1">
        <v>19213.7</v>
      </c>
      <c r="BI21" s="1">
        <v>19565.740000000002</v>
      </c>
      <c r="BJ21" s="1">
        <v>19922</v>
      </c>
      <c r="BK21" s="1">
        <v>20279.64</v>
      </c>
      <c r="BL21" s="1">
        <v>20640.47</v>
      </c>
      <c r="BM21" s="1">
        <v>21007.8</v>
      </c>
      <c r="BN21" s="1">
        <v>21376.81</v>
      </c>
      <c r="BO21" s="1">
        <v>21750.66</v>
      </c>
      <c r="BP21" s="1">
        <v>22126.19</v>
      </c>
      <c r="BQ21" s="1">
        <v>22508.77</v>
      </c>
      <c r="BR21" s="1">
        <v>23109.98</v>
      </c>
      <c r="BS21" s="1">
        <v>23722.23</v>
      </c>
      <c r="BT21" s="1">
        <v>24341.19</v>
      </c>
      <c r="BU21" s="1">
        <v>24968.23</v>
      </c>
      <c r="BV21" s="1">
        <v>25604</v>
      </c>
    </row>
    <row r="22" spans="1:74" x14ac:dyDescent="0.25">
      <c r="A22">
        <v>19</v>
      </c>
      <c r="B22" s="7">
        <v>6.4838608000000003E-13</v>
      </c>
      <c r="C22" s="7">
        <v>2.4314478E-12</v>
      </c>
      <c r="D22" s="7">
        <v>9.1179277999999992E-12</v>
      </c>
      <c r="E22" s="7">
        <v>3.4192235999999999E-11</v>
      </c>
      <c r="F22" s="7">
        <v>1.2822087999999999E-10</v>
      </c>
      <c r="G22" s="7">
        <v>4.8082832000000005E-10</v>
      </c>
      <c r="H22" s="7">
        <v>1.8031063000000001E-9</v>
      </c>
      <c r="I22" s="7">
        <v>6.7616486000000001E-9</v>
      </c>
      <c r="J22" s="7">
        <v>2.5356181E-8</v>
      </c>
      <c r="K22" s="7">
        <v>9.5085682000000006E-8</v>
      </c>
      <c r="L22" s="1">
        <v>3.5657128999999999E-7</v>
      </c>
      <c r="M22" s="1">
        <v>1.4483857999999999E-6</v>
      </c>
      <c r="N22" s="1">
        <v>5.8882356000000002E-6</v>
      </c>
      <c r="O22" s="1">
        <v>2.3957085E-5</v>
      </c>
      <c r="P22" s="1">
        <v>9.7547265000000005E-5</v>
      </c>
      <c r="Q22" s="1">
        <v>3.9747840000000002E-4</v>
      </c>
      <c r="R22" s="1">
        <v>1.6207444000000001E-3</v>
      </c>
      <c r="S22" s="1">
        <v>6.6130766999999997E-3</v>
      </c>
      <c r="T22" s="1">
        <v>2.7000150000000001E-2</v>
      </c>
      <c r="U22" s="1">
        <v>9.1125511000000006E-2</v>
      </c>
      <c r="V22" s="1">
        <v>0.30375170000000001</v>
      </c>
      <c r="W22" s="1">
        <v>1.0935060000000001</v>
      </c>
      <c r="X22" s="1">
        <v>4.3740240000000004</v>
      </c>
      <c r="Y22" s="1">
        <v>9.8415569999999999</v>
      </c>
      <c r="Z22" s="1">
        <v>12.67703</v>
      </c>
      <c r="AA22" s="1">
        <v>15.988340000000001</v>
      </c>
      <c r="AB22" s="1">
        <v>22.064509999999999</v>
      </c>
      <c r="AC22" s="1">
        <v>30.463619999999999</v>
      </c>
      <c r="AD22" s="1">
        <v>37.011499999999998</v>
      </c>
      <c r="AE22" s="1">
        <v>43.724699999999999</v>
      </c>
      <c r="AF22" s="1">
        <v>51.669260000000001</v>
      </c>
      <c r="AG22" s="1">
        <v>61.07396</v>
      </c>
      <c r="AH22" s="1">
        <v>72.210819999999998</v>
      </c>
      <c r="AI22" s="1">
        <v>85.403289999999998</v>
      </c>
      <c r="AJ22" s="1">
        <v>101.03619999999999</v>
      </c>
      <c r="AK22" s="1">
        <v>119.5675</v>
      </c>
      <c r="AL22" s="1">
        <v>141.54249999999999</v>
      </c>
      <c r="AM22" s="1">
        <v>167.61080000000001</v>
      </c>
      <c r="AN22" s="1">
        <v>198.54679999999999</v>
      </c>
      <c r="AO22" s="1">
        <v>235.27350000000001</v>
      </c>
      <c r="AP22" s="1">
        <v>264.80430000000001</v>
      </c>
      <c r="AQ22" s="1">
        <v>295.18700000000001</v>
      </c>
      <c r="AR22" s="1">
        <v>329.32029999999997</v>
      </c>
      <c r="AS22" s="1">
        <v>370.09620000000001</v>
      </c>
      <c r="AT22" s="1">
        <v>416.14940000000001</v>
      </c>
      <c r="AU22" s="1">
        <v>466.19389999999999</v>
      </c>
      <c r="AV22" s="1">
        <v>523.32659999999998</v>
      </c>
      <c r="AW22" s="1">
        <v>586.77779999999996</v>
      </c>
      <c r="AX22" s="1">
        <v>660.00210000000004</v>
      </c>
      <c r="AY22" s="1">
        <v>777.33879999999999</v>
      </c>
      <c r="AZ22" s="1">
        <v>892.97050000000002</v>
      </c>
      <c r="BA22" s="1">
        <v>992.82060000000001</v>
      </c>
      <c r="BB22" s="1">
        <v>1158.597</v>
      </c>
      <c r="BC22" s="1">
        <v>1431.8510000000001</v>
      </c>
      <c r="BD22" s="1">
        <v>1883.377</v>
      </c>
      <c r="BE22" s="1">
        <v>2011.6020000000001</v>
      </c>
      <c r="BF22" s="1">
        <v>2384.2020000000002</v>
      </c>
      <c r="BG22" s="1">
        <v>3007.6759999999999</v>
      </c>
      <c r="BH22" s="1">
        <v>3044.0619999999999</v>
      </c>
      <c r="BI22" s="1">
        <v>3081.9319999999998</v>
      </c>
      <c r="BJ22" s="1">
        <v>3121.24</v>
      </c>
      <c r="BK22" s="1">
        <v>3161.9430000000002</v>
      </c>
      <c r="BL22" s="1">
        <v>3203.9830000000002</v>
      </c>
      <c r="BM22" s="1">
        <v>3247.3</v>
      </c>
      <c r="BN22" s="1">
        <v>3291.5889999999999</v>
      </c>
      <c r="BO22" s="1">
        <v>3333.3470000000002</v>
      </c>
      <c r="BP22" s="1">
        <v>3376.0349999999999</v>
      </c>
      <c r="BQ22" s="1">
        <v>3419.5630000000001</v>
      </c>
      <c r="BR22" s="1">
        <v>3466.5839999999998</v>
      </c>
      <c r="BS22" s="1">
        <v>3514.3009999999999</v>
      </c>
      <c r="BT22" s="1">
        <v>3562.6109999999999</v>
      </c>
      <c r="BU22" s="1">
        <v>3611.402</v>
      </c>
      <c r="BV22" s="1">
        <v>3660.576</v>
      </c>
    </row>
    <row r="23" spans="1:74" x14ac:dyDescent="0.25">
      <c r="A23">
        <v>20</v>
      </c>
      <c r="B23" s="7">
        <v>0.1766451</v>
      </c>
      <c r="C23" s="7">
        <v>0.36801060000000002</v>
      </c>
      <c r="D23" s="7">
        <v>0.76668879999999995</v>
      </c>
      <c r="E23" s="7">
        <v>1.5972679999999999</v>
      </c>
      <c r="F23" s="7">
        <v>3.3276430000000001</v>
      </c>
      <c r="G23" s="7">
        <v>6.9325869999999998</v>
      </c>
      <c r="H23" s="7">
        <v>14.44289</v>
      </c>
      <c r="I23" s="7">
        <v>30.08935</v>
      </c>
      <c r="J23" s="7">
        <v>62.686149999999998</v>
      </c>
      <c r="K23" s="7">
        <v>78.357650000000007</v>
      </c>
      <c r="L23" s="1">
        <v>436.99509999999998</v>
      </c>
      <c r="M23" s="1">
        <v>484.2473</v>
      </c>
      <c r="N23" s="1">
        <v>508.13459999999998</v>
      </c>
      <c r="O23" s="1">
        <v>322.21120000000002</v>
      </c>
      <c r="P23" s="1">
        <v>441.46870000000001</v>
      </c>
      <c r="Q23" s="1">
        <v>548.13040000000001</v>
      </c>
      <c r="R23" s="1">
        <v>738.6508</v>
      </c>
      <c r="S23" s="1">
        <v>613.01559999999995</v>
      </c>
      <c r="T23" s="1">
        <v>481.40109999999999</v>
      </c>
      <c r="U23" s="1">
        <v>582.92190000000005</v>
      </c>
      <c r="V23" s="1">
        <v>541.14559999999994</v>
      </c>
      <c r="W23" s="1">
        <v>1733.8409999999999</v>
      </c>
      <c r="X23" s="1">
        <v>2134.598</v>
      </c>
      <c r="Y23" s="1">
        <v>1421.2529999999999</v>
      </c>
      <c r="Z23" s="1">
        <v>1266.566</v>
      </c>
      <c r="AA23" s="1">
        <v>1622.1959999999999</v>
      </c>
      <c r="AB23" s="1">
        <v>1743.1690000000001</v>
      </c>
      <c r="AC23" s="1">
        <v>1776.9570000000001</v>
      </c>
      <c r="AD23" s="1">
        <v>1861.8969999999999</v>
      </c>
      <c r="AE23" s="1">
        <v>2138.58</v>
      </c>
      <c r="AF23" s="1">
        <v>2275.4769999999999</v>
      </c>
      <c r="AG23" s="1">
        <v>2561.3220000000001</v>
      </c>
      <c r="AH23" s="1">
        <v>3192.5929999999998</v>
      </c>
      <c r="AI23" s="1">
        <v>3529.1619999999998</v>
      </c>
      <c r="AJ23" s="1">
        <v>3943.8490000000002</v>
      </c>
      <c r="AK23" s="1">
        <v>4935.576</v>
      </c>
      <c r="AL23" s="1">
        <v>5404.0749999999998</v>
      </c>
      <c r="AM23" s="1">
        <v>5343.2960000000003</v>
      </c>
      <c r="AN23" s="1">
        <v>6317.3</v>
      </c>
      <c r="AO23" s="1">
        <v>6588.5619999999999</v>
      </c>
      <c r="AP23" s="1">
        <v>7327.973</v>
      </c>
      <c r="AQ23" s="1">
        <v>7834.7129999999997</v>
      </c>
      <c r="AR23" s="1">
        <v>8272.5409999999993</v>
      </c>
      <c r="AS23" s="1">
        <v>8228.4850000000006</v>
      </c>
      <c r="AT23" s="1">
        <v>7084.8459999999995</v>
      </c>
      <c r="AU23" s="1">
        <v>7254.1710000000003</v>
      </c>
      <c r="AV23" s="1">
        <v>7905.5510000000004</v>
      </c>
      <c r="AW23" s="1">
        <v>9615.9150000000009</v>
      </c>
      <c r="AX23" s="1">
        <v>16572.75</v>
      </c>
      <c r="AY23" s="1">
        <v>18456.12</v>
      </c>
      <c r="AZ23" s="1">
        <v>18713.37</v>
      </c>
      <c r="BA23" s="1">
        <v>18858.599999999999</v>
      </c>
      <c r="BB23" s="1">
        <v>19045.63</v>
      </c>
      <c r="BC23" s="1">
        <v>20465.8</v>
      </c>
      <c r="BD23" s="1">
        <v>22782.73</v>
      </c>
      <c r="BE23" s="1">
        <v>24839.42</v>
      </c>
      <c r="BF23" s="1">
        <v>33641.86</v>
      </c>
      <c r="BG23" s="1">
        <v>43262.65</v>
      </c>
      <c r="BH23" s="1">
        <v>44486.07</v>
      </c>
      <c r="BI23" s="1">
        <v>45735.49</v>
      </c>
      <c r="BJ23" s="1">
        <v>47016.65</v>
      </c>
      <c r="BK23" s="1">
        <v>48404.69</v>
      </c>
      <c r="BL23" s="1">
        <v>49828.01</v>
      </c>
      <c r="BM23" s="1">
        <v>51222.32</v>
      </c>
      <c r="BN23" s="1">
        <v>52723.33</v>
      </c>
      <c r="BO23" s="1">
        <v>54204.33</v>
      </c>
      <c r="BP23" s="1">
        <v>55734.48</v>
      </c>
      <c r="BQ23" s="1">
        <v>57467.75</v>
      </c>
      <c r="BR23" s="1">
        <v>58540.07</v>
      </c>
      <c r="BS23" s="1">
        <v>59621.56</v>
      </c>
      <c r="BT23" s="1">
        <v>60716.99</v>
      </c>
      <c r="BU23" s="1">
        <v>61893.64</v>
      </c>
      <c r="BV23" s="1">
        <v>63099.33</v>
      </c>
    </row>
    <row r="24" spans="1:74" x14ac:dyDescent="0.25">
      <c r="A24">
        <v>21</v>
      </c>
      <c r="B24" s="7">
        <v>5.8210008E-12</v>
      </c>
      <c r="C24" s="7">
        <v>2.1697069000000001E-11</v>
      </c>
      <c r="D24" s="7">
        <v>8.1813263999999997E-11</v>
      </c>
      <c r="E24" s="7">
        <v>3.1231938999999998E-10</v>
      </c>
      <c r="F24" s="7">
        <v>1.2078446000000001E-9</v>
      </c>
      <c r="G24" s="7">
        <v>4.7345754000000002E-9</v>
      </c>
      <c r="H24" s="7">
        <v>2.1357298E-8</v>
      </c>
      <c r="I24" s="7">
        <v>9.1008886000000001E-8</v>
      </c>
      <c r="J24" s="7">
        <v>3.7787310999999999E-7</v>
      </c>
      <c r="K24" s="7">
        <v>1.9989625000000002E-6</v>
      </c>
      <c r="L24" s="1">
        <v>1.0409980000000001E-5</v>
      </c>
      <c r="M24" s="1">
        <v>3.3967480999999998E-5</v>
      </c>
      <c r="N24" s="1">
        <v>1.1051394E-4</v>
      </c>
      <c r="O24" s="1">
        <v>3.5887992E-4</v>
      </c>
      <c r="P24" s="1">
        <v>1.1644765E-3</v>
      </c>
      <c r="Q24" s="1">
        <v>3.7801007E-3</v>
      </c>
      <c r="R24" s="1">
        <v>1.2294694E-2</v>
      </c>
      <c r="S24" s="1">
        <v>4.0140348999999999E-2</v>
      </c>
      <c r="T24" s="1">
        <v>0.1318559</v>
      </c>
      <c r="U24" s="1">
        <v>0.41704940000000001</v>
      </c>
      <c r="V24" s="1">
        <v>1.3155939999999999</v>
      </c>
      <c r="W24" s="1">
        <v>4.7425199999999998</v>
      </c>
      <c r="X24" s="1">
        <v>16.63269</v>
      </c>
      <c r="Y24" s="1">
        <v>54.310769999999998</v>
      </c>
      <c r="Z24" s="1">
        <v>69.483450000000005</v>
      </c>
      <c r="AA24" s="1">
        <v>85.164590000000004</v>
      </c>
      <c r="AB24" s="1">
        <v>109.6148</v>
      </c>
      <c r="AC24" s="1">
        <v>139.89269999999999</v>
      </c>
      <c r="AD24" s="1">
        <v>157.76679999999999</v>
      </c>
      <c r="AE24" s="1">
        <v>178.18780000000001</v>
      </c>
      <c r="AF24" s="1">
        <v>201.0829</v>
      </c>
      <c r="AG24" s="1">
        <v>226.73670000000001</v>
      </c>
      <c r="AH24" s="1">
        <v>255.46420000000001</v>
      </c>
      <c r="AI24" s="1">
        <v>287.61219999999997</v>
      </c>
      <c r="AJ24" s="1">
        <v>323.56110000000001</v>
      </c>
      <c r="AK24" s="1">
        <v>362.8843</v>
      </c>
      <c r="AL24" s="1">
        <v>407.65530000000001</v>
      </c>
      <c r="AM24" s="1">
        <v>457.59820000000002</v>
      </c>
      <c r="AN24" s="1">
        <v>524.976</v>
      </c>
      <c r="AO24" s="1">
        <v>600.80899999999997</v>
      </c>
      <c r="AP24" s="1">
        <v>705.19259999999997</v>
      </c>
      <c r="AQ24" s="1">
        <v>832.32180000000005</v>
      </c>
      <c r="AR24" s="1">
        <v>982.37819999999999</v>
      </c>
      <c r="AS24" s="1">
        <v>1222.6020000000001</v>
      </c>
      <c r="AT24" s="1">
        <v>1499.8430000000001</v>
      </c>
      <c r="AU24" s="1">
        <v>1856.1880000000001</v>
      </c>
      <c r="AV24" s="1">
        <v>2265.4780000000001</v>
      </c>
      <c r="AW24" s="1">
        <v>2730.9560000000001</v>
      </c>
      <c r="AX24" s="1">
        <v>3393.43</v>
      </c>
      <c r="AY24" s="1">
        <v>3893.81</v>
      </c>
      <c r="AZ24" s="1">
        <v>4443.66</v>
      </c>
      <c r="BA24" s="1">
        <v>5005.3149999999996</v>
      </c>
      <c r="BB24" s="1">
        <v>5164.3559999999998</v>
      </c>
      <c r="BC24" s="1">
        <v>6165.308</v>
      </c>
      <c r="BD24" s="1">
        <v>7664.576</v>
      </c>
      <c r="BE24" s="1">
        <v>8976.23</v>
      </c>
      <c r="BF24" s="1">
        <v>11448.67</v>
      </c>
      <c r="BG24" s="1">
        <v>14843.39</v>
      </c>
      <c r="BH24" s="1">
        <v>15166.74</v>
      </c>
      <c r="BI24" s="1">
        <v>15502.43</v>
      </c>
      <c r="BJ24" s="1">
        <v>15875.73</v>
      </c>
      <c r="BK24" s="1">
        <v>16241.57</v>
      </c>
      <c r="BL24" s="1">
        <v>16621.87</v>
      </c>
      <c r="BM24" s="1">
        <v>17183.41</v>
      </c>
      <c r="BN24" s="1">
        <v>17585.84</v>
      </c>
      <c r="BO24" s="1">
        <v>17997.22</v>
      </c>
      <c r="BP24" s="1">
        <v>18419.16</v>
      </c>
      <c r="BQ24" s="1">
        <v>18852.189999999999</v>
      </c>
      <c r="BR24" s="1">
        <v>19268.59</v>
      </c>
      <c r="BS24" s="1">
        <v>19692.400000000001</v>
      </c>
      <c r="BT24" s="1">
        <v>20120.669999999998</v>
      </c>
      <c r="BU24" s="1">
        <v>20557.18</v>
      </c>
      <c r="BV24" s="1">
        <v>21001.13</v>
      </c>
    </row>
    <row r="25" spans="1:74" x14ac:dyDescent="0.25">
      <c r="A25">
        <v>22</v>
      </c>
      <c r="B25" s="7">
        <v>1.2855625000000001E-12</v>
      </c>
      <c r="C25" s="7">
        <v>4.8472051000000003E-12</v>
      </c>
      <c r="D25" s="7">
        <v>1.8295574999999999E-11</v>
      </c>
      <c r="E25" s="7">
        <v>6.9141900999999999E-11</v>
      </c>
      <c r="F25" s="7">
        <v>2.6168290000000001E-10</v>
      </c>
      <c r="G25" s="7">
        <v>9.9211449999999999E-10</v>
      </c>
      <c r="H25" s="7">
        <v>3.7690441999999997E-9</v>
      </c>
      <c r="I25" s="7">
        <v>1.4352682999999999E-8</v>
      </c>
      <c r="J25" s="7">
        <v>2.152983E-7</v>
      </c>
      <c r="K25" s="7">
        <v>1.1679579E-6</v>
      </c>
      <c r="L25" s="1">
        <v>5.092309E-6</v>
      </c>
      <c r="M25" s="1">
        <v>1.6708503999999999E-5</v>
      </c>
      <c r="N25" s="1">
        <v>5.4548625000000003E-5</v>
      </c>
      <c r="O25" s="1">
        <v>1.7739527000000001E-4</v>
      </c>
      <c r="P25" s="1">
        <v>5.7522900000000002E-4</v>
      </c>
      <c r="Q25" s="1">
        <v>1.8615344999999999E-3</v>
      </c>
      <c r="R25" s="1">
        <v>6.0172942000000004E-3</v>
      </c>
      <c r="S25" s="1">
        <v>1.9444095000000002E-2</v>
      </c>
      <c r="T25" s="1">
        <v>6.2861525000000001E-2</v>
      </c>
      <c r="U25" s="1">
        <v>0.20349320000000001</v>
      </c>
      <c r="V25" s="1">
        <v>0.66015429999999997</v>
      </c>
      <c r="W25" s="1">
        <v>2.249679</v>
      </c>
      <c r="X25" s="1">
        <v>7.6261799999999997</v>
      </c>
      <c r="Y25" s="1">
        <v>25.770430000000001</v>
      </c>
      <c r="Z25" s="1">
        <v>36.488549999999996</v>
      </c>
      <c r="AA25" s="1">
        <v>48.910150000000002</v>
      </c>
      <c r="AB25" s="1">
        <v>60.857329999999997</v>
      </c>
      <c r="AC25" s="1">
        <v>76.979060000000004</v>
      </c>
      <c r="AD25" s="1">
        <v>85.421199999999999</v>
      </c>
      <c r="AE25" s="1">
        <v>94.78434</v>
      </c>
      <c r="AF25" s="1">
        <v>105.16889999999999</v>
      </c>
      <c r="AG25" s="1">
        <v>116.6858</v>
      </c>
      <c r="AH25" s="1">
        <v>129.45849999999999</v>
      </c>
      <c r="AI25" s="1">
        <v>147.4922</v>
      </c>
      <c r="AJ25" s="1">
        <v>167.80680000000001</v>
      </c>
      <c r="AK25" s="1">
        <v>190.6756</v>
      </c>
      <c r="AL25" s="1">
        <v>216.4033</v>
      </c>
      <c r="AM25" s="1">
        <v>245.33029999999999</v>
      </c>
      <c r="AN25" s="1">
        <v>280.8836</v>
      </c>
      <c r="AO25" s="1">
        <v>326.87270000000001</v>
      </c>
      <c r="AP25" s="1">
        <v>379.78649999999999</v>
      </c>
      <c r="AQ25" s="1">
        <v>440.66090000000003</v>
      </c>
      <c r="AR25" s="1">
        <v>510.6891</v>
      </c>
      <c r="AS25" s="1">
        <v>680.12509999999997</v>
      </c>
      <c r="AT25" s="1">
        <v>869.71270000000004</v>
      </c>
      <c r="AU25" s="1">
        <v>1089.6410000000001</v>
      </c>
      <c r="AV25" s="1">
        <v>1344.0139999999999</v>
      </c>
      <c r="AW25" s="1">
        <v>1637.4469999999999</v>
      </c>
      <c r="AX25" s="1">
        <v>2103.7379999999998</v>
      </c>
      <c r="AY25" s="1">
        <v>2447.7429999999999</v>
      </c>
      <c r="AZ25" s="1">
        <v>2793.1750000000002</v>
      </c>
      <c r="BA25" s="1">
        <v>3112.3220000000001</v>
      </c>
      <c r="BB25" s="1">
        <v>3306.9870000000001</v>
      </c>
      <c r="BC25" s="1">
        <v>3732.1819999999998</v>
      </c>
      <c r="BD25" s="1">
        <v>4372.5959999999995</v>
      </c>
      <c r="BE25" s="1">
        <v>5135.25</v>
      </c>
      <c r="BF25" s="1">
        <v>6619.8370000000004</v>
      </c>
      <c r="BG25" s="1">
        <v>8910.4269999999997</v>
      </c>
      <c r="BH25" s="1">
        <v>9067.9549999999999</v>
      </c>
      <c r="BI25" s="1">
        <v>9235.0319999999992</v>
      </c>
      <c r="BJ25" s="1">
        <v>9411.9159999999993</v>
      </c>
      <c r="BK25" s="1">
        <v>9605.3310000000001</v>
      </c>
      <c r="BL25" s="1">
        <v>9812.4449999999997</v>
      </c>
      <c r="BM25" s="1">
        <v>10029.73</v>
      </c>
      <c r="BN25" s="1">
        <v>10245.02</v>
      </c>
      <c r="BO25" s="1">
        <v>10467.75</v>
      </c>
      <c r="BP25" s="1">
        <v>10694.26</v>
      </c>
      <c r="BQ25" s="1">
        <v>10926.16</v>
      </c>
      <c r="BR25" s="1">
        <v>11232.36</v>
      </c>
      <c r="BS25" s="1">
        <v>11520.37</v>
      </c>
      <c r="BT25" s="1">
        <v>11809.3</v>
      </c>
      <c r="BU25" s="1">
        <v>12104.95</v>
      </c>
      <c r="BV25" s="1">
        <v>12408.38</v>
      </c>
    </row>
    <row r="26" spans="1:74" x14ac:dyDescent="0.25">
      <c r="A26">
        <v>23</v>
      </c>
      <c r="B26" s="7">
        <v>1.1496483E-4</v>
      </c>
      <c r="C26" s="7">
        <v>2.5867088999999998E-4</v>
      </c>
      <c r="D26" s="7">
        <v>5.8200950000000004E-4</v>
      </c>
      <c r="E26" s="7">
        <v>1.3095214E-3</v>
      </c>
      <c r="F26" s="7">
        <v>2.9464231000000001E-3</v>
      </c>
      <c r="G26" s="7">
        <v>6.6294516E-3</v>
      </c>
      <c r="H26" s="7">
        <v>1.4916268E-2</v>
      </c>
      <c r="I26" s="7">
        <v>3.3561602000000003E-2</v>
      </c>
      <c r="J26" s="7">
        <v>7.5513578999999997E-2</v>
      </c>
      <c r="K26" s="7">
        <v>0.16990559999999999</v>
      </c>
      <c r="L26" s="1">
        <v>0.38228760000000001</v>
      </c>
      <c r="M26" s="1">
        <v>0.95571919999999999</v>
      </c>
      <c r="N26" s="1">
        <v>2.0070100000000002</v>
      </c>
      <c r="O26" s="1">
        <v>4.7308079999999997</v>
      </c>
      <c r="P26" s="1">
        <v>9.6766570000000005</v>
      </c>
      <c r="Q26" s="1">
        <v>21.772469999999998</v>
      </c>
      <c r="R26" s="1">
        <v>43.54495</v>
      </c>
      <c r="S26" s="1">
        <v>12.90221</v>
      </c>
      <c r="T26" s="1">
        <v>23.654039999999998</v>
      </c>
      <c r="U26" s="1">
        <v>41.287059999999997</v>
      </c>
      <c r="V26" s="1">
        <v>58.059939999999997</v>
      </c>
      <c r="W26" s="1">
        <v>89.99288</v>
      </c>
      <c r="X26" s="1">
        <v>140.94550000000001</v>
      </c>
      <c r="Y26" s="1">
        <v>182.68860000000001</v>
      </c>
      <c r="Z26" s="1">
        <v>232.73920000000001</v>
      </c>
      <c r="AA26" s="1">
        <v>307.58150000000001</v>
      </c>
      <c r="AB26" s="1">
        <v>410.81439999999998</v>
      </c>
      <c r="AC26" s="1">
        <v>451.87799999999999</v>
      </c>
      <c r="AD26" s="1">
        <v>459.36090000000002</v>
      </c>
      <c r="AE26" s="1">
        <v>428.45159999999998</v>
      </c>
      <c r="AF26" s="1">
        <v>398.75099999999998</v>
      </c>
      <c r="AG26" s="1">
        <v>370.80149999999998</v>
      </c>
      <c r="AH26" s="1">
        <v>344.99669999999998</v>
      </c>
      <c r="AI26" s="1">
        <v>319.36860000000001</v>
      </c>
      <c r="AJ26" s="1">
        <v>319.36840000000001</v>
      </c>
      <c r="AK26" s="1">
        <v>319.36849999999998</v>
      </c>
      <c r="AL26" s="1">
        <v>319.36840000000001</v>
      </c>
      <c r="AM26" s="1">
        <v>319.36840000000001</v>
      </c>
      <c r="AN26" s="1">
        <v>319.36849999999998</v>
      </c>
      <c r="AO26" s="1">
        <v>319.36840000000001</v>
      </c>
      <c r="AP26" s="1">
        <v>333.80680000000001</v>
      </c>
      <c r="AQ26" s="1">
        <v>352.1071</v>
      </c>
      <c r="AR26" s="1">
        <v>374.31979999999999</v>
      </c>
      <c r="AS26" s="1">
        <v>1039.855</v>
      </c>
      <c r="AT26" s="1">
        <v>1167.3219999999999</v>
      </c>
      <c r="AU26" s="1">
        <v>1358.5129999999999</v>
      </c>
      <c r="AV26" s="1">
        <v>1678.769</v>
      </c>
      <c r="AW26" s="1">
        <v>2043.309</v>
      </c>
      <c r="AX26" s="1">
        <v>2689.4720000000002</v>
      </c>
      <c r="AY26" s="1">
        <v>3082.4</v>
      </c>
      <c r="AZ26" s="1">
        <v>3665.7489999999998</v>
      </c>
      <c r="BA26" s="1">
        <v>4214.2209999999995</v>
      </c>
      <c r="BB26" s="1">
        <v>5008.7839999999997</v>
      </c>
      <c r="BC26" s="1">
        <v>6248.7950000000001</v>
      </c>
      <c r="BD26" s="1">
        <v>8436.0059999999994</v>
      </c>
      <c r="BE26" s="1">
        <v>10622.33</v>
      </c>
      <c r="BF26" s="1">
        <v>11975.94</v>
      </c>
      <c r="BG26" s="1">
        <v>12837.29</v>
      </c>
      <c r="BH26" s="1">
        <v>12877.1</v>
      </c>
      <c r="BI26" s="1">
        <v>12916.75</v>
      </c>
      <c r="BJ26" s="1">
        <v>12957.12</v>
      </c>
      <c r="BK26" s="1">
        <v>12997.32</v>
      </c>
      <c r="BL26" s="1">
        <v>13037.67</v>
      </c>
      <c r="BM26" s="1">
        <v>13078.14</v>
      </c>
      <c r="BN26" s="1">
        <v>13118.74</v>
      </c>
      <c r="BO26" s="1">
        <v>13159.46</v>
      </c>
      <c r="BP26" s="1">
        <v>13200.31</v>
      </c>
      <c r="BQ26" s="1">
        <v>13241.04</v>
      </c>
      <c r="BR26" s="1">
        <v>13304.47</v>
      </c>
      <c r="BS26" s="1">
        <v>13367.9</v>
      </c>
      <c r="BT26" s="1">
        <v>13501.95</v>
      </c>
      <c r="BU26" s="1">
        <v>13565.71</v>
      </c>
      <c r="BV26" s="1">
        <v>13683.6</v>
      </c>
    </row>
    <row r="27" spans="1:74" x14ac:dyDescent="0.25">
      <c r="A27">
        <v>24</v>
      </c>
      <c r="B27" s="7">
        <v>5.9397375999999994E-11</v>
      </c>
      <c r="C27" s="7">
        <v>1.7819390000000001E-10</v>
      </c>
      <c r="D27" s="7">
        <v>5.3459181999999995E-10</v>
      </c>
      <c r="E27" s="7">
        <v>1.6038347999999999E-9</v>
      </c>
      <c r="F27" s="7">
        <v>4.8118589E-9</v>
      </c>
      <c r="G27" s="7">
        <v>1.4437689E-8</v>
      </c>
      <c r="H27" s="7">
        <v>4.3325690999999998E-8</v>
      </c>
      <c r="I27" s="7">
        <v>1.3005256E-7</v>
      </c>
      <c r="J27" s="7">
        <v>3.9060998000000001E-7</v>
      </c>
      <c r="K27" s="7">
        <v>1.1771940999999999E-6</v>
      </c>
      <c r="L27" s="1">
        <v>3.5497676000000001E-6</v>
      </c>
      <c r="M27" s="1">
        <v>1.0663503E-5</v>
      </c>
      <c r="N27" s="1">
        <v>3.2038013000000003E-5</v>
      </c>
      <c r="O27" s="1">
        <v>9.6273164999999996E-5</v>
      </c>
      <c r="P27" s="1">
        <v>2.8935347999999999E-4</v>
      </c>
      <c r="Q27" s="1">
        <v>8.6985638999999997E-4</v>
      </c>
      <c r="R27" s="1">
        <v>2.6156283000000002E-3</v>
      </c>
      <c r="S27" s="1">
        <v>7.8674117000000002E-3</v>
      </c>
      <c r="T27" s="1">
        <v>2.3672141000000001E-2</v>
      </c>
      <c r="U27" s="1">
        <v>7.1256160999999998E-2</v>
      </c>
      <c r="V27" s="1">
        <v>0.21459780000000001</v>
      </c>
      <c r="W27" s="1">
        <v>0.64669390000000004</v>
      </c>
      <c r="X27" s="1">
        <v>2.0738750000000001</v>
      </c>
      <c r="Y27" s="1">
        <v>6.3490640000000003</v>
      </c>
      <c r="Z27" s="1">
        <v>8.2167639999999995</v>
      </c>
      <c r="AA27" s="1">
        <v>15.237719999999999</v>
      </c>
      <c r="AB27" s="1">
        <v>20.525359999999999</v>
      </c>
      <c r="AC27" s="1">
        <v>25.174720000000001</v>
      </c>
      <c r="AD27" s="1">
        <v>28.883620000000001</v>
      </c>
      <c r="AE27" s="1">
        <v>33.571840000000002</v>
      </c>
      <c r="AF27" s="1">
        <v>38.592190000000002</v>
      </c>
      <c r="AG27" s="1">
        <v>44.030479999999997</v>
      </c>
      <c r="AH27" s="1">
        <v>49.963659999999997</v>
      </c>
      <c r="AI27" s="1">
        <v>56.3979</v>
      </c>
      <c r="AJ27" s="1">
        <v>63.27308</v>
      </c>
      <c r="AK27" s="1">
        <v>70.484920000000002</v>
      </c>
      <c r="AL27" s="1">
        <v>77.895229999999998</v>
      </c>
      <c r="AM27" s="1">
        <v>85.237350000000006</v>
      </c>
      <c r="AN27" s="1">
        <v>88.481480000000005</v>
      </c>
      <c r="AO27" s="1">
        <v>99.347229999999996</v>
      </c>
      <c r="AP27" s="1">
        <v>117.4657</v>
      </c>
      <c r="AQ27" s="1">
        <v>148.3176</v>
      </c>
      <c r="AR27" s="1">
        <v>228.60910000000001</v>
      </c>
      <c r="AS27" s="1">
        <v>395.84480000000002</v>
      </c>
      <c r="AT27" s="1">
        <v>571.19989999999996</v>
      </c>
      <c r="AU27" s="1">
        <v>764.09939999999995</v>
      </c>
      <c r="AV27" s="1">
        <v>1127.981</v>
      </c>
      <c r="AW27" s="1">
        <v>1507.528</v>
      </c>
      <c r="AX27" s="1">
        <v>2015.7550000000001</v>
      </c>
      <c r="AY27" s="1">
        <v>2477.9630000000002</v>
      </c>
      <c r="AZ27" s="1">
        <v>2976.4690000000001</v>
      </c>
      <c r="BA27" s="1">
        <v>3432.027</v>
      </c>
      <c r="BB27" s="1">
        <v>4032.163</v>
      </c>
      <c r="BC27" s="1">
        <v>5290.442</v>
      </c>
      <c r="BD27" s="1">
        <v>6963.1509999999998</v>
      </c>
      <c r="BE27" s="1">
        <v>8261.7170000000006</v>
      </c>
      <c r="BF27" s="1">
        <v>9590.9789999999994</v>
      </c>
      <c r="BG27" s="1">
        <v>11157.55</v>
      </c>
      <c r="BH27" s="1">
        <v>11371.51</v>
      </c>
      <c r="BI27" s="1">
        <v>11584.61</v>
      </c>
      <c r="BJ27" s="1">
        <v>11802.37</v>
      </c>
      <c r="BK27" s="1">
        <v>12020.19</v>
      </c>
      <c r="BL27" s="1">
        <v>12239.54</v>
      </c>
      <c r="BM27" s="1">
        <v>12458.99</v>
      </c>
      <c r="BN27" s="1">
        <v>12683.21</v>
      </c>
      <c r="BO27" s="1">
        <v>12907.31</v>
      </c>
      <c r="BP27" s="1">
        <v>13133.23</v>
      </c>
      <c r="BQ27" s="1">
        <v>13351.03</v>
      </c>
      <c r="BR27" s="1">
        <v>13616.51</v>
      </c>
      <c r="BS27" s="1">
        <v>13875.59</v>
      </c>
      <c r="BT27" s="1">
        <v>14206.2</v>
      </c>
      <c r="BU27" s="1">
        <v>14471.13</v>
      </c>
      <c r="BV27" s="1">
        <v>14735.28</v>
      </c>
    </row>
    <row r="28" spans="1:74" x14ac:dyDescent="0.25">
      <c r="A28">
        <v>25</v>
      </c>
      <c r="B28" s="7">
        <v>3.0944880000000001E-12</v>
      </c>
      <c r="C28" s="7">
        <v>1.4585455999999999E-11</v>
      </c>
      <c r="D28" s="7">
        <v>6.0619724999999996E-11</v>
      </c>
      <c r="E28" s="7">
        <v>2.5685259000000001E-10</v>
      </c>
      <c r="F28" s="7">
        <v>1.1104554000000001E-9</v>
      </c>
      <c r="G28" s="7">
        <v>4.8989026000000001E-9</v>
      </c>
      <c r="H28" s="7">
        <v>2.2691128999999999E-8</v>
      </c>
      <c r="I28" s="7">
        <v>1.0476099999999999E-7</v>
      </c>
      <c r="J28" s="7">
        <v>4.8652435999999998E-7</v>
      </c>
      <c r="K28" s="7">
        <v>2.2821499999999998E-6</v>
      </c>
      <c r="L28" s="1">
        <v>1.1025574E-5</v>
      </c>
      <c r="M28" s="1">
        <v>3.5849695000000003E-5</v>
      </c>
      <c r="N28" s="1">
        <v>1.1587449E-4</v>
      </c>
      <c r="O28" s="1">
        <v>3.7446312000000002E-4</v>
      </c>
      <c r="P28" s="1">
        <v>1.2039758E-3</v>
      </c>
      <c r="Q28" s="1">
        <v>3.8539129E-3</v>
      </c>
      <c r="R28" s="1">
        <v>1.2288446999999999E-2</v>
      </c>
      <c r="S28" s="1">
        <v>4.0466207999999997E-2</v>
      </c>
      <c r="T28" s="1">
        <v>0.13221040000000001</v>
      </c>
      <c r="U28" s="1">
        <v>0.43962839999999997</v>
      </c>
      <c r="V28" s="1">
        <v>1.4478770000000001</v>
      </c>
      <c r="W28" s="1">
        <v>4.5599499999999997</v>
      </c>
      <c r="X28" s="1">
        <v>14.328810000000001</v>
      </c>
      <c r="Y28" s="1">
        <v>42.565440000000002</v>
      </c>
      <c r="Z28" s="1">
        <v>53.572200000000002</v>
      </c>
      <c r="AA28" s="1">
        <v>62.526310000000002</v>
      </c>
      <c r="AB28" s="1">
        <v>88.541659999999993</v>
      </c>
      <c r="AC28" s="1">
        <v>118.4636</v>
      </c>
      <c r="AD28" s="1">
        <v>131.3571</v>
      </c>
      <c r="AE28" s="1">
        <v>146.3124</v>
      </c>
      <c r="AF28" s="1">
        <v>162.9956</v>
      </c>
      <c r="AG28" s="1">
        <v>181.60810000000001</v>
      </c>
      <c r="AH28" s="1">
        <v>202.37450000000001</v>
      </c>
      <c r="AI28" s="1">
        <v>225.54560000000001</v>
      </c>
      <c r="AJ28" s="1">
        <v>251.40020000000001</v>
      </c>
      <c r="AK28" s="1">
        <v>280.24869999999999</v>
      </c>
      <c r="AL28" s="1">
        <v>312.43369999999999</v>
      </c>
      <c r="AM28" s="1">
        <v>348.3349</v>
      </c>
      <c r="AN28" s="1">
        <v>388.36669999999998</v>
      </c>
      <c r="AO28" s="1">
        <v>433.53620000000001</v>
      </c>
      <c r="AP28" s="1">
        <v>490.37049999999999</v>
      </c>
      <c r="AQ28" s="1">
        <v>558.94209999999998</v>
      </c>
      <c r="AR28" s="1">
        <v>638.7885</v>
      </c>
      <c r="AS28" s="1">
        <v>722.78920000000005</v>
      </c>
      <c r="AT28" s="1">
        <v>816.8134</v>
      </c>
      <c r="AU28" s="1">
        <v>909.46780000000001</v>
      </c>
      <c r="AV28" s="1">
        <v>1025.354</v>
      </c>
      <c r="AW28" s="1">
        <v>1165.6759999999999</v>
      </c>
      <c r="AX28" s="1">
        <v>1320.6420000000001</v>
      </c>
      <c r="AY28" s="1">
        <v>1437.942</v>
      </c>
      <c r="AZ28" s="1">
        <v>1611.7529999999999</v>
      </c>
      <c r="BA28" s="1">
        <v>1822.088</v>
      </c>
      <c r="BB28" s="1">
        <v>2435.4459999999999</v>
      </c>
      <c r="BC28" s="1">
        <v>2894.6550000000002</v>
      </c>
      <c r="BD28" s="1">
        <v>3411.123</v>
      </c>
      <c r="BE28" s="1">
        <v>4133.43</v>
      </c>
      <c r="BF28" s="1">
        <v>4866.6719999999996</v>
      </c>
      <c r="BG28" s="1">
        <v>5919.63</v>
      </c>
      <c r="BH28" s="1">
        <v>6041.3280000000004</v>
      </c>
      <c r="BI28" s="1">
        <v>6174.7629999999999</v>
      </c>
      <c r="BJ28" s="1">
        <v>6313.9369999999999</v>
      </c>
      <c r="BK28" s="1">
        <v>6463.8940000000002</v>
      </c>
      <c r="BL28" s="1">
        <v>6623.8680000000004</v>
      </c>
      <c r="BM28" s="1">
        <v>6790.0119999999997</v>
      </c>
      <c r="BN28" s="1">
        <v>6959.0969999999998</v>
      </c>
      <c r="BO28" s="1">
        <v>7132.8909999999996</v>
      </c>
      <c r="BP28" s="1">
        <v>7309.335</v>
      </c>
      <c r="BQ28" s="1">
        <v>7487.3050000000003</v>
      </c>
      <c r="BR28" s="1">
        <v>7770.83</v>
      </c>
      <c r="BS28" s="1">
        <v>8047.4620000000004</v>
      </c>
      <c r="BT28" s="1">
        <v>8353.3799999999992</v>
      </c>
      <c r="BU28" s="1">
        <v>8655.86</v>
      </c>
      <c r="BV28" s="1">
        <v>8963.6569999999992</v>
      </c>
    </row>
    <row r="29" spans="1:74" x14ac:dyDescent="0.25">
      <c r="A29">
        <v>26</v>
      </c>
      <c r="B29" s="7">
        <v>3.1503519000000001E-13</v>
      </c>
      <c r="C29" s="7">
        <v>1.3458396E-12</v>
      </c>
      <c r="D29" s="7">
        <v>5.8246120999999998E-12</v>
      </c>
      <c r="E29" s="7">
        <v>2.5564291999999999E-11</v>
      </c>
      <c r="F29" s="7">
        <v>1.1393016E-10</v>
      </c>
      <c r="G29" s="7">
        <v>5.1631582000000002E-10</v>
      </c>
      <c r="H29" s="7">
        <v>2.3832648999999998E-9</v>
      </c>
      <c r="I29" s="7">
        <v>1.1223921E-8</v>
      </c>
      <c r="J29" s="7">
        <v>5.4015619E-8</v>
      </c>
      <c r="K29" s="7">
        <v>2.6597339999999999E-7</v>
      </c>
      <c r="L29" s="1">
        <v>1.3409158000000001E-6</v>
      </c>
      <c r="M29" s="1">
        <v>4.5356900999999997E-6</v>
      </c>
      <c r="N29" s="1">
        <v>1.5395313E-5</v>
      </c>
      <c r="O29" s="1">
        <v>5.2452284000000002E-5</v>
      </c>
      <c r="P29" s="1">
        <v>1.7943529000000001E-4</v>
      </c>
      <c r="Q29" s="1">
        <v>6.1654218000000002E-4</v>
      </c>
      <c r="R29" s="1">
        <v>2.1285266000000001E-3</v>
      </c>
      <c r="S29" s="1">
        <v>7.3860041000000003E-3</v>
      </c>
      <c r="T29" s="1">
        <v>2.5769508E-2</v>
      </c>
      <c r="U29" s="1">
        <v>9.0911947000000007E-2</v>
      </c>
      <c r="V29" s="1">
        <v>0.31393320000000002</v>
      </c>
      <c r="W29" s="1">
        <v>1.0896220000000001</v>
      </c>
      <c r="X29" s="1">
        <v>3.7164069999999998</v>
      </c>
      <c r="Y29" s="1">
        <v>12.50508</v>
      </c>
      <c r="Z29" s="1">
        <v>15.8239</v>
      </c>
      <c r="AA29" s="1">
        <v>20.034479999999999</v>
      </c>
      <c r="AB29" s="1">
        <v>24.13081</v>
      </c>
      <c r="AC29" s="1">
        <v>28.862400000000001</v>
      </c>
      <c r="AD29" s="1">
        <v>28.25216</v>
      </c>
      <c r="AE29" s="1">
        <v>31.622250000000001</v>
      </c>
      <c r="AF29" s="1">
        <v>35.417639999999999</v>
      </c>
      <c r="AG29" s="1">
        <v>39.696370000000002</v>
      </c>
      <c r="AH29" s="1">
        <v>44.52552</v>
      </c>
      <c r="AI29" s="1">
        <v>49.982489999999999</v>
      </c>
      <c r="AJ29" s="1">
        <v>56.157080000000001</v>
      </c>
      <c r="AK29" s="1">
        <v>63.153959999999998</v>
      </c>
      <c r="AL29" s="1">
        <v>71.095470000000006</v>
      </c>
      <c r="AM29" s="1">
        <v>80.125349999999997</v>
      </c>
      <c r="AN29" s="1">
        <v>90.413669999999996</v>
      </c>
      <c r="AO29" s="1">
        <v>102.16240000000001</v>
      </c>
      <c r="AP29" s="1">
        <v>115.7444</v>
      </c>
      <c r="AQ29" s="1">
        <v>131.80000000000001</v>
      </c>
      <c r="AR29" s="1">
        <v>150.41380000000001</v>
      </c>
      <c r="AS29" s="1">
        <v>172.08240000000001</v>
      </c>
      <c r="AT29" s="1">
        <v>196.8425</v>
      </c>
      <c r="AU29" s="1">
        <v>225.8759</v>
      </c>
      <c r="AV29" s="1">
        <v>260.22269999999997</v>
      </c>
      <c r="AW29" s="1">
        <v>301.37869999999998</v>
      </c>
      <c r="AX29" s="1">
        <v>351.66539999999998</v>
      </c>
      <c r="AY29" s="1">
        <v>392.73439999999999</v>
      </c>
      <c r="AZ29" s="1">
        <v>446.9907</v>
      </c>
      <c r="BA29" s="1">
        <v>534.82929999999999</v>
      </c>
      <c r="BB29" s="1">
        <v>786.58550000000002</v>
      </c>
      <c r="BC29" s="1">
        <v>1032.307</v>
      </c>
      <c r="BD29" s="1">
        <v>1543.2370000000001</v>
      </c>
      <c r="BE29" s="1">
        <v>2338.8159999999998</v>
      </c>
      <c r="BF29" s="1">
        <v>3777.0639999999999</v>
      </c>
      <c r="BG29" s="1">
        <v>5541.2709999999997</v>
      </c>
      <c r="BH29" s="1">
        <v>5735.75</v>
      </c>
      <c r="BI29" s="1">
        <v>5934.5540000000001</v>
      </c>
      <c r="BJ29" s="1">
        <v>6138.7759999999998</v>
      </c>
      <c r="BK29" s="1">
        <v>6348.5450000000001</v>
      </c>
      <c r="BL29" s="1">
        <v>6563.93</v>
      </c>
      <c r="BM29" s="1">
        <v>6781.3069999999998</v>
      </c>
      <c r="BN29" s="1">
        <v>7002.1769999999997</v>
      </c>
      <c r="BO29" s="1">
        <v>7228.8119999999999</v>
      </c>
      <c r="BP29" s="1">
        <v>7461.2920000000004</v>
      </c>
      <c r="BQ29" s="1">
        <v>7697.77</v>
      </c>
      <c r="BR29" s="1">
        <v>7957.4160000000002</v>
      </c>
      <c r="BS29" s="1">
        <v>8222.81</v>
      </c>
      <c r="BT29" s="1">
        <v>8499.7819999999992</v>
      </c>
      <c r="BU29" s="1">
        <v>8858.15</v>
      </c>
      <c r="BV29" s="1">
        <v>9153.5910000000003</v>
      </c>
    </row>
    <row r="30" spans="1:74" x14ac:dyDescent="0.25">
      <c r="A30">
        <v>27</v>
      </c>
      <c r="B30" s="7">
        <v>0</v>
      </c>
      <c r="C30" s="7">
        <v>0</v>
      </c>
      <c r="D30" s="7">
        <v>0</v>
      </c>
      <c r="E30" s="7">
        <v>0</v>
      </c>
      <c r="F30" s="7">
        <v>0</v>
      </c>
      <c r="G30" s="7">
        <v>0</v>
      </c>
      <c r="H30" s="7">
        <v>0</v>
      </c>
      <c r="I30" s="7">
        <v>0</v>
      </c>
      <c r="J30" s="7">
        <v>0</v>
      </c>
      <c r="K30" s="7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2.9601726999999999E-4</v>
      </c>
      <c r="W30" s="1">
        <v>9.0617528999999998E-4</v>
      </c>
      <c r="X30" s="1">
        <v>2.7740059999999999E-3</v>
      </c>
      <c r="Y30" s="1">
        <v>8.4918550999999991E-3</v>
      </c>
      <c r="Z30" s="1">
        <v>1.0681983000000001E-2</v>
      </c>
      <c r="AA30" s="1">
        <v>1.3079979E-2</v>
      </c>
      <c r="AB30" s="1">
        <v>1.6016302999999999E-2</v>
      </c>
      <c r="AC30" s="1">
        <v>1.9609577999999999E-2</v>
      </c>
      <c r="AD30" s="1">
        <v>2.6468385000000001E-2</v>
      </c>
      <c r="AE30" s="1">
        <v>3.5717998000000001E-2</v>
      </c>
      <c r="AF30" s="1">
        <v>4.8176314999999997E-2</v>
      </c>
      <c r="AG30" s="1">
        <v>6.4915246999999995E-2</v>
      </c>
      <c r="AH30" s="1">
        <v>8.7302290000000005E-2</v>
      </c>
      <c r="AI30" s="1">
        <v>0.1170009</v>
      </c>
      <c r="AJ30" s="1">
        <v>0.15587200000000001</v>
      </c>
      <c r="AK30" s="1">
        <v>0.20570150000000001</v>
      </c>
      <c r="AL30" s="1">
        <v>0.26771909999999999</v>
      </c>
      <c r="AM30" s="1">
        <v>0.34204560000000001</v>
      </c>
      <c r="AN30" s="1">
        <v>0.42748019999999998</v>
      </c>
      <c r="AO30" s="1">
        <v>0.52215670000000003</v>
      </c>
      <c r="AP30" s="1">
        <v>0.62515489999999996</v>
      </c>
      <c r="AQ30" s="1">
        <v>0.73839809999999995</v>
      </c>
      <c r="AR30" s="1">
        <v>0.86801059999999997</v>
      </c>
      <c r="AS30" s="1">
        <v>1.025077</v>
      </c>
      <c r="AT30" s="1">
        <v>1.226569</v>
      </c>
      <c r="AU30" s="1">
        <v>1.4974609999999999</v>
      </c>
      <c r="AV30" s="1">
        <v>1.874984</v>
      </c>
      <c r="AW30" s="1">
        <v>2.4162330000000001</v>
      </c>
      <c r="AX30" s="1">
        <v>3.2110560000000001</v>
      </c>
      <c r="AY30" s="1">
        <v>3.6942210000000002</v>
      </c>
      <c r="AZ30" s="1">
        <v>4.2740470000000004</v>
      </c>
      <c r="BA30" s="1">
        <v>4.9696980000000002</v>
      </c>
      <c r="BB30" s="1">
        <v>5.8048349999999997</v>
      </c>
      <c r="BC30" s="1">
        <v>9.3434559999999998</v>
      </c>
      <c r="BD30" s="1">
        <v>16.95561</v>
      </c>
      <c r="BE30" s="1">
        <v>19.74034</v>
      </c>
      <c r="BF30" s="1">
        <v>23.550370000000001</v>
      </c>
      <c r="BG30" s="1">
        <v>25.14171</v>
      </c>
      <c r="BH30" s="1">
        <v>25.341339999999999</v>
      </c>
      <c r="BI30" s="1">
        <v>25.541889999999999</v>
      </c>
      <c r="BJ30" s="1">
        <v>25.74334</v>
      </c>
      <c r="BK30" s="1">
        <v>25.94567</v>
      </c>
      <c r="BL30" s="1">
        <v>26.148859999999999</v>
      </c>
      <c r="BM30" s="1">
        <v>26.352869999999999</v>
      </c>
      <c r="BN30" s="1">
        <v>26.557690000000001</v>
      </c>
      <c r="BO30" s="1">
        <v>26.763280000000002</v>
      </c>
      <c r="BP30" s="1">
        <v>26.969629999999999</v>
      </c>
      <c r="BQ30" s="1">
        <v>27.1767</v>
      </c>
      <c r="BR30" s="1">
        <v>27.309000000000001</v>
      </c>
      <c r="BS30" s="1">
        <v>27.44116</v>
      </c>
      <c r="BT30" s="1">
        <v>27.573139999999999</v>
      </c>
      <c r="BU30" s="1">
        <v>27.704930000000001</v>
      </c>
      <c r="BV30" s="1">
        <v>27.836500000000001</v>
      </c>
    </row>
    <row r="31" spans="1:74" x14ac:dyDescent="0.25">
      <c r="B31" s="7"/>
      <c r="C31" s="7"/>
      <c r="D31" s="7"/>
      <c r="E31" s="7"/>
      <c r="F31" s="7"/>
      <c r="G31" s="7"/>
      <c r="H31" s="7"/>
      <c r="I31" s="7"/>
      <c r="J31" s="7"/>
      <c r="K31" s="7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</row>
    <row r="32" spans="1:74" x14ac:dyDescent="0.25">
      <c r="A32" t="s">
        <v>1</v>
      </c>
      <c r="B32" s="7">
        <v>0.44267639939699999</v>
      </c>
      <c r="C32" s="7">
        <v>0.85069683086600001</v>
      </c>
      <c r="D32" s="7">
        <v>1.69864998101</v>
      </c>
      <c r="E32" s="7">
        <v>3.5226164822000001</v>
      </c>
      <c r="F32" s="7">
        <v>7.9234236355499998</v>
      </c>
      <c r="G32" s="7">
        <v>18.586389031300001</v>
      </c>
      <c r="H32" s="7">
        <v>86.3566458385</v>
      </c>
      <c r="I32" s="7">
        <v>178.714518236</v>
      </c>
      <c r="J32" s="7">
        <v>383.93022067099997</v>
      </c>
      <c r="K32" s="7">
        <v>743.59025218800002</v>
      </c>
      <c r="L32" s="1">
        <v>1941.8318985400001</v>
      </c>
      <c r="M32" s="1">
        <v>2157.9224746499999</v>
      </c>
      <c r="N32" s="1">
        <v>2362.2693526899998</v>
      </c>
      <c r="O32" s="1">
        <v>2358.48825622</v>
      </c>
      <c r="P32" s="1">
        <v>2678.9054458999999</v>
      </c>
      <c r="Q32" s="1">
        <v>2924.0576502700001</v>
      </c>
      <c r="R32" s="1">
        <v>3221.19613424</v>
      </c>
      <c r="S32" s="1">
        <v>3381.9760174799999</v>
      </c>
      <c r="T32" s="1">
        <v>3586.3712808999999</v>
      </c>
      <c r="U32" s="1">
        <v>4519.8002179200003</v>
      </c>
      <c r="V32" s="1">
        <v>4752.0049039599999</v>
      </c>
      <c r="W32" s="1">
        <v>6517.6273661799996</v>
      </c>
      <c r="X32" s="1">
        <v>8218.1951236099994</v>
      </c>
      <c r="Y32" s="1">
        <v>9043.6958938600001</v>
      </c>
      <c r="Z32" s="1">
        <v>8435.4010139799993</v>
      </c>
      <c r="AA32" s="1">
        <v>9960.7046639799992</v>
      </c>
      <c r="AB32" s="1">
        <v>10749.950477300001</v>
      </c>
      <c r="AC32" s="1">
        <v>12094.420912600001</v>
      </c>
      <c r="AD32" s="1">
        <v>12798.881742400001</v>
      </c>
      <c r="AE32" s="1">
        <v>13568.637493</v>
      </c>
      <c r="AF32" s="1">
        <v>14261.3358303</v>
      </c>
      <c r="AG32" s="1">
        <v>15143.3869132</v>
      </c>
      <c r="AH32" s="1">
        <v>16396.160472299998</v>
      </c>
      <c r="AI32" s="1">
        <v>17401.0474889</v>
      </c>
      <c r="AJ32" s="1">
        <v>18764.819931999999</v>
      </c>
      <c r="AK32" s="1">
        <v>20384.3992315</v>
      </c>
      <c r="AL32" s="1">
        <v>22011.852169099999</v>
      </c>
      <c r="AM32" s="1">
        <v>22903.171125600002</v>
      </c>
      <c r="AN32" s="1">
        <v>25640.0689002</v>
      </c>
      <c r="AO32" s="1">
        <v>27720.380106699999</v>
      </c>
      <c r="AP32" s="1">
        <v>30952.562374900001</v>
      </c>
      <c r="AQ32" s="1">
        <v>34476.867118100003</v>
      </c>
      <c r="AR32" s="1">
        <v>39720.1995006</v>
      </c>
      <c r="AS32" s="1">
        <v>46330.994647</v>
      </c>
      <c r="AT32" s="1">
        <v>51180.337078999997</v>
      </c>
      <c r="AU32" s="1">
        <v>60643.903691</v>
      </c>
      <c r="AV32" s="1">
        <v>73082.882983999996</v>
      </c>
      <c r="AW32" s="1">
        <v>88940.800033000007</v>
      </c>
      <c r="AX32" s="1">
        <v>115871.601756</v>
      </c>
      <c r="AY32" s="1">
        <v>128593.038621</v>
      </c>
      <c r="AZ32" s="1">
        <v>144152.664747</v>
      </c>
      <c r="BA32" s="1">
        <v>156957.27019800001</v>
      </c>
      <c r="BB32" s="1">
        <v>176459.474235</v>
      </c>
      <c r="BC32" s="1">
        <v>216604.479456</v>
      </c>
      <c r="BD32" s="1">
        <v>266371.88961000001</v>
      </c>
      <c r="BE32" s="1">
        <v>313270.28034</v>
      </c>
      <c r="BF32" s="1">
        <v>375185.74936999998</v>
      </c>
      <c r="BG32" s="1">
        <v>449447.48271000001</v>
      </c>
      <c r="BH32" s="1">
        <v>457364.85634</v>
      </c>
      <c r="BI32" s="1">
        <v>465350.54489000002</v>
      </c>
      <c r="BJ32" s="1">
        <v>473506.91233999998</v>
      </c>
      <c r="BK32" s="1">
        <v>481883.75466999999</v>
      </c>
      <c r="BL32" s="1">
        <v>490491.45185999997</v>
      </c>
      <c r="BM32" s="1">
        <v>499348.20387000003</v>
      </c>
      <c r="BN32" s="1">
        <v>508153.15269000002</v>
      </c>
      <c r="BO32" s="1">
        <v>517136.20328000002</v>
      </c>
      <c r="BP32" s="1">
        <v>526215.22063</v>
      </c>
      <c r="BQ32" s="1">
        <v>535574.11769999994</v>
      </c>
      <c r="BR32" s="1">
        <v>545389.33299999998</v>
      </c>
      <c r="BS32" s="1">
        <v>555354.73916</v>
      </c>
      <c r="BT32" s="1">
        <v>565383.32313999999</v>
      </c>
      <c r="BU32" s="1">
        <v>575622.35892999999</v>
      </c>
      <c r="BV32" s="1">
        <v>586203.70649999997</v>
      </c>
    </row>
    <row r="34" spans="1:74" x14ac:dyDescent="0.25">
      <c r="A34" s="6" t="s">
        <v>316</v>
      </c>
    </row>
    <row r="35" spans="1:74" x14ac:dyDescent="0.25">
      <c r="A35" s="6"/>
    </row>
    <row r="36" spans="1:74" x14ac:dyDescent="0.25">
      <c r="A36" s="2" t="s">
        <v>0</v>
      </c>
      <c r="B36" s="2">
        <v>-10000</v>
      </c>
      <c r="C36" s="2">
        <v>-9000</v>
      </c>
      <c r="D36" s="2">
        <v>-8000</v>
      </c>
      <c r="E36" s="2">
        <v>-7000</v>
      </c>
      <c r="F36" s="2">
        <v>-6000</v>
      </c>
      <c r="G36" s="2">
        <v>-5000</v>
      </c>
      <c r="H36" s="2">
        <v>-4000</v>
      </c>
      <c r="I36" s="2">
        <v>-3000</v>
      </c>
      <c r="J36" s="2">
        <v>-2000</v>
      </c>
      <c r="K36" s="2">
        <v>-1000</v>
      </c>
      <c r="L36" s="2">
        <v>0</v>
      </c>
      <c r="M36" s="2">
        <v>100</v>
      </c>
      <c r="N36" s="2">
        <v>200</v>
      </c>
      <c r="O36" s="2">
        <v>300</v>
      </c>
      <c r="P36" s="2">
        <v>400</v>
      </c>
      <c r="Q36" s="2">
        <v>500</v>
      </c>
      <c r="R36" s="2">
        <v>600</v>
      </c>
      <c r="S36" s="2">
        <v>700</v>
      </c>
      <c r="T36" s="2">
        <v>800</v>
      </c>
      <c r="U36" s="2">
        <v>900</v>
      </c>
      <c r="V36" s="2">
        <v>1000</v>
      </c>
      <c r="W36" s="2">
        <v>1100</v>
      </c>
      <c r="X36" s="2">
        <v>1200</v>
      </c>
      <c r="Y36" s="2">
        <v>1300</v>
      </c>
      <c r="Z36" s="2">
        <v>1400</v>
      </c>
      <c r="AA36" s="2">
        <v>1500</v>
      </c>
      <c r="AB36" s="2">
        <v>1600</v>
      </c>
      <c r="AC36" s="2">
        <v>1700</v>
      </c>
      <c r="AD36" s="2">
        <v>1710</v>
      </c>
      <c r="AE36" s="2">
        <v>1720</v>
      </c>
      <c r="AF36" s="2">
        <v>1730</v>
      </c>
      <c r="AG36" s="2">
        <v>1740</v>
      </c>
      <c r="AH36" s="2">
        <v>1750</v>
      </c>
      <c r="AI36" s="2">
        <v>1760</v>
      </c>
      <c r="AJ36" s="2">
        <v>1770</v>
      </c>
      <c r="AK36" s="2">
        <v>1780</v>
      </c>
      <c r="AL36" s="2">
        <v>1790</v>
      </c>
      <c r="AM36" s="2">
        <v>1800</v>
      </c>
      <c r="AN36" s="2">
        <v>1810</v>
      </c>
      <c r="AO36" s="2">
        <v>1820</v>
      </c>
      <c r="AP36" s="2">
        <v>1830</v>
      </c>
      <c r="AQ36" s="2">
        <v>1840</v>
      </c>
      <c r="AR36" s="2">
        <v>1850</v>
      </c>
      <c r="AS36" s="2">
        <v>1860</v>
      </c>
      <c r="AT36" s="2">
        <v>1870</v>
      </c>
      <c r="AU36" s="2">
        <v>1880</v>
      </c>
      <c r="AV36" s="2">
        <v>1890</v>
      </c>
      <c r="AW36" s="2">
        <v>1900</v>
      </c>
      <c r="AX36" s="2">
        <v>1910</v>
      </c>
      <c r="AY36" s="2">
        <v>1920</v>
      </c>
      <c r="AZ36" s="2">
        <v>1930</v>
      </c>
      <c r="BA36" s="2">
        <v>1940</v>
      </c>
      <c r="BB36" s="2">
        <v>1950</v>
      </c>
      <c r="BC36" s="2">
        <v>1960</v>
      </c>
      <c r="BD36" s="2">
        <v>1970</v>
      </c>
      <c r="BE36" s="2">
        <v>1980</v>
      </c>
      <c r="BF36" s="2">
        <v>1990</v>
      </c>
      <c r="BG36" s="2">
        <v>2000</v>
      </c>
      <c r="BH36" s="2">
        <v>2001</v>
      </c>
      <c r="BI36" s="2">
        <v>2002</v>
      </c>
      <c r="BJ36" s="2">
        <v>2003</v>
      </c>
      <c r="BK36" s="2">
        <v>2004</v>
      </c>
      <c r="BL36" s="2">
        <v>2005</v>
      </c>
      <c r="BM36" s="2">
        <v>2006</v>
      </c>
      <c r="BN36" s="2">
        <v>2007</v>
      </c>
      <c r="BO36" s="2">
        <v>2008</v>
      </c>
      <c r="BP36" s="2">
        <v>2009</v>
      </c>
      <c r="BQ36" s="2">
        <v>2010</v>
      </c>
      <c r="BR36" s="2">
        <v>2011</v>
      </c>
      <c r="BS36" s="2">
        <v>2012</v>
      </c>
      <c r="BT36" s="2">
        <v>2013</v>
      </c>
      <c r="BU36" s="2">
        <v>2014</v>
      </c>
      <c r="BV36" s="2">
        <v>2015</v>
      </c>
    </row>
    <row r="37" spans="1:74" x14ac:dyDescent="0.25">
      <c r="A37">
        <v>1</v>
      </c>
      <c r="B37" s="8">
        <f>+B4/regions!$C3</f>
        <v>1.6150727741646107E-19</v>
      </c>
      <c r="C37" s="8">
        <f>+C4/regions!$C3</f>
        <v>5.3835761381475667E-19</v>
      </c>
      <c r="D37" s="8">
        <f>+D4/regions!$C3</f>
        <v>1.7945344247589145E-18</v>
      </c>
      <c r="E37" s="8">
        <f>+E4/regions!$C3</f>
        <v>5.9818057860506844E-18</v>
      </c>
      <c r="F37" s="8">
        <f>+F4/regions!$C3</f>
        <v>1.9939498766539582E-17</v>
      </c>
      <c r="G37" s="8">
        <f>+G4/regions!$C3</f>
        <v>6.6465876878223817E-17</v>
      </c>
      <c r="H37" s="8">
        <f>+H4/regions!$C3</f>
        <v>2.2155814083875309E-16</v>
      </c>
      <c r="I37" s="8">
        <f>+I4/regions!$C3</f>
        <v>7.3855855572998425E-16</v>
      </c>
      <c r="J37" s="8">
        <f>+J4/regions!$C3</f>
        <v>2.4620506840098677E-15</v>
      </c>
      <c r="K37" s="8">
        <f>+K4/regions!$C3</f>
        <v>8.2079684906929814E-15</v>
      </c>
      <c r="L37" s="8">
        <f>+L4/regions!$C3</f>
        <v>2.7366689840771475E-14</v>
      </c>
      <c r="M37" s="8">
        <f>+M4/regions!$C3</f>
        <v>8.9582487104732009E-14</v>
      </c>
      <c r="N37" s="8">
        <f>+N4/regions!$C3</f>
        <v>2.9326350078492938E-13</v>
      </c>
      <c r="O37" s="8">
        <f>+O4/regions!$C3</f>
        <v>9.6015145772594743E-13</v>
      </c>
      <c r="P37" s="8">
        <f>+P4/regions!$C3</f>
        <v>3.1440238842789861E-12</v>
      </c>
      <c r="Q37" s="8">
        <f>+Q4/regions!$C3</f>
        <v>1.0297229311504821E-11</v>
      </c>
      <c r="R37" s="8">
        <f>+R4/regions!$C3</f>
        <v>3.3734652388427898E-11</v>
      </c>
      <c r="S37" s="8">
        <f>+S4/regions!$C3</f>
        <v>1.1056015810719893E-10</v>
      </c>
      <c r="T37" s="8">
        <f>+T4/regions!$C3</f>
        <v>3.6253446961202065E-10</v>
      </c>
      <c r="U37" s="8">
        <f>+U4/regions!$C3</f>
        <v>1.0876033639829558E-9</v>
      </c>
      <c r="V37" s="8">
        <f>+V4/regions!$C3</f>
        <v>3.2628103834940567E-9</v>
      </c>
      <c r="W37" s="8">
        <f>+W4/regions!$C3</f>
        <v>1.1746120206324287E-8</v>
      </c>
      <c r="X37" s="8">
        <f>+X4/regions!$C3</f>
        <v>4.1111415115496747E-8</v>
      </c>
      <c r="Y37" s="8">
        <f>+Y4/regions!$C3</f>
        <v>1.4095346490244449E-7</v>
      </c>
      <c r="Z37" s="8">
        <f>+Z4/regions!$C3</f>
        <v>1.5726037228078043E-7</v>
      </c>
      <c r="AA37" s="8">
        <f>+AA4/regions!$C3</f>
        <v>2.0385333034312624E-7</v>
      </c>
      <c r="AB37" s="8">
        <f>+AB4/regions!$C3</f>
        <v>2.3681015922852659E-7</v>
      </c>
      <c r="AC37" s="8">
        <f>+AC4/regions!$C3</f>
        <v>2.3681015922852659E-7</v>
      </c>
      <c r="AD37" s="8">
        <f>+AD4/regions!$C3</f>
        <v>2.8577752859385511E-7</v>
      </c>
      <c r="AE37" s="8">
        <f>+AE4/regions!$C3</f>
        <v>3.6260876878223818E-7</v>
      </c>
      <c r="AF37" s="8">
        <f>+AF4/regions!$C3</f>
        <v>4.5759407938999772E-7</v>
      </c>
      <c r="AG37" s="8">
        <f>+AG4/regions!$C3</f>
        <v>5.751522762951335E-7</v>
      </c>
      <c r="AH37" s="8">
        <f>+AH4/regions!$C3</f>
        <v>7.2141511549674816E-7</v>
      </c>
      <c r="AI37" s="8">
        <f>+AI4/regions!$C3</f>
        <v>9.0501883830455245E-7</v>
      </c>
      <c r="AJ37" s="8">
        <f>+AJ4/regions!$C3</f>
        <v>1.1381957838080288E-6</v>
      </c>
      <c r="AK37" s="8">
        <f>+AK4/regions!$C3</f>
        <v>1.4383101592285267E-6</v>
      </c>
      <c r="AL37" s="8">
        <f>+AL4/regions!$C3</f>
        <v>1.8300897062121553E-6</v>
      </c>
      <c r="AM37" s="8">
        <f>+AM4/regions!$C3</f>
        <v>2.3489425880242209E-6</v>
      </c>
      <c r="AN37" s="8">
        <f>+AN4/regions!$C3</f>
        <v>3.0459183673469385E-6</v>
      </c>
      <c r="AO37" s="8">
        <f>+AO4/regions!$C3</f>
        <v>4.0295963220453022E-6</v>
      </c>
      <c r="AP37" s="8">
        <f>+AP4/regions!$C3</f>
        <v>5.4030982283023094E-6</v>
      </c>
      <c r="AQ37" s="8">
        <f>+AQ4/regions!$C3</f>
        <v>7.3484906929804886E-6</v>
      </c>
      <c r="AR37" s="8">
        <f>+AR4/regions!$C3</f>
        <v>1.0142603722807805E-5</v>
      </c>
      <c r="AS37" s="8">
        <f>+AS4/regions!$C3</f>
        <v>1.683655528145324E-5</v>
      </c>
      <c r="AT37" s="8">
        <f>+AT4/regions!$C3</f>
        <v>2.3389111908499665E-5</v>
      </c>
      <c r="AU37" s="8">
        <f>+AU4/regions!$C3</f>
        <v>2.9836644987665392E-5</v>
      </c>
      <c r="AV37" s="8">
        <f>+AV4/regions!$C3</f>
        <v>3.8154036779546986E-5</v>
      </c>
      <c r="AW37" s="8">
        <f>+AW4/regions!$C3</f>
        <v>4.4547667638483966E-5</v>
      </c>
      <c r="AX37" s="8">
        <f>+AX4/regions!$C3</f>
        <v>6.00720228750841E-5</v>
      </c>
      <c r="AY37" s="8">
        <f>+AY4/regions!$C3</f>
        <v>7.5264700605516937E-5</v>
      </c>
      <c r="AZ37" s="8">
        <f>+AZ4/regions!$C3</f>
        <v>9.1869746579950664E-5</v>
      </c>
      <c r="BA37" s="8">
        <f>+BA4/regions!$C3</f>
        <v>1.0581573222695672E-4</v>
      </c>
      <c r="BB37" s="8">
        <f>+BB4/regions!$C3</f>
        <v>1.2845312850414892E-4</v>
      </c>
      <c r="BC37" s="8">
        <f>+BC4/regions!$C3</f>
        <v>1.8193025342004934E-4</v>
      </c>
      <c r="BD37" s="8">
        <f>+BD4/regions!$C3</f>
        <v>2.4619746579950663E-4</v>
      </c>
      <c r="BE37" s="8">
        <f>+BE4/regions!$C3</f>
        <v>2.8326889437093521E-4</v>
      </c>
      <c r="BF37" s="8">
        <f>+BF4/regions!$C3</f>
        <v>3.3015037003812512E-4</v>
      </c>
      <c r="BG37" s="8">
        <f>+BG4/regions!$C3</f>
        <v>3.8674680421619195E-4</v>
      </c>
      <c r="BH37" s="8">
        <f>+BH4/regions!$C3</f>
        <v>3.9221383718322491E-4</v>
      </c>
      <c r="BI37" s="8">
        <f>+BI4/regions!$C3</f>
        <v>3.9770890334155643E-4</v>
      </c>
      <c r="BJ37" s="8">
        <f>+BJ4/regions!$C3</f>
        <v>4.0323278762054274E-4</v>
      </c>
      <c r="BK37" s="8">
        <f>+BK4/regions!$C3</f>
        <v>4.0878223816999328E-4</v>
      </c>
      <c r="BL37" s="8">
        <f>+BL4/regions!$C3</f>
        <v>4.1425229872168648E-4</v>
      </c>
      <c r="BM37" s="8">
        <f>+BM4/regions!$C3</f>
        <v>4.199700605516932E-4</v>
      </c>
      <c r="BN37" s="8">
        <f>+BN4/regions!$C3</f>
        <v>4.2560518053375197E-4</v>
      </c>
      <c r="BO37" s="8">
        <f>+BO4/regions!$C3</f>
        <v>4.3126754877775283E-4</v>
      </c>
      <c r="BP37" s="8">
        <f>+BP4/regions!$C3</f>
        <v>4.369576138147567E-4</v>
      </c>
      <c r="BQ37" s="8">
        <f>+BQ4/regions!$C3</f>
        <v>4.4267582417582417E-4</v>
      </c>
      <c r="BR37" s="8">
        <f>+BR4/regions!$C3</f>
        <v>4.5163029827315543E-4</v>
      </c>
      <c r="BS37" s="8">
        <f>+BS4/regions!$C3</f>
        <v>4.6059643417806684E-4</v>
      </c>
      <c r="BT37" s="8">
        <f>+BT4/regions!$C3</f>
        <v>4.6977663153173357E-4</v>
      </c>
      <c r="BU37" s="8">
        <f>+BU4/regions!$C3</f>
        <v>4.7896815429468491E-4</v>
      </c>
      <c r="BV37" s="8">
        <f>+BV4/regions!$C3</f>
        <v>4.8823839425880236E-4</v>
      </c>
    </row>
    <row r="38" spans="1:74" x14ac:dyDescent="0.25">
      <c r="A38">
        <v>2</v>
      </c>
      <c r="B38" s="8">
        <f>+B5/regions!$C4</f>
        <v>7.5846143189660245E-18</v>
      </c>
      <c r="C38" s="8">
        <f>+C5/regions!$C4</f>
        <v>2.5282044792640383E-17</v>
      </c>
      <c r="D38" s="8">
        <f>+D5/regions!$C4</f>
        <v>8.4273506507261306E-17</v>
      </c>
      <c r="E38" s="8">
        <f>+E5/regions!$C4</f>
        <v>2.8091165531351611E-16</v>
      </c>
      <c r="F38" s="8">
        <f>+F5/regions!$C4</f>
        <v>9.3637228351045159E-16</v>
      </c>
      <c r="G38" s="8">
        <f>+G5/regions!$C4</f>
        <v>3.1212409083192597E-15</v>
      </c>
      <c r="H38" s="8">
        <f>+H5/regions!$C4</f>
        <v>1.0404135993908404E-14</v>
      </c>
      <c r="I38" s="8">
        <f>+I5/regions!$C4</f>
        <v>3.4680452945872212E-14</v>
      </c>
      <c r="J38" s="8">
        <f>+J5/regions!$C4</f>
        <v>1.1560153552047974E-13</v>
      </c>
      <c r="K38" s="8">
        <f>+K5/regions!$C4</f>
        <v>3.8533845173493244E-13</v>
      </c>
      <c r="L38" s="8">
        <f>+L5/regions!$C4</f>
        <v>1.2844623135258577E-12</v>
      </c>
      <c r="M38" s="8">
        <f>+M5/regions!$C4</f>
        <v>4.0368830359088993E-12</v>
      </c>
      <c r="N38" s="8">
        <f>+N5/regions!$C4</f>
        <v>1.2687363332177888E-11</v>
      </c>
      <c r="O38" s="8">
        <f>+O5/regions!$C4</f>
        <v>3.9874657016425106E-11</v>
      </c>
      <c r="P38" s="8">
        <f>+P5/regions!$C4</f>
        <v>1.2532086170391735E-10</v>
      </c>
      <c r="Q38" s="8">
        <f>+Q5/regions!$C4</f>
        <v>3.9386883199273033E-10</v>
      </c>
      <c r="R38" s="8">
        <f>+R5/regions!$C4</f>
        <v>1.2378926028921199E-9</v>
      </c>
      <c r="S38" s="8">
        <f>+S5/regions!$C4</f>
        <v>3.8906346022846034E-9</v>
      </c>
      <c r="T38" s="8">
        <f>+T5/regions!$C4</f>
        <v>1.22284028003724E-8</v>
      </c>
      <c r="U38" s="8">
        <f>+U5/regions!$C4</f>
        <v>4.1274670528411914E-8</v>
      </c>
      <c r="V38" s="8">
        <f>+V5/regions!$C4</f>
        <v>1.3760543934096837E-7</v>
      </c>
      <c r="W38" s="8">
        <f>+W5/regions!$C4</f>
        <v>4.4471646571834748E-7</v>
      </c>
      <c r="X38" s="8">
        <f>+X5/regions!$C4</f>
        <v>1.4779346192643509E-6</v>
      </c>
      <c r="Y38" s="8">
        <f>+Y5/regions!$C4</f>
        <v>4.7965611266505693E-6</v>
      </c>
      <c r="Z38" s="8">
        <f>+Z5/regions!$C4</f>
        <v>5.2751564160763094E-6</v>
      </c>
      <c r="AA38" s="8">
        <f>+AA5/regions!$C4</f>
        <v>6.4389481310252438E-6</v>
      </c>
      <c r="AB38" s="8">
        <f>+AB5/regions!$C4</f>
        <v>2.9884726731500126E-6</v>
      </c>
      <c r="AC38" s="8">
        <f>+AC5/regions!$C4</f>
        <v>3.991030490690092E-6</v>
      </c>
      <c r="AD38" s="8">
        <f>+AD5/regions!$C4</f>
        <v>6.6308248511085868E-6</v>
      </c>
      <c r="AE38" s="8">
        <f>+AE5/regions!$C4</f>
        <v>9.8363339623696455E-6</v>
      </c>
      <c r="AF38" s="8">
        <f>+AF5/regions!$C4</f>
        <v>1.3673087423659943E-5</v>
      </c>
      <c r="AG38" s="8">
        <f>+AG5/regions!$C4</f>
        <v>1.8185777274160552E-5</v>
      </c>
      <c r="AH38" s="8">
        <f>+AH5/regions!$C4</f>
        <v>2.3377400606628382E-5</v>
      </c>
      <c r="AI38" s="8">
        <f>+AI5/regions!$C4</f>
        <v>3.1029327580185305E-5</v>
      </c>
      <c r="AJ38" s="8">
        <f>+AJ5/regions!$C4</f>
        <v>4.010739046625197E-5</v>
      </c>
      <c r="AK38" s="8">
        <f>+AK5/regions!$C4</f>
        <v>4.1626402108737018E-5</v>
      </c>
      <c r="AL38" s="8">
        <f>+AL5/regions!$C4</f>
        <v>5.2209950617790426E-5</v>
      </c>
      <c r="AM38" s="8">
        <f>+AM5/regions!$C4</f>
        <v>7.5329035093088073E-5</v>
      </c>
      <c r="AN38" s="8">
        <f>+AN5/regions!$C4</f>
        <v>1.2539908791766078E-4</v>
      </c>
      <c r="AO38" s="8">
        <f>+AO5/regions!$C4</f>
        <v>1.8904055171150517E-4</v>
      </c>
      <c r="AP38" s="8">
        <f>+AP5/regions!$C4</f>
        <v>2.8637854636038299E-4</v>
      </c>
      <c r="AQ38" s="8">
        <f>+AQ5/regions!$C4</f>
        <v>3.6559343722935536E-4</v>
      </c>
      <c r="AR38" s="8">
        <f>+AR5/regions!$C4</f>
        <v>5.3967672272137992E-4</v>
      </c>
      <c r="AS38" s="8">
        <f>+AS5/regions!$C4</f>
        <v>7.3975948497608239E-4</v>
      </c>
      <c r="AT38" s="8">
        <f>+AT5/regions!$C4</f>
        <v>9.5586573387977322E-4</v>
      </c>
      <c r="AU38" s="8">
        <f>+AU5/regions!$C4</f>
        <v>1.3002701328606956E-3</v>
      </c>
      <c r="AV38" s="8">
        <f>+AV5/regions!$C4</f>
        <v>1.6929729955374553E-3</v>
      </c>
      <c r="AW38" s="8">
        <f>+AW5/regions!$C4</f>
        <v>2.1153780277411833E-3</v>
      </c>
      <c r="AX38" s="8">
        <f>+AX5/regions!$C4</f>
        <v>2.6902151314733978E-3</v>
      </c>
      <c r="AY38" s="8">
        <f>+AY5/regions!$C4</f>
        <v>3.1495149152337286E-3</v>
      </c>
      <c r="AZ38" s="8">
        <f>+AZ5/regions!$C4</f>
        <v>3.7161912471041429E-3</v>
      </c>
      <c r="BA38" s="8">
        <f>+BA5/regions!$C4</f>
        <v>4.0566592219414953E-3</v>
      </c>
      <c r="BB38" s="8">
        <f>+BB5/regions!$C4</f>
        <v>4.9477992075327888E-3</v>
      </c>
      <c r="BC38" s="8">
        <f>+BC5/regions!$C4</f>
        <v>6.2457430412745582E-3</v>
      </c>
      <c r="BD38" s="8">
        <f>+BD5/regions!$C4</f>
        <v>7.5258100593439004E-3</v>
      </c>
      <c r="BE38" s="8">
        <f>+BE5/regions!$C4</f>
        <v>8.4414037223685626E-3</v>
      </c>
      <c r="BF38" s="8">
        <f>+BF5/regions!$C4</f>
        <v>9.7963429859914044E-3</v>
      </c>
      <c r="BG38" s="8">
        <f>+BG5/regions!$C4</f>
        <v>1.1908668847606382E-2</v>
      </c>
      <c r="BH38" s="8">
        <f>+BH5/regions!$C4</f>
        <v>1.2080068187519295E-2</v>
      </c>
      <c r="BI38" s="8">
        <f>+BI5/regions!$C4</f>
        <v>1.2252602038839636E-2</v>
      </c>
      <c r="BJ38" s="8">
        <f>+BJ5/regions!$C4</f>
        <v>1.2426380548305995E-2</v>
      </c>
      <c r="BK38" s="8">
        <f>+BK5/regions!$C4</f>
        <v>1.2601954449611298E-2</v>
      </c>
      <c r="BL38" s="8">
        <f>+BL5/regions!$C4</f>
        <v>1.2778079084609527E-2</v>
      </c>
      <c r="BM38" s="8">
        <f>+BM5/regions!$C4</f>
        <v>1.2955228084276601E-2</v>
      </c>
      <c r="BN38" s="8">
        <f>+BN5/regions!$C4</f>
        <v>1.3135494236645647E-2</v>
      </c>
      <c r="BO38" s="8">
        <f>+BO5/regions!$C4</f>
        <v>1.3314559789564109E-2</v>
      </c>
      <c r="BP38" s="8">
        <f>+BP5/regions!$C4</f>
        <v>1.3496180746817757E-2</v>
      </c>
      <c r="BQ38" s="8">
        <f>+BQ5/regions!$C4</f>
        <v>1.3678737951349379E-2</v>
      </c>
      <c r="BR38" s="8">
        <f>+BR5/regions!$C4</f>
        <v>1.3901994375788349E-2</v>
      </c>
      <c r="BS38" s="8">
        <f>+BS5/regions!$C4</f>
        <v>1.4126858942610666E-2</v>
      </c>
      <c r="BT38" s="8">
        <f>+BT5/regions!$C4</f>
        <v>1.4355545601261902E-2</v>
      </c>
      <c r="BU38" s="8">
        <f>+BU5/regions!$C4</f>
        <v>1.4584122113174549E-2</v>
      </c>
      <c r="BV38" s="8">
        <f>+BV5/regions!$C4</f>
        <v>1.4814207635405823E-2</v>
      </c>
    </row>
    <row r="39" spans="1:74" x14ac:dyDescent="0.25">
      <c r="A39">
        <v>3</v>
      </c>
      <c r="B39" s="8">
        <f>+B6/regions!$C5</f>
        <v>3.0488576957320551E-17</v>
      </c>
      <c r="C39" s="8">
        <f>+C6/regions!$C5</f>
        <v>1.1433216166003632E-16</v>
      </c>
      <c r="D39" s="8">
        <f>+D6/regions!$C5</f>
        <v>4.2874561651802024E-16</v>
      </c>
      <c r="E39" s="8">
        <f>+E6/regions!$C5</f>
        <v>1.6077958818171058E-15</v>
      </c>
      <c r="F39" s="8">
        <f>+F6/regions!$C5</f>
        <v>6.0292353931109733E-15</v>
      </c>
      <c r="G39" s="8">
        <f>+G6/regions!$C5</f>
        <v>2.2609631051572496E-14</v>
      </c>
      <c r="H39" s="8">
        <f>+H6/regions!$C5</f>
        <v>8.4786108723733841E-14</v>
      </c>
      <c r="I39" s="8">
        <f>+I6/regions!$C5</f>
        <v>3.1794795917842198E-13</v>
      </c>
      <c r="J39" s="8">
        <f>+J6/regions!$C5</f>
        <v>1.1923047311241373E-12</v>
      </c>
      <c r="K39" s="8">
        <f>+K6/regions!$C5</f>
        <v>4.471142201339104E-12</v>
      </c>
      <c r="L39" s="8">
        <f>+L6/regions!$C5</f>
        <v>1.6766785892573169E-11</v>
      </c>
      <c r="M39" s="8">
        <f>+M6/regions!$C5</f>
        <v>5.3061088266626862E-11</v>
      </c>
      <c r="N39" s="8">
        <f>+N6/regions!$C5</f>
        <v>1.6791996253390219E-10</v>
      </c>
      <c r="O39" s="8">
        <f>+O6/regions!$C5</f>
        <v>5.314086841062431E-10</v>
      </c>
      <c r="P39" s="8">
        <f>+P6/regions!$C5</f>
        <v>1.6817245727166524E-9</v>
      </c>
      <c r="Q39" s="8">
        <f>+Q6/regions!$C5</f>
        <v>5.3220772069229941E-9</v>
      </c>
      <c r="R39" s="8">
        <f>+R6/regions!$C5</f>
        <v>1.6842532255325281E-8</v>
      </c>
      <c r="S39" s="8">
        <f>+S6/regions!$C5</f>
        <v>5.3300773510233701E-8</v>
      </c>
      <c r="T39" s="8">
        <f>+T6/regions!$C5</f>
        <v>1.6867859955020097E-7</v>
      </c>
      <c r="U39" s="8">
        <f>+U6/regions!$C5</f>
        <v>5.8304144429748502E-7</v>
      </c>
      <c r="V39" s="8">
        <f>+V6/regions!$C5</f>
        <v>1.9801398802937588E-6</v>
      </c>
      <c r="W39" s="8">
        <f>+W6/regions!$C5</f>
        <v>6.7324776515755833E-6</v>
      </c>
      <c r="X39" s="8">
        <f>+X6/regions!$C5</f>
        <v>2.2573596693925653E-5</v>
      </c>
      <c r="Y39" s="8">
        <f>+Y6/regions!$C5</f>
        <v>7.4849286445815677E-5</v>
      </c>
      <c r="Z39" s="8">
        <f>+Z6/regions!$C5</f>
        <v>8.8662388257877914E-5</v>
      </c>
      <c r="AA39" s="8">
        <f>+AA6/regions!$C5</f>
        <v>1.1013962297165855E-4</v>
      </c>
      <c r="AB39" s="8">
        <f>+AB6/regions!$C5</f>
        <v>5.0349536048253039E-6</v>
      </c>
      <c r="AC39" s="8">
        <f>+AC6/regions!$C5</f>
        <v>2.3014327694548373E-5</v>
      </c>
      <c r="AD39" s="8">
        <f>+AD6/regions!$C5</f>
        <v>2.8504474831325365E-5</v>
      </c>
      <c r="AE39" s="8">
        <f>+AE6/regions!$C5</f>
        <v>3.5084643531694362E-5</v>
      </c>
      <c r="AF39" s="8">
        <f>+AF6/regions!$C5</f>
        <v>4.2939766042746343E-5</v>
      </c>
      <c r="AG39" s="8">
        <f>+AG6/regions!$C5</f>
        <v>5.2265154985101049E-5</v>
      </c>
      <c r="AH39" s="8">
        <f>+AH6/regions!$C5</f>
        <v>6.3243081895331666E-5</v>
      </c>
      <c r="AI39" s="8">
        <f>+AI6/regions!$C5</f>
        <v>7.5993803683823189E-5</v>
      </c>
      <c r="AJ39" s="8">
        <f>+AJ6/regions!$C5</f>
        <v>9.049061031655765E-5</v>
      </c>
      <c r="AK39" s="8">
        <f>+AK6/regions!$C5</f>
        <v>1.0643969141933725E-4</v>
      </c>
      <c r="AL39" s="8">
        <f>+AL6/regions!$C5</f>
        <v>1.231630032576978E-4</v>
      </c>
      <c r="AM39" s="8">
        <f>+AM6/regions!$C5</f>
        <v>1.3958077083408386E-4</v>
      </c>
      <c r="AN39" s="8">
        <f>+AN6/regions!$C5</f>
        <v>1.5441641920858017E-4</v>
      </c>
      <c r="AO39" s="8">
        <f>+AO6/regions!$C5</f>
        <v>1.6664251269884567E-4</v>
      </c>
      <c r="AP39" s="8">
        <f>+AP6/regions!$C5</f>
        <v>1.7596277063851906E-4</v>
      </c>
      <c r="AQ39" s="8">
        <f>+AQ6/regions!$C5</f>
        <v>1.8300855853305818E-4</v>
      </c>
      <c r="AR39" s="8">
        <f>+AR6/regions!$C5</f>
        <v>1.8915006510249139E-4</v>
      </c>
      <c r="AS39" s="8">
        <f>+AS6/regions!$C5</f>
        <v>1.9612776556927368E-4</v>
      </c>
      <c r="AT39" s="8">
        <f>+AT6/regions!$C5</f>
        <v>2.0578665939302863E-4</v>
      </c>
      <c r="AU39" s="8">
        <f>+AU6/regions!$C5</f>
        <v>2.2004142885815889E-4</v>
      </c>
      <c r="AV39" s="8">
        <f>+AV6/regions!$C5</f>
        <v>2.7520886834886697E-4</v>
      </c>
      <c r="AW39" s="8">
        <f>+AW6/regions!$C5</f>
        <v>3.4498319686684611E-4</v>
      </c>
      <c r="AX39" s="8">
        <f>+AX6/regions!$C5</f>
        <v>4.321545064819437E-4</v>
      </c>
      <c r="AY39" s="8">
        <f>+AY6/regions!$C5</f>
        <v>4.1753876557442011E-4</v>
      </c>
      <c r="AZ39" s="8">
        <f>+AZ6/regions!$C5</f>
        <v>4.954197180779068E-4</v>
      </c>
      <c r="BA39" s="8">
        <f>+BA6/regions!$C5</f>
        <v>6.0758225300938196E-4</v>
      </c>
      <c r="BB39" s="8">
        <f>+BB6/regions!$C5</f>
        <v>8.8990113684903939E-4</v>
      </c>
      <c r="BC39" s="8">
        <f>+BC6/regions!$C5</f>
        <v>1.3519744324761076E-3</v>
      </c>
      <c r="BD39" s="8">
        <f>+BD6/regions!$C5</f>
        <v>2.1393780010189956E-3</v>
      </c>
      <c r="BE39" s="8">
        <f>+BE6/regions!$C5</f>
        <v>3.2489256802309724E-3</v>
      </c>
      <c r="BF39" s="8">
        <f>+BF6/regions!$C5</f>
        <v>4.4190835216073362E-3</v>
      </c>
      <c r="BG39" s="8">
        <f>+BG6/regions!$C5</f>
        <v>5.6878682922561494E-3</v>
      </c>
      <c r="BH39" s="8">
        <f>+BH6/regions!$C5</f>
        <v>5.8024332377810597E-3</v>
      </c>
      <c r="BI39" s="8">
        <f>+BI6/regions!$C5</f>
        <v>5.9182384758297351E-3</v>
      </c>
      <c r="BJ39" s="8">
        <f>+BJ6/regions!$C5</f>
        <v>6.0352582741921368E-3</v>
      </c>
      <c r="BK39" s="8">
        <f>+BK6/regions!$C5</f>
        <v>6.1534926328682673E-3</v>
      </c>
      <c r="BL39" s="8">
        <f>+BL6/regions!$C5</f>
        <v>6.2729621376261526E-3</v>
      </c>
      <c r="BM39" s="8">
        <f>+BM6/regions!$C5</f>
        <v>6.3932139015691501E-3</v>
      </c>
      <c r="BN39" s="8">
        <f>+BN6/regions!$C5</f>
        <v>6.5155242423150751E-3</v>
      </c>
      <c r="BO39" s="8">
        <f>+BO6/regions!$C5</f>
        <v>6.6803287547154274E-3</v>
      </c>
      <c r="BP39" s="8">
        <f>+BP6/regions!$C5</f>
        <v>6.8046307685181847E-3</v>
      </c>
      <c r="BQ39" s="8">
        <f>+BQ6/regions!$C5</f>
        <v>6.9301216104246327E-3</v>
      </c>
      <c r="BR39" s="8">
        <f>+BR6/regions!$C5</f>
        <v>7.0349031696936327E-3</v>
      </c>
      <c r="BS39" s="8">
        <f>+BS6/regions!$C5</f>
        <v>7.1405338918938393E-3</v>
      </c>
      <c r="BT39" s="8">
        <f>+BT6/regions!$C5</f>
        <v>7.2470498021193052E-3</v>
      </c>
      <c r="BU39" s="8">
        <f>+BU6/regions!$C5</f>
        <v>7.3544303146020002E-3</v>
      </c>
      <c r="BV39" s="8">
        <f>+BV6/regions!$C5</f>
        <v>7.4626651364579095E-3</v>
      </c>
    </row>
    <row r="40" spans="1:74" x14ac:dyDescent="0.25">
      <c r="A40">
        <v>4</v>
      </c>
      <c r="B40" s="8">
        <f>+B7/regions!$C6</f>
        <v>2.3891656360922631E-17</v>
      </c>
      <c r="C40" s="8">
        <f>+C7/regions!$C6</f>
        <v>8.0612788151752981E-17</v>
      </c>
      <c r="D40" s="8">
        <f>+D7/regions!$C6</f>
        <v>2.731100512369132E-16</v>
      </c>
      <c r="E40" s="8">
        <f>+E7/regions!$C6</f>
        <v>9.302569011071377E-16</v>
      </c>
      <c r="F40" s="8">
        <f>+F7/regions!$C6</f>
        <v>3.1909823561554864E-15</v>
      </c>
      <c r="G40" s="8">
        <f>+G7/regions!$C6</f>
        <v>1.1046293297131401E-14</v>
      </c>
      <c r="H40" s="8">
        <f>+H7/regions!$C6</f>
        <v>3.869096411615537E-14</v>
      </c>
      <c r="I40" s="8">
        <f>+I7/regions!$C6</f>
        <v>1.3755661703313036E-13</v>
      </c>
      <c r="J40" s="8">
        <f>+J7/regions!$C6</f>
        <v>4.9824300513952005E-13</v>
      </c>
      <c r="K40" s="8">
        <f>+K7/regions!$C6</f>
        <v>1.8462449623894079E-12</v>
      </c>
      <c r="L40" s="8">
        <f>+L7/regions!$C6</f>
        <v>7.029620273342571E-12</v>
      </c>
      <c r="M40" s="8">
        <f>+M7/regions!$C6</f>
        <v>2.3207555352074804E-11</v>
      </c>
      <c r="N40" s="8">
        <f>+N7/regions!$C6</f>
        <v>7.6691958754917573E-11</v>
      </c>
      <c r="O40" s="8">
        <f>+O7/regions!$C6</f>
        <v>2.5371602780254034E-10</v>
      </c>
      <c r="P40" s="8">
        <f>+P7/regions!$C6</f>
        <v>8.4041438858868699E-10</v>
      </c>
      <c r="Q40" s="8">
        <f>+Q7/regions!$C6</f>
        <v>2.7878306740380813E-9</v>
      </c>
      <c r="R40" s="8">
        <f>+R7/regions!$C6</f>
        <v>9.2632578896720209E-9</v>
      </c>
      <c r="S40" s="8">
        <f>+S7/regions!$C6</f>
        <v>3.0839557189523044E-8</v>
      </c>
      <c r="T40" s="8">
        <f>+T7/regions!$C6</f>
        <v>1.0291057036022603E-7</v>
      </c>
      <c r="U40" s="8">
        <f>+U7/regions!$C6</f>
        <v>3.7534556134905923E-7</v>
      </c>
      <c r="V40" s="8">
        <f>+V7/regions!$C6</f>
        <v>1.3404184784242644E-6</v>
      </c>
      <c r="W40" s="8">
        <f>+W7/regions!$C6</f>
        <v>4.4704412673581123E-6</v>
      </c>
      <c r="X40" s="8">
        <f>+X7/regions!$C6</f>
        <v>1.4982047839154313E-5</v>
      </c>
      <c r="Y40" s="8">
        <f>+Y7/regions!$C6</f>
        <v>5.0594034368170463E-5</v>
      </c>
      <c r="Z40" s="8">
        <f>+Z7/regions!$C6</f>
        <v>6.4983535565307446E-5</v>
      </c>
      <c r="AA40" s="8">
        <f>+AA7/regions!$C6</f>
        <v>8.2614433806910348E-5</v>
      </c>
      <c r="AB40" s="8">
        <f>+AB7/regions!$C6</f>
        <v>4.1889901144695118E-5</v>
      </c>
      <c r="AC40" s="8">
        <f>+AC7/regions!$C6</f>
        <v>4.2111539897613884E-5</v>
      </c>
      <c r="AD40" s="8">
        <f>+AD7/regions!$C6</f>
        <v>4.7548701851159153E-5</v>
      </c>
      <c r="AE40" s="8">
        <f>+AE7/regions!$C6</f>
        <v>5.4021021390299854E-5</v>
      </c>
      <c r="AF40" s="8">
        <f>+AF7/regions!$C6</f>
        <v>6.1789165168410417E-5</v>
      </c>
      <c r="AG40" s="8">
        <f>+AG7/regions!$C6</f>
        <v>7.1279950684513649E-5</v>
      </c>
      <c r="AH40" s="8">
        <f>+AH7/regions!$C6</f>
        <v>8.308063289248569E-5</v>
      </c>
      <c r="AI40" s="8">
        <f>+AI7/regions!$C6</f>
        <v>9.7364300326797649E-5</v>
      </c>
      <c r="AJ40" s="8">
        <f>+AJ7/regions!$C6</f>
        <v>1.1456806819321512E-4</v>
      </c>
      <c r="AK40" s="8">
        <f>+AK7/regions!$C6</f>
        <v>1.3556165060387879E-4</v>
      </c>
      <c r="AL40" s="8">
        <f>+AL7/regions!$C6</f>
        <v>1.6026972602347221E-4</v>
      </c>
      <c r="AM40" s="8">
        <f>+AM7/regions!$C6</f>
        <v>1.8909704737989972E-4</v>
      </c>
      <c r="AN40" s="8">
        <f>+AN7/regions!$C6</f>
        <v>2.2349587699342768E-4</v>
      </c>
      <c r="AO40" s="8">
        <f>+AO7/regions!$C6</f>
        <v>2.6045879477596437E-4</v>
      </c>
      <c r="AP40" s="8">
        <f>+AP7/regions!$C6</f>
        <v>3.0690689351030044E-4</v>
      </c>
      <c r="AQ40" s="8">
        <f>+AQ7/regions!$C6</f>
        <v>3.5290717123278561E-4</v>
      </c>
      <c r="AR40" s="8">
        <f>+AR7/regions!$C6</f>
        <v>4.1641409455039002E-4</v>
      </c>
      <c r="AS40" s="8">
        <f>+AS7/regions!$C6</f>
        <v>4.8529500604331863E-4</v>
      </c>
      <c r="AT40" s="8">
        <f>+AT7/regions!$C6</f>
        <v>5.7172582166167276E-4</v>
      </c>
      <c r="AU40" s="8">
        <f>+AU7/regions!$C6</f>
        <v>6.7750136231382429E-4</v>
      </c>
      <c r="AV40" s="8">
        <f>+AV7/regions!$C6</f>
        <v>8.0798432542662118E-4</v>
      </c>
      <c r="AW40" s="8">
        <f>+AW7/regions!$C6</f>
        <v>9.802785625441224E-4</v>
      </c>
      <c r="AX40" s="8">
        <f>+AX7/regions!$C6</f>
        <v>1.2759670771949709E-3</v>
      </c>
      <c r="AY40" s="8">
        <f>+AY7/regions!$C6</f>
        <v>1.5404648311637859E-3</v>
      </c>
      <c r="AZ40" s="8">
        <f>+AZ7/regions!$C6</f>
        <v>1.8320681353629657E-3</v>
      </c>
      <c r="BA40" s="8">
        <f>+BA7/regions!$C6</f>
        <v>2.1630911153866107E-3</v>
      </c>
      <c r="BB40" s="8">
        <f>+BB7/regions!$C6</f>
        <v>2.7478702665847871E-3</v>
      </c>
      <c r="BC40" s="8">
        <f>+BC7/regions!$C6</f>
        <v>3.510511354230369E-3</v>
      </c>
      <c r="BD40" s="8">
        <f>+BD7/regions!$C6</f>
        <v>5.0663424859709073E-3</v>
      </c>
      <c r="BE40" s="8">
        <f>+BE7/regions!$C6</f>
        <v>6.752043071479333E-3</v>
      </c>
      <c r="BF40" s="8">
        <f>+BF7/regions!$C6</f>
        <v>8.5244892532323029E-3</v>
      </c>
      <c r="BG40" s="8">
        <f>+BG7/regions!$C6</f>
        <v>1.1339680947689161E-2</v>
      </c>
      <c r="BH40" s="8">
        <f>+BH7/regions!$C6</f>
        <v>1.153260719119986E-2</v>
      </c>
      <c r="BI40" s="8">
        <f>+BI7/regions!$C6</f>
        <v>1.182476006918029E-2</v>
      </c>
      <c r="BJ40" s="8">
        <f>+BJ7/regions!$C6</f>
        <v>1.2033501522544508E-2</v>
      </c>
      <c r="BK40" s="8">
        <f>+BK7/regions!$C6</f>
        <v>1.2244544656200495E-2</v>
      </c>
      <c r="BL40" s="8">
        <f>+BL7/regions!$C6</f>
        <v>1.2452313472798389E-2</v>
      </c>
      <c r="BM40" s="8">
        <f>+BM7/regions!$C6</f>
        <v>1.2662200324983924E-2</v>
      </c>
      <c r="BN40" s="8">
        <f>+BN7/regions!$C6</f>
        <v>1.2867468852943355E-2</v>
      </c>
      <c r="BO40" s="8">
        <f>+BO7/regions!$C6</f>
        <v>1.3075298884442626E-2</v>
      </c>
      <c r="BP40" s="8">
        <f>+BP7/regions!$C6</f>
        <v>1.3292430860288907E-2</v>
      </c>
      <c r="BQ40" s="8">
        <f>+BQ7/regions!$C6</f>
        <v>1.3510126013227855E-2</v>
      </c>
      <c r="BR40" s="8">
        <f>+BR7/regions!$C6</f>
        <v>1.3666770864858013E-2</v>
      </c>
      <c r="BS40" s="8">
        <f>+BS7/regions!$C6</f>
        <v>1.3824596483919177E-2</v>
      </c>
      <c r="BT40" s="8">
        <f>+BT7/regions!$C6</f>
        <v>1.3984707459298413E-2</v>
      </c>
      <c r="BU40" s="8">
        <f>+BU7/regions!$C6</f>
        <v>1.4147117394307135E-2</v>
      </c>
      <c r="BV40" s="8">
        <f>+BV7/regions!$C6</f>
        <v>1.4424883410132846E-2</v>
      </c>
    </row>
    <row r="41" spans="1:74" x14ac:dyDescent="0.25">
      <c r="A41">
        <v>5</v>
      </c>
      <c r="B41" s="8">
        <f>+B8/regions!$C7</f>
        <v>9.6361771530297173E-18</v>
      </c>
      <c r="C41" s="8">
        <f>+C8/regions!$C7</f>
        <v>3.7942446111334175E-17</v>
      </c>
      <c r="D41" s="8">
        <f>+D8/regions!$C7</f>
        <v>1.4939837993478521E-16</v>
      </c>
      <c r="E41" s="8">
        <f>+E8/regions!$C7</f>
        <v>5.8825610248647678E-16</v>
      </c>
      <c r="F41" s="8">
        <f>+F8/regions!$C7</f>
        <v>2.3162585708414319E-15</v>
      </c>
      <c r="G41" s="8">
        <f>+G8/regions!$C7</f>
        <v>9.1202682263258808E-15</v>
      </c>
      <c r="H41" s="8">
        <f>+H8/regions!$C7</f>
        <v>3.591105512698881E-14</v>
      </c>
      <c r="I41" s="8">
        <f>+I8/regions!$C7</f>
        <v>1.4139977282606507E-13</v>
      </c>
      <c r="J41" s="8">
        <f>+J8/regions!$C7</f>
        <v>5.5676168175040005E-13</v>
      </c>
      <c r="K41" s="8">
        <f>+K8/regions!$C7</f>
        <v>2.1922490811773722E-12</v>
      </c>
      <c r="L41" s="8">
        <f>+L8/regions!$C7</f>
        <v>8.6319807127197273E-12</v>
      </c>
      <c r="M41" s="8">
        <f>+M8/regions!$C7</f>
        <v>2.7745648103073955E-11</v>
      </c>
      <c r="N41" s="8">
        <f>+N8/regions!$C7</f>
        <v>8.9182452175622738E-11</v>
      </c>
      <c r="O41" s="8">
        <f>+O8/regions!$C7</f>
        <v>2.8665781896440428E-10</v>
      </c>
      <c r="P41" s="8">
        <f>+P8/regions!$C7</f>
        <v>9.2140030582017724E-10</v>
      </c>
      <c r="Q41" s="8">
        <f>+Q8/regions!$C7</f>
        <v>2.9616438485965083E-9</v>
      </c>
      <c r="R41" s="8">
        <f>+R8/regions!$C7</f>
        <v>9.5195679905055976E-9</v>
      </c>
      <c r="S41" s="8">
        <f>+S8/regions!$C7</f>
        <v>3.0598611609559313E-8</v>
      </c>
      <c r="T41" s="8">
        <f>+T8/regions!$C7</f>
        <v>9.8352681019605889E-8</v>
      </c>
      <c r="U41" s="8">
        <f>+U8/regions!$C7</f>
        <v>3.0045695361885237E-7</v>
      </c>
      <c r="V41" s="8">
        <f>+V8/regions!$C7</f>
        <v>9.1779998981389023E-7</v>
      </c>
      <c r="W41" s="8">
        <f>+W8/regions!$C7</f>
        <v>3.0523151487586564E-6</v>
      </c>
      <c r="X41" s="8">
        <f>+X8/regions!$C7</f>
        <v>1.0053690273568112E-5</v>
      </c>
      <c r="Y41" s="8">
        <f>+Y8/regions!$C7</f>
        <v>3.2851305302580757E-5</v>
      </c>
      <c r="Z41" s="8">
        <f>+Z8/regions!$C7</f>
        <v>4.0043444942300427E-5</v>
      </c>
      <c r="AA41" s="8">
        <f>+AA8/regions!$C7</f>
        <v>5.0542102389353382E-5</v>
      </c>
      <c r="AB41" s="8">
        <f>+AB8/regions!$C7</f>
        <v>2.6225797625688895E-6</v>
      </c>
      <c r="AC41" s="8">
        <f>+AC8/regions!$C7</f>
        <v>1.7836091281756086E-6</v>
      </c>
      <c r="AD41" s="8">
        <f>+AD8/regions!$C7</f>
        <v>2.2472453087634891E-6</v>
      </c>
      <c r="AE41" s="8">
        <f>+AE8/regions!$C7</f>
        <v>2.8460582716540705E-6</v>
      </c>
      <c r="AF41" s="8">
        <f>+AF8/regions!$C7</f>
        <v>3.6235012501673006E-6</v>
      </c>
      <c r="AG41" s="8">
        <f>+AG8/regions!$C7</f>
        <v>4.6379880301366716E-6</v>
      </c>
      <c r="AH41" s="8">
        <f>+AH8/regions!$C7</f>
        <v>5.9683259365594874E-6</v>
      </c>
      <c r="AI41" s="8">
        <f>+AI8/regions!$C7</f>
        <v>7.7210557547374301E-6</v>
      </c>
      <c r="AJ41" s="8">
        <f>+AJ8/regions!$C7</f>
        <v>1.0040695877112878E-5</v>
      </c>
      <c r="AK41" s="8">
        <f>+AK8/regions!$C7</f>
        <v>1.3123582383715491E-5</v>
      </c>
      <c r="AL41" s="8">
        <f>+AL8/regions!$C7</f>
        <v>1.7237183564356669E-5</v>
      </c>
      <c r="AM41" s="8">
        <f>+AM8/regions!$C7</f>
        <v>2.2746506815810265E-5</v>
      </c>
      <c r="AN41" s="8">
        <f>+AN8/regions!$C7</f>
        <v>3.18997449919281E-5</v>
      </c>
      <c r="AO41" s="8">
        <f>+AO8/regions!$C7</f>
        <v>4.2907305217301704E-5</v>
      </c>
      <c r="AP41" s="8">
        <f>+AP8/regions!$C7</f>
        <v>5.9677574095064833E-5</v>
      </c>
      <c r="AQ41" s="8">
        <f>+AQ8/regions!$C7</f>
        <v>7.9343386786720629E-5</v>
      </c>
      <c r="AR41" s="8">
        <f>+AR8/regions!$C7</f>
        <v>1.0233025025850214E-4</v>
      </c>
      <c r="AS41" s="8">
        <f>+AS8/regions!$C7</f>
        <v>1.2912575936855595E-4</v>
      </c>
      <c r="AT41" s="8">
        <f>+AT8/regions!$C7</f>
        <v>1.6031823301791926E-4</v>
      </c>
      <c r="AU41" s="8">
        <f>+AU8/regions!$C7</f>
        <v>1.9533464331441796E-4</v>
      </c>
      <c r="AV41" s="8">
        <f>+AV8/regions!$C7</f>
        <v>2.6575145655446545E-4</v>
      </c>
      <c r="AW41" s="8">
        <f>+AW8/regions!$C7</f>
        <v>3.5266929373542412E-4</v>
      </c>
      <c r="AX41" s="8">
        <f>+AX8/regions!$C7</f>
        <v>4.8689166124789318E-4</v>
      </c>
      <c r="AY41" s="8">
        <f>+AY8/regions!$C7</f>
        <v>6.9170412430844008E-4</v>
      </c>
      <c r="AZ41" s="8">
        <f>+AZ8/regions!$C7</f>
        <v>9.4155139188451312E-4</v>
      </c>
      <c r="BA41" s="8">
        <f>+BA8/regions!$C7</f>
        <v>9.8128965624248634E-4</v>
      </c>
      <c r="BB41" s="8">
        <f>+BB8/regions!$C7</f>
        <v>1.2705407047603481E-3</v>
      </c>
      <c r="BC41" s="8">
        <f>+BC8/regions!$C7</f>
        <v>1.7116561074610886E-3</v>
      </c>
      <c r="BD41" s="8">
        <f>+BD8/regions!$C7</f>
        <v>1.9271456270201956E-3</v>
      </c>
      <c r="BE41" s="8">
        <f>+BE8/regions!$C7</f>
        <v>1.9272782833325635E-3</v>
      </c>
      <c r="BF41" s="8">
        <f>+BF8/regions!$C7</f>
        <v>2.0290896342120631E-3</v>
      </c>
      <c r="BG41" s="8">
        <f>+BG8/regions!$C7</f>
        <v>2.6671593901126038E-3</v>
      </c>
      <c r="BH41" s="8">
        <f>+BH8/regions!$C7</f>
        <v>2.7377479458999131E-3</v>
      </c>
      <c r="BI41" s="8">
        <f>+BI8/regions!$C7</f>
        <v>2.8114480028710613E-3</v>
      </c>
      <c r="BJ41" s="8">
        <f>+BJ8/regions!$C7</f>
        <v>2.8879409489900943E-3</v>
      </c>
      <c r="BK41" s="8">
        <f>+BK8/regions!$C7</f>
        <v>2.9671829602966764E-3</v>
      </c>
      <c r="BL41" s="8">
        <f>+BL8/regions!$C7</f>
        <v>3.0497816500787054E-3</v>
      </c>
      <c r="BM41" s="8">
        <f>+BM8/regions!$C7</f>
        <v>3.1349055475211629E-3</v>
      </c>
      <c r="BN41" s="8">
        <f>+BN8/regions!$C7</f>
        <v>3.2229999988155687E-3</v>
      </c>
      <c r="BO41" s="8">
        <f>+BO8/regions!$C7</f>
        <v>3.3135308254183707E-3</v>
      </c>
      <c r="BP41" s="8">
        <f>+BP8/regions!$C7</f>
        <v>3.4069457423838104E-3</v>
      </c>
      <c r="BQ41" s="8">
        <f>+BQ8/regions!$C7</f>
        <v>3.5026691160707202E-3</v>
      </c>
      <c r="BR41" s="8">
        <f>+BR8/regions!$C7</f>
        <v>3.5739967570269354E-3</v>
      </c>
      <c r="BS41" s="8">
        <f>+BS8/regions!$C7</f>
        <v>3.6464981694613323E-3</v>
      </c>
      <c r="BT41" s="8">
        <f>+BT8/regions!$C7</f>
        <v>3.7195906131445825E-3</v>
      </c>
      <c r="BU41" s="8">
        <f>+BU8/regions!$C7</f>
        <v>3.7944099577513334E-3</v>
      </c>
      <c r="BV41" s="8">
        <f>+BV8/regions!$C7</f>
        <v>3.8695360700804348E-3</v>
      </c>
    </row>
    <row r="42" spans="1:74" x14ac:dyDescent="0.25">
      <c r="A42">
        <v>6</v>
      </c>
      <c r="B42" s="8">
        <f>+B9/regions!$C8</f>
        <v>7.1900049955511282E-18</v>
      </c>
      <c r="C42" s="8">
        <f>+C9/regions!$C8</f>
        <v>2.4741836097711772E-17</v>
      </c>
      <c r="D42" s="8">
        <f>+D9/regions!$C8</f>
        <v>8.5293970469305051E-17</v>
      </c>
      <c r="E42" s="8">
        <f>+E9/regions!$C8</f>
        <v>2.945690709470388E-16</v>
      </c>
      <c r="F42" s="8">
        <f>+F9/regions!$C8</f>
        <v>1.0191611755199662E-15</v>
      </c>
      <c r="G42" s="8">
        <f>+G9/regions!$C8</f>
        <v>3.5326136365937658E-15</v>
      </c>
      <c r="H42" s="8">
        <f>+H9/regions!$C8</f>
        <v>1.2267884398578739E-14</v>
      </c>
      <c r="I42" s="8">
        <f>+I9/regions!$C8</f>
        <v>4.2688171148570213E-14</v>
      </c>
      <c r="J42" s="8">
        <f>+J9/regions!$C8</f>
        <v>1.4886537665847954E-13</v>
      </c>
      <c r="K42" s="8">
        <f>+K9/regions!$C8</f>
        <v>5.2345833810310738E-13</v>
      </c>
      <c r="L42" s="8">
        <f>+L9/regions!$C8</f>
        <v>1.8529261493529336E-12</v>
      </c>
      <c r="M42" s="8">
        <f>+M9/regions!$C8</f>
        <v>5.9271638149896631E-12</v>
      </c>
      <c r="N42" s="8">
        <f>+N9/regions!$C8</f>
        <v>1.8949564139742949E-11</v>
      </c>
      <c r="O42" s="8">
        <f>+O9/regions!$C8</f>
        <v>6.055877594385942E-11</v>
      </c>
      <c r="P42" s="8">
        <f>+P9/regions!$C8</f>
        <v>1.9348304540520681E-10</v>
      </c>
      <c r="Q42" s="8">
        <f>+Q9/regions!$C8</f>
        <v>6.1810154859471841E-10</v>
      </c>
      <c r="R42" s="8">
        <f>+R9/regions!$C8</f>
        <v>1.9746623582533329E-9</v>
      </c>
      <c r="S42" s="8">
        <f>+S9/regions!$C8</f>
        <v>6.3097099938960689E-9</v>
      </c>
      <c r="T42" s="8">
        <f>+T9/regions!$C8</f>
        <v>2.0168887125738968E-8</v>
      </c>
      <c r="U42" s="8">
        <f>+U9/regions!$C8</f>
        <v>6.6749390897052343E-8</v>
      </c>
      <c r="V42" s="8">
        <f>+V9/regions!$C8</f>
        <v>2.1916872731426729E-7</v>
      </c>
      <c r="W42" s="8">
        <f>+W9/regions!$C8</f>
        <v>7.1039890132280748E-7</v>
      </c>
      <c r="X42" s="8">
        <f>+X9/regions!$C8</f>
        <v>3.4113662909634487E-6</v>
      </c>
      <c r="Y42" s="8">
        <f>+Y9/regions!$C8</f>
        <v>1.2259928666029759E-5</v>
      </c>
      <c r="Z42" s="8">
        <f>+Z9/regions!$C8</f>
        <v>1.4809203633893803E-5</v>
      </c>
      <c r="AA42" s="8">
        <f>+AA9/regions!$C8</f>
        <v>1.7056210848884177E-5</v>
      </c>
      <c r="AB42" s="8">
        <f>+AB9/regions!$C8</f>
        <v>9.0285816469492181E-6</v>
      </c>
      <c r="AC42" s="8">
        <f>+AC9/regions!$C8</f>
        <v>9.3841550943439689E-6</v>
      </c>
      <c r="AD42" s="8">
        <f>+AD9/regions!$C8</f>
        <v>1.0359582126209429E-5</v>
      </c>
      <c r="AE42" s="8">
        <f>+AE9/regions!$C8</f>
        <v>1.1427402138555785E-5</v>
      </c>
      <c r="AF42" s="8">
        <f>+AF9/regions!$C8</f>
        <v>1.2585278604484159E-5</v>
      </c>
      <c r="AG42" s="8">
        <f>+AG9/regions!$C8</f>
        <v>1.3832435222187051E-5</v>
      </c>
      <c r="AH42" s="8">
        <f>+AH9/regions!$C8</f>
        <v>1.5156002584420864E-5</v>
      </c>
      <c r="AI42" s="8">
        <f>+AI9/regions!$C8</f>
        <v>1.6608144253033364E-5</v>
      </c>
      <c r="AJ42" s="8">
        <f>+AJ9/regions!$C8</f>
        <v>1.8071032203328973E-5</v>
      </c>
      <c r="AK42" s="8">
        <f>+AK9/regions!$C8</f>
        <v>1.9563567696707747E-5</v>
      </c>
      <c r="AL42" s="8">
        <f>+AL9/regions!$C8</f>
        <v>2.1103399894880245E-5</v>
      </c>
      <c r="AM42" s="8">
        <f>+AM9/regions!$C8</f>
        <v>2.2669656840413317E-5</v>
      </c>
      <c r="AN42" s="8">
        <f>+AN9/regions!$C8</f>
        <v>2.5726064846003391E-5</v>
      </c>
      <c r="AO42" s="8">
        <f>+AO9/regions!$C8</f>
        <v>3.0048291198581904E-5</v>
      </c>
      <c r="AP42" s="8">
        <f>+AP9/regions!$C8</f>
        <v>3.6893367771663886E-5</v>
      </c>
      <c r="AQ42" s="8">
        <f>+AQ9/regions!$C8</f>
        <v>4.5327271748160468E-5</v>
      </c>
      <c r="AR42" s="8">
        <f>+AR9/regions!$C8</f>
        <v>5.7066925773635932E-5</v>
      </c>
      <c r="AS42" s="8">
        <f>+AS9/regions!$C8</f>
        <v>7.5213323490450654E-5</v>
      </c>
      <c r="AT42" s="8">
        <f>+AT9/regions!$C8</f>
        <v>9.8614990472827902E-5</v>
      </c>
      <c r="AU42" s="8">
        <f>+AU9/regions!$C8</f>
        <v>1.3741576336021401E-4</v>
      </c>
      <c r="AV42" s="8">
        <f>+AV9/regions!$C8</f>
        <v>1.8943865452982124E-4</v>
      </c>
      <c r="AW42" s="8">
        <f>+AW9/regions!$C8</f>
        <v>2.5677211182465311E-4</v>
      </c>
      <c r="AX42" s="8">
        <f>+AX9/regions!$C8</f>
        <v>3.492562233873016E-4</v>
      </c>
      <c r="AY42" s="8">
        <f>+AY9/regions!$C8</f>
        <v>4.3834474947020401E-4</v>
      </c>
      <c r="AZ42" s="8">
        <f>+AZ9/regions!$C8</f>
        <v>5.2865434494597362E-4</v>
      </c>
      <c r="BA42" s="8">
        <f>+BA9/regions!$C8</f>
        <v>6.2310098667415353E-4</v>
      </c>
      <c r="BB42" s="8">
        <f>+BB9/regions!$C8</f>
        <v>7.260079026870735E-4</v>
      </c>
      <c r="BC42" s="8">
        <f>+BC9/regions!$C8</f>
        <v>8.9420637359680197E-4</v>
      </c>
      <c r="BD42" s="8">
        <f>+BD9/regions!$C8</f>
        <v>1.0642934463512628E-3</v>
      </c>
      <c r="BE42" s="8">
        <f>+BE9/regions!$C8</f>
        <v>1.273882957771294E-3</v>
      </c>
      <c r="BF42" s="8">
        <f>+BF9/regions!$C8</f>
        <v>1.5182797517776605E-3</v>
      </c>
      <c r="BG42" s="8">
        <f>+BG9/regions!$C8</f>
        <v>1.7874430776427456E-3</v>
      </c>
      <c r="BH42" s="8">
        <f>+BH9/regions!$C8</f>
        <v>1.8148488178905057E-3</v>
      </c>
      <c r="BI42" s="8">
        <f>+BI9/regions!$C8</f>
        <v>1.8425409078933477E-3</v>
      </c>
      <c r="BJ42" s="8">
        <f>+BJ9/regions!$C8</f>
        <v>1.8706097165853844E-3</v>
      </c>
      <c r="BK42" s="8">
        <f>+BK9/regions!$C8</f>
        <v>1.8989812067675838E-3</v>
      </c>
      <c r="BL42" s="8">
        <f>+BL9/regions!$C8</f>
        <v>1.927676065304381E-3</v>
      </c>
      <c r="BM42" s="8">
        <f>+BM9/regions!$C8</f>
        <v>1.956701913672147E-3</v>
      </c>
      <c r="BN42" s="8">
        <f>+BN9/regions!$C8</f>
        <v>1.9851942586939435E-3</v>
      </c>
      <c r="BO42" s="8">
        <f>+BO9/regions!$C8</f>
        <v>2.0135755479171913E-3</v>
      </c>
      <c r="BP42" s="8">
        <f>+BP9/regions!$C8</f>
        <v>2.0422780279303592E-3</v>
      </c>
      <c r="BQ42" s="8">
        <f>+BQ9/regions!$C8</f>
        <v>2.0760651214653202E-3</v>
      </c>
      <c r="BR42" s="8">
        <f>+BR9/regions!$C8</f>
        <v>2.0994282128894365E-3</v>
      </c>
      <c r="BS42" s="8">
        <f>+BS9/regions!$C8</f>
        <v>2.1229742197464573E-3</v>
      </c>
      <c r="BT42" s="8">
        <f>+BT9/regions!$C8</f>
        <v>2.1465332919915424E-3</v>
      </c>
      <c r="BU42" s="8">
        <f>+BU9/regions!$C8</f>
        <v>2.1696982250300131E-3</v>
      </c>
      <c r="BV42" s="8">
        <f>+BV9/regions!$C8</f>
        <v>2.193033008113323E-3</v>
      </c>
    </row>
    <row r="43" spans="1:74" x14ac:dyDescent="0.25">
      <c r="A43">
        <v>7</v>
      </c>
      <c r="B43" s="8">
        <f>+B10/regions!$C9</f>
        <v>1.8878203028538574E-9</v>
      </c>
      <c r="C43" s="8">
        <f>+C10/regions!$C9</f>
        <v>3.388670597464147E-9</v>
      </c>
      <c r="D43" s="8">
        <f>+D10/regions!$C9</f>
        <v>6.1547143798219806E-9</v>
      </c>
      <c r="E43" s="8">
        <f>+E10/regions!$C9</f>
        <v>1.1450904049058375E-8</v>
      </c>
      <c r="F43" s="8">
        <f>+F10/regions!$C9</f>
        <v>2.2526322720224475E-8</v>
      </c>
      <c r="G43" s="8">
        <f>+G10/regions!$C9</f>
        <v>5.0035464966831193E-8</v>
      </c>
      <c r="H43" s="8">
        <f>+H10/regions!$C9</f>
        <v>1.773339788965989E-7</v>
      </c>
      <c r="I43" s="8">
        <f>+I10/regions!$C9</f>
        <v>5.9997645644958604E-7</v>
      </c>
      <c r="J43" s="8">
        <f>+J10/regions!$C9</f>
        <v>1.0325629249602538E-6</v>
      </c>
      <c r="K43" s="8">
        <f>+K10/regions!$C9</f>
        <v>1.6242535813298316E-6</v>
      </c>
      <c r="L43" s="8">
        <f>+L10/regions!$C9</f>
        <v>3.3801871047185864E-6</v>
      </c>
      <c r="M43" s="8">
        <f>+M10/regions!$C9</f>
        <v>4.0048560235408896E-6</v>
      </c>
      <c r="N43" s="8">
        <f>+N10/regions!$C9</f>
        <v>4.6889341655158145E-6</v>
      </c>
      <c r="O43" s="8">
        <f>+O10/regions!$C9</f>
        <v>4.7641538138722721E-6</v>
      </c>
      <c r="P43" s="8">
        <f>+P10/regions!$C9</f>
        <v>4.8102782229141928E-6</v>
      </c>
      <c r="Q43" s="8">
        <f>+Q10/regions!$C9</f>
        <v>4.6685181163962542E-6</v>
      </c>
      <c r="R43" s="8">
        <f>+R10/regions!$C9</f>
        <v>4.4919597777728265E-6</v>
      </c>
      <c r="S43" s="8">
        <f>+S10/regions!$C9</f>
        <v>5.252813836690894E-6</v>
      </c>
      <c r="T43" s="8">
        <f>+T10/regions!$C9</f>
        <v>6.3753440500825858E-6</v>
      </c>
      <c r="U43" s="8">
        <f>+U10/regions!$C9</f>
        <v>7.6926090211037339E-6</v>
      </c>
      <c r="V43" s="8">
        <f>+V10/regions!$C9</f>
        <v>9.2440508474181745E-6</v>
      </c>
      <c r="W43" s="8">
        <f>+W10/regions!$C9</f>
        <v>9.1860216487601566E-6</v>
      </c>
      <c r="X43" s="8">
        <f>+X10/regions!$C9</f>
        <v>9.9435919144531136E-6</v>
      </c>
      <c r="Y43" s="8">
        <f>+Y10/regions!$C9</f>
        <v>1.3221447708876683E-5</v>
      </c>
      <c r="Z43" s="8">
        <f>+Z10/regions!$C9</f>
        <v>1.3067468566201105E-5</v>
      </c>
      <c r="AA43" s="8">
        <f>+AA10/regions!$C9</f>
        <v>1.4119140341175308E-5</v>
      </c>
      <c r="AB43" s="8">
        <f>+AB10/regions!$C9</f>
        <v>2.0248417710469532E-5</v>
      </c>
      <c r="AC43" s="8">
        <f>+AC10/regions!$C9</f>
        <v>1.8693063597846897E-5</v>
      </c>
      <c r="AD43" s="8">
        <f>+AD10/regions!$C9</f>
        <v>2.0405441220433807E-5</v>
      </c>
      <c r="AE43" s="8">
        <f>+AE10/regions!$C9</f>
        <v>2.2399094437902722E-5</v>
      </c>
      <c r="AF43" s="8">
        <f>+AF10/regions!$C9</f>
        <v>2.4527275103393764E-5</v>
      </c>
      <c r="AG43" s="8">
        <f>+AG10/regions!$C9</f>
        <v>2.6769748399919793E-5</v>
      </c>
      <c r="AH43" s="8">
        <f>+AH10/regions!$C9</f>
        <v>2.9096552831826887E-5</v>
      </c>
      <c r="AI43" s="8">
        <f>+AI10/regions!$C9</f>
        <v>3.1468881445254762E-5</v>
      </c>
      <c r="AJ43" s="8">
        <f>+AJ10/regions!$C9</f>
        <v>3.3875012345399846E-5</v>
      </c>
      <c r="AK43" s="8">
        <f>+AK10/regions!$C9</f>
        <v>3.6391644965920045E-5</v>
      </c>
      <c r="AL43" s="8">
        <f>+AL10/regions!$C9</f>
        <v>3.8919184767987949E-5</v>
      </c>
      <c r="AM43" s="8">
        <f>+AM10/regions!$C9</f>
        <v>4.1329173085997476E-5</v>
      </c>
      <c r="AN43" s="8">
        <f>+AN10/regions!$C9</f>
        <v>4.3502678411395614E-5</v>
      </c>
      <c r="AO43" s="8">
        <f>+AO10/regions!$C9</f>
        <v>4.6380528286677973E-5</v>
      </c>
      <c r="AP43" s="8">
        <f>+AP10/regions!$C9</f>
        <v>5.1887258316975333E-5</v>
      </c>
      <c r="AQ43" s="8">
        <f>+AQ10/regions!$C9</f>
        <v>5.7181747230723132E-5</v>
      </c>
      <c r="AR43" s="8">
        <f>+AR10/regions!$C9</f>
        <v>6.2554498497435982E-5</v>
      </c>
      <c r="AS43" s="8">
        <f>+AS10/regions!$C9</f>
        <v>6.5730500170757252E-5</v>
      </c>
      <c r="AT43" s="8">
        <f>+AT10/regions!$C9</f>
        <v>7.332216455678103E-5</v>
      </c>
      <c r="AU43" s="8">
        <f>+AU10/regions!$C9</f>
        <v>8.2810148866401331E-5</v>
      </c>
      <c r="AV43" s="8">
        <f>+AV10/regions!$C9</f>
        <v>1.0055565106729098E-4</v>
      </c>
      <c r="AW43" s="8">
        <f>+AW10/regions!$C9</f>
        <v>1.2128293727738791E-4</v>
      </c>
      <c r="AX43" s="8">
        <f>+AX10/regions!$C9</f>
        <v>1.4473841552570786E-4</v>
      </c>
      <c r="AY43" s="8">
        <f>+AY10/regions!$C9</f>
        <v>1.6215101591417644E-4</v>
      </c>
      <c r="AZ43" s="8">
        <f>+AZ10/regions!$C9</f>
        <v>1.8324015119747884E-4</v>
      </c>
      <c r="BA43" s="8">
        <f>+BA10/regions!$C9</f>
        <v>2.1775639275563625E-4</v>
      </c>
      <c r="BB43" s="8">
        <f>+BB10/regions!$C9</f>
        <v>2.8038057417664915E-4</v>
      </c>
      <c r="BC43" s="8">
        <f>+BC10/regions!$C9</f>
        <v>3.9038864482592234E-4</v>
      </c>
      <c r="BD43" s="8">
        <f>+BD10/regions!$C9</f>
        <v>5.6577762052518739E-4</v>
      </c>
      <c r="BE43" s="8">
        <f>+BE10/regions!$C9</f>
        <v>7.619424493206788E-4</v>
      </c>
      <c r="BF43" s="8">
        <f>+BF10/regions!$C9</f>
        <v>1.0441097395478109E-3</v>
      </c>
      <c r="BG43" s="8">
        <f>+BG10/regions!$C9</f>
        <v>1.3158024775928915E-3</v>
      </c>
      <c r="BH43" s="8">
        <f>+BH10/regions!$C9</f>
        <v>1.3457278930883384E-3</v>
      </c>
      <c r="BI43" s="8">
        <f>+BI10/regions!$C9</f>
        <v>1.3764681881076473E-3</v>
      </c>
      <c r="BJ43" s="8">
        <f>+BJ10/regions!$C9</f>
        <v>1.4087050614975491E-3</v>
      </c>
      <c r="BK43" s="8">
        <f>+BK10/regions!$C9</f>
        <v>1.4415360104921766E-3</v>
      </c>
      <c r="BL43" s="8">
        <f>+BL10/regions!$C9</f>
        <v>1.4749274489532264E-3</v>
      </c>
      <c r="BM43" s="8">
        <f>+BM10/regions!$C9</f>
        <v>1.5088795431487105E-3</v>
      </c>
      <c r="BN43" s="8">
        <f>+BN10/regions!$C9</f>
        <v>1.5433889677184006E-3</v>
      </c>
      <c r="BO43" s="8">
        <f>+BO10/regions!$C9</f>
        <v>1.5784477417977497E-3</v>
      </c>
      <c r="BP43" s="8">
        <f>+BP10/regions!$C9</f>
        <v>1.6140485495942563E-3</v>
      </c>
      <c r="BQ43" s="8">
        <f>+BQ10/regions!$C9</f>
        <v>1.6496458657625235E-3</v>
      </c>
      <c r="BR43" s="8">
        <f>+BR10/regions!$C9</f>
        <v>1.6866409971026137E-3</v>
      </c>
      <c r="BS43" s="8">
        <f>+BS10/regions!$C9</f>
        <v>1.7242125796382208E-3</v>
      </c>
      <c r="BT43" s="8">
        <f>+BT10/regions!$C9</f>
        <v>1.7628033850836976E-3</v>
      </c>
      <c r="BU43" s="8">
        <f>+BU10/regions!$C9</f>
        <v>1.8014956140161272E-3</v>
      </c>
      <c r="BV43" s="8">
        <f>+BV10/regions!$C9</f>
        <v>1.8402493621127742E-3</v>
      </c>
    </row>
    <row r="44" spans="1:74" x14ac:dyDescent="0.25">
      <c r="A44">
        <v>8</v>
      </c>
      <c r="B44" s="8">
        <f>+B11/regions!$C10</f>
        <v>2.4389645005411123E-19</v>
      </c>
      <c r="C44" s="8">
        <f>+C11/regions!$C10</f>
        <v>1.0580815695333839E-18</v>
      </c>
      <c r="D44" s="8">
        <f>+D11/regions!$C10</f>
        <v>4.6024904573074518E-18</v>
      </c>
      <c r="E44" s="8">
        <f>+E11/regions!$C10</f>
        <v>2.0072148789814192E-17</v>
      </c>
      <c r="F44" s="8">
        <f>+F11/regions!$C10</f>
        <v>8.7758073492228603E-17</v>
      </c>
      <c r="G44" s="8">
        <f>+G11/regions!$C10</f>
        <v>3.8462463025702127E-16</v>
      </c>
      <c r="H44" s="8">
        <f>+H11/regions!$C10</f>
        <v>1.6896946132627877E-15</v>
      </c>
      <c r="I44" s="8">
        <f>+I11/regions!$C10</f>
        <v>7.4398813955723528E-15</v>
      </c>
      <c r="J44" s="8">
        <f>+J11/regions!$C10</f>
        <v>3.2830405497529083E-14</v>
      </c>
      <c r="K44" s="8">
        <f>+K11/regions!$C10</f>
        <v>1.4518044294801497E-13</v>
      </c>
      <c r="L44" s="8">
        <f>+L11/regions!$C10</f>
        <v>6.4332679992309979E-13</v>
      </c>
      <c r="M44" s="8">
        <f>+M11/regions!$C10</f>
        <v>2.1920044211315744E-12</v>
      </c>
      <c r="N44" s="8">
        <f>+N11/regions!$C10</f>
        <v>7.5033711935812263E-12</v>
      </c>
      <c r="O44" s="8">
        <f>+O11/regions!$C10</f>
        <v>2.5812316273943328E-11</v>
      </c>
      <c r="P44" s="8">
        <f>+P11/regions!$C10</f>
        <v>8.9270799680962049E-11</v>
      </c>
      <c r="Q44" s="8">
        <f>+Q11/regions!$C10</f>
        <v>3.1050055451091349E-10</v>
      </c>
      <c r="R44" s="8">
        <f>+R11/regions!$C10</f>
        <v>1.0865307835601102E-9</v>
      </c>
      <c r="S44" s="8">
        <f>+S11/regions!$C10</f>
        <v>3.826461972706154E-9</v>
      </c>
      <c r="T44" s="8">
        <f>+T11/regions!$C10</f>
        <v>1.3566386293485061E-8</v>
      </c>
      <c r="U44" s="8">
        <f>+U11/regions!$C10</f>
        <v>4.6291215689683091E-8</v>
      </c>
      <c r="V44" s="8">
        <f>+V11/regions!$C10</f>
        <v>1.567809333730755E-7</v>
      </c>
      <c r="W44" s="8">
        <f>+W11/regions!$C10</f>
        <v>5.1803582947160275E-7</v>
      </c>
      <c r="X44" s="8">
        <f>+X11/regions!$C10</f>
        <v>1.710504290836382E-6</v>
      </c>
      <c r="Y44" s="8">
        <f>+Y11/regions!$C10</f>
        <v>5.7632902291340883E-6</v>
      </c>
      <c r="Z44" s="8">
        <f>+Z11/regions!$C10</f>
        <v>7.2513906283596782E-6</v>
      </c>
      <c r="AA44" s="8">
        <f>+AA11/regions!$C10</f>
        <v>8.8848079427451792E-6</v>
      </c>
      <c r="AB44" s="8">
        <f>+AB11/regions!$C10</f>
        <v>1.1483233571080383E-5</v>
      </c>
      <c r="AC44" s="8">
        <f>+AC11/regions!$C10</f>
        <v>1.4887743904593013E-5</v>
      </c>
      <c r="AD44" s="8">
        <f>+AD11/regions!$C10</f>
        <v>1.6495552195200308E-5</v>
      </c>
      <c r="AE44" s="8">
        <f>+AE11/regions!$C10</f>
        <v>1.8260537003577986E-5</v>
      </c>
      <c r="AF44" s="8">
        <f>+AF11/regions!$C10</f>
        <v>2.0232591301706629E-5</v>
      </c>
      <c r="AG44" s="8">
        <f>+AG11/regions!$C10</f>
        <v>2.2440154876546031E-5</v>
      </c>
      <c r="AH44" s="8">
        <f>+AH11/regions!$C10</f>
        <v>2.4916610117436553E-5</v>
      </c>
      <c r="AI44" s="8">
        <f>+AI11/regions!$C10</f>
        <v>2.7701180671077394E-5</v>
      </c>
      <c r="AJ44" s="8">
        <f>+AJ11/regions!$C10</f>
        <v>3.0839882958562426E-5</v>
      </c>
      <c r="AK44" s="8">
        <f>+AK11/regions!$C10</f>
        <v>3.4387147278478273E-5</v>
      </c>
      <c r="AL44" s="8">
        <f>+AL11/regions!$C10</f>
        <v>3.8407808944405223E-5</v>
      </c>
      <c r="AM44" s="8">
        <f>+AM11/regions!$C10</f>
        <v>4.2980253577341198E-5</v>
      </c>
      <c r="AN44" s="8">
        <f>+AN11/regions!$C10</f>
        <v>4.8201368518425256E-5</v>
      </c>
      <c r="AO44" s="8">
        <f>+AO11/regions!$C10</f>
        <v>5.4211951857931423E-5</v>
      </c>
      <c r="AP44" s="8">
        <f>+AP11/regions!$C10</f>
        <v>6.1153709151454927E-5</v>
      </c>
      <c r="AQ44" s="8">
        <f>+AQ11/regions!$C10</f>
        <v>6.9225983218002053E-5</v>
      </c>
      <c r="AR44" s="8">
        <f>+AR11/regions!$C10</f>
        <v>7.8681181572012486E-5</v>
      </c>
      <c r="AS44" s="8">
        <f>+AS11/regions!$C10</f>
        <v>8.9840740764738158E-5</v>
      </c>
      <c r="AT44" s="8">
        <f>+AT11/regions!$C10</f>
        <v>1.0326241717569078E-4</v>
      </c>
      <c r="AU44" s="8">
        <f>+AU11/regions!$C10</f>
        <v>1.1940789920513504E-4</v>
      </c>
      <c r="AV44" s="8">
        <f>+AV11/regions!$C10</f>
        <v>1.3903073548339042E-4</v>
      </c>
      <c r="AW44" s="8">
        <f>+AW11/regions!$C10</f>
        <v>1.6308702442460727E-4</v>
      </c>
      <c r="AX44" s="8">
        <f>+AX11/regions!$C10</f>
        <v>1.9236687758224111E-4</v>
      </c>
      <c r="AY44" s="8">
        <f>+AY11/regions!$C10</f>
        <v>2.0129210737832322E-4</v>
      </c>
      <c r="AZ44" s="8">
        <f>+AZ11/regions!$C10</f>
        <v>2.1256000735798961E-4</v>
      </c>
      <c r="BA44" s="8">
        <f>+BA11/regions!$C10</f>
        <v>2.2679716911001995E-4</v>
      </c>
      <c r="BB44" s="8">
        <f>+BB11/regions!$C10</f>
        <v>2.6150701281878831E-4</v>
      </c>
      <c r="BC44" s="8">
        <f>+BC11/regions!$C10</f>
        <v>3.4600507353077227E-4</v>
      </c>
      <c r="BD44" s="8">
        <f>+BD11/regions!$C10</f>
        <v>4.9854699850922668E-4</v>
      </c>
      <c r="BE44" s="8">
        <f>+BE11/regions!$C10</f>
        <v>6.822870526102334E-4</v>
      </c>
      <c r="BF44" s="8">
        <f>+BF11/regions!$C10</f>
        <v>9.274330824116479E-4</v>
      </c>
      <c r="BG44" s="8">
        <f>+BG11/regions!$C10</f>
        <v>1.2720848872692402E-3</v>
      </c>
      <c r="BH44" s="8">
        <f>+BH11/regions!$C10</f>
        <v>1.3186854340989972E-3</v>
      </c>
      <c r="BI44" s="8">
        <f>+BI11/regions!$C10</f>
        <v>1.3664912358408051E-3</v>
      </c>
      <c r="BJ44" s="8">
        <f>+BJ11/regions!$C10</f>
        <v>1.4156538303929625E-3</v>
      </c>
      <c r="BK44" s="8">
        <f>+BK11/regions!$C10</f>
        <v>1.4662260798130157E-3</v>
      </c>
      <c r="BL44" s="8">
        <f>+BL11/regions!$C10</f>
        <v>1.5182608461585111E-3</v>
      </c>
      <c r="BM44" s="8">
        <f>+BM11/regions!$C10</f>
        <v>1.5736946428042201E-3</v>
      </c>
      <c r="BN44" s="8">
        <f>+BN11/regions!$C10</f>
        <v>1.6287117102296072E-3</v>
      </c>
      <c r="BO44" s="8">
        <f>+BO11/regions!$C10</f>
        <v>1.6850133256533645E-3</v>
      </c>
      <c r="BP44" s="8">
        <f>+BP11/regions!$C10</f>
        <v>1.7421519236549346E-3</v>
      </c>
      <c r="BQ44" s="8">
        <f>+BQ11/regions!$C10</f>
        <v>1.8001248611314408E-3</v>
      </c>
      <c r="BR44" s="8">
        <f>+BR11/regions!$C10</f>
        <v>1.8632324664642575E-3</v>
      </c>
      <c r="BS44" s="8">
        <f>+BS11/regions!$C10</f>
        <v>1.9349794940686899E-3</v>
      </c>
      <c r="BT44" s="8">
        <f>+BT11/regions!$C10</f>
        <v>2.0024341226003799E-3</v>
      </c>
      <c r="BU44" s="8">
        <f>+BU11/regions!$C10</f>
        <v>2.0693354615964211E-3</v>
      </c>
      <c r="BV44" s="8">
        <f>+BV11/regions!$C10</f>
        <v>2.1452127779637881E-3</v>
      </c>
    </row>
    <row r="45" spans="1:74" x14ac:dyDescent="0.25">
      <c r="A45">
        <v>9</v>
      </c>
      <c r="B45" s="8">
        <f>+B12/regions!$C11</f>
        <v>1.9429845940397519E-19</v>
      </c>
      <c r="C45" s="8">
        <f>+C12/regions!$C11</f>
        <v>8.3677840718829058E-19</v>
      </c>
      <c r="D45" s="8">
        <f>+D12/regions!$C11</f>
        <v>3.6719670448003053E-18</v>
      </c>
      <c r="E45" s="8">
        <f>+E12/regions!$C11</f>
        <v>1.6406205793341602E-17</v>
      </c>
      <c r="F45" s="8">
        <f>+F12/regions!$C11</f>
        <v>7.4545403119588402E-17</v>
      </c>
      <c r="G45" s="8">
        <f>+G12/regions!$C11</f>
        <v>3.4394124280226004E-16</v>
      </c>
      <c r="H45" s="8">
        <f>+H12/regions!$C11</f>
        <v>1.6086881893460223E-15</v>
      </c>
      <c r="I45" s="8">
        <f>+I12/regions!$C11</f>
        <v>7.6145527246732966E-15</v>
      </c>
      <c r="J45" s="8">
        <f>+J12/regions!$C11</f>
        <v>3.6416114979536875E-14</v>
      </c>
      <c r="K45" s="8">
        <f>+K12/regions!$C11</f>
        <v>1.7570158825554289E-13</v>
      </c>
      <c r="L45" s="8">
        <f>+L12/regions!$C11</f>
        <v>8.5413993979855781E-13</v>
      </c>
      <c r="M45" s="8">
        <f>+M12/regions!$C11</f>
        <v>2.7070749875551607E-12</v>
      </c>
      <c r="N45" s="8">
        <f>+N12/regions!$C11</f>
        <v>8.6121043223270374E-12</v>
      </c>
      <c r="O45" s="8">
        <f>+O12/regions!$C11</f>
        <v>2.7517660004658939E-11</v>
      </c>
      <c r="P45" s="8">
        <f>+P12/regions!$C11</f>
        <v>8.8367921610571074E-11</v>
      </c>
      <c r="Q45" s="8">
        <f>+Q12/regions!$C11</f>
        <v>2.8542107141316238E-10</v>
      </c>
      <c r="R45" s="8">
        <f>+R12/regions!$C11</f>
        <v>9.2802405727468748E-10</v>
      </c>
      <c r="S45" s="8">
        <f>+S12/regions!$C11</f>
        <v>3.040535871900485E-9</v>
      </c>
      <c r="T45" s="8">
        <f>+T12/regions!$C11</f>
        <v>1.0050463380973399E-8</v>
      </c>
      <c r="U45" s="8">
        <f>+U12/regions!$C11</f>
        <v>3.2644855163587879E-8</v>
      </c>
      <c r="V45" s="8">
        <f>+V12/regions!$C11</f>
        <v>1.0542270697676906E-7</v>
      </c>
      <c r="W45" s="8">
        <f>+W12/regions!$C11</f>
        <v>3.3668035505536105E-7</v>
      </c>
      <c r="X45" s="8">
        <f>+X12/regions!$C11</f>
        <v>1.0713877786607172E-6</v>
      </c>
      <c r="Y45" s="8">
        <f>+Y12/regions!$C11</f>
        <v>3.497478297082426E-6</v>
      </c>
      <c r="Z45" s="8">
        <f>+Z12/regions!$C11</f>
        <v>4.2367085710013301E-6</v>
      </c>
      <c r="AA45" s="8">
        <f>+AA12/regions!$C11</f>
        <v>5.0081711626597353E-6</v>
      </c>
      <c r="AB45" s="8">
        <f>+AB12/regions!$C11</f>
        <v>5.9972865229978338E-6</v>
      </c>
      <c r="AC45" s="8">
        <f>+AC12/regions!$C11</f>
        <v>7.1306968099554777E-6</v>
      </c>
      <c r="AD45" s="8">
        <f>+AD12/regions!$C11</f>
        <v>7.9255993776681063E-6</v>
      </c>
      <c r="AE45" s="8">
        <f>+AE12/regions!$C11</f>
        <v>8.7940341640405109E-6</v>
      </c>
      <c r="AF45" s="8">
        <f>+AF12/regions!$C11</f>
        <v>9.7633902622361909E-6</v>
      </c>
      <c r="AG45" s="8">
        <f>+AG12/regions!$C11</f>
        <v>1.084619372466192E-5</v>
      </c>
      <c r="AH45" s="8">
        <f>+AH12/regions!$C11</f>
        <v>1.2056457933544847E-5</v>
      </c>
      <c r="AI45" s="8">
        <f>+AI12/regions!$C11</f>
        <v>1.340983575306355E-5</v>
      </c>
      <c r="AJ45" s="8">
        <f>+AJ12/regions!$C11</f>
        <v>1.4923764843181056E-5</v>
      </c>
      <c r="AK45" s="8">
        <f>+AK12/regions!$C11</f>
        <v>1.6617753158587377E-5</v>
      </c>
      <c r="AL45" s="8">
        <f>+AL12/regions!$C11</f>
        <v>1.8532779200195623E-5</v>
      </c>
      <c r="AM45" s="8">
        <f>+AM12/regions!$C11</f>
        <v>2.0665678545594861E-5</v>
      </c>
      <c r="AN45" s="8">
        <f>+AN12/regions!$C11</f>
        <v>2.3040602353833882E-5</v>
      </c>
      <c r="AO45" s="8">
        <f>+AO12/regions!$C11</f>
        <v>2.5692203700152934E-5</v>
      </c>
      <c r="AP45" s="8">
        <f>+AP12/regions!$C11</f>
        <v>2.9710319236496174E-5</v>
      </c>
      <c r="AQ45" s="8">
        <f>+AQ12/regions!$C11</f>
        <v>3.4295210008872986E-5</v>
      </c>
      <c r="AR45" s="8">
        <f>+AR12/regions!$C11</f>
        <v>3.9441747293764844E-5</v>
      </c>
      <c r="AS45" s="8">
        <f>+AS12/regions!$C11</f>
        <v>4.5964765588051894E-5</v>
      </c>
      <c r="AT45" s="8">
        <f>+AT12/regions!$C11</f>
        <v>5.2549670479462648E-5</v>
      </c>
      <c r="AU45" s="8">
        <f>+AU12/regions!$C11</f>
        <v>6.0038461603780438E-5</v>
      </c>
      <c r="AV45" s="8">
        <f>+AV12/regions!$C11</f>
        <v>6.8271686946813937E-5</v>
      </c>
      <c r="AW45" s="8">
        <f>+AW12/regions!$C11</f>
        <v>7.7694690667422822E-5</v>
      </c>
      <c r="AX45" s="8">
        <f>+AX12/regions!$C11</f>
        <v>8.8544812994299931E-5</v>
      </c>
      <c r="AY45" s="8">
        <f>+AY12/regions!$C11</f>
        <v>9.4943220402831608E-5</v>
      </c>
      <c r="AZ45" s="8">
        <f>+AZ12/regions!$C11</f>
        <v>1.0261849191428342E-4</v>
      </c>
      <c r="BA45" s="8">
        <f>+BA12/regions!$C11</f>
        <v>1.1181726784266183E-4</v>
      </c>
      <c r="BB45" s="8">
        <f>+BB12/regions!$C11</f>
        <v>1.3022459846559402E-4</v>
      </c>
      <c r="BC45" s="8">
        <f>+BC12/regions!$C11</f>
        <v>1.824998138538347E-4</v>
      </c>
      <c r="BD45" s="8">
        <f>+BD12/regions!$C11</f>
        <v>2.875030767255127E-4</v>
      </c>
      <c r="BE45" s="8">
        <f>+BE12/regions!$C11</f>
        <v>4.0304296015112473E-4</v>
      </c>
      <c r="BF45" s="8">
        <f>+BF12/regions!$C11</f>
        <v>5.8951240600830742E-4</v>
      </c>
      <c r="BG45" s="8">
        <f>+BG12/regions!$C11</f>
        <v>8.5367278146899919E-4</v>
      </c>
      <c r="BH45" s="8">
        <f>+BH12/regions!$C11</f>
        <v>8.8344656011116489E-4</v>
      </c>
      <c r="BI45" s="8">
        <f>+BI12/regions!$C11</f>
        <v>9.1404315696315441E-4</v>
      </c>
      <c r="BJ45" s="8">
        <f>+BJ12/regions!$C11</f>
        <v>9.4551608170701136E-4</v>
      </c>
      <c r="BK45" s="8">
        <f>+BK12/regions!$C11</f>
        <v>9.7792004072693351E-4</v>
      </c>
      <c r="BL45" s="8">
        <f>+BL12/regions!$C11</f>
        <v>1.0113124757263284E-3</v>
      </c>
      <c r="BM45" s="8">
        <f>+BM12/regions!$C11</f>
        <v>1.0455005467008994E-3</v>
      </c>
      <c r="BN45" s="8">
        <f>+BN12/regions!$C11</f>
        <v>1.0802594446030832E-3</v>
      </c>
      <c r="BO45" s="8">
        <f>+BO12/regions!$C11</f>
        <v>1.1155975463479607E-3</v>
      </c>
      <c r="BP45" s="8">
        <f>+BP12/regions!$C11</f>
        <v>1.151537076404112E-3</v>
      </c>
      <c r="BQ45" s="8">
        <f>+BQ12/regions!$C11</f>
        <v>1.1880470914729753E-3</v>
      </c>
      <c r="BR45" s="8">
        <f>+BR12/regions!$C11</f>
        <v>1.2383019146140683E-3</v>
      </c>
      <c r="BS45" s="8">
        <f>+BS12/regions!$C11</f>
        <v>1.2897607910798633E-3</v>
      </c>
      <c r="BT45" s="8">
        <f>+BT12/regions!$C11</f>
        <v>1.3424406456579716E-3</v>
      </c>
      <c r="BU45" s="8">
        <f>+BU12/regions!$C11</f>
        <v>1.3963585740934547E-3</v>
      </c>
      <c r="BV45" s="8">
        <f>+BV12/regions!$C11</f>
        <v>1.45153047542922E-3</v>
      </c>
    </row>
    <row r="46" spans="1:74" x14ac:dyDescent="0.25">
      <c r="A46">
        <v>10</v>
      </c>
      <c r="B46" s="8">
        <f>+B13/regions!$C12</f>
        <v>1.8029957591318116E-20</v>
      </c>
      <c r="C46" s="8">
        <f>+C13/regions!$C12</f>
        <v>1.0817974882904462E-19</v>
      </c>
      <c r="D46" s="8">
        <f>+D13/regions!$C12</f>
        <v>6.4907850117710756E-19</v>
      </c>
      <c r="E46" s="8">
        <f>+E13/regions!$C12</f>
        <v>3.894470875817208E-18</v>
      </c>
      <c r="F46" s="8">
        <f>+F13/regions!$C12</f>
        <v>2.3366824434619266E-17</v>
      </c>
      <c r="G46" s="8">
        <f>+G13/regions!$C12</f>
        <v>1.4020094496714763E-16</v>
      </c>
      <c r="H46" s="8">
        <f>+H13/regions!$C12</f>
        <v>8.4120573542560426E-16</v>
      </c>
      <c r="I46" s="8">
        <f>+I13/regions!$C12</f>
        <v>5.0472341664684313E-15</v>
      </c>
      <c r="J46" s="8">
        <f>+J13/regions!$C12</f>
        <v>3.0283404014469808E-14</v>
      </c>
      <c r="K46" s="8">
        <f>+K13/regions!$C12</f>
        <v>1.8170043228965866E-13</v>
      </c>
      <c r="L46" s="8">
        <f>+L13/regions!$C12</f>
        <v>1.0902026101436319E-12</v>
      </c>
      <c r="M46" s="8">
        <f>+M13/regions!$C12</f>
        <v>3.6340087278215719E-12</v>
      </c>
      <c r="N46" s="8">
        <f>+N13/regions!$C12</f>
        <v>1.2113362426071905E-11</v>
      </c>
      <c r="O46" s="8">
        <f>+O13/regions!$C12</f>
        <v>4.0377870378725114E-11</v>
      </c>
      <c r="P46" s="8">
        <f>+P13/regions!$C12</f>
        <v>1.3459291766809669E-10</v>
      </c>
      <c r="Q46" s="8">
        <f>+Q13/regions!$C12</f>
        <v>4.4864307803361522E-10</v>
      </c>
      <c r="R46" s="8">
        <f>+R13/regions!$C12</f>
        <v>1.4954767900647203E-9</v>
      </c>
      <c r="S46" s="8">
        <f>+S13/regions!$C12</f>
        <v>4.9849226062062681E-9</v>
      </c>
      <c r="T46" s="8">
        <f>+T13/regions!$C12</f>
        <v>1.6616408140498241E-8</v>
      </c>
      <c r="U46" s="8">
        <f>+U13/regions!$C12</f>
        <v>5.4834144320763846E-8</v>
      </c>
      <c r="V46" s="8">
        <f>+V13/regions!$C12</f>
        <v>1.7945721808890239E-7</v>
      </c>
      <c r="W46" s="8">
        <f>+W13/regions!$C12</f>
        <v>6.4604598512004848E-7</v>
      </c>
      <c r="X46" s="8">
        <f>+X13/regions!$C12</f>
        <v>2.2611611940053648E-6</v>
      </c>
      <c r="Y46" s="8">
        <f>+Y13/regions!$C12</f>
        <v>7.7525514933269897E-6</v>
      </c>
      <c r="Z46" s="8">
        <f>+Z13/regions!$C12</f>
        <v>9.8654652240605704E-6</v>
      </c>
      <c r="AA46" s="8">
        <f>+AA13/regions!$C12</f>
        <v>1.2232575117505681E-5</v>
      </c>
      <c r="AB46" s="8">
        <f>+AB13/regions!$C12</f>
        <v>1.5754095267781706E-5</v>
      </c>
      <c r="AC46" s="8">
        <f>+AC13/regions!$C12</f>
        <v>2.4621315899564428E-5</v>
      </c>
      <c r="AD46" s="8">
        <f>+AD13/regions!$C12</f>
        <v>2.6229646703688816E-5</v>
      </c>
      <c r="AE46" s="8">
        <f>+AE13/regions!$C12</f>
        <v>2.7751068419886963E-5</v>
      </c>
      <c r="AF46" s="8">
        <f>+AF13/regions!$C12</f>
        <v>2.9176992674864041E-5</v>
      </c>
      <c r="AG46" s="8">
        <f>+AG13/regions!$C12</f>
        <v>3.0490095070913549E-5</v>
      </c>
      <c r="AH46" s="8">
        <f>+AH13/regions!$C12</f>
        <v>3.1657638074301328E-5</v>
      </c>
      <c r="AI46" s="8">
        <f>+AI13/regions!$C12</f>
        <v>3.2622685773814892E-5</v>
      </c>
      <c r="AJ46" s="8">
        <f>+AJ13/regions!$C12</f>
        <v>3.3294965917200536E-5</v>
      </c>
      <c r="AK46" s="8">
        <f>+AK13/regions!$C12</f>
        <v>3.3548113756982666E-5</v>
      </c>
      <c r="AL46" s="8">
        <f>+AL13/regions!$C12</f>
        <v>3.3548105554142844E-5</v>
      </c>
      <c r="AM46" s="8">
        <f>+AM13/regions!$C12</f>
        <v>3.3548146568341961E-5</v>
      </c>
      <c r="AN46" s="8">
        <f>+AN13/regions!$C12</f>
        <v>3.3548113756982666E-5</v>
      </c>
      <c r="AO46" s="8">
        <f>+AO13/regions!$C12</f>
        <v>3.3548121959822495E-5</v>
      </c>
      <c r="AP46" s="8">
        <f>+AP13/regions!$C12</f>
        <v>3.354813016266231E-5</v>
      </c>
      <c r="AQ46" s="8">
        <f>+AQ13/regions!$C12</f>
        <v>3.3548121959822495E-5</v>
      </c>
      <c r="AR46" s="8">
        <f>+AR13/regions!$C12</f>
        <v>3.3548097351303022E-5</v>
      </c>
      <c r="AS46" s="8">
        <f>+AS13/regions!$C12</f>
        <v>3.3548113756982666E-5</v>
      </c>
      <c r="AT46" s="8">
        <f>+AT13/regions!$C12</f>
        <v>3.7098089558605191E-5</v>
      </c>
      <c r="AU46" s="8">
        <f>+AU13/regions!$C12</f>
        <v>7.6356651272670598E-5</v>
      </c>
      <c r="AV46" s="8">
        <f>+AV13/regions!$C12</f>
        <v>1.0372966721078838E-4</v>
      </c>
      <c r="AW46" s="8">
        <f>+AW13/regions!$C12</f>
        <v>1.615919251244781E-4</v>
      </c>
      <c r="AX46" s="8">
        <f>+AX13/regions!$C12</f>
        <v>3.1182463969026077E-4</v>
      </c>
      <c r="AY46" s="8">
        <f>+AY13/regions!$C12</f>
        <v>3.9101272260456575E-4</v>
      </c>
      <c r="AZ46" s="8">
        <f>+AZ13/regions!$C12</f>
        <v>4.9607863242254473E-4</v>
      </c>
      <c r="BA46" s="8">
        <f>+BA13/regions!$C12</f>
        <v>6.166066492219606E-4</v>
      </c>
      <c r="BB46" s="8">
        <f>+BB13/regions!$C12</f>
        <v>8.4008481736377123E-4</v>
      </c>
      <c r="BC46" s="8">
        <f>+BC13/regions!$C12</f>
        <v>1.1589940037240892E-3</v>
      </c>
      <c r="BD46" s="8">
        <f>+BD13/regions!$C12</f>
        <v>1.5788104241688473E-3</v>
      </c>
      <c r="BE46" s="8">
        <f>+BE13/regions!$C12</f>
        <v>2.1260456570064553E-3</v>
      </c>
      <c r="BF46" s="8">
        <f>+BF13/regions!$C12</f>
        <v>2.9730028135740594E-3</v>
      </c>
      <c r="BG46" s="8">
        <f>+BG13/regions!$C12</f>
        <v>3.952869763512128E-3</v>
      </c>
      <c r="BH46" s="8">
        <f>+BH13/regions!$C12</f>
        <v>4.0626770788046822E-3</v>
      </c>
      <c r="BI46" s="8">
        <f>+BI13/regions!$C12</f>
        <v>4.1744005774799241E-3</v>
      </c>
      <c r="BJ46" s="8">
        <f>+BJ13/regions!$C12</f>
        <v>4.2879065532487343E-3</v>
      </c>
      <c r="BK46" s="8">
        <f>+BK13/regions!$C12</f>
        <v>4.4026183464715481E-3</v>
      </c>
      <c r="BL46" s="8">
        <f>+BL13/regions!$C12</f>
        <v>4.518960043967222E-3</v>
      </c>
      <c r="BM46" s="8">
        <f>+BM13/regions!$C12</f>
        <v>4.6367495426916797E-3</v>
      </c>
      <c r="BN46" s="8">
        <f>+BN13/regions!$C12</f>
        <v>4.7565503777407736E-3</v>
      </c>
      <c r="BO46" s="8">
        <f>+BO13/regions!$C12</f>
        <v>4.877803115438565E-3</v>
      </c>
      <c r="BP46" s="8">
        <f>+BP13/regions!$C12</f>
        <v>5.0006939602490388E-3</v>
      </c>
      <c r="BQ46" s="8">
        <f>+BQ13/regions!$C12</f>
        <v>5.1252311150120173E-3</v>
      </c>
      <c r="BR46" s="8">
        <f>+BR13/regions!$C12</f>
        <v>5.2075556357611009E-3</v>
      </c>
      <c r="BS46" s="8">
        <f>+BS13/regions!$C12</f>
        <v>5.2905765776111689E-3</v>
      </c>
      <c r="BT46" s="8">
        <f>+BT13/regions!$C12</f>
        <v>5.3754702277928621E-3</v>
      </c>
      <c r="BU46" s="8">
        <f>+BU13/regions!$C12</f>
        <v>5.4599233854760515E-3</v>
      </c>
      <c r="BV46" s="8">
        <f>+BV13/regions!$C12</f>
        <v>5.5450713236922617E-3</v>
      </c>
    </row>
    <row r="47" spans="1:74" x14ac:dyDescent="0.25">
      <c r="A47">
        <v>11</v>
      </c>
      <c r="B47" s="8">
        <f>+B14/regions!$C13</f>
        <v>1.6507570287700129E-10</v>
      </c>
      <c r="C47" s="8">
        <f>+C14/regions!$C13</f>
        <v>4.9211688062975898E-10</v>
      </c>
      <c r="D47" s="8">
        <f>+D14/regions!$C13</f>
        <v>1.6793106321020274E-9</v>
      </c>
      <c r="E47" s="8">
        <f>+E14/regions!$C13</f>
        <v>6.1958720983239099E-9</v>
      </c>
      <c r="F47" s="8">
        <f>+F14/regions!$C13</f>
        <v>3.4833036429552295E-8</v>
      </c>
      <c r="G47" s="8">
        <f>+G14/regions!$C13</f>
        <v>1.4029150278630049E-7</v>
      </c>
      <c r="H47" s="8">
        <f>+H14/regions!$C13</f>
        <v>8.8238589031611732E-7</v>
      </c>
      <c r="I47" s="8">
        <f>+I14/regions!$C13</f>
        <v>2.2061072031971799E-6</v>
      </c>
      <c r="J47" s="8">
        <f>+J14/regions!$C13</f>
        <v>8.5627735376322792E-6</v>
      </c>
      <c r="K47" s="8">
        <f>+K14/regions!$C13</f>
        <v>2.0797605007544119E-5</v>
      </c>
      <c r="L47" s="8">
        <f>+L14/regions!$C13</f>
        <v>8.1698503655725662E-5</v>
      </c>
      <c r="M47" s="8">
        <f>+M14/regions!$C13</f>
        <v>8.9423013507793138E-5</v>
      </c>
      <c r="N47" s="8">
        <f>+N14/regions!$C13</f>
        <v>9.7668910672069317E-5</v>
      </c>
      <c r="O47" s="8">
        <f>+O14/regions!$C13</f>
        <v>1.0600308038272228E-4</v>
      </c>
      <c r="P47" s="8">
        <f>+P14/regions!$C13</f>
        <v>1.207357407878388E-4</v>
      </c>
      <c r="Q47" s="8">
        <f>+Q14/regions!$C13</f>
        <v>1.1464727982735302E-4</v>
      </c>
      <c r="R47" s="8">
        <f>+R14/regions!$C13</f>
        <v>9.5152867248623203E-5</v>
      </c>
      <c r="S47" s="8">
        <f>+S14/regions!$C13</f>
        <v>1.3301191415314282E-4</v>
      </c>
      <c r="T47" s="8">
        <f>+T14/regions!$C13</f>
        <v>1.6901125160169851E-4</v>
      </c>
      <c r="U47" s="8">
        <f>+U14/regions!$C13</f>
        <v>3.3264102258387715E-4</v>
      </c>
      <c r="V47" s="8">
        <f>+V14/regions!$C13</f>
        <v>3.2587382849726603E-4</v>
      </c>
      <c r="W47" s="8">
        <f>+W14/regions!$C13</f>
        <v>3.9941396273548226E-4</v>
      </c>
      <c r="X47" s="8">
        <f>+X14/regions!$C13</f>
        <v>5.0864213577042226E-4</v>
      </c>
      <c r="Y47" s="8">
        <f>+Y14/regions!$C13</f>
        <v>7.5054118749261244E-4</v>
      </c>
      <c r="Z47" s="8">
        <f>+Z14/regions!$C13</f>
        <v>5.4081554796281243E-4</v>
      </c>
      <c r="AA47" s="8">
        <f>+AA14/regions!$C13</f>
        <v>7.2068823986310229E-4</v>
      </c>
      <c r="AB47" s="8">
        <f>+AB14/regions!$C13</f>
        <v>9.6505533681164632E-4</v>
      </c>
      <c r="AC47" s="8">
        <f>+AC14/regions!$C13</f>
        <v>1.0374548242396498E-3</v>
      </c>
      <c r="AD47" s="8">
        <f>+AD14/regions!$C13</f>
        <v>1.128563402020508E-3</v>
      </c>
      <c r="AE47" s="8">
        <f>+AE14/regions!$C13</f>
        <v>1.1896606932917924E-3</v>
      </c>
      <c r="AF47" s="8">
        <f>+AF14/regions!$C13</f>
        <v>1.2641726530952756E-3</v>
      </c>
      <c r="AG47" s="8">
        <f>+AG14/regions!$C13</f>
        <v>1.3373952820182429E-3</v>
      </c>
      <c r="AH47" s="8">
        <f>+AH14/regions!$C13</f>
        <v>1.4077758107995846E-3</v>
      </c>
      <c r="AI47" s="8">
        <f>+AI14/regions!$C13</f>
        <v>1.4745473716926529E-3</v>
      </c>
      <c r="AJ47" s="8">
        <f>+AJ14/regions!$C13</f>
        <v>1.565870286250182E-3</v>
      </c>
      <c r="AK47" s="8">
        <f>+AK14/regions!$C13</f>
        <v>1.6586670764804962E-3</v>
      </c>
      <c r="AL47" s="8">
        <f>+AL14/regions!$C13</f>
        <v>1.762313390215641E-3</v>
      </c>
      <c r="AM47" s="8">
        <f>+AM14/regions!$C13</f>
        <v>1.8676691569817141E-3</v>
      </c>
      <c r="AN47" s="8">
        <f>+AN14/regions!$C13</f>
        <v>1.9967167234919039E-3</v>
      </c>
      <c r="AO47" s="8">
        <f>+AO14/regions!$C13</f>
        <v>2.2055535688203726E-3</v>
      </c>
      <c r="AP47" s="8">
        <f>+AP14/regions!$C13</f>
        <v>2.4259229464812623E-3</v>
      </c>
      <c r="AQ47" s="8">
        <f>+AQ14/regions!$C13</f>
        <v>2.6581106388434681E-3</v>
      </c>
      <c r="AR47" s="8">
        <f>+AR14/regions!$C13</f>
        <v>2.8985669861358128E-3</v>
      </c>
      <c r="AS47" s="8">
        <f>+AS14/regions!$C13</f>
        <v>3.2508903038963484E-3</v>
      </c>
      <c r="AT47" s="8">
        <f>+AT14/regions!$C13</f>
        <v>3.6252017612559292E-3</v>
      </c>
      <c r="AU47" s="8">
        <f>+AU14/regions!$C13</f>
        <v>4.1661193743504901E-3</v>
      </c>
      <c r="AV47" s="8">
        <f>+AV14/regions!$C13</f>
        <v>4.7581964451045523E-3</v>
      </c>
      <c r="AW47" s="8">
        <f>+AW14/regions!$C13</f>
        <v>5.5280709753639272E-3</v>
      </c>
      <c r="AX47" s="8">
        <f>+AX14/regions!$C13</f>
        <v>6.567772611760574E-3</v>
      </c>
      <c r="AY47" s="8">
        <f>+AY14/regions!$C13</f>
        <v>6.8603574837606133E-3</v>
      </c>
      <c r="AZ47" s="8">
        <f>+AZ14/regions!$C13</f>
        <v>7.367899798773522E-3</v>
      </c>
      <c r="BA47" s="8">
        <f>+BA14/regions!$C13</f>
        <v>7.892729740290913E-3</v>
      </c>
      <c r="BB47" s="8">
        <f>+BB14/regions!$C13</f>
        <v>8.5284768948478192E-3</v>
      </c>
      <c r="BC47" s="8">
        <f>+BC14/regions!$C13</f>
        <v>9.5572465280791153E-3</v>
      </c>
      <c r="BD47" s="8">
        <f>+BD14/regions!$C13</f>
        <v>1.1189364532829961E-2</v>
      </c>
      <c r="BE47" s="8">
        <f>+BE14/regions!$C13</f>
        <v>1.2461289170607364E-2</v>
      </c>
      <c r="BF47" s="8">
        <f>+BF14/regions!$C13</f>
        <v>1.3168564672900219E-2</v>
      </c>
      <c r="BG47" s="8">
        <f>+BG14/regions!$C13</f>
        <v>1.3999653455554829E-2</v>
      </c>
      <c r="BH47" s="8">
        <f>+BH14/regions!$C13</f>
        <v>1.4144381812373734E-2</v>
      </c>
      <c r="BI47" s="8">
        <f>+BI14/regions!$C13</f>
        <v>1.4283011087941418E-2</v>
      </c>
      <c r="BJ47" s="8">
        <f>+BJ14/regions!$C13</f>
        <v>1.4422310683158149E-2</v>
      </c>
      <c r="BK47" s="8">
        <f>+BK14/regions!$C13</f>
        <v>1.4562195083994631E-2</v>
      </c>
      <c r="BL47" s="8">
        <f>+BL14/regions!$C13</f>
        <v>1.4720812574282508E-2</v>
      </c>
      <c r="BM47" s="8">
        <f>+BM14/regions!$C13</f>
        <v>1.4862644488173427E-2</v>
      </c>
      <c r="BN47" s="8">
        <f>+BN14/regions!$C13</f>
        <v>1.500475777080592E-2</v>
      </c>
      <c r="BO47" s="8">
        <f>+BO14/regions!$C13</f>
        <v>1.515949126905322E-2</v>
      </c>
      <c r="BP47" s="8">
        <f>+BP14/regions!$C13</f>
        <v>1.531826323629726E-2</v>
      </c>
      <c r="BQ47" s="8">
        <f>+BQ14/regions!$C13</f>
        <v>1.5463838457857966E-2</v>
      </c>
      <c r="BR47" s="8">
        <f>+BR14/regions!$C13</f>
        <v>1.5660476588980579E-2</v>
      </c>
      <c r="BS47" s="8">
        <f>+BS14/regions!$C13</f>
        <v>1.5839758130671851E-2</v>
      </c>
      <c r="BT47" s="8">
        <f>+BT14/regions!$C13</f>
        <v>1.6022719534140206E-2</v>
      </c>
      <c r="BU47" s="8">
        <f>+BU14/regions!$C13</f>
        <v>1.6204111341393299E-2</v>
      </c>
      <c r="BV47" s="8">
        <f>+BV14/regions!$C13</f>
        <v>1.6405251372381125E-2</v>
      </c>
    </row>
    <row r="48" spans="1:74" x14ac:dyDescent="0.25">
      <c r="A48">
        <v>12</v>
      </c>
      <c r="B48" s="8">
        <f>+B15/regions!$C14</f>
        <v>6.3051900703840143E-13</v>
      </c>
      <c r="C48" s="8">
        <f>+C15/regions!$C14</f>
        <v>1.4020260500488265E-12</v>
      </c>
      <c r="D48" s="8">
        <f>+D15/regions!$C14</f>
        <v>3.1185941085631933E-12</v>
      </c>
      <c r="E48" s="8">
        <f>+E15/regions!$C14</f>
        <v>6.9406501348348087E-12</v>
      </c>
      <c r="F48" s="8">
        <f>+F15/regions!$C14</f>
        <v>1.5475926690380438E-11</v>
      </c>
      <c r="G48" s="8">
        <f>+G15/regions!$C14</f>
        <v>3.4560436106369069E-11</v>
      </c>
      <c r="H48" s="8">
        <f>+H15/regions!$C14</f>
        <v>7.7481361632239582E-11</v>
      </c>
      <c r="I48" s="8">
        <f>+I15/regions!$C14</f>
        <v>1.7505902922140972E-10</v>
      </c>
      <c r="J48" s="8">
        <f>+J15/regions!$C14</f>
        <v>4.05091916259228E-10</v>
      </c>
      <c r="K48" s="8">
        <f>+K15/regions!$C14</f>
        <v>9.6994706128893132E-10</v>
      </c>
      <c r="L48" s="8">
        <f>+L15/regions!$C14</f>
        <v>2.6021841254884389E-9</v>
      </c>
      <c r="M48" s="8">
        <f>+M15/regions!$C14</f>
        <v>4.7475142225333846E-9</v>
      </c>
      <c r="N48" s="8">
        <f>+N15/regions!$C14</f>
        <v>1.0096294249255802E-8</v>
      </c>
      <c r="O48" s="8">
        <f>+O15/regions!$C14</f>
        <v>2.5414428996209974E-8</v>
      </c>
      <c r="P48" s="8">
        <f>+P15/regions!$C14</f>
        <v>7.1342990376708529E-8</v>
      </c>
      <c r="Q48" s="8">
        <f>+Q15/regions!$C14</f>
        <v>1.8799961333871507E-7</v>
      </c>
      <c r="R48" s="8">
        <f>+R15/regions!$C14</f>
        <v>5.0483403834991972E-7</v>
      </c>
      <c r="S48" s="8">
        <f>+S15/regions!$C14</f>
        <v>1.7165043615865737E-6</v>
      </c>
      <c r="T48" s="8">
        <f>+T15/regions!$C14</f>
        <v>5.7927391653705135E-6</v>
      </c>
      <c r="U48" s="8">
        <f>+U15/regions!$C14</f>
        <v>1.9843746142999633E-5</v>
      </c>
      <c r="V48" s="8">
        <f>+V15/regions!$C14</f>
        <v>6.7019305717931022E-5</v>
      </c>
      <c r="W48" s="8">
        <f>+W15/regions!$C14</f>
        <v>9.2578774562527825E-5</v>
      </c>
      <c r="X48" s="8">
        <f>+X15/regions!$C14</f>
        <v>1.5889041638408072E-4</v>
      </c>
      <c r="Y48" s="8">
        <f>+Y15/regions!$C14</f>
        <v>1.8499187730347289E-4</v>
      </c>
      <c r="Z48" s="8">
        <f>+Z15/regions!$C14</f>
        <v>1.7700314618115828E-4</v>
      </c>
      <c r="AA48" s="8">
        <f>+AA15/regions!$C14</f>
        <v>2.1775512477781832E-4</v>
      </c>
      <c r="AB48" s="8">
        <f>+AB15/regions!$C14</f>
        <v>2.9292146194072609E-4</v>
      </c>
      <c r="AC48" s="8">
        <f>+AC15/regions!$C14</f>
        <v>3.2423366050482775E-4</v>
      </c>
      <c r="AD48" s="8">
        <f>+AD15/regions!$C14</f>
        <v>3.4985021734715044E-4</v>
      </c>
      <c r="AE48" s="8">
        <f>+AE15/regions!$C14</f>
        <v>3.6918724396292824E-4</v>
      </c>
      <c r="AF48" s="8">
        <f>+AF15/regions!$C14</f>
        <v>3.8779242876396149E-4</v>
      </c>
      <c r="AG48" s="8">
        <f>+AG15/regions!$C14</f>
        <v>4.0512270310766118E-4</v>
      </c>
      <c r="AH48" s="8">
        <f>+AH15/regions!$C14</f>
        <v>4.2081225822913361E-4</v>
      </c>
      <c r="AI48" s="8">
        <f>+AI15/regions!$C14</f>
        <v>4.3591276629182871E-4</v>
      </c>
      <c r="AJ48" s="8">
        <f>+AJ15/regions!$C14</f>
        <v>5.1603759528445487E-4</v>
      </c>
      <c r="AK48" s="8">
        <f>+AK15/regions!$C14</f>
        <v>6.0212907698858821E-4</v>
      </c>
      <c r="AL48" s="8">
        <f>+AL15/regions!$C14</f>
        <v>6.8303598762633057E-4</v>
      </c>
      <c r="AM48" s="8">
        <f>+AM15/regions!$C14</f>
        <v>7.5957016398042906E-4</v>
      </c>
      <c r="AN48" s="8">
        <f>+AN15/regions!$C14</f>
        <v>8.4241205570400419E-4</v>
      </c>
      <c r="AO48" s="8">
        <f>+AO15/regions!$C14</f>
        <v>9.2618323476615044E-4</v>
      </c>
      <c r="AP48" s="8">
        <f>+AP15/regions!$C14</f>
        <v>1.0497380795038648E-3</v>
      </c>
      <c r="AQ48" s="8">
        <f>+AQ15/regions!$C14</f>
        <v>1.2003573900047472E-3</v>
      </c>
      <c r="AR48" s="8">
        <f>+AR15/regions!$C14</f>
        <v>1.3690047253506075E-3</v>
      </c>
      <c r="AS48" s="8">
        <f>+AS15/regions!$C14</f>
        <v>1.6151327943308279E-3</v>
      </c>
      <c r="AT48" s="8">
        <f>+AT15/regions!$C14</f>
        <v>1.8917763269461747E-3</v>
      </c>
      <c r="AU48" s="8">
        <f>+AU15/regions!$C14</f>
        <v>2.3011569304394876E-3</v>
      </c>
      <c r="AV48" s="8">
        <f>+AV15/regions!$C14</f>
        <v>2.7980445527623164E-3</v>
      </c>
      <c r="AW48" s="8">
        <f>+AW15/regions!$C14</f>
        <v>3.3515259982890922E-3</v>
      </c>
      <c r="AX48" s="8">
        <f>+AX15/regions!$C14</f>
        <v>4.1189984689217318E-3</v>
      </c>
      <c r="AY48" s="8">
        <f>+AY15/regions!$C14</f>
        <v>4.1598751499544928E-3</v>
      </c>
      <c r="AZ48" s="8">
        <f>+AZ15/regions!$C14</f>
        <v>4.8014527361312145E-3</v>
      </c>
      <c r="BA48" s="8">
        <f>+BA15/regions!$C14</f>
        <v>4.9757116811016246E-3</v>
      </c>
      <c r="BB48" s="8">
        <f>+BB15/regions!$C14</f>
        <v>5.0391192812997291E-3</v>
      </c>
      <c r="BC48" s="8">
        <f>+BC15/regions!$C14</f>
        <v>6.3753103698223146E-3</v>
      </c>
      <c r="BD48" s="8">
        <f>+BD15/regions!$C14</f>
        <v>8.0410343742908074E-3</v>
      </c>
      <c r="BE48" s="8">
        <f>+BE15/regions!$C14</f>
        <v>1.0024169440394992E-2</v>
      </c>
      <c r="BF48" s="8">
        <f>+BF15/regions!$C14</f>
        <v>1.1524015281120254E-2</v>
      </c>
      <c r="BG48" s="8">
        <f>+BG15/regions!$C14</f>
        <v>1.1790077049463568E-2</v>
      </c>
      <c r="BH48" s="8">
        <f>+BH15/regions!$C14</f>
        <v>1.1831584718842068E-2</v>
      </c>
      <c r="BI48" s="8">
        <f>+BI15/regions!$C14</f>
        <v>1.1872957817246359E-2</v>
      </c>
      <c r="BJ48" s="8">
        <f>+BJ15/regions!$C14</f>
        <v>1.1914540248277199E-2</v>
      </c>
      <c r="BK48" s="8">
        <f>+BK15/regions!$C14</f>
        <v>1.195637686892599E-2</v>
      </c>
      <c r="BL48" s="8">
        <f>+BL15/regions!$C14</f>
        <v>1.200903897683344E-2</v>
      </c>
      <c r="BM48" s="8">
        <f>+BM15/regions!$C14</f>
        <v>1.2052049355423949E-2</v>
      </c>
      <c r="BN48" s="8">
        <f>+BN15/regions!$C14</f>
        <v>1.2095239161980072E-2</v>
      </c>
      <c r="BO48" s="8">
        <f>+BO15/regions!$C14</f>
        <v>1.2138585968006108E-2</v>
      </c>
      <c r="BP48" s="8">
        <f>+BP15/regions!$C14</f>
        <v>1.2182104725832522E-2</v>
      </c>
      <c r="BQ48" s="8">
        <f>+BQ15/regions!$C14</f>
        <v>1.2225750578467911E-2</v>
      </c>
      <c r="BR48" s="8">
        <f>+BR15/regions!$C14</f>
        <v>1.2348060641694185E-2</v>
      </c>
      <c r="BS48" s="8">
        <f>+BS15/regions!$C14</f>
        <v>1.2470879084156361E-2</v>
      </c>
      <c r="BT48" s="8">
        <f>+BT15/regions!$C14</f>
        <v>1.2594168525028274E-2</v>
      </c>
      <c r="BU48" s="8">
        <f>+BU15/regions!$C14</f>
        <v>1.2722332425632674E-2</v>
      </c>
      <c r="BV48" s="8">
        <f>+BV15/regions!$C14</f>
        <v>1.2846750767454904E-2</v>
      </c>
    </row>
    <row r="49" spans="1:74" x14ac:dyDescent="0.25">
      <c r="A49">
        <v>13</v>
      </c>
      <c r="B49" s="8">
        <f>+B16/regions!$C15</f>
        <v>2.7613258136929144E-10</v>
      </c>
      <c r="C49" s="8">
        <f>+C16/regions!$C15</f>
        <v>1.242596661289969E-9</v>
      </c>
      <c r="D49" s="8">
        <f>+D16/regions!$C15</f>
        <v>5.5916844278200908E-9</v>
      </c>
      <c r="E49" s="8">
        <f>+E16/regions!$C15</f>
        <v>2.516258514716292E-8</v>
      </c>
      <c r="F49" s="8">
        <f>+F16/regions!$C15</f>
        <v>1.1323163122816925E-7</v>
      </c>
      <c r="G49" s="8">
        <f>+G16/regions!$C15</f>
        <v>1.0757001633639302E-6</v>
      </c>
      <c r="H49" s="8">
        <f>+H16/regions!$C15</f>
        <v>5.4351179585568793E-6</v>
      </c>
      <c r="I49" s="8">
        <f>+I16/regions!$C15</f>
        <v>8.3073704596238372E-6</v>
      </c>
      <c r="J49" s="8">
        <f>+J16/regions!$C15</f>
        <v>1.7943200411568797E-5</v>
      </c>
      <c r="K49" s="8">
        <f>+K16/regions!$C15</f>
        <v>2.8907511775225672E-5</v>
      </c>
      <c r="L49" s="8">
        <f>+L16/regions!$C15</f>
        <v>4.1200267158692519E-5</v>
      </c>
      <c r="M49" s="8">
        <f>+M16/regions!$C15</f>
        <v>4.7511968632062397E-5</v>
      </c>
      <c r="N49" s="8">
        <f>+N16/regions!$C15</f>
        <v>5.4266506268301084E-5</v>
      </c>
      <c r="O49" s="8">
        <f>+O16/regions!$C15</f>
        <v>5.3268671130486131E-5</v>
      </c>
      <c r="P49" s="8">
        <f>+P16/regions!$C15</f>
        <v>5.1827986936043087E-5</v>
      </c>
      <c r="Q49" s="8">
        <f>+Q16/regions!$C15</f>
        <v>4.9944518153768395E-5</v>
      </c>
      <c r="R49" s="8">
        <f>+R16/regions!$C15</f>
        <v>4.7618226102384188E-5</v>
      </c>
      <c r="S49" s="8">
        <f>+S16/regions!$C15</f>
        <v>5.4815561220213805E-5</v>
      </c>
      <c r="T49" s="8">
        <f>+T16/regions!$C15</f>
        <v>6.2455745394671535E-5</v>
      </c>
      <c r="U49" s="8">
        <f>+U16/regions!$C15</f>
        <v>7.1895214996989316E-5</v>
      </c>
      <c r="V49" s="8">
        <f>+V16/regions!$C15</f>
        <v>8.1888291048249736E-5</v>
      </c>
      <c r="W49" s="8">
        <f>+W16/regions!$C15</f>
        <v>6.2210106386407919E-5</v>
      </c>
      <c r="X49" s="8">
        <f>+X16/regions!$C15</f>
        <v>7.6128622985188935E-5</v>
      </c>
      <c r="Y49" s="8">
        <f>+Y16/regions!$C15</f>
        <v>9.0888496059022473E-5</v>
      </c>
      <c r="Z49" s="8">
        <f>+Z16/regions!$C15</f>
        <v>8.2489630194089759E-5</v>
      </c>
      <c r="AA49" s="8">
        <f>+AA16/regions!$C15</f>
        <v>9.7355361031707031E-5</v>
      </c>
      <c r="AB49" s="8">
        <f>+AB16/regions!$C15</f>
        <v>1.364830208530769E-4</v>
      </c>
      <c r="AC49" s="8">
        <f>+AC16/regions!$C15</f>
        <v>1.5882390863997917E-4</v>
      </c>
      <c r="AD49" s="8">
        <f>+AD16/regions!$C15</f>
        <v>1.7598227881722968E-4</v>
      </c>
      <c r="AE49" s="8">
        <f>+AE16/regions!$C15</f>
        <v>1.9553592265807426E-4</v>
      </c>
      <c r="AF49" s="8">
        <f>+AF16/regions!$C15</f>
        <v>2.1726203600195469E-4</v>
      </c>
      <c r="AG49" s="8">
        <f>+AG16/regions!$C15</f>
        <v>2.4140237683558779E-4</v>
      </c>
      <c r="AH49" s="8">
        <f>+AH16/regions!$C15</f>
        <v>2.6822487747705235E-4</v>
      </c>
      <c r="AI49" s="8">
        <f>+AI16/regions!$C15</f>
        <v>2.9802751270357634E-4</v>
      </c>
      <c r="AJ49" s="8">
        <f>+AJ16/regions!$C15</f>
        <v>3.3114178106654599E-4</v>
      </c>
      <c r="AK49" s="8">
        <f>+AK16/regions!$C15</f>
        <v>3.6793541258095671E-4</v>
      </c>
      <c r="AL49" s="8">
        <f>+AL16/regions!$C15</f>
        <v>4.0881701047875823E-4</v>
      </c>
      <c r="AM49" s="8">
        <f>+AM16/regions!$C15</f>
        <v>4.5424095083738524E-4</v>
      </c>
      <c r="AN49" s="8">
        <f>+AN16/regions!$C15</f>
        <v>5.0471241114588127E-4</v>
      </c>
      <c r="AO49" s="8">
        <f>+AO16/regions!$C15</f>
        <v>5.6079162524546493E-4</v>
      </c>
      <c r="AP49" s="8">
        <f>+AP16/regions!$C15</f>
        <v>6.3740866383261833E-4</v>
      </c>
      <c r="AQ49" s="8">
        <f>+AQ16/regions!$C15</f>
        <v>7.2218719417614684E-4</v>
      </c>
      <c r="AR49" s="8">
        <f>+AR16/regions!$C15</f>
        <v>8.1824183277052066E-4</v>
      </c>
      <c r="AS49" s="8">
        <f>+AS16/regions!$C15</f>
        <v>9.2707173700857051E-4</v>
      </c>
      <c r="AT49" s="8">
        <f>+AT16/regions!$C15</f>
        <v>1.0503773358656677E-3</v>
      </c>
      <c r="AU49" s="8">
        <f>+AU16/regions!$C15</f>
        <v>1.1756344051915433E-3</v>
      </c>
      <c r="AV49" s="8">
        <f>+AV16/regions!$C15</f>
        <v>1.3138779399382906E-3</v>
      </c>
      <c r="AW49" s="8">
        <f>+AW16/regions!$C15</f>
        <v>1.4683761212735424E-3</v>
      </c>
      <c r="AX49" s="8">
        <f>+AX16/regions!$C15</f>
        <v>1.6410416094506098E-3</v>
      </c>
      <c r="AY49" s="8">
        <f>+AY16/regions!$C15</f>
        <v>1.8564125177772707E-3</v>
      </c>
      <c r="AZ49" s="8">
        <f>+AZ16/regions!$C15</f>
        <v>2.1227034602981812E-3</v>
      </c>
      <c r="BA49" s="8">
        <f>+BA16/regions!$C15</f>
        <v>2.6081792851441973E-3</v>
      </c>
      <c r="BB49" s="8">
        <f>+BB16/regions!$C15</f>
        <v>2.990031834691691E-3</v>
      </c>
      <c r="BC49" s="8">
        <f>+BC16/regions!$C15</f>
        <v>3.9012105950598851E-3</v>
      </c>
      <c r="BD49" s="8">
        <f>+BD16/regions!$C15</f>
        <v>4.1454428941847862E-3</v>
      </c>
      <c r="BE49" s="8">
        <f>+BE16/regions!$C15</f>
        <v>4.1244209090358181E-3</v>
      </c>
      <c r="BF49" s="8">
        <f>+BF16/regions!$C15</f>
        <v>4.9693837685621783E-3</v>
      </c>
      <c r="BG49" s="8">
        <f>+BG16/regions!$C15</f>
        <v>6.4767325666704066E-3</v>
      </c>
      <c r="BH49" s="8">
        <f>+BH16/regions!$C15</f>
        <v>6.6527916922930128E-3</v>
      </c>
      <c r="BI49" s="8">
        <f>+BI16/regions!$C15</f>
        <v>6.8353802176208695E-3</v>
      </c>
      <c r="BJ49" s="8">
        <f>+BJ16/regions!$C15</f>
        <v>7.0245084576614075E-3</v>
      </c>
      <c r="BK49" s="8">
        <f>+BK16/regions!$C15</f>
        <v>7.2201918849257767E-3</v>
      </c>
      <c r="BL49" s="8">
        <f>+BL16/regions!$C15</f>
        <v>7.4224137375268999E-3</v>
      </c>
      <c r="BM49" s="8">
        <f>+BM16/regions!$C15</f>
        <v>7.6310927847812382E-3</v>
      </c>
      <c r="BN49" s="8">
        <f>+BN16/regions!$C15</f>
        <v>7.8461065359755229E-3</v>
      </c>
      <c r="BO49" s="8">
        <f>+BO16/regions!$C15</f>
        <v>8.0673015553741831E-3</v>
      </c>
      <c r="BP49" s="8">
        <f>+BP16/regions!$C15</f>
        <v>8.2944741215804137E-3</v>
      </c>
      <c r="BQ49" s="8">
        <f>+BQ16/regions!$C15</f>
        <v>8.5273960150547539E-3</v>
      </c>
      <c r="BR49" s="8">
        <f>+BR16/regions!$C15</f>
        <v>8.7342815403916342E-3</v>
      </c>
      <c r="BS49" s="8">
        <f>+BS16/regions!$C15</f>
        <v>8.9455651270228705E-3</v>
      </c>
      <c r="BT49" s="8">
        <f>+BT16/regions!$C15</f>
        <v>9.2017409153795464E-3</v>
      </c>
      <c r="BU49" s="8">
        <f>+BU16/regions!$C15</f>
        <v>9.4206576075113891E-3</v>
      </c>
      <c r="BV49" s="8">
        <f>+BV16/regions!$C15</f>
        <v>9.6892101154120395E-3</v>
      </c>
    </row>
    <row r="50" spans="1:74" x14ac:dyDescent="0.25">
      <c r="A50">
        <v>14</v>
      </c>
      <c r="B50" s="8">
        <f>+B17/regions!$C16</f>
        <v>8.7306305125294979E-18</v>
      </c>
      <c r="C50" s="8">
        <f>+C17/regions!$C16</f>
        <v>3.0557211220187579E-17</v>
      </c>
      <c r="D50" s="8">
        <f>+D17/regions!$C16</f>
        <v>1.0695022775006029E-16</v>
      </c>
      <c r="E50" s="8">
        <f>+E17/regions!$C16</f>
        <v>3.7432580561407144E-16</v>
      </c>
      <c r="F50" s="8">
        <f>+F17/regions!$C16</f>
        <v>1.3101402711414766E-15</v>
      </c>
      <c r="G50" s="8">
        <f>+G17/regions!$C16</f>
        <v>4.5854912521687522E-15</v>
      </c>
      <c r="H50" s="8">
        <f>+H17/regions!$C16</f>
        <v>1.6049218897512899E-14</v>
      </c>
      <c r="I50" s="8">
        <f>+I17/regions!$C16</f>
        <v>5.6172264928600803E-14</v>
      </c>
      <c r="J50" s="8">
        <f>+J17/regions!$C16</f>
        <v>1.9660290360256321E-13</v>
      </c>
      <c r="K50" s="8">
        <f>+K17/regions!$C16</f>
        <v>6.881101747359146E-13</v>
      </c>
      <c r="L50" s="8">
        <f>+L17/regions!$C16</f>
        <v>2.4083860966534366E-12</v>
      </c>
      <c r="M50" s="8">
        <f>+M17/regions!$C16</f>
        <v>7.7673630240522157E-12</v>
      </c>
      <c r="N50" s="8">
        <f>+N17/regions!$C16</f>
        <v>2.5031831407352398E-11</v>
      </c>
      <c r="O50" s="8">
        <f>+O17/regions!$C16</f>
        <v>8.0616182120495485E-11</v>
      </c>
      <c r="P50" s="8">
        <f>+P17/regions!$C16</f>
        <v>2.5947612089640912E-10</v>
      </c>
      <c r="Q50" s="8">
        <f>+Q17/regions!$C16</f>
        <v>8.2979842230891913E-10</v>
      </c>
      <c r="R50" s="8">
        <f>+R17/regions!$C16</f>
        <v>2.6545138120428069E-9</v>
      </c>
      <c r="S50" s="8">
        <f>+S17/regions!$C16</f>
        <v>8.5387144785153612E-9</v>
      </c>
      <c r="T50" s="8">
        <f>+T17/regions!$C16</f>
        <v>2.7455390129225923E-8</v>
      </c>
      <c r="U50" s="8">
        <f>+U17/regions!$C16</f>
        <v>8.824946480767093E-8</v>
      </c>
      <c r="V50" s="8">
        <f>+V17/regions!$C16</f>
        <v>2.8239831163843372E-7</v>
      </c>
      <c r="W50" s="8">
        <f>+W17/regions!$C16</f>
        <v>1.2707920991993672E-6</v>
      </c>
      <c r="X50" s="8">
        <f>+X17/regions!$C16</f>
        <v>5.7185656590914912E-6</v>
      </c>
      <c r="Y50" s="8">
        <f>+Y17/regions!$C16</f>
        <v>1.7155695764580133E-5</v>
      </c>
      <c r="Z50" s="8">
        <f>+Z17/regions!$C16</f>
        <v>1.7155695764580133E-5</v>
      </c>
      <c r="AA50" s="8">
        <f>+AA17/regions!$C16</f>
        <v>2.2874252934811254E-5</v>
      </c>
      <c r="AB50" s="8">
        <f>+AB17/regions!$C16</f>
        <v>2.8592797978098984E-5</v>
      </c>
      <c r="AC50" s="8">
        <f>+AC17/regions!$C16</f>
        <v>3.8022248332878772E-5</v>
      </c>
      <c r="AD50" s="8">
        <f>+AD17/regions!$C16</f>
        <v>4.0953548834776582E-5</v>
      </c>
      <c r="AE50" s="8">
        <f>+AE17/regions!$C16</f>
        <v>4.3203181721882862E-5</v>
      </c>
      <c r="AF50" s="8">
        <f>+AF17/regions!$C16</f>
        <v>3.1329448911673531E-5</v>
      </c>
      <c r="AG50" s="8">
        <f>+AG17/regions!$C16</f>
        <v>3.9448243478948421E-5</v>
      </c>
      <c r="AH50" s="8">
        <f>+AH17/regions!$C16</f>
        <v>4.9625635194135991E-5</v>
      </c>
      <c r="AI50" s="8">
        <f>+AI17/regions!$C16</f>
        <v>6.2174414308046913E-5</v>
      </c>
      <c r="AJ50" s="8">
        <f>+AJ17/regions!$C16</f>
        <v>7.7322494594718157E-5</v>
      </c>
      <c r="AK50" s="8">
        <f>+AK17/regions!$C16</f>
        <v>9.686678589068943E-5</v>
      </c>
      <c r="AL50" s="8">
        <f>+AL17/regions!$C16</f>
        <v>1.2040035648362784E-4</v>
      </c>
      <c r="AM50" s="8">
        <f>+AM17/regions!$C16</f>
        <v>1.4823223727189371E-4</v>
      </c>
      <c r="AN50" s="8">
        <f>+AN17/regions!$C16</f>
        <v>1.803357732339199E-4</v>
      </c>
      <c r="AO50" s="8">
        <f>+AO17/regions!$C16</f>
        <v>2.2009783775386695E-4</v>
      </c>
      <c r="AP50" s="8">
        <f>+AP17/regions!$C16</f>
        <v>2.6775987827459309E-4</v>
      </c>
      <c r="AQ50" s="8">
        <f>+AQ17/regions!$C16</f>
        <v>3.2927331353326867E-4</v>
      </c>
      <c r="AR50" s="8">
        <f>+AR17/regions!$C16</f>
        <v>3.94337275277128E-4</v>
      </c>
      <c r="AS50" s="8">
        <f>+AS17/regions!$C16</f>
        <v>5.1062520335368199E-4</v>
      </c>
      <c r="AT50" s="8">
        <f>+AT17/regions!$C16</f>
        <v>6.6128052518396271E-4</v>
      </c>
      <c r="AU50" s="8">
        <f>+AU17/regions!$C16</f>
        <v>9.0282158804506527E-4</v>
      </c>
      <c r="AV50" s="8">
        <f>+AV17/regions!$C16</f>
        <v>1.2533414276638135E-3</v>
      </c>
      <c r="AW50" s="8">
        <f>+AW17/regions!$C16</f>
        <v>1.8247896793890835E-3</v>
      </c>
      <c r="AX50" s="8">
        <f>+AX17/regions!$C16</f>
        <v>2.7418303510956268E-3</v>
      </c>
      <c r="AY50" s="8">
        <f>+AY17/regions!$C16</f>
        <v>2.9116645551637071E-3</v>
      </c>
      <c r="AZ50" s="8">
        <f>+AZ17/regions!$C16</f>
        <v>2.9123303243557166E-3</v>
      </c>
      <c r="BA50" s="8">
        <f>+BA17/regions!$C16</f>
        <v>3.2050808012174482E-3</v>
      </c>
      <c r="BB50" s="8">
        <f>+BB17/regions!$C16</f>
        <v>3.8695463468128759E-3</v>
      </c>
      <c r="BC50" s="8">
        <f>+BC17/regions!$C16</f>
        <v>5.1266968473949077E-3</v>
      </c>
      <c r="BD50" s="8">
        <f>+BD17/regions!$C16</f>
        <v>6.8373998814712563E-3</v>
      </c>
      <c r="BE50" s="8">
        <f>+BE17/regions!$C16</f>
        <v>8.413685449644626E-3</v>
      </c>
      <c r="BF50" s="8">
        <f>+BF17/regions!$C16</f>
        <v>9.7703241810887347E-3</v>
      </c>
      <c r="BG50" s="8">
        <f>+BG17/regions!$C16</f>
        <v>9.6351972889975514E-3</v>
      </c>
      <c r="BH50" s="8">
        <f>+BH17/regions!$C16</f>
        <v>9.6261736304224261E-3</v>
      </c>
      <c r="BI50" s="8">
        <f>+BI17/regions!$C16</f>
        <v>9.6166891479985521E-3</v>
      </c>
      <c r="BJ50" s="8">
        <f>+BJ17/regions!$C16</f>
        <v>9.6067402036429089E-3</v>
      </c>
      <c r="BK50" s="8">
        <f>+BK17/regions!$C16</f>
        <v>9.5963001180800478E-3</v>
      </c>
      <c r="BL50" s="8">
        <f>+BL17/regions!$C16</f>
        <v>9.5853543389779004E-3</v>
      </c>
      <c r="BM50" s="8">
        <f>+BM17/regions!$C16</f>
        <v>9.5738737616723347E-3</v>
      </c>
      <c r="BN50" s="8">
        <f>+BN17/regions!$C16</f>
        <v>9.5618474719143028E-3</v>
      </c>
      <c r="BO50" s="8">
        <f>+BO17/regions!$C16</f>
        <v>9.549260917371738E-3</v>
      </c>
      <c r="BP50" s="8">
        <f>+BP17/regions!$C16</f>
        <v>9.5360886314635254E-3</v>
      </c>
      <c r="BQ50" s="8">
        <f>+BQ17/regions!$C16</f>
        <v>9.5223063603028877E-3</v>
      </c>
      <c r="BR50" s="8">
        <f>+BR17/regions!$C16</f>
        <v>9.5447145262955186E-3</v>
      </c>
      <c r="BS50" s="8">
        <f>+BS17/regions!$C16</f>
        <v>9.5664945166206421E-3</v>
      </c>
      <c r="BT50" s="8">
        <f>+BT17/regions!$C16</f>
        <v>9.5876463312782618E-3</v>
      </c>
      <c r="BU50" s="8">
        <f>+BU17/regions!$C16</f>
        <v>9.6080220215590383E-3</v>
      </c>
      <c r="BV50" s="8">
        <f>+BV17/regions!$C16</f>
        <v>9.6279283991306929E-3</v>
      </c>
    </row>
    <row r="51" spans="1:74" x14ac:dyDescent="0.25">
      <c r="A51">
        <v>15</v>
      </c>
      <c r="B51" s="8">
        <f>+B18/regions!$C17</f>
        <v>4.2853156923630792E-18</v>
      </c>
      <c r="C51" s="8">
        <f>+C18/regions!$C17</f>
        <v>1.4998608266311789E-17</v>
      </c>
      <c r="D51" s="8">
        <f>+D18/regions!$C17</f>
        <v>5.2495122374587743E-17</v>
      </c>
      <c r="E51" s="8">
        <f>+E18/regions!$C17</f>
        <v>1.8373297074196222E-16</v>
      </c>
      <c r="F51" s="8">
        <f>+F18/regions!$C17</f>
        <v>6.4306533716497261E-16</v>
      </c>
      <c r="G51" s="8">
        <f>+G18/regions!$C17</f>
        <v>2.2507285129253539E-15</v>
      </c>
      <c r="H51" s="8">
        <f>+H18/regions!$C17</f>
        <v>7.8775498080965871E-15</v>
      </c>
      <c r="I51" s="8">
        <f>+I18/regions!$C17</f>
        <v>2.7571422142503553E-14</v>
      </c>
      <c r="J51" s="8">
        <f>+J18/regions!$C17</f>
        <v>9.6499980070332449E-14</v>
      </c>
      <c r="K51" s="8">
        <f>+K18/regions!$C17</f>
        <v>3.377499276745935E-13</v>
      </c>
      <c r="L51" s="8">
        <f>+L18/regions!$C17</f>
        <v>1.1821247854346273E-12</v>
      </c>
      <c r="M51" s="8">
        <f>+M18/regions!$C17</f>
        <v>3.7996870399300529E-12</v>
      </c>
      <c r="N51" s="8">
        <f>+N18/regions!$C17</f>
        <v>1.2213277787421166E-11</v>
      </c>
      <c r="O51" s="8">
        <f>+O18/regions!$C17</f>
        <v>3.9256973133522344E-11</v>
      </c>
      <c r="P51" s="8">
        <f>+P18/regions!$C17</f>
        <v>1.2618312664339396E-10</v>
      </c>
      <c r="Q51" s="8">
        <f>+Q18/regions!$C17</f>
        <v>4.055885873723055E-10</v>
      </c>
      <c r="R51" s="8">
        <f>+R18/regions!$C17</f>
        <v>1.303677370826824E-9</v>
      </c>
      <c r="S51" s="8">
        <f>+S18/regions!$C17</f>
        <v>4.1903926144509372E-9</v>
      </c>
      <c r="T51" s="8">
        <f>+T18/regions!$C17</f>
        <v>1.3469117115727078E-8</v>
      </c>
      <c r="U51" s="8">
        <f>+U18/regions!$C17</f>
        <v>4.1699859206542076E-8</v>
      </c>
      <c r="V51" s="8">
        <f>+V18/regions!$C17</f>
        <v>1.2897704230875558E-7</v>
      </c>
      <c r="W51" s="8">
        <f>+W18/regions!$C17</f>
        <v>4.0501327573016513E-7</v>
      </c>
      <c r="X51" s="8">
        <f>+X18/regions!$C17</f>
        <v>1.2730122728178622E-6</v>
      </c>
      <c r="Y51" s="8">
        <f>+Y18/regions!$C17</f>
        <v>4.1663394343831773E-6</v>
      </c>
      <c r="Z51" s="8">
        <f>+Z18/regions!$C17</f>
        <v>4.5439410596154217E-6</v>
      </c>
      <c r="AA51" s="8">
        <f>+AA18/regions!$C17</f>
        <v>5.1737262692305213E-6</v>
      </c>
      <c r="AB51" s="8">
        <f>+AB18/regions!$C17</f>
        <v>6.1951435900403096E-6</v>
      </c>
      <c r="AC51" s="8">
        <f>+AC18/regions!$C17</f>
        <v>7.3343259593563367E-6</v>
      </c>
      <c r="AD51" s="8">
        <f>+AD18/regions!$C17</f>
        <v>8.044737603425332E-6</v>
      </c>
      <c r="AE51" s="8">
        <f>+AE18/regions!$C17</f>
        <v>8.8895549255209035E-6</v>
      </c>
      <c r="AF51" s="8">
        <f>+AF18/regions!$C17</f>
        <v>9.942741422206794E-6</v>
      </c>
      <c r="AG51" s="8">
        <f>+AG18/regions!$C17</f>
        <v>1.1260768770853826E-5</v>
      </c>
      <c r="AH51" s="8">
        <f>+AH18/regions!$C17</f>
        <v>1.3116292824676786E-5</v>
      </c>
      <c r="AI51" s="8">
        <f>+AI18/regions!$C17</f>
        <v>1.6064536120915221E-5</v>
      </c>
      <c r="AJ51" s="8">
        <f>+AJ18/regions!$C17</f>
        <v>2.017177830494963E-5</v>
      </c>
      <c r="AK51" s="8">
        <f>+AK18/regions!$C17</f>
        <v>2.5154982095443821E-5</v>
      </c>
      <c r="AL51" s="8">
        <f>+AL18/regions!$C17</f>
        <v>3.1048184793020761E-5</v>
      </c>
      <c r="AM51" s="8">
        <f>+AM18/regions!$C17</f>
        <v>3.7798967514641875E-5</v>
      </c>
      <c r="AN51" s="8">
        <f>+AN18/regions!$C17</f>
        <v>4.5279998971371991E-5</v>
      </c>
      <c r="AO51" s="8">
        <f>+AO18/regions!$C17</f>
        <v>5.3367226626035862E-5</v>
      </c>
      <c r="AP51" s="8">
        <f>+AP18/regions!$C17</f>
        <v>6.2067079403652911E-5</v>
      </c>
      <c r="AQ51" s="8">
        <f>+AQ18/regions!$C17</f>
        <v>7.1627096633171961E-5</v>
      </c>
      <c r="AR51" s="8">
        <f>+AR18/regions!$C17</f>
        <v>8.257877040380078E-5</v>
      </c>
      <c r="AS51" s="8">
        <f>+AS18/regions!$C17</f>
        <v>9.5727156422174652E-5</v>
      </c>
      <c r="AT51" s="8">
        <f>+AT18/regions!$C17</f>
        <v>1.1214909962905102E-4</v>
      </c>
      <c r="AU51" s="8">
        <f>+AU18/regions!$C17</f>
        <v>1.4866593376921446E-4</v>
      </c>
      <c r="AV51" s="8">
        <f>+AV18/regions!$C17</f>
        <v>1.9584074266941825E-4</v>
      </c>
      <c r="AW51" s="8">
        <f>+AW18/regions!$C17</f>
        <v>2.8476203334040513E-4</v>
      </c>
      <c r="AX51" s="8">
        <f>+AX18/regions!$C17</f>
        <v>4.0357268221180738E-4</v>
      </c>
      <c r="AY51" s="8">
        <f>+AY18/regions!$C17</f>
        <v>4.8043716690132241E-4</v>
      </c>
      <c r="AZ51" s="8">
        <f>+AZ18/regions!$C17</f>
        <v>4.9281876217477675E-4</v>
      </c>
      <c r="BA51" s="8">
        <f>+BA18/regions!$C17</f>
        <v>5.0717018007418976E-4</v>
      </c>
      <c r="BB51" s="8">
        <f>+BB18/regions!$C17</f>
        <v>4.1003220891434742E-4</v>
      </c>
      <c r="BC51" s="8">
        <f>+BC18/regions!$C17</f>
        <v>5.7317132442284322E-4</v>
      </c>
      <c r="BD51" s="8">
        <f>+BD18/regions!$C17</f>
        <v>8.3976110114627729E-4</v>
      </c>
      <c r="BE51" s="8">
        <f>+BE18/regions!$C17</f>
        <v>1.137467132120838E-3</v>
      </c>
      <c r="BF51" s="8">
        <f>+BF18/regions!$C17</f>
        <v>1.3965584678585893E-3</v>
      </c>
      <c r="BG51" s="8">
        <f>+BG18/regions!$C17</f>
        <v>1.4739197798736075E-3</v>
      </c>
      <c r="BH51" s="8">
        <f>+BH18/regions!$C17</f>
        <v>1.4956786051804278E-3</v>
      </c>
      <c r="BI51" s="8">
        <f>+BI18/regions!$C17</f>
        <v>1.5176719576719577E-3</v>
      </c>
      <c r="BJ51" s="8">
        <f>+BJ18/regions!$C17</f>
        <v>1.5398985515631932E-3</v>
      </c>
      <c r="BK51" s="8">
        <f>+BK18/regions!$C17</f>
        <v>1.562351443615113E-3</v>
      </c>
      <c r="BL51" s="8">
        <f>+BL18/regions!$C17</f>
        <v>1.5849987463596212E-3</v>
      </c>
      <c r="BM51" s="8">
        <f>+BM18/regions!$C17</f>
        <v>1.6079109208149305E-3</v>
      </c>
      <c r="BN51" s="8">
        <f>+BN18/regions!$C17</f>
        <v>1.6310007907577773E-3</v>
      </c>
      <c r="BO51" s="8">
        <f>+BO18/regions!$C17</f>
        <v>1.6543061582672762E-3</v>
      </c>
      <c r="BP51" s="8">
        <f>+BP18/regions!$C17</f>
        <v>1.677801307643349E-3</v>
      </c>
      <c r="BQ51" s="8">
        <f>+BQ18/regions!$C17</f>
        <v>1.7014818672169826E-3</v>
      </c>
      <c r="BR51" s="8">
        <f>+BR18/regions!$C17</f>
        <v>1.7411601638090094E-3</v>
      </c>
      <c r="BS51" s="8">
        <f>+BS18/regions!$C17</f>
        <v>1.7813928908947134E-3</v>
      </c>
      <c r="BT51" s="8">
        <f>+BT18/regions!$C17</f>
        <v>1.8221317029579484E-3</v>
      </c>
      <c r="BU51" s="8">
        <f>+BU18/regions!$C17</f>
        <v>1.8634887204510536E-3</v>
      </c>
      <c r="BV51" s="8">
        <f>+BV18/regions!$C17</f>
        <v>1.905323021337602E-3</v>
      </c>
    </row>
    <row r="52" spans="1:74" x14ac:dyDescent="0.25">
      <c r="A52">
        <v>16</v>
      </c>
      <c r="B52" s="8">
        <f>+B19/regions!$C18</f>
        <v>1.9229115139144981E-18</v>
      </c>
      <c r="C52" s="8">
        <f>+C19/regions!$C18</f>
        <v>6.7301936890343843E-18</v>
      </c>
      <c r="D52" s="8">
        <f>+D19/regions!$C18</f>
        <v>2.3555714236623637E-17</v>
      </c>
      <c r="E52" s="8">
        <f>+E19/regions!$C18</f>
        <v>8.2445201129242629E-17</v>
      </c>
      <c r="F52" s="8">
        <f>+F19/regions!$C18</f>
        <v>2.8855959641080873E-16</v>
      </c>
      <c r="G52" s="8">
        <f>+G19/regions!$C18</f>
        <v>1.0099656193530511E-15</v>
      </c>
      <c r="H52" s="8">
        <f>+H19/regions!$C18</f>
        <v>3.5349245896564166E-15</v>
      </c>
      <c r="I52" s="8">
        <f>+I19/regions!$C18</f>
        <v>1.2372503173654995E-14</v>
      </c>
      <c r="J52" s="8">
        <f>+J19/regions!$C18</f>
        <v>4.3305349115853051E-14</v>
      </c>
      <c r="K52" s="8">
        <f>+K19/regions!$C18</f>
        <v>1.5157825116468252E-13</v>
      </c>
      <c r="L52" s="8">
        <f>+L19/regions!$C18</f>
        <v>5.3058060965027958E-13</v>
      </c>
      <c r="M52" s="8">
        <f>+M19/regions!$C18</f>
        <v>1.7829070202694246E-12</v>
      </c>
      <c r="N52" s="8">
        <f>+N19/regions!$C18</f>
        <v>5.9257784284742887E-12</v>
      </c>
      <c r="O52" s="8">
        <f>+O19/regions!$C18</f>
        <v>1.9523375514976545E-11</v>
      </c>
      <c r="P52" s="8">
        <f>+P19/regions!$C18</f>
        <v>6.387663437995435E-11</v>
      </c>
      <c r="Q52" s="8">
        <f>+Q19/regions!$C18</f>
        <v>1.93322902568277E-10</v>
      </c>
      <c r="R52" s="8">
        <f>+R19/regions!$C18</f>
        <v>5.8689039470288451E-10</v>
      </c>
      <c r="S52" s="8">
        <f>+S19/regions!$C18</f>
        <v>1.9229300396661771E-9</v>
      </c>
      <c r="T52" s="8">
        <f>+T19/regions!$C18</f>
        <v>6.3155256139585457E-9</v>
      </c>
      <c r="U52" s="8">
        <f>+U19/regions!$C18</f>
        <v>2.0274401012198637E-8</v>
      </c>
      <c r="V52" s="8">
        <f>+V19/regions!$C18</f>
        <v>6.4806711872568214E-8</v>
      </c>
      <c r="W52" s="8">
        <f>+W19/regions!$C18</f>
        <v>2.9163014288488474E-7</v>
      </c>
      <c r="X52" s="8">
        <f>+X19/regions!$C18</f>
        <v>1.2992878531538009E-6</v>
      </c>
      <c r="Y52" s="8">
        <f>+Y19/regions!$C18</f>
        <v>4.1015717562540941E-6</v>
      </c>
      <c r="Z52" s="8">
        <f>+Z19/regions!$C18</f>
        <v>4.0230486020552547E-6</v>
      </c>
      <c r="AA52" s="8">
        <f>+AA19/regions!$C18</f>
        <v>5.1713007240227001E-6</v>
      </c>
      <c r="AB52" s="8">
        <f>+AB19/regions!$C18</f>
        <v>6.4442553714569407E-6</v>
      </c>
      <c r="AC52" s="8">
        <f>+AC19/regions!$C18</f>
        <v>7.3180230548015219E-6</v>
      </c>
      <c r="AD52" s="8">
        <f>+AD19/regions!$C18</f>
        <v>8.0428097913126127E-6</v>
      </c>
      <c r="AE52" s="8">
        <f>+AE19/regions!$C18</f>
        <v>8.9663911625044786E-6</v>
      </c>
      <c r="AF52" s="8">
        <f>+AF19/regions!$C18</f>
        <v>9.8858254291538806E-6</v>
      </c>
      <c r="AG52" s="8">
        <f>+AG19/regions!$C18</f>
        <v>1.0782138831208148E-5</v>
      </c>
      <c r="AH52" s="8">
        <f>+AH19/regions!$C18</f>
        <v>1.1744436601741695E-5</v>
      </c>
      <c r="AI52" s="8">
        <f>+AI19/regions!$C18</f>
        <v>1.2728710999266694E-5</v>
      </c>
      <c r="AJ52" s="8">
        <f>+AJ19/regions!$C18</f>
        <v>1.3317079185915991E-5</v>
      </c>
      <c r="AK52" s="8">
        <f>+AK19/regions!$C18</f>
        <v>1.7378577803955457E-5</v>
      </c>
      <c r="AL52" s="8">
        <f>+AL19/regions!$C18</f>
        <v>2.2278227439612041E-5</v>
      </c>
      <c r="AM52" s="8">
        <f>+AM19/regions!$C18</f>
        <v>2.7944037990528911E-5</v>
      </c>
      <c r="AN52" s="8">
        <f>+AN19/regions!$C18</f>
        <v>3.4196279394586184E-5</v>
      </c>
      <c r="AO52" s="8">
        <f>+AO19/regions!$C18</f>
        <v>4.128797346221186E-5</v>
      </c>
      <c r="AP52" s="8">
        <f>+AP19/regions!$C18</f>
        <v>4.8988825726704086E-5</v>
      </c>
      <c r="AQ52" s="8">
        <f>+AQ19/regions!$C18</f>
        <v>6.3111787218979781E-5</v>
      </c>
      <c r="AR52" s="8">
        <f>+AR19/regions!$C18</f>
        <v>7.4550894005553502E-5</v>
      </c>
      <c r="AS52" s="8">
        <f>+AS19/regions!$C18</f>
        <v>9.340908000608612E-5</v>
      </c>
      <c r="AT52" s="8">
        <f>+AT19/regions!$C18</f>
        <v>1.1239706735171424E-4</v>
      </c>
      <c r="AU52" s="8">
        <f>+AU19/regions!$C18</f>
        <v>1.4587691476054642E-4</v>
      </c>
      <c r="AV52" s="8">
        <f>+AV19/regions!$C18</f>
        <v>1.9385043848274723E-4</v>
      </c>
      <c r="AW52" s="8">
        <f>+AW19/regions!$C18</f>
        <v>2.5937505350370277E-4</v>
      </c>
      <c r="AX52" s="8">
        <f>+AX19/regions!$C18</f>
        <v>3.9398843232691842E-4</v>
      </c>
      <c r="AY52" s="8">
        <f>+AY19/regions!$C18</f>
        <v>3.743513171724685E-4</v>
      </c>
      <c r="AZ52" s="8">
        <f>+AZ19/regions!$C18</f>
        <v>4.2768181021343336E-4</v>
      </c>
      <c r="BA52" s="8">
        <f>+BA19/regions!$C18</f>
        <v>5.4291592086389766E-4</v>
      </c>
      <c r="BB52" s="8">
        <f>+BB19/regions!$C18</f>
        <v>5.1858010599200059E-4</v>
      </c>
      <c r="BC52" s="8">
        <f>+BC19/regions!$C18</f>
        <v>6.9606758349199081E-4</v>
      </c>
      <c r="BD52" s="8">
        <f>+BD19/regions!$C18</f>
        <v>9.0525298536434128E-4</v>
      </c>
      <c r="BE52" s="8">
        <f>+BE19/regions!$C18</f>
        <v>1.1049321338752669E-3</v>
      </c>
      <c r="BF52" s="8">
        <f>+BF19/regions!$C18</f>
        <v>1.2794998076106742E-3</v>
      </c>
      <c r="BG52" s="8">
        <f>+BG19/regions!$C18</f>
        <v>1.3022913255092989E-3</v>
      </c>
      <c r="BH52" s="8">
        <f>+BH19/regions!$C18</f>
        <v>1.3035881281268109E-3</v>
      </c>
      <c r="BI52" s="8">
        <f>+BI19/regions!$C18</f>
        <v>1.3021738746653226E-3</v>
      </c>
      <c r="BJ52" s="8">
        <f>+BJ19/regions!$C18</f>
        <v>1.3034046868601881E-3</v>
      </c>
      <c r="BK52" s="8">
        <f>+BK19/regions!$C18</f>
        <v>1.304568297798964E-3</v>
      </c>
      <c r="BL52" s="8">
        <f>+BL19/regions!$C18</f>
        <v>1.3056846862334606E-3</v>
      </c>
      <c r="BM52" s="8">
        <f>+BM19/regions!$C18</f>
        <v>1.3068210534197676E-3</v>
      </c>
      <c r="BN52" s="8">
        <f>+BN19/regions!$C18</f>
        <v>1.3078254397607819E-3</v>
      </c>
      <c r="BO52" s="8">
        <f>+BO19/regions!$C18</f>
        <v>1.3089484877792153E-3</v>
      </c>
      <c r="BP52" s="8">
        <f>+BP19/regions!$C18</f>
        <v>1.3099764853723691E-3</v>
      </c>
      <c r="BQ52" s="8">
        <f>+BQ19/regions!$C18</f>
        <v>1.3110529163032451E-3</v>
      </c>
      <c r="BR52" s="8">
        <f>+BR19/regions!$C18</f>
        <v>1.321239658059667E-3</v>
      </c>
      <c r="BS52" s="8">
        <f>+BS19/regions!$C18</f>
        <v>1.3308627568483467E-3</v>
      </c>
      <c r="BT52" s="8">
        <f>+BT19/regions!$C18</f>
        <v>1.3437545005165535E-3</v>
      </c>
      <c r="BU52" s="8">
        <f>+BU19/regions!$C18</f>
        <v>1.3543208385573733E-3</v>
      </c>
      <c r="BV52" s="8">
        <f>+BV19/regions!$C18</f>
        <v>1.3675413235053695E-3</v>
      </c>
    </row>
    <row r="53" spans="1:74" x14ac:dyDescent="0.25">
      <c r="A53">
        <v>17</v>
      </c>
      <c r="B53" s="8">
        <f>+B20/regions!$C19</f>
        <v>3.8550938951362438E-8</v>
      </c>
      <c r="C53" s="8">
        <f>+C20/regions!$C19</f>
        <v>6.119116696000446E-8</v>
      </c>
      <c r="D53" s="8">
        <f>+D20/regions!$C19</f>
        <v>9.8356612555200246E-8</v>
      </c>
      <c r="E53" s="8">
        <f>+E20/regions!$C19</f>
        <v>1.5994489679971932E-7</v>
      </c>
      <c r="F53" s="8">
        <f>+F20/regions!$C19</f>
        <v>3.1949683248569612E-7</v>
      </c>
      <c r="G53" s="8">
        <f>+G20/regions!$C19</f>
        <v>6.1782135781739178E-7</v>
      </c>
      <c r="H53" s="8">
        <f>+H20/regions!$C19</f>
        <v>1.2532173253823187E-6</v>
      </c>
      <c r="I53" s="8">
        <f>+I20/regions!$C19</f>
        <v>1.8854518968167136E-6</v>
      </c>
      <c r="J53" s="8">
        <f>+J20/regions!$C19</f>
        <v>2.9066441263336721E-6</v>
      </c>
      <c r="K53" s="8">
        <f>+K20/regions!$C19</f>
        <v>4.1872821266776953E-6</v>
      </c>
      <c r="L53" s="8">
        <f>+L20/regions!$C19</f>
        <v>6.632133151975284E-6</v>
      </c>
      <c r="M53" s="8">
        <f>+M20/regions!$C19</f>
        <v>7.9039349399476169E-6</v>
      </c>
      <c r="N53" s="8">
        <f>+N20/regions!$C19</f>
        <v>9.5585316546437398E-6</v>
      </c>
      <c r="O53" s="8">
        <f>+O20/regions!$C19</f>
        <v>1.1750358869543053E-5</v>
      </c>
      <c r="P53" s="8">
        <f>+P20/regions!$C19</f>
        <v>1.152603583470428E-5</v>
      </c>
      <c r="Q53" s="8">
        <f>+Q20/regions!$C19</f>
        <v>1.1387581221119163E-5</v>
      </c>
      <c r="R53" s="8">
        <f>+R20/regions!$C19</f>
        <v>1.1376761645392987E-5</v>
      </c>
      <c r="S53" s="8">
        <f>+S20/regions!$C19</f>
        <v>1.1977714942494096E-5</v>
      </c>
      <c r="T53" s="8">
        <f>+T20/regions!$C19</f>
        <v>1.2752007624228127E-5</v>
      </c>
      <c r="U53" s="8">
        <f>+U20/regions!$C19</f>
        <v>1.3571739817668335E-5</v>
      </c>
      <c r="V53" s="8">
        <f>+V20/regions!$C19</f>
        <v>1.3667596580493754E-5</v>
      </c>
      <c r="W53" s="8">
        <f>+W20/regions!$C19</f>
        <v>1.4907919724348696E-5</v>
      </c>
      <c r="X53" s="8">
        <f>+X20/regions!$C19</f>
        <v>1.700477360434949E-5</v>
      </c>
      <c r="Y53" s="8">
        <f>+Y20/regions!$C19</f>
        <v>1.9348560088189117E-5</v>
      </c>
      <c r="Z53" s="8">
        <f>+Z20/regions!$C19</f>
        <v>2.0323404441048362E-5</v>
      </c>
      <c r="AA53" s="8">
        <f>+AA20/regions!$C19</f>
        <v>2.3881975849175572E-5</v>
      </c>
      <c r="AB53" s="8">
        <f>+AB20/regions!$C19</f>
        <v>3.0805073817941425E-5</v>
      </c>
      <c r="AC53" s="8">
        <f>+AC20/regions!$C19</f>
        <v>3.0409483684547709E-5</v>
      </c>
      <c r="AD53" s="8">
        <f>+AD20/regions!$C19</f>
        <v>3.4081644206426947E-5</v>
      </c>
      <c r="AE53" s="8">
        <f>+AE20/regions!$C19</f>
        <v>3.7889972481415317E-5</v>
      </c>
      <c r="AF53" s="8">
        <f>+AF20/regions!$C19</f>
        <v>4.2080011212521366E-5</v>
      </c>
      <c r="AG53" s="8">
        <f>+AG20/regions!$C19</f>
        <v>4.6666993248900414E-5</v>
      </c>
      <c r="AH53" s="8">
        <f>+AH20/regions!$C19</f>
        <v>5.1643360159055337E-5</v>
      </c>
      <c r="AI53" s="8">
        <f>+AI20/regions!$C19</f>
        <v>5.695912190756022E-5</v>
      </c>
      <c r="AJ53" s="8">
        <f>+AJ20/regions!$C19</f>
        <v>6.2494677431313656E-5</v>
      </c>
      <c r="AK53" s="8">
        <f>+AK20/regions!$C19</f>
        <v>6.8032958629852503E-5</v>
      </c>
      <c r="AL53" s="8">
        <f>+AL20/regions!$C19</f>
        <v>7.3249030272908234E-5</v>
      </c>
      <c r="AM53" s="8">
        <f>+AM20/regions!$C19</f>
        <v>7.7751613046073983E-5</v>
      </c>
      <c r="AN53" s="8">
        <f>+AN20/regions!$C19</f>
        <v>8.155392937171298E-5</v>
      </c>
      <c r="AO53" s="8">
        <f>+AO20/regions!$C19</f>
        <v>8.4386620721741396E-5</v>
      </c>
      <c r="AP53" s="8">
        <f>+AP20/regions!$C19</f>
        <v>8.8194098431548492E-5</v>
      </c>
      <c r="AQ53" s="8">
        <f>+AQ20/regions!$C19</f>
        <v>9.1682111591684753E-5</v>
      </c>
      <c r="AR53" s="8">
        <f>+AR20/regions!$C19</f>
        <v>9.5333394604569401E-5</v>
      </c>
      <c r="AS53" s="8">
        <f>+AS20/regions!$C19</f>
        <v>9.9734296176520759E-5</v>
      </c>
      <c r="AT53" s="8">
        <f>+AT20/regions!$C19</f>
        <v>1.058606465427673E-4</v>
      </c>
      <c r="AU53" s="8">
        <f>+AU20/regions!$C19</f>
        <v>1.1975087855945611E-4</v>
      </c>
      <c r="AV53" s="8">
        <f>+AV20/regions!$C19</f>
        <v>1.3609441119327722E-4</v>
      </c>
      <c r="AW53" s="8">
        <f>+AW20/regions!$C19</f>
        <v>1.5588785553331952E-4</v>
      </c>
      <c r="AX53" s="8">
        <f>+AX20/regions!$C19</f>
        <v>1.8110626259252446E-4</v>
      </c>
      <c r="AY53" s="8">
        <f>+AY20/regions!$C19</f>
        <v>2.0166281854837255E-4</v>
      </c>
      <c r="AZ53" s="8">
        <f>+AZ20/regions!$C19</f>
        <v>2.251699271249342E-4</v>
      </c>
      <c r="BA53" s="8">
        <f>+BA20/regions!$C19</f>
        <v>2.664289109652166E-4</v>
      </c>
      <c r="BB53" s="8">
        <f>+BB20/regions!$C19</f>
        <v>3.1042149531191053E-4</v>
      </c>
      <c r="BC53" s="8">
        <f>+BC20/regions!$C19</f>
        <v>4.9291102819251425E-4</v>
      </c>
      <c r="BD53" s="8">
        <f>+BD20/regions!$C19</f>
        <v>8.5238500412827887E-4</v>
      </c>
      <c r="BE53" s="8">
        <f>+BE20/regions!$C19</f>
        <v>1.4365284269039131E-3</v>
      </c>
      <c r="BF53" s="8">
        <f>+BF20/regions!$C19</f>
        <v>2.3069106170265992E-3</v>
      </c>
      <c r="BG53" s="8">
        <f>+BG20/regions!$C19</f>
        <v>3.149700859289718E-3</v>
      </c>
      <c r="BH53" s="8">
        <f>+BH20/regions!$C19</f>
        <v>3.2671465128976881E-3</v>
      </c>
      <c r="BI53" s="8">
        <f>+BI20/regions!$C19</f>
        <v>3.3696241524181513E-3</v>
      </c>
      <c r="BJ53" s="8">
        <f>+BJ20/regions!$C19</f>
        <v>3.4732597204467403E-3</v>
      </c>
      <c r="BK53" s="8">
        <f>+BK20/regions!$C19</f>
        <v>3.5779700935680133E-3</v>
      </c>
      <c r="BL53" s="8">
        <f>+BL20/regions!$C19</f>
        <v>3.6817564436060074E-3</v>
      </c>
      <c r="BM53" s="8">
        <f>+BM20/regions!$C19</f>
        <v>3.7954035504385742E-3</v>
      </c>
      <c r="BN53" s="8">
        <f>+BN20/regions!$C19</f>
        <v>3.8958321011132719E-3</v>
      </c>
      <c r="BO53" s="8">
        <f>+BO20/regions!$C19</f>
        <v>3.996156264242998E-3</v>
      </c>
      <c r="BP53" s="8">
        <f>+BP20/regions!$C19</f>
        <v>4.0972672001653894E-3</v>
      </c>
      <c r="BQ53" s="8">
        <f>+BQ20/regions!$C19</f>
        <v>4.1993137577871677E-3</v>
      </c>
      <c r="BR53" s="8">
        <f>+BR20/regions!$C19</f>
        <v>4.3049597526078273E-3</v>
      </c>
      <c r="BS53" s="8">
        <f>+BS20/regions!$C19</f>
        <v>4.4252741305998693E-3</v>
      </c>
      <c r="BT53" s="8">
        <f>+BT20/regions!$C19</f>
        <v>4.4948174996813726E-3</v>
      </c>
      <c r="BU53" s="8">
        <f>+BU20/regions!$C19</f>
        <v>4.6057234669070572E-3</v>
      </c>
      <c r="BV53" s="8">
        <f>+BV20/regions!$C19</f>
        <v>4.7025893093338832E-3</v>
      </c>
    </row>
    <row r="54" spans="1:74" x14ac:dyDescent="0.25">
      <c r="A54">
        <v>18</v>
      </c>
      <c r="B54" s="8">
        <f>+B21/regions!$C20</f>
        <v>1.716850718551368E-8</v>
      </c>
      <c r="C54" s="8">
        <f>+C21/regions!$C20</f>
        <v>4.5115961852557914E-8</v>
      </c>
      <c r="D54" s="8">
        <f>+D21/regions!$C20</f>
        <v>1.1855715163405964E-7</v>
      </c>
      <c r="E54" s="8">
        <f>+E21/regions!$C20</f>
        <v>3.1154821019523763E-7</v>
      </c>
      <c r="F54" s="8">
        <f>+F21/regions!$C20</f>
        <v>8.1869567251047993E-7</v>
      </c>
      <c r="G54" s="8">
        <f>+G21/regions!$C20</f>
        <v>2.1513967126654162E-6</v>
      </c>
      <c r="H54" s="8">
        <f>+H21/regions!$C20</f>
        <v>1.7993861846995587E-5</v>
      </c>
      <c r="I54" s="8">
        <f>+I21/regions!$C20</f>
        <v>3.8174305594182816E-5</v>
      </c>
      <c r="J54" s="8">
        <f>+J21/regions!$C20</f>
        <v>8.0579202463604695E-5</v>
      </c>
      <c r="K54" s="8">
        <f>+K21/regions!$C20</f>
        <v>1.6934045985264894E-4</v>
      </c>
      <c r="L54" s="8">
        <f>+L21/regions!$C20</f>
        <v>3.5450061691250464E-4</v>
      </c>
      <c r="M54" s="8">
        <f>+M21/regions!$C20</f>
        <v>3.9401462133202537E-4</v>
      </c>
      <c r="N54" s="8">
        <f>+N21/regions!$C20</f>
        <v>4.3560406858853456E-4</v>
      </c>
      <c r="O54" s="8">
        <f>+O21/regions!$C20</f>
        <v>4.792695907645164E-4</v>
      </c>
      <c r="P54" s="8">
        <f>+P21/regions!$C20</f>
        <v>5.2501023973624465E-4</v>
      </c>
      <c r="Q54" s="8">
        <f>+Q21/regions!$C20</f>
        <v>5.7282475133875075E-4</v>
      </c>
      <c r="R54" s="8">
        <f>+R21/regions!$C20</f>
        <v>6.2271502181948733E-4</v>
      </c>
      <c r="S54" s="8">
        <f>+S21/regions!$C20</f>
        <v>6.7468041909597037E-4</v>
      </c>
      <c r="T54" s="8">
        <f>+T21/regions!$C20</f>
        <v>7.28721891291926E-4</v>
      </c>
      <c r="U54" s="8">
        <f>+U21/regions!$C20</f>
        <v>7.8483691007741742E-4</v>
      </c>
      <c r="V54" s="8">
        <f>+V21/regions!$C20</f>
        <v>8.4302705565865519E-4</v>
      </c>
      <c r="W54" s="8">
        <f>+W21/regions!$C20</f>
        <v>9.0329359220060778E-4</v>
      </c>
      <c r="X54" s="8">
        <f>+X21/regions!$C20</f>
        <v>1.0701842267608554E-3</v>
      </c>
      <c r="Y54" s="8">
        <f>+Y21/regions!$C20</f>
        <v>1.0300510975480256E-3</v>
      </c>
      <c r="Z54" s="8">
        <f>+Z21/regions!$C20</f>
        <v>1.0536846616336045E-3</v>
      </c>
      <c r="AA54" s="8">
        <f>+AA21/regions!$C20</f>
        <v>1.0768738717327657E-3</v>
      </c>
      <c r="AB54" s="8">
        <f>+AB21/regions!$C20</f>
        <v>1.0996149353506035E-3</v>
      </c>
      <c r="AC54" s="8">
        <f>+AC21/regions!$C20</f>
        <v>1.3341630469409736E-3</v>
      </c>
      <c r="AD54" s="8">
        <f>+AD21/regions!$C20</f>
        <v>1.3537813070454443E-3</v>
      </c>
      <c r="AE54" s="8">
        <f>+AE21/regions!$C20</f>
        <v>1.3729640623182764E-3</v>
      </c>
      <c r="AF54" s="8">
        <f>+AF21/regions!$C20</f>
        <v>1.3917065721408381E-3</v>
      </c>
      <c r="AG54" s="8">
        <f>+AG21/regions!$C20</f>
        <v>1.4100123129667929E-3</v>
      </c>
      <c r="AH54" s="8">
        <f>+AH21/regions!$C20</f>
        <v>1.4278711714763928E-3</v>
      </c>
      <c r="AI54" s="8">
        <f>+AI21/regions!$C20</f>
        <v>1.4452714541436798E-3</v>
      </c>
      <c r="AJ54" s="8">
        <f>+AJ21/regions!$C20</f>
        <v>1.4735287016014443E-3</v>
      </c>
      <c r="AK54" s="8">
        <f>+AK21/regions!$C20</f>
        <v>1.386445749624543E-3</v>
      </c>
      <c r="AL54" s="8">
        <f>+AL21/regions!$C20</f>
        <v>1.4123096167557483E-3</v>
      </c>
      <c r="AM54" s="8">
        <f>+AM21/regions!$C20</f>
        <v>1.3180727552222656E-3</v>
      </c>
      <c r="AN54" s="8">
        <f>+AN21/regions!$C20</f>
        <v>1.341024302307354E-3</v>
      </c>
      <c r="AO54" s="8">
        <f>+AO21/regions!$C20</f>
        <v>1.2155006219691643E-3</v>
      </c>
      <c r="AP54" s="8">
        <f>+AP21/regions!$C20</f>
        <v>1.1115843653133359E-3</v>
      </c>
      <c r="AQ54" s="8">
        <f>+AQ21/regions!$C20</f>
        <v>1.1240117390358972E-3</v>
      </c>
      <c r="AR54" s="8">
        <f>+AR21/regions!$C20</f>
        <v>1.357476145207045E-3</v>
      </c>
      <c r="AS54" s="8">
        <f>+AS21/regions!$C20</f>
        <v>1.5396663362982216E-3</v>
      </c>
      <c r="AT54" s="8">
        <f>+AT21/regions!$C20</f>
        <v>1.5018738085245174E-3</v>
      </c>
      <c r="AU54" s="8">
        <f>+AU21/regions!$C20</f>
        <v>1.6018958049949686E-3</v>
      </c>
      <c r="AV54" s="8">
        <f>+AV21/regions!$C20</f>
        <v>1.8037001476544684E-3</v>
      </c>
      <c r="AW54" s="8">
        <f>+AW21/regions!$C20</f>
        <v>2.030147806168114E-3</v>
      </c>
      <c r="AX54" s="8">
        <f>+AX21/regions!$C20</f>
        <v>2.1765254678674547E-3</v>
      </c>
      <c r="AY54" s="8">
        <f>+AY21/regions!$C20</f>
        <v>2.1765889921571205E-3</v>
      </c>
      <c r="AZ54" s="8">
        <f>+AZ21/regions!$C20</f>
        <v>2.1766076385904055E-3</v>
      </c>
      <c r="BA54" s="8">
        <f>+BA21/regions!$C20</f>
        <v>2.1766155396214584E-3</v>
      </c>
      <c r="BB54" s="8">
        <f>+BB21/regions!$C20</f>
        <v>2.1907779797632472E-3</v>
      </c>
      <c r="BC54" s="8">
        <f>+BC21/regions!$C20</f>
        <v>2.4262359740896749E-3</v>
      </c>
      <c r="BD54" s="8">
        <f>+BD21/regions!$C20</f>
        <v>2.9653979085654762E-3</v>
      </c>
      <c r="BE54" s="8">
        <f>+BE21/regions!$C20</f>
        <v>3.9249857149358559E-3</v>
      </c>
      <c r="BF54" s="8">
        <f>+BF21/regions!$C20</f>
        <v>4.9314380129349359E-3</v>
      </c>
      <c r="BG54" s="8">
        <f>+BG21/regions!$C20</f>
        <v>5.9617798684257102E-3</v>
      </c>
      <c r="BH54" s="8">
        <f>+BH21/regions!$C20</f>
        <v>6.0723216136812988E-3</v>
      </c>
      <c r="BI54" s="8">
        <f>+BI21/regions!$C20</f>
        <v>6.1835807725564964E-3</v>
      </c>
      <c r="BJ54" s="8">
        <f>+BJ21/regions!$C20</f>
        <v>6.2961736254734295E-3</v>
      </c>
      <c r="BK54" s="8">
        <f>+BK21/regions!$C20</f>
        <v>6.4092026153044863E-3</v>
      </c>
      <c r="BL54" s="8">
        <f>+BL21/regions!$C20</f>
        <v>6.5232397766979006E-3</v>
      </c>
      <c r="BM54" s="8">
        <f>+BM21/regions!$C20</f>
        <v>6.6393312061650799E-3</v>
      </c>
      <c r="BN54" s="8">
        <f>+BN21/regions!$C20</f>
        <v>6.755953584919018E-3</v>
      </c>
      <c r="BO54" s="8">
        <f>+BO21/regions!$C20</f>
        <v>6.8741056032848059E-3</v>
      </c>
      <c r="BP54" s="8">
        <f>+BP21/regions!$C20</f>
        <v>6.9927885709373527E-3</v>
      </c>
      <c r="BQ54" s="8">
        <f>+BQ21/regions!$C20</f>
        <v>7.113699629346831E-3</v>
      </c>
      <c r="BR54" s="8">
        <f>+BR21/regions!$C20</f>
        <v>7.3037067845205528E-3</v>
      </c>
      <c r="BS54" s="8">
        <f>+BS21/regions!$C20</f>
        <v>7.4972030350072558E-3</v>
      </c>
      <c r="BT54" s="8">
        <f>+BT21/regions!$C20</f>
        <v>7.6928199222285705E-3</v>
      </c>
      <c r="BU54" s="8">
        <f>+BU21/regions!$C20</f>
        <v>7.890990422686199E-3</v>
      </c>
      <c r="BV54" s="8">
        <f>+BV21/regions!$C20</f>
        <v>8.0919199631875154E-3</v>
      </c>
    </row>
    <row r="55" spans="1:74" x14ac:dyDescent="0.25">
      <c r="A55">
        <v>19</v>
      </c>
      <c r="B55" s="8">
        <f>+B22/regions!$C21</f>
        <v>2.7424018948525993E-18</v>
      </c>
      <c r="C55" s="8">
        <f>+C22/regions!$C21</f>
        <v>1.0284007105697246E-17</v>
      </c>
      <c r="D55" s="8">
        <f>+D22/regions!$C21</f>
        <v>3.8565020513471215E-17</v>
      </c>
      <c r="E55" s="8">
        <f>+E22/regions!$C21</f>
        <v>1.4461885547519349E-16</v>
      </c>
      <c r="F55" s="8">
        <f>+F22/regions!$C21</f>
        <v>5.4232068688406715E-16</v>
      </c>
      <c r="G55" s="8">
        <f>+G22/regions!$C21</f>
        <v>2.033702660406886E-15</v>
      </c>
      <c r="H55" s="8">
        <f>+H22/regions!$C21</f>
        <v>7.6263853994839908E-15</v>
      </c>
      <c r="I55" s="8">
        <f>+I22/regions!$C21</f>
        <v>2.8598945142325426E-14</v>
      </c>
      <c r="J55" s="8">
        <f>+J22/regions!$C21</f>
        <v>1.0724603899674323E-13</v>
      </c>
      <c r="K55" s="8">
        <f>+K22/regions!$C21</f>
        <v>4.0217265998392763E-13</v>
      </c>
      <c r="L55" s="8">
        <f>+L22/regions!$C21</f>
        <v>1.5081474009220488E-12</v>
      </c>
      <c r="M55" s="8">
        <f>+M22/regions!$C21</f>
        <v>6.1260660660660654E-12</v>
      </c>
      <c r="N55" s="8">
        <f>+N22/regions!$C21</f>
        <v>2.4904773505900268E-11</v>
      </c>
      <c r="O55" s="8">
        <f>+O22/regions!$C21</f>
        <v>1.0132844816647634E-10</v>
      </c>
      <c r="P55" s="8">
        <f>+P22/regions!$C21</f>
        <v>4.1258412637990105E-10</v>
      </c>
      <c r="Q55" s="8">
        <f>+Q22/regions!$C21</f>
        <v>1.6811673645476464E-9</v>
      </c>
      <c r="R55" s="8">
        <f>+R22/regions!$C21</f>
        <v>6.8550708454933813E-9</v>
      </c>
      <c r="S55" s="8">
        <f>+S22/regions!$C21</f>
        <v>2.7970548153787587E-8</v>
      </c>
      <c r="T55" s="8">
        <f>+T22/regions!$C21</f>
        <v>1.1419934018525568E-7</v>
      </c>
      <c r="U55" s="8">
        <f>+U22/regions!$C21</f>
        <v>3.8542279321575098E-7</v>
      </c>
      <c r="V55" s="8">
        <f>+V22/regions!$C21</f>
        <v>1.2847426299538977E-6</v>
      </c>
      <c r="W55" s="8">
        <f>+W22/regions!$C21</f>
        <v>4.625072960284228E-6</v>
      </c>
      <c r="X55" s="8">
        <f>+X22/regions!$C21</f>
        <v>1.8500291841136912E-5</v>
      </c>
      <c r="Y55" s="8">
        <f>+Y22/regions!$C21</f>
        <v>4.1625669331303133E-5</v>
      </c>
      <c r="Z55" s="8">
        <f>+Z22/regions!$C21</f>
        <v>5.361853402698473E-5</v>
      </c>
      <c r="AA55" s="8">
        <f>+AA22/regions!$C21</f>
        <v>6.7623990187370479E-5</v>
      </c>
      <c r="AB55" s="8">
        <f>+AB22/regions!$C21</f>
        <v>9.332364759125322E-5</v>
      </c>
      <c r="AC55" s="8">
        <f>+AC22/regions!$C21</f>
        <v>1.2884836949625682E-4</v>
      </c>
      <c r="AD55" s="8">
        <f>+AD22/regions!$C21</f>
        <v>1.5654316288119105E-4</v>
      </c>
      <c r="AE55" s="8">
        <f>+AE22/regions!$C21</f>
        <v>1.8493719071183858E-4</v>
      </c>
      <c r="AF55" s="8">
        <f>+AF22/regions!$C21</f>
        <v>2.1853935625766612E-4</v>
      </c>
      <c r="AG55" s="8">
        <f>+AG22/regions!$C21</f>
        <v>2.5831730321871168E-4</v>
      </c>
      <c r="AH55" s="8">
        <f>+AH22/regions!$C21</f>
        <v>3.054215624074779E-4</v>
      </c>
      <c r="AI55" s="8">
        <f>+AI22/regions!$C21</f>
        <v>3.6122019202300892E-4</v>
      </c>
      <c r="AJ55" s="8">
        <f>+AJ22/regions!$C21</f>
        <v>4.2734086198874927E-4</v>
      </c>
      <c r="AK55" s="8">
        <f>+AK22/regions!$C21</f>
        <v>5.0572050924163603E-4</v>
      </c>
      <c r="AL55" s="8">
        <f>+AL22/regions!$C21</f>
        <v>5.986655669754261E-4</v>
      </c>
      <c r="AM55" s="8">
        <f>+AM22/regions!$C21</f>
        <v>7.0892357145878283E-4</v>
      </c>
      <c r="AN55" s="8">
        <f>+AN22/regions!$C21</f>
        <v>8.397699107558262E-4</v>
      </c>
      <c r="AO55" s="8">
        <f>+AO22/regions!$C21</f>
        <v>9.9510848877046071E-4</v>
      </c>
      <c r="AP55" s="8">
        <f>+AP22/regions!$C21</f>
        <v>1.1200114198705749E-3</v>
      </c>
      <c r="AQ55" s="8">
        <f>+AQ22/regions!$C21</f>
        <v>1.2485175316161233E-3</v>
      </c>
      <c r="AR55" s="8">
        <f>+AR22/regions!$C21</f>
        <v>1.3928871124645771E-3</v>
      </c>
      <c r="AS55" s="8">
        <f>+AS22/regions!$C21</f>
        <v>1.5653521126760563E-3</v>
      </c>
      <c r="AT55" s="8">
        <f>+AT22/regions!$C21</f>
        <v>1.7601378843632364E-3</v>
      </c>
      <c r="AU55" s="8">
        <f>+AU22/regions!$C21</f>
        <v>1.9718051854671573E-3</v>
      </c>
      <c r="AV55" s="8">
        <f>+AV22/regions!$C21</f>
        <v>2.2134526075371147E-3</v>
      </c>
      <c r="AW55" s="8">
        <f>+AW22/regions!$C21</f>
        <v>2.4818246415429512E-3</v>
      </c>
      <c r="AX55" s="8">
        <f>+AX22/regions!$C21</f>
        <v>2.7915328004060398E-3</v>
      </c>
      <c r="AY55" s="8">
        <f>+AY22/regions!$C21</f>
        <v>3.2878179588038741E-3</v>
      </c>
      <c r="AZ55" s="8">
        <f>+AZ22/regions!$C21</f>
        <v>3.7768916804128074E-3</v>
      </c>
      <c r="BA55" s="8">
        <f>+BA22/regions!$C21</f>
        <v>4.199215835553864E-3</v>
      </c>
      <c r="BB55" s="8">
        <f>+BB22/regions!$C21</f>
        <v>4.9003806623524934E-3</v>
      </c>
      <c r="BC55" s="8">
        <f>+BC22/regions!$C21</f>
        <v>6.05613077866599E-3</v>
      </c>
      <c r="BD55" s="8">
        <f>+BD22/regions!$C21</f>
        <v>7.9658968827982912E-3</v>
      </c>
      <c r="BE55" s="8">
        <f>+BE22/regions!$C21</f>
        <v>8.508234995558939E-3</v>
      </c>
      <c r="BF55" s="8">
        <f>+BF22/regions!$C21</f>
        <v>1.0084177134881361E-2</v>
      </c>
      <c r="BG55" s="8">
        <f>+BG22/regions!$C21</f>
        <v>1.2721211352197268E-2</v>
      </c>
      <c r="BH55" s="8">
        <f>+BH22/regions!$C21</f>
        <v>1.287510891172863E-2</v>
      </c>
      <c r="BI55" s="8">
        <f>+BI22/regions!$C21</f>
        <v>1.3035283170494438E-2</v>
      </c>
      <c r="BJ55" s="8">
        <f>+BJ22/regions!$C21</f>
        <v>1.320153956773675E-2</v>
      </c>
      <c r="BK55" s="8">
        <f>+BK22/regions!$C21</f>
        <v>1.3373696231442711E-2</v>
      </c>
      <c r="BL55" s="8">
        <f>+BL22/regions!$C21</f>
        <v>1.3551507845874044E-2</v>
      </c>
      <c r="BM55" s="8">
        <f>+BM22/regions!$C21</f>
        <v>1.3734720636129088E-2</v>
      </c>
      <c r="BN55" s="8">
        <f>+BN22/regions!$C21</f>
        <v>1.3922044579791059E-2</v>
      </c>
      <c r="BO55" s="8">
        <f>+BO22/regions!$C21</f>
        <v>1.4098663452184581E-2</v>
      </c>
      <c r="BP55" s="8">
        <f>+BP22/regions!$C21</f>
        <v>1.4279215835553864E-2</v>
      </c>
      <c r="BQ55" s="8">
        <f>+BQ22/regions!$C21</f>
        <v>1.4463321067546419E-2</v>
      </c>
      <c r="BR55" s="8">
        <f>+BR22/regions!$C21</f>
        <v>1.4662200228397411E-2</v>
      </c>
      <c r="BS55" s="8">
        <f>+BS22/regions!$C21</f>
        <v>1.4864023178107685E-2</v>
      </c>
      <c r="BT55" s="8">
        <f>+BT22/regions!$C21</f>
        <v>1.506835426976272E-2</v>
      </c>
      <c r="BU55" s="8">
        <f>+BU22/regions!$C21</f>
        <v>1.5274719790212749E-2</v>
      </c>
      <c r="BV55" s="8">
        <f>+BV22/regions!$C21</f>
        <v>1.5482705240451719E-2</v>
      </c>
    </row>
    <row r="56" spans="1:74" x14ac:dyDescent="0.25">
      <c r="A56">
        <v>20</v>
      </c>
      <c r="B56" s="8">
        <f>+B23/regions!$C22</f>
        <v>1.6226493393811502E-8</v>
      </c>
      <c r="C56" s="8">
        <f>+C23/regions!$C22</f>
        <v>3.3805192273958393E-8</v>
      </c>
      <c r="D56" s="8">
        <f>+D23/regions!$C22</f>
        <v>7.0427488497044462E-8</v>
      </c>
      <c r="E56" s="8">
        <f>+E23/regions!$C22</f>
        <v>1.4672390374907944E-7</v>
      </c>
      <c r="F56" s="8">
        <f>+F23/regions!$C22</f>
        <v>3.0567492195630159E-7</v>
      </c>
      <c r="G56" s="8">
        <f>+G23/regions!$C22</f>
        <v>6.3682251677246358E-7</v>
      </c>
      <c r="H56" s="8">
        <f>+H23/regions!$C22</f>
        <v>1.3267136148840032E-6</v>
      </c>
      <c r="I56" s="8">
        <f>+I23/regions!$C22</f>
        <v>2.7639863149279663E-6</v>
      </c>
      <c r="J56" s="8">
        <f>+J23/regions!$C22</f>
        <v>5.7583052055136371E-6</v>
      </c>
      <c r="K56" s="8">
        <f>+K23/regions!$C22</f>
        <v>7.1978780621686879E-6</v>
      </c>
      <c r="L56" s="8">
        <f>+L23/regions!$C22</f>
        <v>4.0142059435999053E-5</v>
      </c>
      <c r="M56" s="8">
        <f>+M23/regions!$C22</f>
        <v>4.4482612959097405E-5</v>
      </c>
      <c r="N56" s="8">
        <f>+N23/regions!$C22</f>
        <v>4.667688336708491E-5</v>
      </c>
      <c r="O56" s="8">
        <f>+O23/regions!$C22</f>
        <v>2.9598091926762064E-5</v>
      </c>
      <c r="P56" s="8">
        <f>+P23/regions!$C22</f>
        <v>4.055300115386474E-5</v>
      </c>
      <c r="Q56" s="8">
        <f>+Q23/regions!$C22</f>
        <v>5.0350869141273984E-5</v>
      </c>
      <c r="R56" s="8">
        <f>+R23/regions!$C22</f>
        <v>6.7851937735796699E-5</v>
      </c>
      <c r="S56" s="8">
        <f>+S23/regions!$C22</f>
        <v>5.6311177517538805E-5</v>
      </c>
      <c r="T56" s="8">
        <f>+T23/regions!$C22</f>
        <v>4.4221163049094431E-5</v>
      </c>
      <c r="U56" s="8">
        <f>+U23/regions!$C22</f>
        <v>5.3546791614701177E-5</v>
      </c>
      <c r="V56" s="8">
        <f>+V23/regions!$C22</f>
        <v>4.9709250375414664E-5</v>
      </c>
      <c r="W56" s="8">
        <f>+W23/regions!$C22</f>
        <v>1.592694025049069E-4</v>
      </c>
      <c r="X56" s="8">
        <f>+X23/regions!$C22</f>
        <v>1.9608265581917215E-4</v>
      </c>
      <c r="Y56" s="8">
        <f>+Y23/regions!$C22</f>
        <v>1.3055529089363237E-4</v>
      </c>
      <c r="Z56" s="8">
        <f>+Z23/regions!$C22</f>
        <v>1.1634585296635038E-4</v>
      </c>
      <c r="AA56" s="8">
        <f>+AA23/regions!$C22</f>
        <v>1.4901377211973298E-4</v>
      </c>
      <c r="AB56" s="8">
        <f>+AB23/regions!$C22</f>
        <v>1.601262659581104E-4</v>
      </c>
      <c r="AC56" s="8">
        <f>+AC23/regions!$C22</f>
        <v>1.6323000763444391E-4</v>
      </c>
      <c r="AD56" s="8">
        <f>+AD23/regions!$C22</f>
        <v>1.7103253569138036E-4</v>
      </c>
      <c r="AE56" s="8">
        <f>+AE23/regions!$C22</f>
        <v>1.9644843951028022E-4</v>
      </c>
      <c r="AF56" s="8">
        <f>+AF23/regions!$C22</f>
        <v>2.0902370067593166E-4</v>
      </c>
      <c r="AG56" s="8">
        <f>+AG23/regions!$C22</f>
        <v>2.3528121930596472E-4</v>
      </c>
      <c r="AH56" s="8">
        <f>+AH23/regions!$C22</f>
        <v>2.9326932489850467E-4</v>
      </c>
      <c r="AI56" s="8">
        <f>+AI23/regions!$C22</f>
        <v>3.2418631413320037E-4</v>
      </c>
      <c r="AJ56" s="8">
        <f>+AJ23/regions!$C22</f>
        <v>3.6227916735131685E-4</v>
      </c>
      <c r="AK56" s="8">
        <f>+AK23/regions!$C22</f>
        <v>4.5337850502875313E-4</v>
      </c>
      <c r="AL56" s="8">
        <f>+AL23/regions!$C22</f>
        <v>4.9641449033775579E-4</v>
      </c>
      <c r="AM56" s="8">
        <f>+AM23/regions!$C22</f>
        <v>4.9083137457636488E-4</v>
      </c>
      <c r="AN56" s="8">
        <f>+AN23/regions!$C22</f>
        <v>5.8030269006457242E-4</v>
      </c>
      <c r="AO56" s="8">
        <f>+AO23/regions!$C22</f>
        <v>6.0522062467465842E-4</v>
      </c>
      <c r="AP56" s="8">
        <f>+AP23/regions!$C22</f>
        <v>6.7314239384239397E-4</v>
      </c>
      <c r="AQ56" s="8">
        <f>+AQ23/regions!$C22</f>
        <v>7.1969117024423034E-4</v>
      </c>
      <c r="AR56" s="8">
        <f>+AR23/regions!$C22</f>
        <v>7.5990973928252064E-4</v>
      </c>
      <c r="AS56" s="8">
        <f>+AS23/regions!$C22</f>
        <v>7.5586278642077848E-4</v>
      </c>
      <c r="AT56" s="8">
        <f>+AT23/regions!$C22</f>
        <v>6.5080892034464501E-4</v>
      </c>
      <c r="AU56" s="8">
        <f>+AU23/regions!$C22</f>
        <v>6.66362994552801E-4</v>
      </c>
      <c r="AV56" s="8">
        <f>+AV23/regions!$C22</f>
        <v>7.2619829859950791E-4</v>
      </c>
      <c r="AW56" s="8">
        <f>+AW23/regions!$C22</f>
        <v>8.8331112056294202E-4</v>
      </c>
      <c r="AX56" s="8">
        <f>+AX23/regions!$C22</f>
        <v>1.5223610413891446E-3</v>
      </c>
      <c r="AY56" s="8">
        <f>+AY23/regions!$C22</f>
        <v>1.6953660716056791E-3</v>
      </c>
      <c r="AZ56" s="8">
        <f>+AZ23/regions!$C22</f>
        <v>1.7189968738501682E-3</v>
      </c>
      <c r="BA56" s="8">
        <f>+BA23/regions!$C22</f>
        <v>1.7323375984758908E-3</v>
      </c>
      <c r="BB56" s="8">
        <f>+BB23/regions!$C22</f>
        <v>1.7495180414060633E-3</v>
      </c>
      <c r="BC56" s="8">
        <f>+BC23/regions!$C22</f>
        <v>1.8799738486890802E-3</v>
      </c>
      <c r="BD56" s="8">
        <f>+BD23/regions!$C22</f>
        <v>2.0928053924959772E-3</v>
      </c>
      <c r="BE56" s="8">
        <f>+BE23/regions!$C22</f>
        <v>2.2817314747825401E-3</v>
      </c>
      <c r="BF56" s="8">
        <f>+BF23/regions!$C22</f>
        <v>3.0903173597542841E-3</v>
      </c>
      <c r="BG56" s="8">
        <f>+BG23/regions!$C22</f>
        <v>3.9740762943539292E-3</v>
      </c>
      <c r="BH56" s="8">
        <f>+BH23/regions!$C22</f>
        <v>4.0864587864120547E-3</v>
      </c>
      <c r="BI56" s="8">
        <f>+BI23/regions!$C22</f>
        <v>4.2012296199992645E-3</v>
      </c>
      <c r="BJ56" s="8">
        <f>+BJ23/regions!$C22</f>
        <v>4.3189160674377471E-3</v>
      </c>
      <c r="BK56" s="8">
        <f>+BK23/regions!$C22</f>
        <v>4.4464204357465547E-3</v>
      </c>
      <c r="BL56" s="8">
        <f>+BL23/regions!$C22</f>
        <v>4.5771655997917495E-3</v>
      </c>
      <c r="BM56" s="8">
        <f>+BM23/regions!$C22</f>
        <v>4.7052459258462237E-3</v>
      </c>
      <c r="BN56" s="8">
        <f>+BN23/regions!$C22</f>
        <v>4.8431276380988993E-3</v>
      </c>
      <c r="BO56" s="8">
        <f>+BO23/regions!$C22</f>
        <v>4.9791712459670758E-3</v>
      </c>
      <c r="BP56" s="8">
        <f>+BP23/regions!$C22</f>
        <v>5.1197297379181163E-3</v>
      </c>
      <c r="BQ56" s="8">
        <f>+BQ23/regions!$C22</f>
        <v>5.2789466887686719E-3</v>
      </c>
      <c r="BR56" s="8">
        <f>+BR23/regions!$C22</f>
        <v>5.37744924217124E-3</v>
      </c>
      <c r="BS56" s="8">
        <f>+BS23/regions!$C22</f>
        <v>5.4767941452592579E-3</v>
      </c>
      <c r="BT56" s="8">
        <f>+BT23/regions!$C22</f>
        <v>5.5774195668440224E-3</v>
      </c>
      <c r="BU56" s="8">
        <f>+BU23/regions!$C22</f>
        <v>5.6855057999284858E-3</v>
      </c>
      <c r="BV56" s="8">
        <f>+BV23/regions!$C22</f>
        <v>5.7962596267823567E-3</v>
      </c>
    </row>
    <row r="57" spans="1:74" x14ac:dyDescent="0.25">
      <c r="A57">
        <v>21</v>
      </c>
      <c r="B57" s="8">
        <f>+B24/regions!$C23</f>
        <v>2.2589550521179743E-18</v>
      </c>
      <c r="C57" s="8">
        <f>+C24/regions!$C23</f>
        <v>8.4199788520390324E-18</v>
      </c>
      <c r="D57" s="8">
        <f>+D24/regions!$C23</f>
        <v>3.1749263123801944E-17</v>
      </c>
      <c r="E57" s="8">
        <f>+E24/regions!$C23</f>
        <v>1.2120174659912502E-16</v>
      </c>
      <c r="F57" s="8">
        <f>+F24/regions!$C23</f>
        <v>4.6872810279349459E-16</v>
      </c>
      <c r="G57" s="8">
        <f>+G24/regions!$C23</f>
        <v>1.8373460830762093E-15</v>
      </c>
      <c r="H57" s="8">
        <f>+H24/regions!$C23</f>
        <v>8.288123962582021E-15</v>
      </c>
      <c r="I57" s="8">
        <f>+I24/regions!$C23</f>
        <v>3.5317807002762962E-14</v>
      </c>
      <c r="J57" s="8">
        <f>+J24/regions!$C23</f>
        <v>1.4664117051728134E-13</v>
      </c>
      <c r="K57" s="8">
        <f>+K24/regions!$C23</f>
        <v>7.7573712725986515E-13</v>
      </c>
      <c r="L57" s="8">
        <f>+L24/regions!$C23</f>
        <v>4.039799636077541E-12</v>
      </c>
      <c r="M57" s="8">
        <f>+M24/regions!$C23</f>
        <v>1.3181756101574715E-11</v>
      </c>
      <c r="N57" s="8">
        <f>+N24/regions!$C23</f>
        <v>4.2887130868022336E-11</v>
      </c>
      <c r="O57" s="8">
        <f>+O24/regions!$C23</f>
        <v>1.3927048565045628E-10</v>
      </c>
      <c r="P57" s="8">
        <f>+P24/regions!$C23</f>
        <v>4.5189824965281852E-10</v>
      </c>
      <c r="Q57" s="8">
        <f>+Q24/regions!$C23</f>
        <v>1.4669432056734456E-9</v>
      </c>
      <c r="R57" s="8">
        <f>+R24/regions!$C23</f>
        <v>4.7712003622374609E-9</v>
      </c>
      <c r="S57" s="8">
        <f>+S24/regions!$C23</f>
        <v>1.5577260213970195E-8</v>
      </c>
      <c r="T57" s="8">
        <f>+T24/regions!$C23</f>
        <v>5.1169302614863483E-8</v>
      </c>
      <c r="U57" s="8">
        <f>+U24/regions!$C23</f>
        <v>1.61844308475747E-7</v>
      </c>
      <c r="V57" s="8">
        <f>+V24/regions!$C23</f>
        <v>5.1054239896962295E-7</v>
      </c>
      <c r="W57" s="8">
        <f>+W24/regions!$C23</f>
        <v>1.840429143004161E-6</v>
      </c>
      <c r="X57" s="8">
        <f>+X24/regions!$C23</f>
        <v>6.4546459271766659E-6</v>
      </c>
      <c r="Y57" s="8">
        <f>+Y24/regions!$C23</f>
        <v>2.1076373718402053E-5</v>
      </c>
      <c r="Z57" s="8">
        <f>+Z24/regions!$C23</f>
        <v>2.6964433747558786E-5</v>
      </c>
      <c r="AA57" s="8">
        <f>+AA24/regions!$C23</f>
        <v>3.3049811785295738E-5</v>
      </c>
      <c r="AB57" s="8">
        <f>+AB24/regions!$C23</f>
        <v>4.2538201720724954E-5</v>
      </c>
      <c r="AC57" s="8">
        <f>+AC24/regions!$C23</f>
        <v>5.4288142585279175E-5</v>
      </c>
      <c r="AD57" s="8">
        <f>+AD24/regions!$C23</f>
        <v>6.1224542335827555E-5</v>
      </c>
      <c r="AE57" s="8">
        <f>+AE24/regions!$C23</f>
        <v>6.9149317250701497E-5</v>
      </c>
      <c r="AF57" s="8">
        <f>+AF24/regions!$C23</f>
        <v>7.803421584300992E-5</v>
      </c>
      <c r="AG57" s="8">
        <f>+AG24/regions!$C23</f>
        <v>8.7989682799142992E-5</v>
      </c>
      <c r="AH57" s="8">
        <f>+AH24/regions!$C23</f>
        <v>9.9137960129687096E-5</v>
      </c>
      <c r="AI57" s="8">
        <f>+AI24/regions!$C23</f>
        <v>1.1161363046724977E-4</v>
      </c>
      <c r="AJ57" s="8">
        <f>+AJ24/regions!$C23</f>
        <v>1.2556431559223444E-4</v>
      </c>
      <c r="AK57" s="8">
        <f>+AK24/regions!$C23</f>
        <v>1.4082446489601833E-4</v>
      </c>
      <c r="AL57" s="8">
        <f>+AL24/regions!$C23</f>
        <v>1.5819874126416002E-4</v>
      </c>
      <c r="AM57" s="8">
        <f>+AM24/regions!$C23</f>
        <v>1.7758007621818079E-4</v>
      </c>
      <c r="AN57" s="8">
        <f>+AN24/regions!$C23</f>
        <v>2.037273706337037E-4</v>
      </c>
      <c r="AO57" s="8">
        <f>+AO24/regions!$C23</f>
        <v>2.3315587345529106E-4</v>
      </c>
      <c r="AP57" s="8">
        <f>+AP24/regions!$C23</f>
        <v>2.7366400404655672E-4</v>
      </c>
      <c r="AQ57" s="8">
        <f>+AQ24/regions!$C23</f>
        <v>3.2299901678383661E-4</v>
      </c>
      <c r="AR57" s="8">
        <f>+AR24/regions!$C23</f>
        <v>3.812313851564085E-4</v>
      </c>
      <c r="AS57" s="8">
        <f>+AS24/regions!$C23</f>
        <v>4.7445500516501217E-4</v>
      </c>
      <c r="AT57" s="8">
        <f>+AT24/regions!$C23</f>
        <v>5.8204388534593217E-4</v>
      </c>
      <c r="AU57" s="8">
        <f>+AU24/regions!$C23</f>
        <v>7.2033064490916387E-4</v>
      </c>
      <c r="AV57" s="8">
        <f>+AV24/regions!$C23</f>
        <v>8.7916376399778623E-4</v>
      </c>
      <c r="AW57" s="8">
        <f>+AW24/regions!$C23</f>
        <v>1.0598017532160268E-3</v>
      </c>
      <c r="AX57" s="8">
        <f>+AX24/regions!$C23</f>
        <v>1.3168879555056404E-3</v>
      </c>
      <c r="AY57" s="8">
        <f>+AY24/regions!$C23</f>
        <v>1.5110703594968565E-3</v>
      </c>
      <c r="AZ57" s="8">
        <f>+AZ24/regions!$C23</f>
        <v>1.7244505801982638E-3</v>
      </c>
      <c r="BA57" s="8">
        <f>+BA24/regions!$C23</f>
        <v>1.9424119657726001E-3</v>
      </c>
      <c r="BB57" s="8">
        <f>+BB24/regions!$C23</f>
        <v>2.0041309867429966E-3</v>
      </c>
      <c r="BC57" s="8">
        <f>+BC24/regions!$C23</f>
        <v>2.3925703041414053E-3</v>
      </c>
      <c r="BD57" s="8">
        <f>+BD24/regions!$C23</f>
        <v>2.9743910493092831E-3</v>
      </c>
      <c r="BE57" s="8">
        <f>+BE24/regions!$C23</f>
        <v>3.4834044529718886E-3</v>
      </c>
      <c r="BF57" s="8">
        <f>+BF24/regions!$C23</f>
        <v>4.4428839344140773E-3</v>
      </c>
      <c r="BG57" s="8">
        <f>+BG24/regions!$C23</f>
        <v>5.7602725000583093E-3</v>
      </c>
      <c r="BH57" s="8">
        <f>+BH24/regions!$C23</f>
        <v>5.8857548940999573E-3</v>
      </c>
      <c r="BI57" s="8">
        <f>+BI24/regions!$C23</f>
        <v>6.0160260703975938E-3</v>
      </c>
      <c r="BJ57" s="8">
        <f>+BJ24/regions!$C23</f>
        <v>6.1608925546893737E-3</v>
      </c>
      <c r="BK57" s="8">
        <f>+BK24/regions!$C23</f>
        <v>6.3028640377145676E-3</v>
      </c>
      <c r="BL57" s="8">
        <f>+BL24/regions!$C23</f>
        <v>6.4504470111304904E-3</v>
      </c>
      <c r="BM57" s="8">
        <f>+BM24/regions!$C23</f>
        <v>6.668363768669216E-3</v>
      </c>
      <c r="BN57" s="8">
        <f>+BN24/regions!$C23</f>
        <v>6.8245347284161791E-3</v>
      </c>
      <c r="BO57" s="8">
        <f>+BO24/regions!$C23</f>
        <v>6.9841789135432954E-3</v>
      </c>
      <c r="BP57" s="8">
        <f>+BP24/regions!$C23</f>
        <v>7.1479211165491182E-3</v>
      </c>
      <c r="BQ57" s="8">
        <f>+BQ24/regions!$C23</f>
        <v>7.3159670144673323E-3</v>
      </c>
      <c r="BR57" s="8">
        <f>+BR24/regions!$C23</f>
        <v>7.4775593103663341E-3</v>
      </c>
      <c r="BS57" s="8">
        <f>+BS24/regions!$C23</f>
        <v>7.6420272040381787E-3</v>
      </c>
      <c r="BT57" s="8">
        <f>+BT24/regions!$C23</f>
        <v>7.8082258893519751E-3</v>
      </c>
      <c r="BU57" s="8">
        <f>+BU24/regions!$C23</f>
        <v>7.977622270434765E-3</v>
      </c>
      <c r="BV57" s="8">
        <f>+BV24/regions!$C23</f>
        <v>8.1499058913866423E-3</v>
      </c>
    </row>
    <row r="58" spans="1:74" x14ac:dyDescent="0.25">
      <c r="A58">
        <v>22</v>
      </c>
      <c r="B58" s="8">
        <f>+B25/regions!$C24</f>
        <v>5.3219509973774469E-19</v>
      </c>
      <c r="C58" s="8">
        <f>+C25/regions!$C24</f>
        <v>2.0066381849531274E-18</v>
      </c>
      <c r="D58" s="8">
        <f>+D25/regions!$C24</f>
        <v>7.5739727643614274E-18</v>
      </c>
      <c r="E58" s="8">
        <f>+E25/regions!$C24</f>
        <v>2.8623253166417247E-17</v>
      </c>
      <c r="F58" s="8">
        <f>+F25/regions!$C24</f>
        <v>1.0833106680162363E-16</v>
      </c>
      <c r="G58" s="8">
        <f>+G25/regions!$C24</f>
        <v>4.1071396783801851E-16</v>
      </c>
      <c r="H58" s="8">
        <f>+H25/regions!$C24</f>
        <v>1.5603028665933923E-15</v>
      </c>
      <c r="I58" s="8">
        <f>+I25/regions!$C24</f>
        <v>5.9417006646423117E-15</v>
      </c>
      <c r="J58" s="8">
        <f>+J25/regions!$C24</f>
        <v>8.9128844565602125E-14</v>
      </c>
      <c r="K58" s="8">
        <f>+K25/regions!$C24</f>
        <v>4.835093362477413E-13</v>
      </c>
      <c r="L58" s="8">
        <f>+L25/regions!$C24</f>
        <v>2.1081059039528728E-12</v>
      </c>
      <c r="M58" s="8">
        <f>+M25/regions!$C24</f>
        <v>6.9169596598753505E-12</v>
      </c>
      <c r="N58" s="8">
        <f>+N25/regions!$C24</f>
        <v>2.2581952197914791E-11</v>
      </c>
      <c r="O58" s="8">
        <f>+O25/regions!$C24</f>
        <v>7.3437809060745122E-11</v>
      </c>
      <c r="P58" s="8">
        <f>+P25/regions!$C24</f>
        <v>2.3813237787119893E-10</v>
      </c>
      <c r="Q58" s="8">
        <f>+Q25/regions!$C24</f>
        <v>7.7063506355603297E-10</v>
      </c>
      <c r="R58" s="8">
        <f>+R25/regions!$C24</f>
        <v>2.4910297919551579E-9</v>
      </c>
      <c r="S58" s="8">
        <f>+S25/regions!$C24</f>
        <v>8.0494352299753475E-9</v>
      </c>
      <c r="T58" s="8">
        <f>+T25/regions!$C24</f>
        <v>2.6023313193284443E-8</v>
      </c>
      <c r="U58" s="8">
        <f>+U25/regions!$C24</f>
        <v>8.4241788221072747E-8</v>
      </c>
      <c r="V58" s="8">
        <f>+V25/regions!$C24</f>
        <v>2.7328961721487756E-7</v>
      </c>
      <c r="W58" s="8">
        <f>+W25/regions!$C24</f>
        <v>9.3131850048745959E-7</v>
      </c>
      <c r="X58" s="8">
        <f>+X25/regions!$C24</f>
        <v>3.1570737523208661E-6</v>
      </c>
      <c r="Y58" s="8">
        <f>+Y25/regions!$C24</f>
        <v>1.0668401236139486E-5</v>
      </c>
      <c r="Z58" s="8">
        <f>+Z25/regions!$C24</f>
        <v>1.510547134545048E-5</v>
      </c>
      <c r="AA58" s="8">
        <f>+AA25/regions!$C24</f>
        <v>2.0247745370169131E-5</v>
      </c>
      <c r="AB58" s="8">
        <f>+AB25/regions!$C24</f>
        <v>2.5193619764984465E-5</v>
      </c>
      <c r="AC58" s="8">
        <f>+AC25/regions!$C24</f>
        <v>3.1867667666424492E-5</v>
      </c>
      <c r="AD58" s="8">
        <f>+AD25/regions!$C24</f>
        <v>3.5362531229495131E-5</v>
      </c>
      <c r="AE58" s="8">
        <f>+AE25/regions!$C24</f>
        <v>3.9238668893870427E-5</v>
      </c>
      <c r="AF58" s="8">
        <f>+AF25/regions!$C24</f>
        <v>4.3537652369922812E-5</v>
      </c>
      <c r="AG58" s="8">
        <f>+AG25/regions!$C24</f>
        <v>4.8305400141166633E-5</v>
      </c>
      <c r="AH58" s="8">
        <f>+AH25/regions!$C24</f>
        <v>5.3593021980182851E-5</v>
      </c>
      <c r="AI58" s="8">
        <f>+AI25/regions!$C24</f>
        <v>6.1058584152493084E-5</v>
      </c>
      <c r="AJ58" s="8">
        <f>+AJ25/regions!$C24</f>
        <v>6.9468389644744441E-5</v>
      </c>
      <c r="AK58" s="8">
        <f>+AK25/regions!$C24</f>
        <v>7.8935578752144925E-5</v>
      </c>
      <c r="AL58" s="8">
        <f>+AL25/regions!$C24</f>
        <v>8.9586290691488817E-5</v>
      </c>
      <c r="AM58" s="8">
        <f>+AM25/regions!$C24</f>
        <v>1.0156144370825286E-4</v>
      </c>
      <c r="AN58" s="8">
        <f>+AN25/regions!$C24</f>
        <v>1.1627974176027753E-4</v>
      </c>
      <c r="AO58" s="8">
        <f>+AO25/regions!$C24</f>
        <v>1.353182355412871E-4</v>
      </c>
      <c r="AP58" s="8">
        <f>+AP25/regions!$C24</f>
        <v>1.5722340551046641E-4</v>
      </c>
      <c r="AQ58" s="8">
        <f>+AQ25/regions!$C24</f>
        <v>1.8242409188664444E-4</v>
      </c>
      <c r="AR58" s="8">
        <f>+AR25/regions!$C24</f>
        <v>2.1141425369009993E-4</v>
      </c>
      <c r="AS58" s="8">
        <f>+AS25/regions!$C24</f>
        <v>2.8155709693511097E-4</v>
      </c>
      <c r="AT58" s="8">
        <f>+AT25/regions!$C24</f>
        <v>3.6004226719407517E-4</v>
      </c>
      <c r="AU58" s="8">
        <f>+AU25/regions!$C24</f>
        <v>4.5108783172606224E-4</v>
      </c>
      <c r="AV58" s="8">
        <f>+AV25/regions!$C24</f>
        <v>5.5639275786196715E-4</v>
      </c>
      <c r="AW58" s="8">
        <f>+AW25/regions!$C24</f>
        <v>6.7786768008577629E-4</v>
      </c>
      <c r="AX58" s="8">
        <f>+AX25/regions!$C24</f>
        <v>8.7090207962046452E-4</v>
      </c>
      <c r="AY58" s="8">
        <f>+AY25/regions!$C24</f>
        <v>1.0133127172092889E-3</v>
      </c>
      <c r="AZ58" s="8">
        <f>+AZ25/regions!$C24</f>
        <v>1.1563141019670185E-3</v>
      </c>
      <c r="BA58" s="8">
        <f>+BA25/regions!$C24</f>
        <v>1.2884340646261672E-3</v>
      </c>
      <c r="BB58" s="8">
        <f>+BB25/regions!$C24</f>
        <v>1.3690211687852011E-3</v>
      </c>
      <c r="BC58" s="8">
        <f>+BC25/regions!$C24</f>
        <v>1.5450427122208491E-3</v>
      </c>
      <c r="BD58" s="8">
        <f>+BD25/regions!$C24</f>
        <v>1.8101602717354179E-3</v>
      </c>
      <c r="BE58" s="8">
        <f>+BE25/regions!$C24</f>
        <v>2.1258825501897058E-3</v>
      </c>
      <c r="BF58" s="8">
        <f>+BF25/regions!$C24</f>
        <v>2.7404694928971659E-3</v>
      </c>
      <c r="BG58" s="8">
        <f>+BG25/regions!$C24</f>
        <v>3.6887242634806887E-3</v>
      </c>
      <c r="BH58" s="8">
        <f>+BH25/regions!$C24</f>
        <v>3.7539374520043798E-3</v>
      </c>
      <c r="BI58" s="8">
        <f>+BI25/regions!$C24</f>
        <v>3.8231037202168415E-3</v>
      </c>
      <c r="BJ58" s="8">
        <f>+BJ25/regions!$C24</f>
        <v>3.8963298745438471E-3</v>
      </c>
      <c r="BK58" s="8">
        <f>+BK25/regions!$C24</f>
        <v>3.9763995057097972E-3</v>
      </c>
      <c r="BL58" s="8">
        <f>+BL25/regions!$C24</f>
        <v>4.062140226901558E-3</v>
      </c>
      <c r="BM58" s="8">
        <f>+BM25/regions!$C24</f>
        <v>4.152091522343449E-3</v>
      </c>
      <c r="BN58" s="8">
        <f>+BN25/regions!$C24</f>
        <v>4.2412169308883767E-3</v>
      </c>
      <c r="BO58" s="8">
        <f>+BO25/regions!$C24</f>
        <v>4.3334223386881435E-3</v>
      </c>
      <c r="BP58" s="8">
        <f>+BP25/regions!$C24</f>
        <v>4.4271925848189987E-3</v>
      </c>
      <c r="BQ58" s="8">
        <f>+BQ25/regions!$C24</f>
        <v>4.5231941744960334E-3</v>
      </c>
      <c r="BR58" s="8">
        <f>+BR25/regions!$C24</f>
        <v>4.6499543588820105E-3</v>
      </c>
      <c r="BS58" s="8">
        <f>+BS25/regions!$C24</f>
        <v>4.7691842762726221E-3</v>
      </c>
      <c r="BT58" s="8">
        <f>+BT25/regions!$C24</f>
        <v>4.8887950537861427E-3</v>
      </c>
      <c r="BU58" s="8">
        <f>+BU25/regions!$C24</f>
        <v>5.011187766110487E-3</v>
      </c>
      <c r="BV58" s="8">
        <f>+BV25/regions!$C24</f>
        <v>5.1368012303437882E-3</v>
      </c>
    </row>
    <row r="59" spans="1:74" x14ac:dyDescent="0.25">
      <c r="A59">
        <v>23</v>
      </c>
      <c r="B59" s="8">
        <f>+B26/regions!$C25</f>
        <v>2.7287273357337653E-10</v>
      </c>
      <c r="C59" s="8">
        <f>+C26/regions!$C25</f>
        <v>6.1396370394457325E-10</v>
      </c>
      <c r="D59" s="8">
        <f>+D26/regions!$C25</f>
        <v>1.3814183279414593E-9</v>
      </c>
      <c r="E59" s="8">
        <f>+E26/regions!$C25</f>
        <v>3.1081912972065898E-9</v>
      </c>
      <c r="F59" s="8">
        <f>+F26/regions!$C25</f>
        <v>6.9934303000382141E-9</v>
      </c>
      <c r="G59" s="8">
        <f>+G26/regions!$C25</f>
        <v>1.5735217285011381E-8</v>
      </c>
      <c r="H59" s="8">
        <f>+H26/regions!$C25</f>
        <v>3.5404243400986911E-8</v>
      </c>
      <c r="I59" s="8">
        <f>+I26/regions!$C25</f>
        <v>7.9659545278688296E-8</v>
      </c>
      <c r="J59" s="8">
        <f>+J26/regions!$C25</f>
        <v>1.7923391635197585E-7</v>
      </c>
      <c r="K59" s="8">
        <f>+K26/regions!$C25</f>
        <v>4.0327642394134524E-7</v>
      </c>
      <c r="L59" s="8">
        <f>+L26/regions!$C25</f>
        <v>9.0737195386802687E-7</v>
      </c>
      <c r="M59" s="8">
        <f>+M26/regions!$C25</f>
        <v>2.2684303593765204E-6</v>
      </c>
      <c r="N59" s="8">
        <f>+N26/regions!$C25</f>
        <v>4.7637029951603685E-6</v>
      </c>
      <c r="O59" s="8">
        <f>+O26/regions!$C25</f>
        <v>1.1228725436907951E-5</v>
      </c>
      <c r="P59" s="8">
        <f>+P26/regions!$C25</f>
        <v>2.2967857626040499E-5</v>
      </c>
      <c r="Q59" s="8">
        <f>+Q26/regions!$C25</f>
        <v>5.1677660076949913E-5</v>
      </c>
      <c r="R59" s="8">
        <f>+R26/regions!$C25</f>
        <v>1.0335534388922251E-4</v>
      </c>
      <c r="S59" s="8">
        <f>+S26/regions!$C25</f>
        <v>3.0623811750408843E-5</v>
      </c>
      <c r="T59" s="8">
        <f>+T26/regions!$C25</f>
        <v>5.6143627184539757E-5</v>
      </c>
      <c r="U59" s="8">
        <f>+U26/regions!$C25</f>
        <v>9.7996169118921085E-5</v>
      </c>
      <c r="V59" s="8">
        <f>+V26/regions!$C25</f>
        <v>1.3780714100917845E-4</v>
      </c>
      <c r="W59" s="8">
        <f>+W26/regions!$C25</f>
        <v>2.1360100447885539E-4</v>
      </c>
      <c r="X59" s="8">
        <f>+X26/regions!$C25</f>
        <v>3.3453869213625028E-4</v>
      </c>
      <c r="Y59" s="8">
        <f>+Y26/regions!$C25</f>
        <v>4.3361728691020693E-4</v>
      </c>
      <c r="Z59" s="8">
        <f>+Z26/regions!$C25</f>
        <v>5.5241400099213648E-4</v>
      </c>
      <c r="AA59" s="8">
        <f>+AA26/regions!$C25</f>
        <v>7.3005461497746332E-4</v>
      </c>
      <c r="AB59" s="8">
        <f>+AB26/regions!$C25</f>
        <v>9.7508123414183747E-4</v>
      </c>
      <c r="AC59" s="8">
        <f>+AC26/regions!$C25</f>
        <v>1.0725470137403783E-3</v>
      </c>
      <c r="AD59" s="8">
        <f>+AD26/regions!$C25</f>
        <v>1.0903079183409959E-3</v>
      </c>
      <c r="AE59" s="8">
        <f>+AE26/regions!$C25</f>
        <v>1.0169436974410949E-3</v>
      </c>
      <c r="AF59" s="8">
        <f>+AF26/regions!$C25</f>
        <v>9.4644836499229779E-4</v>
      </c>
      <c r="AG59" s="8">
        <f>+AG26/regions!$C25</f>
        <v>8.8010932489621726E-4</v>
      </c>
      <c r="AH59" s="8">
        <f>+AH26/regions!$C25</f>
        <v>8.1886079945313816E-4</v>
      </c>
      <c r="AI59" s="8">
        <f>+AI26/regions!$C25</f>
        <v>7.5803167716163519E-4</v>
      </c>
      <c r="AJ59" s="8">
        <f>+AJ26/regions!$C25</f>
        <v>7.5803120245518179E-4</v>
      </c>
      <c r="AK59" s="8">
        <f>+AK26/regions!$C25</f>
        <v>7.5803143980840838E-4</v>
      </c>
      <c r="AL59" s="8">
        <f>+AL26/regions!$C25</f>
        <v>7.5803120245518179E-4</v>
      </c>
      <c r="AM59" s="8">
        <f>+AM26/regions!$C25</f>
        <v>7.5803120245518179E-4</v>
      </c>
      <c r="AN59" s="8">
        <f>+AN26/regions!$C25</f>
        <v>7.5803143980840838E-4</v>
      </c>
      <c r="AO59" s="8">
        <f>+AO26/regions!$C25</f>
        <v>7.5803120245518179E-4</v>
      </c>
      <c r="AP59" s="8">
        <f>+AP26/regions!$C25</f>
        <v>7.9230121073880946E-4</v>
      </c>
      <c r="AQ59" s="8">
        <f>+AQ26/regions!$C25</f>
        <v>8.357375632843041E-4</v>
      </c>
      <c r="AR59" s="8">
        <f>+AR26/regions!$C25</f>
        <v>8.8846012347114855E-4</v>
      </c>
      <c r="AS59" s="8">
        <f>+AS26/regions!$C25</f>
        <v>2.4681293954850669E-3</v>
      </c>
      <c r="AT59" s="8">
        <f>+AT26/regions!$C25</f>
        <v>2.7706764329607676E-3</v>
      </c>
      <c r="AU59" s="8">
        <f>+AU26/regions!$C25</f>
        <v>3.2244744406177829E-3</v>
      </c>
      <c r="AV59" s="8">
        <f>+AV26/regions!$C25</f>
        <v>3.9846123903131405E-3</v>
      </c>
      <c r="AW59" s="8">
        <f>+AW26/regions!$C25</f>
        <v>4.8498598429196349E-3</v>
      </c>
      <c r="AX59" s="8">
        <f>+AX26/regions!$C25</f>
        <v>6.383548573151078E-3</v>
      </c>
      <c r="AY59" s="8">
        <f>+AY26/regions!$C25</f>
        <v>7.3161758597527259E-3</v>
      </c>
      <c r="AZ59" s="8">
        <f>+AZ26/regions!$C25</f>
        <v>8.700773534165809E-3</v>
      </c>
      <c r="BA59" s="8">
        <f>+BA26/regions!$C25</f>
        <v>1.000258952370328E-2</v>
      </c>
      <c r="BB59" s="8">
        <f>+BB26/regions!$C25</f>
        <v>1.1888510442355208E-2</v>
      </c>
      <c r="BC59" s="8">
        <f>+BC26/regions!$C25</f>
        <v>1.4831716562270806E-2</v>
      </c>
      <c r="BD59" s="8">
        <f>+BD26/regions!$C25</f>
        <v>2.0023132445474028E-2</v>
      </c>
      <c r="BE59" s="8">
        <f>+BE26/regions!$C25</f>
        <v>2.5212443005556438E-2</v>
      </c>
      <c r="BF59" s="8">
        <f>+BF26/regions!$C25</f>
        <v>2.84252800174692E-2</v>
      </c>
      <c r="BG59" s="8">
        <f>+BG26/regions!$C25</f>
        <v>3.0469722035636214E-2</v>
      </c>
      <c r="BH59" s="8">
        <f>+BH26/regions!$C25</f>
        <v>3.0564212355184864E-2</v>
      </c>
      <c r="BI59" s="8">
        <f>+BI26/regions!$C25</f>
        <v>3.0658322909570795E-2</v>
      </c>
      <c r="BJ59" s="8">
        <f>+BJ26/regions!$C25</f>
        <v>3.0754142407188958E-2</v>
      </c>
      <c r="BK59" s="8">
        <f>+BK26/regions!$C25</f>
        <v>3.0849558404321728E-2</v>
      </c>
      <c r="BL59" s="8">
        <f>+BL26/regions!$C25</f>
        <v>3.0945330431294549E-2</v>
      </c>
      <c r="BM59" s="8">
        <f>+BM26/regions!$C25</f>
        <v>3.1041387282139406E-2</v>
      </c>
      <c r="BN59" s="8">
        <f>+BN26/regions!$C25</f>
        <v>3.1137752692178975E-2</v>
      </c>
      <c r="BO59" s="8">
        <f>+BO26/regions!$C25</f>
        <v>3.1234402926090577E-2</v>
      </c>
      <c r="BP59" s="8">
        <f>+BP26/regions!$C25</f>
        <v>3.1331361719196892E-2</v>
      </c>
      <c r="BQ59" s="8">
        <f>+BQ26/regions!$C25</f>
        <v>3.1428035688431166E-2</v>
      </c>
      <c r="BR59" s="8">
        <f>+BR26/regions!$C25</f>
        <v>3.1578588840125987E-2</v>
      </c>
      <c r="BS59" s="8">
        <f>+BS26/regions!$C25</f>
        <v>3.1729141991820808E-2</v>
      </c>
      <c r="BT59" s="8">
        <f>+BT26/regions!$C25</f>
        <v>3.2047313992210072E-2</v>
      </c>
      <c r="BU59" s="8">
        <f>+BU26/regions!$C25</f>
        <v>3.2198650409552991E-2</v>
      </c>
      <c r="BV59" s="8">
        <f>+BV26/regions!$C25</f>
        <v>3.2478466128507785E-2</v>
      </c>
    </row>
    <row r="60" spans="1:74" x14ac:dyDescent="0.25">
      <c r="A60">
        <v>24</v>
      </c>
      <c r="B60" s="8">
        <f>+B27/regions!$C26</f>
        <v>7.3928010952658804E-18</v>
      </c>
      <c r="C60" s="8">
        <f>+C27/regions!$C26</f>
        <v>2.2178623834993971E-17</v>
      </c>
      <c r="D60" s="8">
        <f>+D27/regions!$C26</f>
        <v>6.6537131074884186E-17</v>
      </c>
      <c r="E60" s="8">
        <f>+E27/regions!$C26</f>
        <v>1.9961877888453414E-16</v>
      </c>
      <c r="F60" s="8">
        <f>+F27/regions!$C26</f>
        <v>5.98900458939211E-16</v>
      </c>
      <c r="G60" s="8">
        <f>+G27/regions!$C26</f>
        <v>1.796964280918877E-15</v>
      </c>
      <c r="H60" s="8">
        <f>+H27/regions!$C26</f>
        <v>5.3924640690853262E-15</v>
      </c>
      <c r="I60" s="8">
        <f>+I27/regions!$C26</f>
        <v>1.6186787578126881E-14</v>
      </c>
      <c r="J60" s="8">
        <f>+J27/regions!$C26</f>
        <v>4.8616657543353162E-14</v>
      </c>
      <c r="K60" s="8">
        <f>+K27/regions!$C26</f>
        <v>1.4651761437778887E-13</v>
      </c>
      <c r="L60" s="8">
        <f>+L27/regions!$C26</f>
        <v>4.4181624793020047E-13</v>
      </c>
      <c r="M60" s="8">
        <f>+M27/regions!$C26</f>
        <v>1.3272161493762116E-12</v>
      </c>
      <c r="N60" s="8">
        <f>+N27/regions!$C26</f>
        <v>3.9875609588636132E-12</v>
      </c>
      <c r="O60" s="8">
        <f>+O27/regions!$C26</f>
        <v>1.1982488244206492E-11</v>
      </c>
      <c r="P60" s="8">
        <f>+P27/regions!$C26</f>
        <v>3.6013926336796323E-11</v>
      </c>
      <c r="Q60" s="8">
        <f>+Q27/regions!$C26</f>
        <v>1.0826530910584375E-10</v>
      </c>
      <c r="R60" s="8">
        <f>+R27/regions!$C26</f>
        <v>3.2555006741456787E-10</v>
      </c>
      <c r="S60" s="8">
        <f>+S27/regions!$C26</f>
        <v>9.7920503815972621E-10</v>
      </c>
      <c r="T60" s="8">
        <f>+T27/regions!$C26</f>
        <v>2.9463158425060457E-9</v>
      </c>
      <c r="U60" s="8">
        <f>+U27/regions!$C26</f>
        <v>8.8687861410787235E-9</v>
      </c>
      <c r="V60" s="8">
        <f>+V27/regions!$C26</f>
        <v>2.6709578060849835E-8</v>
      </c>
      <c r="W60" s="8">
        <f>+W27/regions!$C26</f>
        <v>8.0489740358593686E-8</v>
      </c>
      <c r="X60" s="8">
        <f>+X27/regions!$C26</f>
        <v>2.5812159398160165E-7</v>
      </c>
      <c r="Y60" s="8">
        <f>+Y27/regions!$C26</f>
        <v>7.9022627688322761E-7</v>
      </c>
      <c r="Z60" s="8">
        <f>+Z27/regions!$C26</f>
        <v>1.0226866233744276E-6</v>
      </c>
      <c r="AA60" s="8">
        <f>+AA27/regions!$C26</f>
        <v>1.896538882548529E-6</v>
      </c>
      <c r="AB60" s="8">
        <f>+AB27/regions!$C26</f>
        <v>2.5546566886848082E-6</v>
      </c>
      <c r="AC60" s="8">
        <f>+AC27/regions!$C26</f>
        <v>3.1333319773084233E-6</v>
      </c>
      <c r="AD60" s="8">
        <f>+AD27/regions!$C26</f>
        <v>3.5949543894202248E-6</v>
      </c>
      <c r="AE60" s="8">
        <f>+AE27/regions!$C26</f>
        <v>4.1784663268978565E-6</v>
      </c>
      <c r="AF60" s="8">
        <f>+AF27/regions!$C26</f>
        <v>4.8033163030755602E-6</v>
      </c>
      <c r="AG60" s="8">
        <f>+AG27/regions!$C26</f>
        <v>5.4801845248026186E-6</v>
      </c>
      <c r="AH60" s="8">
        <f>+AH27/regions!$C26</f>
        <v>6.2186484529466763E-6</v>
      </c>
      <c r="AI60" s="8">
        <f>+AI27/regions!$C26</f>
        <v>7.0194760268651539E-6</v>
      </c>
      <c r="AJ60" s="8">
        <f>+AJ27/regions!$C26</f>
        <v>7.8751845052018069E-6</v>
      </c>
      <c r="AK60" s="8">
        <f>+AK27/regions!$C26</f>
        <v>8.7727948415722617E-6</v>
      </c>
      <c r="AL60" s="8">
        <f>+AL27/regions!$C26</f>
        <v>9.6951074347120593E-6</v>
      </c>
      <c r="AM60" s="8">
        <f>+AM27/regions!$C26</f>
        <v>1.0608932866622951E-5</v>
      </c>
      <c r="AN60" s="8">
        <f>+AN27/regions!$C26</f>
        <v>1.1012708410801619E-5</v>
      </c>
      <c r="AO60" s="8">
        <f>+AO27/regions!$C26</f>
        <v>1.2365096915318807E-5</v>
      </c>
      <c r="AP60" s="8">
        <f>+AP27/regions!$C26</f>
        <v>1.4620183821187209E-5</v>
      </c>
      <c r="AQ60" s="8">
        <f>+AQ27/regions!$C26</f>
        <v>1.8460117088795419E-5</v>
      </c>
      <c r="AR60" s="8">
        <f>+AR27/regions!$C26</f>
        <v>2.8453472504707066E-5</v>
      </c>
      <c r="AS60" s="8">
        <f>+AS27/regions!$C26</f>
        <v>4.9268201191165476E-5</v>
      </c>
      <c r="AT60" s="8">
        <f>+AT27/regions!$C26</f>
        <v>7.1093498243689435E-5</v>
      </c>
      <c r="AU60" s="8">
        <f>+AU27/regions!$C26</f>
        <v>9.5102431481350322E-5</v>
      </c>
      <c r="AV60" s="8">
        <f>+AV27/regions!$C26</f>
        <v>1.403923831961719E-4</v>
      </c>
      <c r="AW60" s="8">
        <f>+AW27/regions!$C26</f>
        <v>1.8763210431289057E-4</v>
      </c>
      <c r="AX60" s="8">
        <f>+AX27/regions!$C26</f>
        <v>2.5088777948351922E-4</v>
      </c>
      <c r="AY60" s="8">
        <f>+AY27/regions!$C26</f>
        <v>3.084157721113527E-4</v>
      </c>
      <c r="AZ60" s="8">
        <f>+AZ27/regions!$C26</f>
        <v>3.7046153828790252E-4</v>
      </c>
      <c r="BA60" s="8">
        <f>+BA27/regions!$C26</f>
        <v>4.2716184911235938E-4</v>
      </c>
      <c r="BB60" s="8">
        <f>+BB27/regions!$C26</f>
        <v>5.0185683358622713E-4</v>
      </c>
      <c r="BC60" s="8">
        <f>+BC27/regions!$C26</f>
        <v>6.584665526645591E-4</v>
      </c>
      <c r="BD60" s="8">
        <f>+BD27/regions!$C26</f>
        <v>8.6665765065617906E-4</v>
      </c>
      <c r="BE60" s="8">
        <f>+BE27/regions!$C26</f>
        <v>1.0282816279018243E-3</v>
      </c>
      <c r="BF60" s="8">
        <f>+BF27/regions!$C26</f>
        <v>1.1937261345664842E-3</v>
      </c>
      <c r="BG60" s="8">
        <f>+BG27/regions!$C26</f>
        <v>1.3887069331224972E-3</v>
      </c>
      <c r="BH60" s="8">
        <f>+BH27/regions!$C26</f>
        <v>1.4153371284082806E-3</v>
      </c>
      <c r="BI60" s="8">
        <f>+BI27/regions!$C26</f>
        <v>1.4418602851450557E-3</v>
      </c>
      <c r="BJ60" s="8">
        <f>+BJ27/regions!$C26</f>
        <v>1.4689634414613397E-3</v>
      </c>
      <c r="BK60" s="8">
        <f>+BK27/regions!$C26</f>
        <v>1.4960740655833684E-3</v>
      </c>
      <c r="BL60" s="8">
        <f>+BL27/regions!$C26</f>
        <v>1.5233751187518883E-3</v>
      </c>
      <c r="BM60" s="8">
        <f>+BM27/regions!$C26</f>
        <v>1.5506886182633161E-3</v>
      </c>
      <c r="BN60" s="8">
        <f>+BN27/regions!$C26</f>
        <v>1.5785958083314516E-3</v>
      </c>
      <c r="BO60" s="8">
        <f>+BO27/regions!$C26</f>
        <v>1.6064880627880977E-3</v>
      </c>
      <c r="BP60" s="8">
        <f>+BP27/regions!$C26</f>
        <v>1.634606840685668E-3</v>
      </c>
      <c r="BQ60" s="8">
        <f>+BQ27/regions!$C26</f>
        <v>1.6617149755391153E-3</v>
      </c>
      <c r="BR60" s="8">
        <f>+BR27/regions!$C26</f>
        <v>1.6947575266910582E-3</v>
      </c>
      <c r="BS60" s="8">
        <f>+BS27/regions!$C26</f>
        <v>1.7270035118968944E-3</v>
      </c>
      <c r="BT60" s="8">
        <f>+BT27/regions!$C26</f>
        <v>1.7681523661847649E-3</v>
      </c>
      <c r="BU60" s="8">
        <f>+BU27/regions!$C26</f>
        <v>1.8011264624507139E-3</v>
      </c>
      <c r="BV60" s="8">
        <f>+BV27/regions!$C26</f>
        <v>1.8340034772419817E-3</v>
      </c>
    </row>
    <row r="61" spans="1:74" x14ac:dyDescent="0.25">
      <c r="A61">
        <v>25</v>
      </c>
      <c r="B61" s="8">
        <f>+B28/regions!$C27</f>
        <v>1.6786787550811488E-18</v>
      </c>
      <c r="C61" s="8">
        <f>+C28/regions!$C27</f>
        <v>7.912228168398412E-18</v>
      </c>
      <c r="D61" s="8">
        <f>+D28/regions!$C27</f>
        <v>3.2884614351828664E-17</v>
      </c>
      <c r="E61" s="8">
        <f>+E28/regions!$C27</f>
        <v>1.3933580806277766E-16</v>
      </c>
      <c r="F61" s="8">
        <f>+F28/regions!$C27</f>
        <v>6.0239299310423537E-16</v>
      </c>
      <c r="G61" s="8">
        <f>+G28/regions!$C27</f>
        <v>2.6575264527869563E-15</v>
      </c>
      <c r="H61" s="8">
        <f>+H28/regions!$C27</f>
        <v>1.2309343639757449E-14</v>
      </c>
      <c r="I61" s="8">
        <f>+I28/regions!$C27</f>
        <v>5.6830100831238056E-14</v>
      </c>
      <c r="J61" s="8">
        <f>+J28/regions!$C27</f>
        <v>2.6392673261665661E-13</v>
      </c>
      <c r="K61" s="8">
        <f>+K28/regions!$C27</f>
        <v>1.2380066495357045E-12</v>
      </c>
      <c r="L61" s="8">
        <f>+L28/regions!$C27</f>
        <v>5.9810853480042843E-12</v>
      </c>
      <c r="M61" s="8">
        <f>+M28/regions!$C27</f>
        <v>1.9447521325866793E-11</v>
      </c>
      <c r="N61" s="8">
        <f>+N28/regions!$C27</f>
        <v>6.2858878308419036E-11</v>
      </c>
      <c r="O61" s="8">
        <f>+O28/regions!$C27</f>
        <v>2.0313644263781367E-10</v>
      </c>
      <c r="P61" s="8">
        <f>+P28/regions!$C27</f>
        <v>6.5312536260985017E-10</v>
      </c>
      <c r="Q61" s="8">
        <f>+Q28/regions!$C27</f>
        <v>2.0906468886494887E-9</v>
      </c>
      <c r="R61" s="8">
        <f>+R28/regions!$C27</f>
        <v>6.6661609002331482E-9</v>
      </c>
      <c r="S61" s="8">
        <f>+S28/regions!$C27</f>
        <v>2.1951858810987412E-8</v>
      </c>
      <c r="T61" s="8">
        <f>+T28/regions!$C27</f>
        <v>7.1720681961209963E-8</v>
      </c>
      <c r="U61" s="8">
        <f>+U28/regions!$C27</f>
        <v>2.384869016167835E-7</v>
      </c>
      <c r="V61" s="8">
        <f>+V28/regions!$C27</f>
        <v>7.8543538054457743E-7</v>
      </c>
      <c r="W61" s="8">
        <f>+W28/regions!$C27</f>
        <v>2.4736535379139562E-6</v>
      </c>
      <c r="X61" s="8">
        <f>+X28/regions!$C27</f>
        <v>7.7730044300040303E-6</v>
      </c>
      <c r="Y61" s="8">
        <f>+Y28/regions!$C27</f>
        <v>2.3090637232615325E-5</v>
      </c>
      <c r="Z61" s="8">
        <f>+Z28/regions!$C27</f>
        <v>2.906151647799517E-5</v>
      </c>
      <c r="AA61" s="8">
        <f>+AA28/regions!$C27</f>
        <v>3.391888681766353E-5</v>
      </c>
      <c r="AB61" s="8">
        <f>+AB28/regions!$C27</f>
        <v>4.8031533352728568E-5</v>
      </c>
      <c r="AC61" s="8">
        <f>+AC28/regions!$C27</f>
        <v>6.4263402724596487E-5</v>
      </c>
      <c r="AD61" s="8">
        <f>+AD28/regions!$C27</f>
        <v>7.1257789042668753E-5</v>
      </c>
      <c r="AE61" s="8">
        <f>+AE28/regions!$C27</f>
        <v>7.9370647901990583E-5</v>
      </c>
      <c r="AF61" s="8">
        <f>+AF28/regions!$C27</f>
        <v>8.8420847290958908E-5</v>
      </c>
      <c r="AG61" s="8">
        <f>+AG28/regions!$C27</f>
        <v>9.8517641438794636E-5</v>
      </c>
      <c r="AH61" s="8">
        <f>+AH28/regions!$C27</f>
        <v>1.0978286996755843E-4</v>
      </c>
      <c r="AI61" s="8">
        <f>+AI28/regions!$C27</f>
        <v>1.2235258531363854E-4</v>
      </c>
      <c r="AJ61" s="8">
        <f>+AJ28/regions!$C27</f>
        <v>1.363780291806437E-4</v>
      </c>
      <c r="AK61" s="8">
        <f>+AK28/regions!$C27</f>
        <v>1.5202758544518842E-4</v>
      </c>
      <c r="AL61" s="8">
        <f>+AL28/regions!$C27</f>
        <v>1.6948710564119074E-4</v>
      </c>
      <c r="AM61" s="8">
        <f>+AM28/regions!$C27</f>
        <v>1.8896256708163559E-4</v>
      </c>
      <c r="AN61" s="8">
        <f>+AN28/regions!$C27</f>
        <v>2.106787709213847E-4</v>
      </c>
      <c r="AO61" s="8">
        <f>+AO28/regions!$C27</f>
        <v>2.3518204255392551E-4</v>
      </c>
      <c r="AP61" s="8">
        <f>+AP28/regions!$C27</f>
        <v>2.6601316291047835E-4</v>
      </c>
      <c r="AQ61" s="8">
        <f>+AQ28/regions!$C27</f>
        <v>3.0321146134366749E-4</v>
      </c>
      <c r="AR61" s="8">
        <f>+AR28/regions!$C27</f>
        <v>3.4652604370744185E-4</v>
      </c>
      <c r="AS61" s="8">
        <f>+AS28/regions!$C27</f>
        <v>3.920942251002749E-4</v>
      </c>
      <c r="AT61" s="8">
        <f>+AT28/regions!$C27</f>
        <v>4.4309989292109077E-4</v>
      </c>
      <c r="AU61" s="8">
        <f>+AU28/regions!$C27</f>
        <v>4.9336248009053223E-4</v>
      </c>
      <c r="AV61" s="8">
        <f>+AV28/regions!$C27</f>
        <v>5.5622771076749246E-4</v>
      </c>
      <c r="AW61" s="8">
        <f>+AW28/regions!$C27</f>
        <v>6.3234872344244757E-4</v>
      </c>
      <c r="AX61" s="8">
        <f>+AX28/regions!$C27</f>
        <v>7.1641372287366387E-4</v>
      </c>
      <c r="AY61" s="8">
        <f>+AY28/regions!$C27</f>
        <v>7.8004590305048751E-4</v>
      </c>
      <c r="AZ61" s="8">
        <f>+AZ28/regions!$C27</f>
        <v>8.7433382179485149E-4</v>
      </c>
      <c r="BA61" s="8">
        <f>+BA28/regions!$C27</f>
        <v>9.8843505468054803E-4</v>
      </c>
      <c r="BB61" s="8">
        <f>+BB28/regions!$C27</f>
        <v>1.3211657176719906E-3</v>
      </c>
      <c r="BC61" s="8">
        <f>+BC28/regions!$C27</f>
        <v>1.5702745823507548E-3</v>
      </c>
      <c r="BD61" s="8">
        <f>+BD28/regions!$C27</f>
        <v>1.850444956021375E-3</v>
      </c>
      <c r="BE61" s="8">
        <f>+BE28/regions!$C27</f>
        <v>2.2422776002411619E-3</v>
      </c>
      <c r="BF61" s="8">
        <f>+BF28/regions!$C27</f>
        <v>2.6400421957843375E-3</v>
      </c>
      <c r="BG61" s="8">
        <f>+BG28/regions!$C27</f>
        <v>3.2112443541358116E-3</v>
      </c>
      <c r="BH61" s="8">
        <f>+BH28/regions!$C27</f>
        <v>3.2772623342138944E-3</v>
      </c>
      <c r="BI61" s="8">
        <f>+BI28/regions!$C27</f>
        <v>3.3496473296264644E-3</v>
      </c>
      <c r="BJ61" s="8">
        <f>+BJ28/regions!$C27</f>
        <v>3.4251455823453838E-3</v>
      </c>
      <c r="BK61" s="8">
        <f>+BK28/regions!$C27</f>
        <v>3.5064933303656392E-3</v>
      </c>
      <c r="BL61" s="8">
        <f>+BL28/regions!$C27</f>
        <v>3.5932750387339869E-3</v>
      </c>
      <c r="BM61" s="8">
        <f>+BM28/regions!$C27</f>
        <v>3.683403810629112E-3</v>
      </c>
      <c r="BN61" s="8">
        <f>+BN28/regions!$C27</f>
        <v>3.7751279980562068E-3</v>
      </c>
      <c r="BO61" s="8">
        <f>+BO28/regions!$C27</f>
        <v>3.8694066947454727E-3</v>
      </c>
      <c r="BP61" s="8">
        <f>+BP28/regions!$C27</f>
        <v>3.9651229470823827E-3</v>
      </c>
      <c r="BQ61" s="8">
        <f>+BQ28/regions!$C27</f>
        <v>4.0616670144828027E-3</v>
      </c>
      <c r="BR61" s="8">
        <f>+BR28/regions!$C27</f>
        <v>4.2154719069349249E-3</v>
      </c>
      <c r="BS61" s="8">
        <f>+BS28/regions!$C27</f>
        <v>4.3655375272816863E-3</v>
      </c>
      <c r="BT61" s="8">
        <f>+BT28/regions!$C27</f>
        <v>4.5314900361933105E-3</v>
      </c>
      <c r="BU61" s="8">
        <f>+BU28/regions!$C27</f>
        <v>4.6955775200798041E-3</v>
      </c>
      <c r="BV61" s="8">
        <f>+BV28/regions!$C27</f>
        <v>4.8625493373166814E-3</v>
      </c>
    </row>
    <row r="62" spans="1:74" x14ac:dyDescent="0.25">
      <c r="A62">
        <v>26</v>
      </c>
      <c r="B62" s="8">
        <f>+B29/regions!$C28</f>
        <v>5.6253612886488132E-20</v>
      </c>
      <c r="C62" s="8">
        <f>+C29/regions!$C28</f>
        <v>2.4031708922963819E-19</v>
      </c>
      <c r="D62" s="8">
        <f>+D29/regions!$C28</f>
        <v>1.0400599192977605E-18</v>
      </c>
      <c r="E62" s="8">
        <f>+E29/regions!$C28</f>
        <v>4.5648353946908133E-18</v>
      </c>
      <c r="F62" s="8">
        <f>+F29/regions!$C28</f>
        <v>2.0343705465842258E-17</v>
      </c>
      <c r="G62" s="8">
        <f>+G29/regions!$C28</f>
        <v>9.2194875961157505E-17</v>
      </c>
      <c r="H62" s="8">
        <f>+H29/regions!$C28</f>
        <v>4.2556281122294571E-16</v>
      </c>
      <c r="I62" s="8">
        <f>+I29/regions!$C28</f>
        <v>2.0041764445506061E-15</v>
      </c>
      <c r="J62" s="8">
        <f>+J29/regions!$C28</f>
        <v>9.6451882757924056E-15</v>
      </c>
      <c r="K62" s="8">
        <f>+K29/regions!$C28</f>
        <v>4.7492994930829986E-14</v>
      </c>
      <c r="L62" s="8">
        <f>+L29/regions!$C28</f>
        <v>2.3943788097633012E-13</v>
      </c>
      <c r="M62" s="8">
        <f>+M29/regions!$C28</f>
        <v>8.0990620463217655E-13</v>
      </c>
      <c r="N62" s="8">
        <f>+N29/regions!$C28</f>
        <v>2.7490325057601286E-12</v>
      </c>
      <c r="O62" s="8">
        <f>+O29/regions!$C28</f>
        <v>9.3660345663230047E-12</v>
      </c>
      <c r="P62" s="8">
        <f>+P29/regions!$C28</f>
        <v>3.2040494720081068E-11</v>
      </c>
      <c r="Q62" s="8">
        <f>+Q29/regions!$C28</f>
        <v>1.1009159047251668E-10</v>
      </c>
      <c r="R62" s="8">
        <f>+R29/regions!$C28</f>
        <v>3.8007598889188462E-10</v>
      </c>
      <c r="S62" s="8">
        <f>+S29/regions!$C28</f>
        <v>1.3188666809552742E-9</v>
      </c>
      <c r="T62" s="8">
        <f>+T29/regions!$C28</f>
        <v>4.6014793690421029E-9</v>
      </c>
      <c r="U62" s="8">
        <f>+U29/regions!$C28</f>
        <v>1.6233505448375232E-8</v>
      </c>
      <c r="V62" s="8">
        <f>+V29/regions!$C28</f>
        <v>5.605683830119567E-8</v>
      </c>
      <c r="W62" s="8">
        <f>+W29/regions!$C28</f>
        <v>1.9456611872661263E-7</v>
      </c>
      <c r="X62" s="8">
        <f>+X29/regions!$C28</f>
        <v>6.6361259739470586E-7</v>
      </c>
      <c r="Y62" s="8">
        <f>+Y29/regions!$C28</f>
        <v>2.2329439750351855E-6</v>
      </c>
      <c r="Z62" s="8">
        <f>+Z29/regions!$C28</f>
        <v>2.8255622648203188E-6</v>
      </c>
      <c r="AA62" s="8">
        <f>+AA29/regions!$C28</f>
        <v>3.577415850915222E-6</v>
      </c>
      <c r="AB62" s="8">
        <f>+AB29/regions!$C28</f>
        <v>4.3088686199703484E-6</v>
      </c>
      <c r="AC62" s="8">
        <f>+AC29/regions!$C28</f>
        <v>5.1537552886551344E-6</v>
      </c>
      <c r="AD62" s="8">
        <f>+AD29/regions!$C28</f>
        <v>5.0447890340349733E-6</v>
      </c>
      <c r="AE62" s="8">
        <f>+AE29/regions!$C28</f>
        <v>5.6465622462676293E-6</v>
      </c>
      <c r="AF62" s="8">
        <f>+AF29/regions!$C28</f>
        <v>6.3242782811437585E-6</v>
      </c>
      <c r="AG62" s="8">
        <f>+AG29/regions!$C28</f>
        <v>7.0883009322825202E-6</v>
      </c>
      <c r="AH62" s="8">
        <f>+AH29/regions!$C28</f>
        <v>7.9506082023712482E-6</v>
      </c>
      <c r="AI62" s="8">
        <f>+AI29/regions!$C28</f>
        <v>8.9250208637414885E-6</v>
      </c>
      <c r="AJ62" s="8">
        <f>+AJ29/regions!$C28</f>
        <v>1.0027573869305028E-5</v>
      </c>
      <c r="AK62" s="8">
        <f>+AK29/regions!$C28</f>
        <v>1.1276957403040453E-5</v>
      </c>
      <c r="AL62" s="8">
        <f>+AL29/regions!$C28</f>
        <v>1.2695016856253202E-5</v>
      </c>
      <c r="AM62" s="8">
        <f>+AM29/regions!$C28</f>
        <v>1.4307418867379137E-5</v>
      </c>
      <c r="AN62" s="8">
        <f>+AN29/regions!$C28</f>
        <v>1.6144531637328151E-5</v>
      </c>
      <c r="AO62" s="8">
        <f>+AO29/regions!$C28</f>
        <v>1.8242419525115767E-5</v>
      </c>
      <c r="AP62" s="8">
        <f>+AP29/regions!$C28</f>
        <v>2.0667661512286409E-5</v>
      </c>
      <c r="AQ62" s="8">
        <f>+AQ29/regions!$C28</f>
        <v>2.3534596812626349E-5</v>
      </c>
      <c r="AR62" s="8">
        <f>+AR29/regions!$C28</f>
        <v>2.6858331851707259E-5</v>
      </c>
      <c r="AS62" s="8">
        <f>+AS29/regions!$C28</f>
        <v>3.0727540990509042E-5</v>
      </c>
      <c r="AT62" s="8">
        <f>+AT29/regions!$C28</f>
        <v>3.5148777489297434E-5</v>
      </c>
      <c r="AU62" s="8">
        <f>+AU29/regions!$C28</f>
        <v>4.0333067042405971E-5</v>
      </c>
      <c r="AV62" s="8">
        <f>+AV29/regions!$C28</f>
        <v>4.6466132974150387E-5</v>
      </c>
      <c r="AW62" s="8">
        <f>+AW29/regions!$C28</f>
        <v>5.3815069745170494E-5</v>
      </c>
      <c r="AX62" s="8">
        <f>+AX29/regions!$C28</f>
        <v>6.279441124393754E-5</v>
      </c>
      <c r="AY62" s="8">
        <f>+AY29/regions!$C28</f>
        <v>7.0127813038305925E-5</v>
      </c>
      <c r="AZ62" s="8">
        <f>+AZ29/regions!$C28</f>
        <v>7.9815978023472072E-5</v>
      </c>
      <c r="BA62" s="8">
        <f>+BA29/regions!$C28</f>
        <v>9.5500697565092403E-5</v>
      </c>
      <c r="BB62" s="8">
        <f>+BB29/regions!$C28</f>
        <v>1.4045502732289909E-4</v>
      </c>
      <c r="BC62" s="8">
        <f>+BC29/regions!$C28</f>
        <v>1.8433178324622052E-4</v>
      </c>
      <c r="BD62" s="8">
        <f>+BD29/regions!$C28</f>
        <v>2.7556495129990171E-4</v>
      </c>
      <c r="BE62" s="8">
        <f>+BE29/regions!$C28</f>
        <v>4.1762588451380495E-4</v>
      </c>
      <c r="BF62" s="8">
        <f>+BF29/regions!$C28</f>
        <v>6.7444369025406457E-4</v>
      </c>
      <c r="BG62" s="8">
        <f>+BG29/regions!$C28</f>
        <v>9.8946569661986956E-4</v>
      </c>
      <c r="BH62" s="8">
        <f>+BH29/regions!$C28</f>
        <v>1.0241924405767948E-3</v>
      </c>
      <c r="BI62" s="8">
        <f>+BI29/regions!$C28</f>
        <v>1.0596914692925564E-3</v>
      </c>
      <c r="BJ62" s="8">
        <f>+BJ29/regions!$C28</f>
        <v>1.0961579520715257E-3</v>
      </c>
      <c r="BK62" s="8">
        <f>+BK29/regions!$C28</f>
        <v>1.1336149235342558E-3</v>
      </c>
      <c r="BL62" s="8">
        <f>+BL29/regions!$C28</f>
        <v>1.1720747045242978E-3</v>
      </c>
      <c r="BM62" s="8">
        <f>+BM29/regions!$C28</f>
        <v>1.2108901829107795E-3</v>
      </c>
      <c r="BN62" s="8">
        <f>+BN29/regions!$C28</f>
        <v>1.2503293816816805E-3</v>
      </c>
      <c r="BO62" s="8">
        <f>+BO29/regions!$C28</f>
        <v>1.2907979958594468E-3</v>
      </c>
      <c r="BP62" s="8">
        <f>+BP29/regions!$C28</f>
        <v>1.3323103104800793E-3</v>
      </c>
      <c r="BQ62" s="8">
        <f>+BQ29/regions!$C28</f>
        <v>1.3745365197748915E-3</v>
      </c>
      <c r="BR62" s="8">
        <f>+BR29/regions!$C28</f>
        <v>1.4208996754957654E-3</v>
      </c>
      <c r="BS62" s="8">
        <f>+BS29/regions!$C28</f>
        <v>1.4682892110533538E-3</v>
      </c>
      <c r="BT62" s="8">
        <f>+BT29/regions!$C28</f>
        <v>1.5177461484462728E-3</v>
      </c>
      <c r="BU62" s="8">
        <f>+BU29/regions!$C28</f>
        <v>1.5817373957190141E-3</v>
      </c>
      <c r="BV62" s="8">
        <f>+BV29/regions!$C28</f>
        <v>1.6344922122358515E-3</v>
      </c>
    </row>
    <row r="63" spans="1:74" x14ac:dyDescent="0.25">
      <c r="A63">
        <v>27</v>
      </c>
      <c r="B63" s="8">
        <f>+B30/regions!$C29</f>
        <v>0</v>
      </c>
      <c r="C63" s="8">
        <f>+C30/regions!$C29</f>
        <v>0</v>
      </c>
      <c r="D63" s="8">
        <f>+D30/regions!$C29</f>
        <v>0</v>
      </c>
      <c r="E63" s="8">
        <f>+E30/regions!$C29</f>
        <v>0</v>
      </c>
      <c r="F63" s="8">
        <f>+F30/regions!$C29</f>
        <v>0</v>
      </c>
      <c r="G63" s="8">
        <f>+G30/regions!$C29</f>
        <v>0</v>
      </c>
      <c r="H63" s="8">
        <f>+H30/regions!$C29</f>
        <v>0</v>
      </c>
      <c r="I63" s="8">
        <f>+I30/regions!$C29</f>
        <v>0</v>
      </c>
      <c r="J63" s="8">
        <f>+J30/regions!$C29</f>
        <v>0</v>
      </c>
      <c r="K63" s="8">
        <f>+K30/regions!$C29</f>
        <v>0</v>
      </c>
      <c r="L63" s="8">
        <f>+L30/regions!$C29</f>
        <v>0</v>
      </c>
      <c r="M63" s="8">
        <f>+M30/regions!$C29</f>
        <v>0</v>
      </c>
      <c r="N63" s="8">
        <f>+N30/regions!$C29</f>
        <v>0</v>
      </c>
      <c r="O63" s="8">
        <f>+O30/regions!$C29</f>
        <v>0</v>
      </c>
      <c r="P63" s="8">
        <f>+P30/regions!$C29</f>
        <v>0</v>
      </c>
      <c r="Q63" s="8">
        <f>+Q30/regions!$C29</f>
        <v>0</v>
      </c>
      <c r="R63" s="8">
        <f>+R30/regions!$C29</f>
        <v>0</v>
      </c>
      <c r="S63" s="8">
        <f>+S30/regions!$C29</f>
        <v>0</v>
      </c>
      <c r="T63" s="8">
        <f>+T30/regions!$C29</f>
        <v>0</v>
      </c>
      <c r="U63" s="8">
        <f>+U30/regions!$C29</f>
        <v>0</v>
      </c>
      <c r="V63" s="8">
        <f>+V30/regions!$C29</f>
        <v>9.4600200054967171E-10</v>
      </c>
      <c r="W63" s="8">
        <f>+W30/regions!$C29</f>
        <v>2.895924407345149E-9</v>
      </c>
      <c r="X63" s="8">
        <f>+X30/regions!$C29</f>
        <v>8.8650747489725608E-9</v>
      </c>
      <c r="Y63" s="8">
        <f>+Y30/regions!$C29</f>
        <v>2.7137983918904235E-8</v>
      </c>
      <c r="Z63" s="8">
        <f>+Z30/regions!$C29</f>
        <v>3.4137120742440421E-8</v>
      </c>
      <c r="AA63" s="8">
        <f>+AA30/regions!$C29</f>
        <v>4.1800555424174054E-8</v>
      </c>
      <c r="AB63" s="8">
        <f>+AB30/regions!$C29</f>
        <v>5.1184360559131259E-8</v>
      </c>
      <c r="AC63" s="8">
        <f>+AC30/regions!$C29</f>
        <v>6.2667627527052156E-8</v>
      </c>
      <c r="AD63" s="8">
        <f>+AD30/regions!$C29</f>
        <v>8.4586771445189418E-8</v>
      </c>
      <c r="AE63" s="8">
        <f>+AE30/regions!$C29</f>
        <v>1.1414637248573091E-7</v>
      </c>
      <c r="AF63" s="8">
        <f>+AF30/regions!$C29</f>
        <v>1.5396024147209777E-7</v>
      </c>
      <c r="AG63" s="8">
        <f>+AG30/regions!$C29</f>
        <v>2.0745395539988621E-7</v>
      </c>
      <c r="AH63" s="8">
        <f>+AH30/regions!$C29</f>
        <v>2.7899771183136581E-7</v>
      </c>
      <c r="AI63" s="8">
        <f>+AI30/regions!$C29</f>
        <v>3.7390752730782259E-7</v>
      </c>
      <c r="AJ63" s="8">
        <f>+AJ30/regions!$C29</f>
        <v>4.9813047674440904E-7</v>
      </c>
      <c r="AK63" s="8">
        <f>+AK30/regions!$C29</f>
        <v>6.5737391104265072E-7</v>
      </c>
      <c r="AL63" s="8">
        <f>+AL30/regions!$C29</f>
        <v>8.5556766395878732E-7</v>
      </c>
      <c r="AM63" s="8">
        <f>+AM30/regions!$C29</f>
        <v>1.0930977840556831E-6</v>
      </c>
      <c r="AN63" s="8">
        <f>+AN30/regions!$C29</f>
        <v>1.3661267952216902E-6</v>
      </c>
      <c r="AO63" s="8">
        <f>+AO30/regions!$C29</f>
        <v>1.6686907584831615E-6</v>
      </c>
      <c r="AP63" s="8">
        <f>+AP30/regions!$C29</f>
        <v>1.9978489297378831E-6</v>
      </c>
      <c r="AQ63" s="8">
        <f>+AQ30/regions!$C29</f>
        <v>2.3597477262123136E-6</v>
      </c>
      <c r="AR63" s="8">
        <f>+AR30/regions!$C29</f>
        <v>2.7739589791444293E-6</v>
      </c>
      <c r="AS63" s="8">
        <f>+AS30/regions!$C29</f>
        <v>3.2759064790964929E-6</v>
      </c>
      <c r="AT63" s="8">
        <f>+AT30/regions!$C29</f>
        <v>3.919827812114511E-6</v>
      </c>
      <c r="AU63" s="8">
        <f>+AU30/regions!$C29</f>
        <v>4.7855353228043486E-6</v>
      </c>
      <c r="AV63" s="8">
        <f>+AV30/regions!$C29</f>
        <v>5.9920105843778163E-6</v>
      </c>
      <c r="AW63" s="8">
        <f>+AW30/regions!$C29</f>
        <v>7.7217158708143446E-6</v>
      </c>
      <c r="AX63" s="8">
        <f>+AX30/regions!$C29</f>
        <v>1.0261784388042722E-5</v>
      </c>
      <c r="AY63" s="8">
        <f>+AY30/regions!$C29</f>
        <v>1.1805866787679682E-5</v>
      </c>
      <c r="AZ63" s="8">
        <f>+AZ30/regions!$C29</f>
        <v>1.3658855148699005E-5</v>
      </c>
      <c r="BA63" s="8">
        <f>+BA30/regions!$C29</f>
        <v>1.58819931354941E-5</v>
      </c>
      <c r="BB63" s="8">
        <f>+BB30/regions!$C29</f>
        <v>1.8550895773279558E-5</v>
      </c>
      <c r="BC63" s="8">
        <f>+BC30/regions!$C29</f>
        <v>2.9859501332634525E-5</v>
      </c>
      <c r="BD63" s="8">
        <f>+BD30/regions!$C29</f>
        <v>5.4186166167061874E-5</v>
      </c>
      <c r="BE63" s="8">
        <f>+BE30/regions!$C29</f>
        <v>6.3085512313287357E-5</v>
      </c>
      <c r="BF63" s="8">
        <f>+BF30/regions!$C29</f>
        <v>7.5261477594482838E-5</v>
      </c>
      <c r="BG63" s="8">
        <f>+BG30/regions!$C29</f>
        <v>8.0347028256965176E-5</v>
      </c>
      <c r="BH63" s="8">
        <f>+BH30/regions!$C29</f>
        <v>8.0984999073227789E-5</v>
      </c>
      <c r="BI63" s="8">
        <f>+BI30/regions!$C29</f>
        <v>8.1625909994439359E-5</v>
      </c>
      <c r="BJ63" s="8">
        <f>+BJ30/regions!$C29</f>
        <v>8.2269697105274934E-5</v>
      </c>
      <c r="BK63" s="8">
        <f>+BK30/regions!$C29</f>
        <v>8.2916296490409512E-5</v>
      </c>
      <c r="BL63" s="8">
        <f>+BL30/regions!$C29</f>
        <v>8.3565644234518112E-5</v>
      </c>
      <c r="BM63" s="8">
        <f>+BM30/regions!$C29</f>
        <v>8.4217612506950795E-5</v>
      </c>
      <c r="BN63" s="8">
        <f>+BN30/regions!$C29</f>
        <v>8.4872169350045065E-5</v>
      </c>
      <c r="BO63" s="8">
        <f>+BO30/regions!$C29</f>
        <v>8.5529186933150966E-5</v>
      </c>
      <c r="BP63" s="8">
        <f>+BP30/regions!$C29</f>
        <v>8.6188633298606003E-5</v>
      </c>
      <c r="BQ63" s="8">
        <f>+BQ30/regions!$C29</f>
        <v>8.6850380615760247E-5</v>
      </c>
      <c r="BR63" s="8">
        <f>+BR30/regions!$C29</f>
        <v>8.7273180490486207E-5</v>
      </c>
      <c r="BS63" s="8">
        <f>+BS30/regions!$C29</f>
        <v>8.7695532957937324E-5</v>
      </c>
      <c r="BT63" s="8">
        <f>+BT30/regions!$C29</f>
        <v>8.8117310187463643E-5</v>
      </c>
      <c r="BU63" s="8">
        <f>+BU30/regions!$C29</f>
        <v>8.8538480221402694E-5</v>
      </c>
      <c r="BV63" s="8">
        <f>+BV30/regions!$C29</f>
        <v>8.8958947186766979E-5</v>
      </c>
    </row>
    <row r="64" spans="1:74" x14ac:dyDescent="0.25"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  <c r="AH64" s="9"/>
      <c r="AI64" s="9"/>
      <c r="AJ64" s="9"/>
      <c r="AK64" s="9"/>
      <c r="AL64" s="9"/>
      <c r="AM64" s="9"/>
      <c r="AN64" s="9"/>
      <c r="AO64" s="9"/>
      <c r="AP64" s="9"/>
      <c r="AQ64" s="9"/>
      <c r="AR64" s="9"/>
      <c r="AS64" s="9"/>
      <c r="AT64" s="9"/>
      <c r="AU64" s="9"/>
      <c r="AV64" s="9"/>
      <c r="AW64" s="9"/>
      <c r="AX64" s="9"/>
      <c r="AY64" s="9"/>
      <c r="AZ64" s="9"/>
      <c r="BA64" s="9"/>
      <c r="BB64" s="9"/>
      <c r="BC64" s="9"/>
      <c r="BD64" s="9"/>
      <c r="BE64" s="9"/>
      <c r="BF64" s="9"/>
      <c r="BG64" s="9"/>
      <c r="BH64" s="9"/>
      <c r="BI64" s="9"/>
      <c r="BJ64" s="9"/>
      <c r="BK64" s="9"/>
      <c r="BL64" s="9"/>
      <c r="BM64" s="9"/>
      <c r="BN64" s="9"/>
      <c r="BO64" s="9"/>
      <c r="BP64" s="9"/>
      <c r="BQ64" s="9"/>
      <c r="BR64" s="9"/>
      <c r="BS64" s="9"/>
      <c r="BT64" s="9"/>
      <c r="BU64" s="9"/>
      <c r="BV64" s="9"/>
    </row>
    <row r="65" spans="1:74" x14ac:dyDescent="0.25">
      <c r="A65" t="s">
        <v>1</v>
      </c>
      <c r="B65" s="8">
        <f>+B32/regions!$C32</f>
        <v>3.3955545252016271E-9</v>
      </c>
      <c r="C65" s="8">
        <f>+C32/regions!$C32</f>
        <v>6.5252800410332998E-9</v>
      </c>
      <c r="D65" s="8">
        <f>+D32/regions!$C32</f>
        <v>1.3029514646836742E-8</v>
      </c>
      <c r="E65" s="8">
        <f>+E32/regions!$C32</f>
        <v>2.7020271134800208E-8</v>
      </c>
      <c r="F65" s="8">
        <f>+F32/regions!$C32</f>
        <v>6.0776714135720099E-8</v>
      </c>
      <c r="G65" s="8">
        <f>+G32/regions!$C32</f>
        <v>1.4256711554615647E-7</v>
      </c>
      <c r="H65" s="8">
        <f>+H32/regions!$C32</f>
        <v>6.6239966701992683E-7</v>
      </c>
      <c r="I65" s="8">
        <f>+I32/regions!$C32</f>
        <v>1.3708318129046185E-6</v>
      </c>
      <c r="J65" s="8">
        <f>+J32/regions!$C32</f>
        <v>2.9449412707270431E-6</v>
      </c>
      <c r="K65" s="8">
        <f>+K32/regions!$C32</f>
        <v>5.7037177702541277E-6</v>
      </c>
      <c r="L65" s="8">
        <f>+L32/regions!$C32</f>
        <v>1.4894844403835296E-5</v>
      </c>
      <c r="M65" s="8">
        <f>+M32/regions!$C32</f>
        <v>1.6552369708015108E-5</v>
      </c>
      <c r="N65" s="8">
        <f>+N32/regions!$C32</f>
        <v>1.811981483810272E-5</v>
      </c>
      <c r="O65" s="8">
        <f>+O32/regions!$C32</f>
        <v>1.809081189318309E-5</v>
      </c>
      <c r="P65" s="8">
        <f>+P32/regions!$C32</f>
        <v>2.0548575713102886E-5</v>
      </c>
      <c r="Q65" s="8">
        <f>+Q32/regions!$C32</f>
        <v>2.242901857846823E-5</v>
      </c>
      <c r="R65" s="8">
        <f>+R32/regions!$C32</f>
        <v>2.4708222812600081E-5</v>
      </c>
      <c r="S65" s="8">
        <f>+S32/regions!$C32</f>
        <v>2.5941486796947629E-5</v>
      </c>
      <c r="T65" s="8">
        <f>+T32/regions!$C32</f>
        <v>2.7509303067661299E-5</v>
      </c>
      <c r="U65" s="8">
        <f>+U32/regions!$C32</f>
        <v>3.4669180701458384E-5</v>
      </c>
      <c r="V65" s="8">
        <f>+V32/regions!$C32</f>
        <v>3.6450309475276384E-5</v>
      </c>
      <c r="W65" s="8">
        <f>+W32/regions!$C32</f>
        <v>4.9993537326490777E-5</v>
      </c>
      <c r="X65" s="8">
        <f>+X32/regions!$C32</f>
        <v>6.3037762299900449E-5</v>
      </c>
      <c r="Y65" s="8">
        <f>+Y32/regions!$C32</f>
        <v>6.9369775661800976E-5</v>
      </c>
      <c r="Z65" s="8">
        <f>+Z32/regions!$C32</f>
        <v>6.4703842635222022E-5</v>
      </c>
      <c r="AA65" s="8">
        <f>+AA32/regions!$C32</f>
        <v>7.64037022123738E-5</v>
      </c>
      <c r="AB65" s="8">
        <f>+AB32/regions!$C32</f>
        <v>8.2457621500968555E-5</v>
      </c>
      <c r="AC65" s="8">
        <f>+AC32/regions!$C32</f>
        <v>9.2770397779083484E-5</v>
      </c>
      <c r="AD65" s="8">
        <f>+AD32/regions!$C32</f>
        <v>9.8173972854947124E-5</v>
      </c>
      <c r="AE65" s="8">
        <f>+AE32/regions!$C32</f>
        <v>1.040783933883439E-4</v>
      </c>
      <c r="AF65" s="8">
        <f>+AF32/regions!$C32</f>
        <v>1.093917441272191E-4</v>
      </c>
      <c r="AG65" s="8">
        <f>+AG32/regions!$C32</f>
        <v>1.1615752732704601E-4</v>
      </c>
      <c r="AH65" s="8">
        <f>+AH32/regions!$C32</f>
        <v>1.2576694163837912E-4</v>
      </c>
      <c r="AI65" s="8">
        <f>+AI32/regions!$C32</f>
        <v>1.3347493931157881E-4</v>
      </c>
      <c r="AJ65" s="8">
        <f>+AJ32/regions!$C32</f>
        <v>1.4393577186741727E-4</v>
      </c>
      <c r="AK65" s="8">
        <f>+AK32/regions!$C32</f>
        <v>1.563587739222618E-4</v>
      </c>
      <c r="AL65" s="8">
        <f>+AL32/regions!$C32</f>
        <v>1.6884217081070637E-4</v>
      </c>
      <c r="AM65" s="8">
        <f>+AM32/regions!$C32</f>
        <v>1.7567904334392525E-4</v>
      </c>
      <c r="AN65" s="8">
        <f>+AN32/regions!$C32</f>
        <v>1.9667244989601682E-4</v>
      </c>
      <c r="AO65" s="8">
        <f>+AO32/regions!$C32</f>
        <v>2.1262950145937287E-4</v>
      </c>
      <c r="AP65" s="8">
        <f>+AP32/regions!$C32</f>
        <v>2.3742199354165431E-4</v>
      </c>
      <c r="AQ65" s="8">
        <f>+AQ32/regions!$C32</f>
        <v>2.6445521450230039E-4</v>
      </c>
      <c r="AR65" s="8">
        <f>+AR32/regions!$C32</f>
        <v>3.0467425717723448E-4</v>
      </c>
      <c r="AS65" s="8">
        <f>+AS32/regions!$C32</f>
        <v>3.553824390570828E-4</v>
      </c>
      <c r="AT65" s="8">
        <f>+AT32/regions!$C32</f>
        <v>3.9257937718538514E-4</v>
      </c>
      <c r="AU65" s="8">
        <f>+AU32/regions!$C32</f>
        <v>4.651697761262269E-4</v>
      </c>
      <c r="AV65" s="8">
        <f>+AV32/regions!$C32</f>
        <v>5.6058311301242572E-4</v>
      </c>
      <c r="AW65" s="8">
        <f>+AW32/regions!$C32</f>
        <v>6.8222145214537236E-4</v>
      </c>
      <c r="AX65" s="8">
        <f>+AX32/regions!$C32</f>
        <v>8.8879448333114143E-4</v>
      </c>
      <c r="AY65" s="8">
        <f>+AY32/regions!$C32</f>
        <v>9.8637441434363312E-4</v>
      </c>
      <c r="AZ65" s="8">
        <f>+AZ32/regions!$C32</f>
        <v>1.1057247094453215E-3</v>
      </c>
      <c r="BA65" s="8">
        <f>+BA32/regions!$C32</f>
        <v>1.2039425860743667E-3</v>
      </c>
      <c r="BB65" s="8">
        <f>+BB32/regions!$C32</f>
        <v>1.3535344713870797E-3</v>
      </c>
      <c r="BC65" s="8">
        <f>+BC32/regions!$C32</f>
        <v>1.6614672058362008E-3</v>
      </c>
      <c r="BD65" s="8">
        <f>+BD32/regions!$C32</f>
        <v>2.0432087104345267E-3</v>
      </c>
      <c r="BE65" s="8">
        <f>+BE32/regions!$C32</f>
        <v>2.4029433678159581E-3</v>
      </c>
      <c r="BF65" s="8">
        <f>+BF32/regions!$C32</f>
        <v>2.8778667008221366E-3</v>
      </c>
      <c r="BG65" s="8">
        <f>+BG32/regions!$C32</f>
        <v>3.4474921993475557E-3</v>
      </c>
      <c r="BH65" s="8">
        <f>+BH32/regions!$C32</f>
        <v>3.5082225068445872E-3</v>
      </c>
      <c r="BI65" s="8">
        <f>+BI32/regions!$C32</f>
        <v>3.5694768247385156E-3</v>
      </c>
      <c r="BJ65" s="8">
        <f>+BJ32/regions!$C32</f>
        <v>3.6320403371412108E-3</v>
      </c>
      <c r="BK65" s="8">
        <f>+BK32/regions!$C32</f>
        <v>3.6962950047026112E-3</v>
      </c>
      <c r="BL65" s="8">
        <f>+BL32/regions!$C32</f>
        <v>3.7623204471813228E-3</v>
      </c>
      <c r="BM65" s="8">
        <f>+BM32/regions!$C32</f>
        <v>3.8302562675844652E-3</v>
      </c>
      <c r="BN65" s="8">
        <f>+BN32/regions!$C32</f>
        <v>3.8977947310097696E-3</v>
      </c>
      <c r="BO65" s="8">
        <f>+BO32/regions!$C32</f>
        <v>3.9666993261554314E-3</v>
      </c>
      <c r="BP65" s="8">
        <f>+BP32/regions!$C32</f>
        <v>4.0363400354617553E-3</v>
      </c>
      <c r="BQ65" s="8">
        <f>+BQ32/regions!$C32</f>
        <v>4.1081275654503034E-3</v>
      </c>
      <c r="BR65" s="8">
        <f>+BR32/regions!$C32</f>
        <v>4.1834152897860521E-3</v>
      </c>
      <c r="BS65" s="8">
        <f>+BS32/regions!$C32</f>
        <v>4.2598550548789138E-3</v>
      </c>
      <c r="BT65" s="8">
        <f>+BT32/regions!$C32</f>
        <v>4.3367794261827347E-3</v>
      </c>
      <c r="BU65" s="8">
        <f>+BU32/regions!$C32</f>
        <v>4.415318070569006E-3</v>
      </c>
      <c r="BV65" s="8">
        <f>+BV32/regions!$C32</f>
        <v>4.4964824214876152E-3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30"/>
  <sheetViews>
    <sheetView workbookViewId="0">
      <selection activeCell="B2" sqref="B2"/>
    </sheetView>
  </sheetViews>
  <sheetFormatPr defaultRowHeight="15" x14ac:dyDescent="0.25"/>
  <cols>
    <col min="2" max="54" width="9" bestFit="1" customWidth="1"/>
    <col min="55" max="74" width="9.5703125" bestFit="1" customWidth="1"/>
  </cols>
  <sheetData>
    <row r="1" spans="1:74" ht="14.45" x14ac:dyDescent="0.3">
      <c r="A1" s="2" t="s">
        <v>0</v>
      </c>
      <c r="B1" s="2">
        <v>-10000</v>
      </c>
      <c r="C1" s="2">
        <v>-9000</v>
      </c>
      <c r="D1" s="2">
        <v>-8000</v>
      </c>
      <c r="E1" s="2">
        <v>-7000</v>
      </c>
      <c r="F1" s="2">
        <v>-6000</v>
      </c>
      <c r="G1" s="2">
        <v>-5000</v>
      </c>
      <c r="H1" s="2">
        <v>-4000</v>
      </c>
      <c r="I1" s="2">
        <v>-3000</v>
      </c>
      <c r="J1" s="2">
        <v>-2000</v>
      </c>
      <c r="K1" s="2">
        <v>-1000</v>
      </c>
      <c r="L1" s="2">
        <v>0</v>
      </c>
      <c r="M1" s="2">
        <v>100</v>
      </c>
      <c r="N1" s="2">
        <v>200</v>
      </c>
      <c r="O1" s="2">
        <v>300</v>
      </c>
      <c r="P1" s="2">
        <v>400</v>
      </c>
      <c r="Q1" s="2">
        <v>500</v>
      </c>
      <c r="R1" s="2">
        <v>600</v>
      </c>
      <c r="S1" s="2">
        <v>700</v>
      </c>
      <c r="T1" s="2">
        <v>800</v>
      </c>
      <c r="U1" s="2">
        <v>900</v>
      </c>
      <c r="V1" s="2">
        <v>1000</v>
      </c>
      <c r="W1" s="2">
        <v>1100</v>
      </c>
      <c r="X1" s="2">
        <v>1200</v>
      </c>
      <c r="Y1" s="2">
        <v>1300</v>
      </c>
      <c r="Z1" s="2">
        <v>1400</v>
      </c>
      <c r="AA1" s="2">
        <v>1500</v>
      </c>
      <c r="AB1" s="2">
        <v>1600</v>
      </c>
      <c r="AC1" s="2">
        <v>1700</v>
      </c>
      <c r="AD1" s="2">
        <v>1710</v>
      </c>
      <c r="AE1" s="2">
        <v>1720</v>
      </c>
      <c r="AF1" s="2">
        <v>1730</v>
      </c>
      <c r="AG1" s="2">
        <v>1740</v>
      </c>
      <c r="AH1" s="2">
        <v>1750</v>
      </c>
      <c r="AI1" s="2">
        <v>1760</v>
      </c>
      <c r="AJ1" s="2">
        <v>1770</v>
      </c>
      <c r="AK1" s="2">
        <v>1780</v>
      </c>
      <c r="AL1" s="2">
        <v>1790</v>
      </c>
      <c r="AM1" s="2">
        <v>1800</v>
      </c>
      <c r="AN1" s="2">
        <v>1810</v>
      </c>
      <c r="AO1" s="2">
        <v>1820</v>
      </c>
      <c r="AP1" s="2">
        <v>1830</v>
      </c>
      <c r="AQ1" s="2">
        <v>1840</v>
      </c>
      <c r="AR1" s="2">
        <v>1850</v>
      </c>
      <c r="AS1" s="2">
        <v>1860</v>
      </c>
      <c r="AT1" s="2">
        <v>1870</v>
      </c>
      <c r="AU1" s="2">
        <v>1880</v>
      </c>
      <c r="AV1" s="2">
        <v>1890</v>
      </c>
      <c r="AW1" s="2">
        <v>1900</v>
      </c>
      <c r="AX1" s="2">
        <v>1910</v>
      </c>
      <c r="AY1" s="2">
        <v>1920</v>
      </c>
      <c r="AZ1" s="2">
        <v>1930</v>
      </c>
      <c r="BA1" s="2">
        <v>1940</v>
      </c>
      <c r="BB1" s="2">
        <v>1950</v>
      </c>
      <c r="BC1" s="2">
        <v>1960</v>
      </c>
      <c r="BD1" s="2">
        <v>1970</v>
      </c>
      <c r="BE1" s="2">
        <v>1980</v>
      </c>
      <c r="BF1" s="2">
        <v>1990</v>
      </c>
      <c r="BG1" s="2">
        <v>2000</v>
      </c>
      <c r="BH1" s="2">
        <v>2001</v>
      </c>
      <c r="BI1" s="2">
        <v>2002</v>
      </c>
      <c r="BJ1" s="2">
        <v>2003</v>
      </c>
      <c r="BK1" s="2">
        <v>2004</v>
      </c>
      <c r="BL1" s="2">
        <v>2005</v>
      </c>
      <c r="BM1" s="2">
        <v>2006</v>
      </c>
      <c r="BN1" s="2">
        <v>2007</v>
      </c>
      <c r="BO1" s="2">
        <v>2008</v>
      </c>
      <c r="BP1" s="2">
        <v>2009</v>
      </c>
      <c r="BQ1" s="2">
        <v>2010</v>
      </c>
      <c r="BR1" s="2">
        <v>2011</v>
      </c>
      <c r="BS1" s="2">
        <v>2012</v>
      </c>
      <c r="BT1" s="2">
        <v>2013</v>
      </c>
      <c r="BU1" s="2">
        <v>2014</v>
      </c>
      <c r="BV1" s="2">
        <v>2015</v>
      </c>
    </row>
    <row r="2" spans="1:74" ht="14.45" x14ac:dyDescent="0.3">
      <c r="A2">
        <v>1</v>
      </c>
      <c r="B2" s="16">
        <f>+rf_norice!B4+rf_rice!B4-total_rainfed!B4</f>
        <v>0</v>
      </c>
      <c r="C2" s="16">
        <f>+rf_norice!C4+rf_rice!C4-total_rainfed!C4</f>
        <v>0</v>
      </c>
      <c r="D2" s="16">
        <f>+rf_norice!D4+rf_rice!D4-total_rainfed!D4</f>
        <v>0</v>
      </c>
      <c r="E2" s="16">
        <f>+rf_norice!E4+rf_rice!E4-total_rainfed!E4</f>
        <v>0</v>
      </c>
      <c r="F2" s="16">
        <f>+rf_norice!F4+rf_rice!F4-total_rainfed!F4</f>
        <v>0</v>
      </c>
      <c r="G2" s="16">
        <f>+rf_norice!G4+rf_rice!G4-total_rainfed!G4</f>
        <v>0</v>
      </c>
      <c r="H2" s="16">
        <f>+rf_norice!H4+rf_rice!H4-total_rainfed!H4</f>
        <v>0</v>
      </c>
      <c r="I2" s="16">
        <f>+rf_norice!I4+rf_rice!I4-total_rainfed!I4</f>
        <v>0</v>
      </c>
      <c r="J2" s="16">
        <f>+rf_norice!J4+rf_rice!J4-total_rainfed!J4</f>
        <v>0</v>
      </c>
      <c r="K2" s="16">
        <f>+rf_norice!K4+rf_rice!K4-total_rainfed!K4</f>
        <v>0</v>
      </c>
      <c r="L2" s="16">
        <f>+rf_norice!L4+rf_rice!L4-total_rainfed!L4</f>
        <v>0</v>
      </c>
      <c r="M2" s="16">
        <f>+rf_norice!M4+rf_rice!M4-total_rainfed!M4</f>
        <v>0</v>
      </c>
      <c r="N2" s="16">
        <f>+rf_norice!N4+rf_rice!N4-total_rainfed!N4</f>
        <v>0</v>
      </c>
      <c r="O2" s="16">
        <f>+rf_norice!O4+rf_rice!O4-total_rainfed!O4</f>
        <v>0</v>
      </c>
      <c r="P2" s="16">
        <f>+rf_norice!P4+rf_rice!P4-total_rainfed!P4</f>
        <v>0</v>
      </c>
      <c r="Q2" s="16">
        <f>+rf_norice!Q4+rf_rice!Q4-total_rainfed!Q4</f>
        <v>0</v>
      </c>
      <c r="R2" s="16">
        <f>+rf_norice!R4+rf_rice!R4-total_rainfed!R4</f>
        <v>0</v>
      </c>
      <c r="S2" s="16">
        <f>+rf_norice!S4+rf_rice!S4-total_rainfed!S4</f>
        <v>0</v>
      </c>
      <c r="T2" s="16">
        <f>+rf_norice!T4+rf_rice!T4-total_rainfed!T4</f>
        <v>0</v>
      </c>
      <c r="U2" s="16">
        <f>+rf_norice!U4+rf_rice!U4-total_rainfed!U4</f>
        <v>0</v>
      </c>
      <c r="V2" s="16">
        <f>+rf_norice!V4+rf_rice!V4-total_rainfed!V4</f>
        <v>0</v>
      </c>
      <c r="W2" s="16">
        <f>+rf_norice!W4+rf_rice!W4-total_rainfed!W4</f>
        <v>0</v>
      </c>
      <c r="X2" s="16">
        <f>+rf_norice!X4+rf_rice!X4-total_rainfed!X4</f>
        <v>0</v>
      </c>
      <c r="Y2" s="16">
        <f>+rf_norice!Y4+rf_rice!Y4-total_rainfed!Y4</f>
        <v>0</v>
      </c>
      <c r="Z2" s="16">
        <f>+rf_norice!Z4+rf_rice!Z4-total_rainfed!Z4</f>
        <v>0</v>
      </c>
      <c r="AA2" s="16">
        <f>+rf_norice!AA4+rf_rice!AA4-total_rainfed!AA4</f>
        <v>0</v>
      </c>
      <c r="AB2" s="16">
        <f>+rf_norice!AB4+rf_rice!AB4-total_rainfed!AB4</f>
        <v>0</v>
      </c>
      <c r="AC2" s="16">
        <f>+rf_norice!AC4+rf_rice!AC4-total_rainfed!AC4</f>
        <v>0</v>
      </c>
      <c r="AD2" s="16">
        <f>+rf_norice!AD4+rf_rice!AD4-total_rainfed!AD4</f>
        <v>0</v>
      </c>
      <c r="AE2" s="16">
        <f>+rf_norice!AE4+rf_rice!AE4-total_rainfed!AE4</f>
        <v>0</v>
      </c>
      <c r="AF2" s="16">
        <f>+rf_norice!AF4+rf_rice!AF4-total_rainfed!AF4</f>
        <v>0</v>
      </c>
      <c r="AG2" s="16">
        <f>+rf_norice!AG4+rf_rice!AG4-total_rainfed!AG4</f>
        <v>0</v>
      </c>
      <c r="AH2" s="16">
        <f>+rf_norice!AH4+rf_rice!AH4-total_rainfed!AH4</f>
        <v>0</v>
      </c>
      <c r="AI2" s="16">
        <f>+rf_norice!AI4+rf_rice!AI4-total_rainfed!AI4</f>
        <v>0</v>
      </c>
      <c r="AJ2" s="16">
        <f>+rf_norice!AJ4+rf_rice!AJ4-total_rainfed!AJ4</f>
        <v>0</v>
      </c>
      <c r="AK2" s="16">
        <f>+rf_norice!AK4+rf_rice!AK4-total_rainfed!AK4</f>
        <v>0</v>
      </c>
      <c r="AL2" s="16">
        <f>+rf_norice!AL4+rf_rice!AL4-total_rainfed!AL4</f>
        <v>0</v>
      </c>
      <c r="AM2" s="16">
        <f>+rf_norice!AM4+rf_rice!AM4-total_rainfed!AM4</f>
        <v>0</v>
      </c>
      <c r="AN2" s="16">
        <f>+rf_norice!AN4+rf_rice!AN4-total_rainfed!AN4</f>
        <v>0</v>
      </c>
      <c r="AO2" s="16">
        <f>+rf_norice!AO4+rf_rice!AO4-total_rainfed!AO4</f>
        <v>0</v>
      </c>
      <c r="AP2" s="16">
        <f>+rf_norice!AP4+rf_rice!AP4-total_rainfed!AP4</f>
        <v>0</v>
      </c>
      <c r="AQ2" s="16">
        <f>+rf_norice!AQ4+rf_rice!AQ4-total_rainfed!AQ4</f>
        <v>0</v>
      </c>
      <c r="AR2" s="16">
        <f>+rf_norice!AR4+rf_rice!AR4-total_rainfed!AR4</f>
        <v>0</v>
      </c>
      <c r="AS2" s="16">
        <f>+rf_norice!AS4+rf_rice!AS4-total_rainfed!AS4</f>
        <v>0</v>
      </c>
      <c r="AT2" s="16">
        <f>+rf_norice!AT4+rf_rice!AT4-total_rainfed!AT4</f>
        <v>0</v>
      </c>
      <c r="AU2" s="16">
        <f>+rf_norice!AU4+rf_rice!AU4-total_rainfed!AU4</f>
        <v>0</v>
      </c>
      <c r="AV2" s="16">
        <f>+rf_norice!AV4+rf_rice!AV4-total_rainfed!AV4</f>
        <v>0</v>
      </c>
      <c r="AW2" s="16">
        <f>+rf_norice!AW4+rf_rice!AW4-total_rainfed!AW4</f>
        <v>0</v>
      </c>
      <c r="AX2" s="16">
        <f>+rf_norice!AX4+rf_rice!AX4-total_rainfed!AX4</f>
        <v>0</v>
      </c>
      <c r="AY2" s="16">
        <f>+rf_norice!AY4+rf_rice!AY4-total_rainfed!AY4</f>
        <v>0</v>
      </c>
      <c r="AZ2" s="16">
        <f>+rf_norice!AZ4+rf_rice!AZ4-total_rainfed!AZ4</f>
        <v>0</v>
      </c>
      <c r="BA2" s="16">
        <f>+rf_norice!BA4+rf_rice!BA4-total_rainfed!BA4</f>
        <v>0</v>
      </c>
      <c r="BB2" s="16">
        <f>+rf_norice!BB4+rf_rice!BB4-total_rainfed!BB4</f>
        <v>0</v>
      </c>
      <c r="BC2" s="16">
        <f>+rf_norice!BC4+rf_rice!BC4-total_rainfed!BC4</f>
        <v>0</v>
      </c>
      <c r="BD2" s="16">
        <f>+rf_norice!BD4+rf_rice!BD4-total_rainfed!BD4</f>
        <v>0</v>
      </c>
      <c r="BE2" s="16">
        <f>+rf_norice!BE4+rf_rice!BE4-total_rainfed!BE4</f>
        <v>0</v>
      </c>
      <c r="BF2" s="16">
        <f>+rf_norice!BF4+rf_rice!BF4-total_rainfed!BF4</f>
        <v>0</v>
      </c>
      <c r="BG2" s="16">
        <f>+rf_norice!BG4+rf_rice!BG4-total_rainfed!BG4</f>
        <v>0</v>
      </c>
      <c r="BH2" s="16">
        <f>+rf_norice!BH4+rf_rice!BH4-total_rainfed!BH4</f>
        <v>0</v>
      </c>
      <c r="BI2" s="16">
        <f>+rf_norice!BI4+rf_rice!BI4-total_rainfed!BI4</f>
        <v>0</v>
      </c>
      <c r="BJ2" s="16">
        <f>+rf_norice!BJ4+rf_rice!BJ4-total_rainfed!BJ4</f>
        <v>0</v>
      </c>
      <c r="BK2" s="16">
        <f>+rf_norice!BK4+rf_rice!BK4-total_rainfed!BK4</f>
        <v>0</v>
      </c>
      <c r="BL2" s="16">
        <f>+rf_norice!BL4+rf_rice!BL4-total_rainfed!BL4</f>
        <v>0</v>
      </c>
      <c r="BM2" s="16">
        <f>+rf_norice!BM4+rf_rice!BM4-total_rainfed!BM4</f>
        <v>0</v>
      </c>
      <c r="BN2" s="16">
        <f>+rf_norice!BN4+rf_rice!BN4-total_rainfed!BN4</f>
        <v>0</v>
      </c>
      <c r="BO2" s="16">
        <f>+rf_norice!BO4+rf_rice!BO4-total_rainfed!BO4</f>
        <v>0</v>
      </c>
      <c r="BP2" s="16">
        <f>+rf_norice!BP4+rf_rice!BP4-total_rainfed!BP4</f>
        <v>0</v>
      </c>
      <c r="BQ2" s="16">
        <f>+rf_norice!BQ4+rf_rice!BQ4-total_rainfed!BQ4</f>
        <v>0</v>
      </c>
      <c r="BR2" s="16">
        <f>+rf_norice!BR4+rf_rice!BR4-total_rainfed!BR4</f>
        <v>0</v>
      </c>
      <c r="BS2" s="16">
        <f>+rf_norice!BS4+rf_rice!BS4-total_rainfed!BS4</f>
        <v>0</v>
      </c>
      <c r="BT2" s="16">
        <f>+rf_norice!BT4+rf_rice!BT4-total_rainfed!BT4</f>
        <v>0</v>
      </c>
      <c r="BU2" s="16">
        <f>+rf_norice!BU4+rf_rice!BU4-total_rainfed!BU4</f>
        <v>0</v>
      </c>
      <c r="BV2" s="16">
        <f>+rf_norice!BV4+rf_rice!BV4-total_rainfed!BV4</f>
        <v>0</v>
      </c>
    </row>
    <row r="3" spans="1:74" ht="14.45" x14ac:dyDescent="0.3">
      <c r="A3">
        <v>2</v>
      </c>
      <c r="B3" s="16">
        <f>+rf_norice!B5+rf_rice!B5-total_rainfed!B5</f>
        <v>0</v>
      </c>
      <c r="C3" s="16">
        <f>+rf_norice!C5+rf_rice!C5-total_rainfed!C5</f>
        <v>0</v>
      </c>
      <c r="D3" s="16">
        <f>+rf_norice!D5+rf_rice!D5-total_rainfed!D5</f>
        <v>0</v>
      </c>
      <c r="E3" s="16">
        <f>+rf_norice!E5+rf_rice!E5-total_rainfed!E5</f>
        <v>0</v>
      </c>
      <c r="F3" s="16">
        <f>+rf_norice!F5+rf_rice!F5-total_rainfed!F5</f>
        <v>0</v>
      </c>
      <c r="G3" s="16">
        <f>+rf_norice!G5+rf_rice!G5-total_rainfed!G5</f>
        <v>0</v>
      </c>
      <c r="H3" s="16">
        <f>+rf_norice!H5+rf_rice!H5-total_rainfed!H5</f>
        <v>0</v>
      </c>
      <c r="I3" s="16">
        <f>+rf_norice!I5+rf_rice!I5-total_rainfed!I5</f>
        <v>0</v>
      </c>
      <c r="J3" s="16">
        <f>+rf_norice!J5+rf_rice!J5-total_rainfed!J5</f>
        <v>0</v>
      </c>
      <c r="K3" s="16">
        <f>+rf_norice!K5+rf_rice!K5-total_rainfed!K5</f>
        <v>0</v>
      </c>
      <c r="L3" s="16">
        <f>+rf_norice!L5+rf_rice!L5-total_rainfed!L5</f>
        <v>0</v>
      </c>
      <c r="M3" s="16">
        <f>+rf_norice!M5+rf_rice!M5-total_rainfed!M5</f>
        <v>0</v>
      </c>
      <c r="N3" s="16">
        <f>+rf_norice!N5+rf_rice!N5-total_rainfed!N5</f>
        <v>0</v>
      </c>
      <c r="O3" s="16">
        <f>+rf_norice!O5+rf_rice!O5-total_rainfed!O5</f>
        <v>0</v>
      </c>
      <c r="P3" s="16">
        <f>+rf_norice!P5+rf_rice!P5-total_rainfed!P5</f>
        <v>0</v>
      </c>
      <c r="Q3" s="16">
        <f>+rf_norice!Q5+rf_rice!Q5-total_rainfed!Q5</f>
        <v>0</v>
      </c>
      <c r="R3" s="16">
        <f>+rf_norice!R5+rf_rice!R5-total_rainfed!R5</f>
        <v>0</v>
      </c>
      <c r="S3" s="16">
        <f>+rf_norice!S5+rf_rice!S5-total_rainfed!S5</f>
        <v>0</v>
      </c>
      <c r="T3" s="16">
        <f>+rf_norice!T5+rf_rice!T5-total_rainfed!T5</f>
        <v>0</v>
      </c>
      <c r="U3" s="16">
        <f>+rf_norice!U5+rf_rice!U5-total_rainfed!U5</f>
        <v>0</v>
      </c>
      <c r="V3" s="16">
        <f>+rf_norice!V5+rf_rice!V5-total_rainfed!V5</f>
        <v>0</v>
      </c>
      <c r="W3" s="16">
        <f>+rf_norice!W5+rf_rice!W5-total_rainfed!W5</f>
        <v>0</v>
      </c>
      <c r="X3" s="16">
        <f>+rf_norice!X5+rf_rice!X5-total_rainfed!X5</f>
        <v>0</v>
      </c>
      <c r="Y3" s="16">
        <f>+rf_norice!Y5+rf_rice!Y5-total_rainfed!Y5</f>
        <v>0</v>
      </c>
      <c r="Z3" s="16">
        <f>+rf_norice!Z5+rf_rice!Z5-total_rainfed!Z5</f>
        <v>0</v>
      </c>
      <c r="AA3" s="16">
        <f>+rf_norice!AA5+rf_rice!AA5-total_rainfed!AA5</f>
        <v>0</v>
      </c>
      <c r="AB3" s="16">
        <f>+rf_norice!AB5+rf_rice!AB5-total_rainfed!AB5</f>
        <v>0</v>
      </c>
      <c r="AC3" s="16">
        <f>+rf_norice!AC5+rf_rice!AC5-total_rainfed!AC5</f>
        <v>0</v>
      </c>
      <c r="AD3" s="16">
        <f>+rf_norice!AD5+rf_rice!AD5-total_rainfed!AD5</f>
        <v>0</v>
      </c>
      <c r="AE3" s="16">
        <f>+rf_norice!AE5+rf_rice!AE5-total_rainfed!AE5</f>
        <v>0</v>
      </c>
      <c r="AF3" s="16">
        <f>+rf_norice!AF5+rf_rice!AF5-total_rainfed!AF5</f>
        <v>0</v>
      </c>
      <c r="AG3" s="16">
        <f>+rf_norice!AG5+rf_rice!AG5-total_rainfed!AG5</f>
        <v>0</v>
      </c>
      <c r="AH3" s="16">
        <f>+rf_norice!AH5+rf_rice!AH5-total_rainfed!AH5</f>
        <v>0</v>
      </c>
      <c r="AI3" s="16">
        <f>+rf_norice!AI5+rf_rice!AI5-total_rainfed!AI5</f>
        <v>0</v>
      </c>
      <c r="AJ3" s="16">
        <f>+rf_norice!AJ5+rf_rice!AJ5-total_rainfed!AJ5</f>
        <v>0</v>
      </c>
      <c r="AK3" s="16">
        <f>+rf_norice!AK5+rf_rice!AK5-total_rainfed!AK5</f>
        <v>0</v>
      </c>
      <c r="AL3" s="16">
        <f>+rf_norice!AL5+rf_rice!AL5-total_rainfed!AL5</f>
        <v>0</v>
      </c>
      <c r="AM3" s="16">
        <f>+rf_norice!AM5+rf_rice!AM5-total_rainfed!AM5</f>
        <v>0</v>
      </c>
      <c r="AN3" s="16">
        <f>+rf_norice!AN5+rf_rice!AN5-total_rainfed!AN5</f>
        <v>0</v>
      </c>
      <c r="AO3" s="16">
        <f>+rf_norice!AO5+rf_rice!AO5-total_rainfed!AO5</f>
        <v>0</v>
      </c>
      <c r="AP3" s="16">
        <f>+rf_norice!AP5+rf_rice!AP5-total_rainfed!AP5</f>
        <v>0</v>
      </c>
      <c r="AQ3" s="16">
        <f>+rf_norice!AQ5+rf_rice!AQ5-total_rainfed!AQ5</f>
        <v>0</v>
      </c>
      <c r="AR3" s="16">
        <f>+rf_norice!AR5+rf_rice!AR5-total_rainfed!AR5</f>
        <v>0</v>
      </c>
      <c r="AS3" s="16">
        <f>+rf_norice!AS5+rf_rice!AS5-total_rainfed!AS5</f>
        <v>0</v>
      </c>
      <c r="AT3" s="16">
        <f>+rf_norice!AT5+rf_rice!AT5-total_rainfed!AT5</f>
        <v>0</v>
      </c>
      <c r="AU3" s="16">
        <f>+rf_norice!AU5+rf_rice!AU5-total_rainfed!AU5</f>
        <v>0</v>
      </c>
      <c r="AV3" s="16">
        <f>+rf_norice!AV5+rf_rice!AV5-total_rainfed!AV5</f>
        <v>0</v>
      </c>
      <c r="AW3" s="16">
        <f>+rf_norice!AW5+rf_rice!AW5-total_rainfed!AW5</f>
        <v>0</v>
      </c>
      <c r="AX3" s="16">
        <f>+rf_norice!AX5+rf_rice!AX5-total_rainfed!AX5</f>
        <v>0</v>
      </c>
      <c r="AY3" s="16">
        <f>+rf_norice!AY5+rf_rice!AY5-total_rainfed!AY5</f>
        <v>0</v>
      </c>
      <c r="AZ3" s="16">
        <f>+rf_norice!AZ5+rf_rice!AZ5-total_rainfed!AZ5</f>
        <v>0</v>
      </c>
      <c r="BA3" s="16">
        <f>+rf_norice!BA5+rf_rice!BA5-total_rainfed!BA5</f>
        <v>0</v>
      </c>
      <c r="BB3" s="16">
        <f>+rf_norice!BB5+rf_rice!BB5-total_rainfed!BB5</f>
        <v>0</v>
      </c>
      <c r="BC3" s="16">
        <f>+rf_norice!BC5+rf_rice!BC5-total_rainfed!BC5</f>
        <v>0</v>
      </c>
      <c r="BD3" s="16">
        <f>+rf_norice!BD5+rf_rice!BD5-total_rainfed!BD5</f>
        <v>0</v>
      </c>
      <c r="BE3" s="16">
        <f>+rf_norice!BE5+rf_rice!BE5-total_rainfed!BE5</f>
        <v>0</v>
      </c>
      <c r="BF3" s="16">
        <f>+rf_norice!BF5+rf_rice!BF5-total_rainfed!BF5</f>
        <v>0</v>
      </c>
      <c r="BG3" s="16">
        <f>+rf_norice!BG5+rf_rice!BG5-total_rainfed!BG5</f>
        <v>0</v>
      </c>
      <c r="BH3" s="16">
        <f>+rf_norice!BH5+rf_rice!BH5-total_rainfed!BH5</f>
        <v>0</v>
      </c>
      <c r="BI3" s="16">
        <f>+rf_norice!BI5+rf_rice!BI5-total_rainfed!BI5</f>
        <v>0</v>
      </c>
      <c r="BJ3" s="16">
        <f>+rf_norice!BJ5+rf_rice!BJ5-total_rainfed!BJ5</f>
        <v>0</v>
      </c>
      <c r="BK3" s="16">
        <f>+rf_norice!BK5+rf_rice!BK5-total_rainfed!BK5</f>
        <v>0</v>
      </c>
      <c r="BL3" s="16">
        <f>+rf_norice!BL5+rf_rice!BL5-total_rainfed!BL5</f>
        <v>0</v>
      </c>
      <c r="BM3" s="16">
        <f>+rf_norice!BM5+rf_rice!BM5-total_rainfed!BM5</f>
        <v>0</v>
      </c>
      <c r="BN3" s="16">
        <f>+rf_norice!BN5+rf_rice!BN5-total_rainfed!BN5</f>
        <v>0</v>
      </c>
      <c r="BO3" s="16">
        <f>+rf_norice!BO5+rf_rice!BO5-total_rainfed!BO5</f>
        <v>0</v>
      </c>
      <c r="BP3" s="16">
        <f>+rf_norice!BP5+rf_rice!BP5-total_rainfed!BP5</f>
        <v>0</v>
      </c>
      <c r="BQ3" s="16">
        <f>+rf_norice!BQ5+rf_rice!BQ5-total_rainfed!BQ5</f>
        <v>0</v>
      </c>
      <c r="BR3" s="16">
        <f>+rf_norice!BR5+rf_rice!BR5-total_rainfed!BR5</f>
        <v>0</v>
      </c>
      <c r="BS3" s="16">
        <f>+rf_norice!BS5+rf_rice!BS5-total_rainfed!BS5</f>
        <v>0</v>
      </c>
      <c r="BT3" s="16">
        <f>+rf_norice!BT5+rf_rice!BT5-total_rainfed!BT5</f>
        <v>0</v>
      </c>
      <c r="BU3" s="16">
        <f>+rf_norice!BU5+rf_rice!BU5-total_rainfed!BU5</f>
        <v>0</v>
      </c>
      <c r="BV3" s="16">
        <f>+rf_norice!BV5+rf_rice!BV5-total_rainfed!BV5</f>
        <v>0</v>
      </c>
    </row>
    <row r="4" spans="1:74" ht="14.45" x14ac:dyDescent="0.3">
      <c r="A4">
        <v>3</v>
      </c>
      <c r="B4" s="16">
        <f>+rf_norice!B6+rf_rice!B6-total_rainfed!B6</f>
        <v>0</v>
      </c>
      <c r="C4" s="16">
        <f>+rf_norice!C6+rf_rice!C6-total_rainfed!C6</f>
        <v>0</v>
      </c>
      <c r="D4" s="16">
        <f>+rf_norice!D6+rf_rice!D6-total_rainfed!D6</f>
        <v>0</v>
      </c>
      <c r="E4" s="16">
        <f>+rf_norice!E6+rf_rice!E6-total_rainfed!E6</f>
        <v>0</v>
      </c>
      <c r="F4" s="16">
        <f>+rf_norice!F6+rf_rice!F6-total_rainfed!F6</f>
        <v>0</v>
      </c>
      <c r="G4" s="16">
        <f>+rf_norice!G6+rf_rice!G6-total_rainfed!G6</f>
        <v>0</v>
      </c>
      <c r="H4" s="16">
        <f>+rf_norice!H6+rf_rice!H6-total_rainfed!H6</f>
        <v>0</v>
      </c>
      <c r="I4" s="16">
        <f>+rf_norice!I6+rf_rice!I6-total_rainfed!I6</f>
        <v>0</v>
      </c>
      <c r="J4" s="16">
        <f>+rf_norice!J6+rf_rice!J6-total_rainfed!J6</f>
        <v>0</v>
      </c>
      <c r="K4" s="16">
        <f>+rf_norice!K6+rf_rice!K6-total_rainfed!K6</f>
        <v>0</v>
      </c>
      <c r="L4" s="16">
        <f>+rf_norice!L6+rf_rice!L6-total_rainfed!L6</f>
        <v>0</v>
      </c>
      <c r="M4" s="16">
        <f>+rf_norice!M6+rf_rice!M6-total_rainfed!M6</f>
        <v>0</v>
      </c>
      <c r="N4" s="16">
        <f>+rf_norice!N6+rf_rice!N6-total_rainfed!N6</f>
        <v>0</v>
      </c>
      <c r="O4" s="16">
        <f>+rf_norice!O6+rf_rice!O6-total_rainfed!O6</f>
        <v>0</v>
      </c>
      <c r="P4" s="16">
        <f>+rf_norice!P6+rf_rice!P6-total_rainfed!P6</f>
        <v>0</v>
      </c>
      <c r="Q4" s="16">
        <f>+rf_norice!Q6+rf_rice!Q6-total_rainfed!Q6</f>
        <v>0</v>
      </c>
      <c r="R4" s="16">
        <f>+rf_norice!R6+rf_rice!R6-total_rainfed!R6</f>
        <v>0</v>
      </c>
      <c r="S4" s="16">
        <f>+rf_norice!S6+rf_rice!S6-total_rainfed!S6</f>
        <v>0</v>
      </c>
      <c r="T4" s="16">
        <f>+rf_norice!T6+rf_rice!T6-total_rainfed!T6</f>
        <v>0</v>
      </c>
      <c r="U4" s="16">
        <f>+rf_norice!U6+rf_rice!U6-total_rainfed!U6</f>
        <v>0</v>
      </c>
      <c r="V4" s="16">
        <f>+rf_norice!V6+rf_rice!V6-total_rainfed!V6</f>
        <v>0</v>
      </c>
      <c r="W4" s="16">
        <f>+rf_norice!W6+rf_rice!W6-total_rainfed!W6</f>
        <v>0</v>
      </c>
      <c r="X4" s="16">
        <f>+rf_norice!X6+rf_rice!X6-total_rainfed!X6</f>
        <v>0</v>
      </c>
      <c r="Y4" s="16">
        <f>+rf_norice!Y6+rf_rice!Y6-total_rainfed!Y6</f>
        <v>0</v>
      </c>
      <c r="Z4" s="16">
        <f>+rf_norice!Z6+rf_rice!Z6-total_rainfed!Z6</f>
        <v>0</v>
      </c>
      <c r="AA4" s="16">
        <f>+rf_norice!AA6+rf_rice!AA6-total_rainfed!AA6</f>
        <v>0</v>
      </c>
      <c r="AB4" s="16">
        <f>+rf_norice!AB6+rf_rice!AB6-total_rainfed!AB6</f>
        <v>3.550000001268927E-4</v>
      </c>
      <c r="AC4" s="16">
        <f>+rf_norice!AC6+rf_rice!AC6-total_rainfed!AC6</f>
        <v>3.4200000009150244E-3</v>
      </c>
      <c r="AD4" s="16">
        <f>+rf_norice!AD6+rf_rice!AD6-total_rainfed!AD6</f>
        <v>-4.1500000006635673E-3</v>
      </c>
      <c r="AE4" s="16">
        <f>+rf_norice!AE6+rf_rice!AE6-total_rainfed!AE6</f>
        <v>-1.710000004095491E-3</v>
      </c>
      <c r="AF4" s="16">
        <f>+rf_norice!AF6+rf_rice!AF6-total_rainfed!AF6</f>
        <v>-9.2799999983981252E-3</v>
      </c>
      <c r="AG4" s="16">
        <f>+rf_norice!AG6+rf_rice!AG6-total_rainfed!AG6</f>
        <v>3.1500000004598405E-3</v>
      </c>
      <c r="AH4" s="16">
        <f>+rf_norice!AH6+rf_rice!AH6-total_rainfed!AH6</f>
        <v>5.5800000009185169E-3</v>
      </c>
      <c r="AI4" s="16">
        <f>+rf_norice!AI6+rf_rice!AI6-total_rainfed!AI6</f>
        <v>-1.9800000009126961E-3</v>
      </c>
      <c r="AJ4" s="16">
        <f>+rf_norice!AJ6+rf_rice!AJ6-total_rainfed!AJ6</f>
        <v>4.5000000682193786E-4</v>
      </c>
      <c r="AK4" s="16">
        <f>+rf_norice!AK6+rf_rice!AK6-total_rainfed!AK6</f>
        <v>-7.1200000020326115E-3</v>
      </c>
      <c r="AL4" s="16">
        <f>+rf_norice!AL6+rf_rice!AL6-total_rainfed!AL6</f>
        <v>-4.6900000015739352E-3</v>
      </c>
      <c r="AM4" s="16">
        <f>+rf_norice!AM6+rf_rice!AM6-total_rainfed!AM6</f>
        <v>-2.2500000050058588E-3</v>
      </c>
      <c r="AN4" s="16">
        <f>+rf_norice!AN6+rf_rice!AN6-total_rainfed!AN6</f>
        <v>1.8000000272877514E-4</v>
      </c>
      <c r="AO4" s="16">
        <f>+rf_norice!AO6+rf_rice!AO6-total_rainfed!AO6</f>
        <v>2.6100000031874515E-3</v>
      </c>
      <c r="AP4" s="16">
        <f>+rf_norice!AP6+rf_rice!AP6-total_rainfed!AP6</f>
        <v>-4.9599999983911403E-3</v>
      </c>
      <c r="AQ4" s="16">
        <f>+rf_norice!AQ6+rf_rice!AQ6-total_rainfed!AQ6</f>
        <v>-2.5199999945471063E-3</v>
      </c>
      <c r="AR4" s="16">
        <f>+rf_norice!AR6+rf_rice!AR6-total_rainfed!AR6</f>
        <v>-9.0000008640345186E-5</v>
      </c>
      <c r="AS4" s="16">
        <f>+rf_norice!AS6+rf_rice!AS6-total_rainfed!AS6</f>
        <v>-7.6600000029429793E-3</v>
      </c>
      <c r="AT4" s="16">
        <f>+rf_norice!AT6+rf_rice!AT6-total_rainfed!AT6</f>
        <v>4.7899999990477227E-3</v>
      </c>
      <c r="AU4" s="16">
        <f>+rf_norice!AU6+rf_rice!AU6-total_rainfed!AU6</f>
        <v>-2.789999998640269E-3</v>
      </c>
      <c r="AV4" s="16">
        <f>+rf_norice!AV6+rf_rice!AV6-total_rainfed!AV6</f>
        <v>-1.7470000006142072E-2</v>
      </c>
      <c r="AW4" s="16">
        <f>+rf_norice!AW6+rf_rice!AW6-total_rainfed!AW6</f>
        <v>-1.6419999999925494E-2</v>
      </c>
      <c r="AX4" s="16">
        <f>+rf_norice!AX6+rf_rice!AX6-total_rainfed!AX6</f>
        <v>0</v>
      </c>
      <c r="AY4" s="16">
        <f>+rf_norice!AY6+rf_rice!AY6-total_rainfed!AY6</f>
        <v>0</v>
      </c>
      <c r="AZ4" s="16">
        <f>+rf_norice!AZ6+rf_rice!AZ6-total_rainfed!AZ6</f>
        <v>9.9999888334423304E-6</v>
      </c>
      <c r="BA4" s="16">
        <f>+rf_norice!BA6+rf_rice!BA6-total_rainfed!BA6</f>
        <v>0</v>
      </c>
      <c r="BB4" s="16">
        <f>+rf_norice!BB6+rf_rice!BB6-total_rainfed!BB6</f>
        <v>0</v>
      </c>
      <c r="BC4" s="16">
        <f>+rf_norice!BC6+rf_rice!BC6-total_rainfed!BC6</f>
        <v>-8.6199999990640208E-2</v>
      </c>
      <c r="BD4" s="16">
        <f>+rf_norice!BD6+rf_rice!BD6-total_rainfed!BD6</f>
        <v>-4.8600000009173527E-2</v>
      </c>
      <c r="BE4" s="16">
        <f>+rf_norice!BE6+rf_rice!BE6-total_rainfed!BE6</f>
        <v>-4.1399999987334013E-2</v>
      </c>
      <c r="BF4" s="16">
        <f>+rf_norice!BF6+rf_rice!BF6-total_rainfed!BF6</f>
        <v>2.3600000014994293E-2</v>
      </c>
      <c r="BG4" s="16">
        <f>+rf_norice!BG6+rf_rice!BG6-total_rainfed!BG6</f>
        <v>2.4200000014388934E-2</v>
      </c>
      <c r="BH4" s="16">
        <f>+rf_norice!BH6+rf_rice!BH6-total_rainfed!BH6</f>
        <v>-8.2399999984772876E-2</v>
      </c>
      <c r="BI4" s="16">
        <f>+rf_norice!BI6+rf_rice!BI6-total_rainfed!BI6</f>
        <v>2.2599999996600673E-2</v>
      </c>
      <c r="BJ4" s="16">
        <f>+rf_norice!BJ6+rf_rice!BJ6-total_rainfed!BJ6</f>
        <v>0</v>
      </c>
      <c r="BK4" s="16">
        <f>+rf_norice!BK6+rf_rice!BK6-total_rainfed!BK6</f>
        <v>-7.9999999987194315E-2</v>
      </c>
      <c r="BL4" s="16">
        <f>+rf_norice!BL6+rf_rice!BL6-total_rainfed!BL6</f>
        <v>6.2200000014854595E-2</v>
      </c>
      <c r="BM4" s="16">
        <f>+rf_norice!BM6+rf_rice!BM6-total_rainfed!BM6</f>
        <v>4.6000000002095476E-2</v>
      </c>
      <c r="BN4" s="16">
        <f>+rf_norice!BN6+rf_rice!BN6-total_rainfed!BN6</f>
        <v>-9.1800000023795292E-2</v>
      </c>
      <c r="BO4" s="16">
        <f>+rf_norice!BO6+rf_rice!BO6-total_rainfed!BO6</f>
        <v>-8.5199999972246587E-2</v>
      </c>
      <c r="BP4" s="16">
        <f>+rf_norice!BP6+rf_rice!BP6-total_rainfed!BP6</f>
        <v>1.3999999995576218E-2</v>
      </c>
      <c r="BQ4" s="16">
        <f>+rf_norice!BQ6+rf_rice!BQ6-total_rainfed!BQ6</f>
        <v>4.6399999991990626E-2</v>
      </c>
      <c r="BR4" s="16">
        <f>+rf_norice!BR6+rf_rice!BR6-total_rainfed!BR6</f>
        <v>-3.3399999985704198E-2</v>
      </c>
      <c r="BS4" s="16">
        <f>+rf_norice!BS6+rf_rice!BS6-total_rainfed!BS6</f>
        <v>-3.2319999998435378E-2</v>
      </c>
      <c r="BT4" s="16">
        <f>+rf_norice!BT6+rf_rice!BT6-total_rainfed!BT6</f>
        <v>-5.5200000002514571E-2</v>
      </c>
      <c r="BU4" s="16">
        <f>+rf_norice!BU6+rf_rice!BU6-total_rainfed!BU6</f>
        <v>-6.4500000007683411E-2</v>
      </c>
      <c r="BV4" s="16">
        <f>+rf_norice!BV6+rf_rice!BV6-total_rainfed!BV6</f>
        <v>3.5499999998137355E-2</v>
      </c>
    </row>
    <row r="5" spans="1:74" ht="14.45" x14ac:dyDescent="0.3">
      <c r="A5">
        <v>4</v>
      </c>
      <c r="B5" s="16">
        <f>+rf_norice!B7+rf_rice!B7-total_rainfed!B7</f>
        <v>0</v>
      </c>
      <c r="C5" s="16">
        <f>+rf_norice!C7+rf_rice!C7-total_rainfed!C7</f>
        <v>0</v>
      </c>
      <c r="D5" s="16">
        <f>+rf_norice!D7+rf_rice!D7-total_rainfed!D7</f>
        <v>0</v>
      </c>
      <c r="E5" s="16">
        <f>+rf_norice!E7+rf_rice!E7-total_rainfed!E7</f>
        <v>0</v>
      </c>
      <c r="F5" s="16">
        <f>+rf_norice!F7+rf_rice!F7-total_rainfed!F7</f>
        <v>0</v>
      </c>
      <c r="G5" s="16">
        <f>+rf_norice!G7+rf_rice!G7-total_rainfed!G7</f>
        <v>0</v>
      </c>
      <c r="H5" s="16">
        <f>+rf_norice!H7+rf_rice!H7-total_rainfed!H7</f>
        <v>0</v>
      </c>
      <c r="I5" s="16">
        <f>+rf_norice!I7+rf_rice!I7-total_rainfed!I7</f>
        <v>0</v>
      </c>
      <c r="J5" s="16">
        <f>+rf_norice!J7+rf_rice!J7-total_rainfed!J7</f>
        <v>0</v>
      </c>
      <c r="K5" s="16">
        <f>+rf_norice!K7+rf_rice!K7-total_rainfed!K7</f>
        <v>0</v>
      </c>
      <c r="L5" s="16">
        <f>+rf_norice!L7+rf_rice!L7-total_rainfed!L7</f>
        <v>0</v>
      </c>
      <c r="M5" s="16">
        <f>+rf_norice!M7+rf_rice!M7-total_rainfed!M7</f>
        <v>0</v>
      </c>
      <c r="N5" s="16">
        <f>+rf_norice!N7+rf_rice!N7-total_rainfed!N7</f>
        <v>0</v>
      </c>
      <c r="O5" s="16">
        <f>+rf_norice!O7+rf_rice!O7-total_rainfed!O7</f>
        <v>0</v>
      </c>
      <c r="P5" s="16">
        <f>+rf_norice!P7+rf_rice!P7-total_rainfed!P7</f>
        <v>0</v>
      </c>
      <c r="Q5" s="16">
        <f>+rf_norice!Q7+rf_rice!Q7-total_rainfed!Q7</f>
        <v>0</v>
      </c>
      <c r="R5" s="16">
        <f>+rf_norice!R7+rf_rice!R7-total_rainfed!R7</f>
        <v>0</v>
      </c>
      <c r="S5" s="16">
        <f>+rf_norice!S7+rf_rice!S7-total_rainfed!S7</f>
        <v>0</v>
      </c>
      <c r="T5" s="16">
        <f>+rf_norice!T7+rf_rice!T7-total_rainfed!T7</f>
        <v>0</v>
      </c>
      <c r="U5" s="16">
        <f>+rf_norice!U7+rf_rice!U7-total_rainfed!U7</f>
        <v>0</v>
      </c>
      <c r="V5" s="16">
        <f>+rf_norice!V7+rf_rice!V7-total_rainfed!V7</f>
        <v>0</v>
      </c>
      <c r="W5" s="16">
        <f>+rf_norice!W7+rf_rice!W7-total_rainfed!W7</f>
        <v>0</v>
      </c>
      <c r="X5" s="16">
        <f>+rf_norice!X7+rf_rice!X7-total_rainfed!X7</f>
        <v>0</v>
      </c>
      <c r="Y5" s="16">
        <f>+rf_norice!Y7+rf_rice!Y7-total_rainfed!Y7</f>
        <v>0</v>
      </c>
      <c r="Z5" s="16">
        <f>+rf_norice!Z7+rf_rice!Z7-total_rainfed!Z7</f>
        <v>0</v>
      </c>
      <c r="AA5" s="16">
        <f>+rf_norice!AA7+rf_rice!AA7-total_rainfed!AA7</f>
        <v>0</v>
      </c>
      <c r="AB5" s="16">
        <f>+rf_norice!AB7+rf_rice!AB7-total_rainfed!AB7</f>
        <v>-2.8839999995398102E-3</v>
      </c>
      <c r="AC5" s="16">
        <f>+rf_norice!AC7+rf_rice!AC7-total_rainfed!AC7</f>
        <v>-4.4999999954598024E-4</v>
      </c>
      <c r="AD5" s="16">
        <f>+rf_norice!AD7+rf_rice!AD7-total_rainfed!AD7</f>
        <v>-1.620000000912114E-3</v>
      </c>
      <c r="AE5" s="16">
        <f>+rf_norice!AE7+rf_rice!AE7-total_rainfed!AE7</f>
        <v>2.8599999986909097E-3</v>
      </c>
      <c r="AF5" s="16">
        <f>+rf_norice!AF7+rf_rice!AF7-total_rainfed!AF7</f>
        <v>-5.7999999808089342E-4</v>
      </c>
      <c r="AG5" s="16">
        <f>+rf_norice!AG7+rf_rice!AG7-total_rainfed!AG7</f>
        <v>-1.3599999983853195E-3</v>
      </c>
      <c r="AH5" s="16">
        <f>+rf_norice!AH7+rf_rice!AH7-total_rainfed!AH7</f>
        <v>-1.5000000003055902E-3</v>
      </c>
      <c r="AI5" s="16">
        <f>+rf_norice!AI7+rf_rice!AI7-total_rainfed!AI7</f>
        <v>-4.2300000004615868E-3</v>
      </c>
      <c r="AJ5" s="16">
        <f>+rf_norice!AJ7+rf_rice!AJ7-total_rainfed!AJ7</f>
        <v>-2.7799999988928903E-3</v>
      </c>
      <c r="AK5" s="16">
        <f>+rf_norice!AK7+rf_rice!AK7-total_rainfed!AK7</f>
        <v>2.0999999978812411E-3</v>
      </c>
      <c r="AL5" s="16">
        <f>+rf_norice!AL7+rf_rice!AL7-total_rainfed!AL7</f>
        <v>3.0200000001059379E-3</v>
      </c>
      <c r="AM5" s="16">
        <f>+rf_norice!AM7+rf_rice!AM7-total_rainfed!AM7</f>
        <v>4.99999998282874E-4</v>
      </c>
      <c r="AN5" s="16">
        <f>+rf_norice!AN7+rf_rice!AN7-total_rainfed!AN7</f>
        <v>7.0999999988998752E-3</v>
      </c>
      <c r="AO5" s="16">
        <f>+rf_norice!AO7+rf_rice!AO7-total_rainfed!AO7</f>
        <v>-8.0000000161817297E-4</v>
      </c>
      <c r="AP5" s="16">
        <f>+rf_norice!AP7+rf_rice!AP7-total_rainfed!AP7</f>
        <v>-5.2999999970779754E-3</v>
      </c>
      <c r="AQ5" s="16">
        <f>+rf_norice!AQ7+rf_rice!AQ7-total_rainfed!AQ7</f>
        <v>-4.1000000019266736E-3</v>
      </c>
      <c r="AR5" s="16">
        <f>+rf_norice!AR7+rf_rice!AR7-total_rainfed!AR7</f>
        <v>-5.6000000004132744E-3</v>
      </c>
      <c r="AS5" s="16">
        <f>+rf_norice!AS7+rf_rice!AS7-total_rainfed!AS7</f>
        <v>6.6622999999999593</v>
      </c>
      <c r="AT5" s="16">
        <f>+rf_norice!AT7+rf_rice!AT7-total_rainfed!AT7</f>
        <v>7.59860000000117</v>
      </c>
      <c r="AU5" s="16">
        <f>+rf_norice!AU7+rf_rice!AU7-total_rainfed!AU7</f>
        <v>8.3459000000002561</v>
      </c>
      <c r="AV5" s="16">
        <f>+rf_norice!AV7+rf_rice!AV7-total_rainfed!AV7</f>
        <v>9.8938999999954831</v>
      </c>
      <c r="AW5" s="16">
        <f>+rf_norice!AW7+rf_rice!AW7-total_rainfed!AW7</f>
        <v>1.8680999999996857</v>
      </c>
      <c r="AX5" s="16">
        <f>+rf_norice!AX7+rf_rice!AX7-total_rainfed!AX7</f>
        <v>9.6261000000013155</v>
      </c>
      <c r="AY5" s="16">
        <f>+rf_norice!AY7+rf_rice!AY7-total_rainfed!AY7</f>
        <v>18.349799999996321</v>
      </c>
      <c r="AZ5" s="16">
        <f>+rf_norice!AZ7+rf_rice!AZ7-total_rainfed!AZ7</f>
        <v>20.756999999997788</v>
      </c>
      <c r="BA5" s="16">
        <f>+rf_norice!BA7+rf_rice!BA7-total_rainfed!BA7</f>
        <v>58.25800000000163</v>
      </c>
      <c r="BB5" s="16">
        <f>+rf_norice!BB7+rf_rice!BB7-total_rainfed!BB7</f>
        <v>52.415999999997439</v>
      </c>
      <c r="BC5" s="16">
        <f>+rf_norice!BC7+rf_rice!BC7-total_rainfed!BC7</f>
        <v>66.119000000006054</v>
      </c>
      <c r="BD5" s="16">
        <f>+rf_norice!BD7+rf_rice!BD7-total_rainfed!BD7</f>
        <v>157.81499999998778</v>
      </c>
      <c r="BE5" s="16">
        <f>+rf_norice!BE7+rf_rice!BE7-total_rainfed!BE7</f>
        <v>496.0280000000057</v>
      </c>
      <c r="BF5" s="16">
        <f>+rf_norice!BF7+rf_rice!BF7-total_rainfed!BF7</f>
        <v>574.35599999999977</v>
      </c>
      <c r="BG5" s="16">
        <f>+rf_norice!BG7+rf_rice!BG7-total_rainfed!BG7</f>
        <v>731.74699999997392</v>
      </c>
      <c r="BH5" s="16">
        <f>+rf_norice!BH7+rf_rice!BH7-total_rainfed!BH7</f>
        <v>748.47299999999814</v>
      </c>
      <c r="BI5" s="16">
        <f>+rf_norice!BI7+rf_rice!BI7-total_rainfed!BI7</f>
        <v>740.91400000001886</v>
      </c>
      <c r="BJ5" s="16">
        <f>+rf_norice!BJ7+rf_rice!BJ7-total_rainfed!BJ7</f>
        <v>733.00700000001234</v>
      </c>
      <c r="BK5" s="16">
        <f>+rf_norice!BK7+rf_rice!BK7-total_rainfed!BK7</f>
        <v>738.98199999998906</v>
      </c>
      <c r="BL5" s="16">
        <f>+rf_norice!BL7+rf_rice!BL7-total_rainfed!BL7</f>
        <v>762.53099999998813</v>
      </c>
      <c r="BM5" s="16">
        <f>+rf_norice!BM7+rf_rice!BM7-total_rainfed!BM7</f>
        <v>738.92199999999139</v>
      </c>
      <c r="BN5" s="16">
        <f>+rf_norice!BN7+rf_rice!BN7-total_rainfed!BN7</f>
        <v>722.8520000000135</v>
      </c>
      <c r="BO5" s="16">
        <f>+rf_norice!BO7+rf_rice!BO7-total_rainfed!BO7</f>
        <v>735.41099999999278</v>
      </c>
      <c r="BP5" s="16">
        <f>+rf_norice!BP7+rf_rice!BP7-total_rainfed!BP7</f>
        <v>763.67999999999302</v>
      </c>
      <c r="BQ5" s="16">
        <f>+rf_norice!BQ7+rf_rice!BQ7-total_rainfed!BQ7</f>
        <v>783.09299999999348</v>
      </c>
      <c r="BR5" s="16">
        <f>+rf_norice!BR7+rf_rice!BR7-total_rainfed!BR7</f>
        <v>757.99400000003516</v>
      </c>
      <c r="BS5" s="16">
        <f>+rf_norice!BS7+rf_rice!BS7-total_rainfed!BS7</f>
        <v>741.33799999998882</v>
      </c>
      <c r="BT5" s="16">
        <f>+rf_norice!BT7+rf_rice!BT7-total_rainfed!BT7</f>
        <v>733.14699999999721</v>
      </c>
      <c r="BU5" s="16">
        <f>+rf_norice!BU7+rf_rice!BU7-total_rainfed!BU7</f>
        <v>710.51600000000326</v>
      </c>
      <c r="BV5" s="16">
        <f>+rf_norice!BV7+rf_rice!BV7-total_rainfed!BV7</f>
        <v>686.70600000000559</v>
      </c>
    </row>
    <row r="6" spans="1:74" ht="14.45" x14ac:dyDescent="0.3">
      <c r="A6">
        <v>5</v>
      </c>
      <c r="B6" s="16">
        <f>+rf_norice!B8+rf_rice!B8-total_rainfed!B8</f>
        <v>0</v>
      </c>
      <c r="C6" s="16">
        <f>+rf_norice!C8+rf_rice!C8-total_rainfed!C8</f>
        <v>0</v>
      </c>
      <c r="D6" s="16">
        <f>+rf_norice!D8+rf_rice!D8-total_rainfed!D8</f>
        <v>0</v>
      </c>
      <c r="E6" s="16">
        <f>+rf_norice!E8+rf_rice!E8-total_rainfed!E8</f>
        <v>0</v>
      </c>
      <c r="F6" s="16">
        <f>+rf_norice!F8+rf_rice!F8-total_rainfed!F8</f>
        <v>0</v>
      </c>
      <c r="G6" s="16">
        <f>+rf_norice!G8+rf_rice!G8-total_rainfed!G8</f>
        <v>0</v>
      </c>
      <c r="H6" s="16">
        <f>+rf_norice!H8+rf_rice!H8-total_rainfed!H8</f>
        <v>0</v>
      </c>
      <c r="I6" s="16">
        <f>+rf_norice!I8+rf_rice!I8-total_rainfed!I8</f>
        <v>0</v>
      </c>
      <c r="J6" s="16">
        <f>+rf_norice!J8+rf_rice!J8-total_rainfed!J8</f>
        <v>0</v>
      </c>
      <c r="K6" s="16">
        <f>+rf_norice!K8+rf_rice!K8-total_rainfed!K8</f>
        <v>0</v>
      </c>
      <c r="L6" s="16">
        <f>+rf_norice!L8+rf_rice!L8-total_rainfed!L8</f>
        <v>0</v>
      </c>
      <c r="M6" s="16">
        <f>+rf_norice!M8+rf_rice!M8-total_rainfed!M8</f>
        <v>0</v>
      </c>
      <c r="N6" s="16">
        <f>+rf_norice!N8+rf_rice!N8-total_rainfed!N8</f>
        <v>0</v>
      </c>
      <c r="O6" s="16">
        <f>+rf_norice!O8+rf_rice!O8-total_rainfed!O8</f>
        <v>0</v>
      </c>
      <c r="P6" s="16">
        <f>+rf_norice!P8+rf_rice!P8-total_rainfed!P8</f>
        <v>0</v>
      </c>
      <c r="Q6" s="16">
        <f>+rf_norice!Q8+rf_rice!Q8-total_rainfed!Q8</f>
        <v>0</v>
      </c>
      <c r="R6" s="16">
        <f>+rf_norice!R8+rf_rice!R8-total_rainfed!R8</f>
        <v>0</v>
      </c>
      <c r="S6" s="16">
        <f>+rf_norice!S8+rf_rice!S8-total_rainfed!S8</f>
        <v>0</v>
      </c>
      <c r="T6" s="16">
        <f>+rf_norice!T8+rf_rice!T8-total_rainfed!T8</f>
        <v>0</v>
      </c>
      <c r="U6" s="16">
        <f>+rf_norice!U8+rf_rice!U8-total_rainfed!U8</f>
        <v>0</v>
      </c>
      <c r="V6" s="16">
        <f>+rf_norice!V8+rf_rice!V8-total_rainfed!V8</f>
        <v>0</v>
      </c>
      <c r="W6" s="16">
        <f>+rf_norice!W8+rf_rice!W8-total_rainfed!W8</f>
        <v>0</v>
      </c>
      <c r="X6" s="16">
        <f>+rf_norice!X8+rf_rice!X8-total_rainfed!X8</f>
        <v>0</v>
      </c>
      <c r="Y6" s="16">
        <f>+rf_norice!Y8+rf_rice!Y8-total_rainfed!Y8</f>
        <v>0</v>
      </c>
      <c r="Z6" s="16">
        <f>+rf_norice!Z8+rf_rice!Z8-total_rainfed!Z8</f>
        <v>0</v>
      </c>
      <c r="AA6" s="16">
        <f>+rf_norice!AA8+rf_rice!AA8-total_rainfed!AA8</f>
        <v>0</v>
      </c>
      <c r="AB6" s="16">
        <f>+rf_norice!AB8+rf_rice!AB8-total_rainfed!AB8</f>
        <v>0</v>
      </c>
      <c r="AC6" s="16">
        <f>+rf_norice!AC8+rf_rice!AC8-total_rainfed!AC8</f>
        <v>0</v>
      </c>
      <c r="AD6" s="16">
        <f>+rf_norice!AD8+rf_rice!AD8-total_rainfed!AD8</f>
        <v>0</v>
      </c>
      <c r="AE6" s="16">
        <f>+rf_norice!AE8+rf_rice!AE8-total_rainfed!AE8</f>
        <v>0</v>
      </c>
      <c r="AF6" s="16">
        <f>+rf_norice!AF8+rf_rice!AF8-total_rainfed!AF8</f>
        <v>0</v>
      </c>
      <c r="AG6" s="16">
        <f>+rf_norice!AG8+rf_rice!AG8-total_rainfed!AG8</f>
        <v>0</v>
      </c>
      <c r="AH6" s="16">
        <f>+rf_norice!AH8+rf_rice!AH8-total_rainfed!AH8</f>
        <v>0</v>
      </c>
      <c r="AI6" s="16">
        <f>+rf_norice!AI8+rf_rice!AI8-total_rainfed!AI8</f>
        <v>0</v>
      </c>
      <c r="AJ6" s="16">
        <f>+rf_norice!AJ8+rf_rice!AJ8-total_rainfed!AJ8</f>
        <v>0</v>
      </c>
      <c r="AK6" s="16">
        <f>+rf_norice!AK8+rf_rice!AK8-total_rainfed!AK8</f>
        <v>0</v>
      </c>
      <c r="AL6" s="16">
        <f>+rf_norice!AL8+rf_rice!AL8-total_rainfed!AL8</f>
        <v>0</v>
      </c>
      <c r="AM6" s="16">
        <f>+rf_norice!AM8+rf_rice!AM8-total_rainfed!AM8</f>
        <v>-6.0040000016670092E-4</v>
      </c>
      <c r="AN6" s="16">
        <f>+rf_norice!AN8+rf_rice!AN8-total_rainfed!AN8</f>
        <v>1.1459999996077386E-4</v>
      </c>
      <c r="AO6" s="16">
        <f>+rf_norice!AO8+rf_rice!AO8-total_rainfed!AO8</f>
        <v>-4.7370000083901687E-4</v>
      </c>
      <c r="AP6" s="16">
        <f>+rf_norice!AP8+rf_rice!AP8-total_rainfed!AP8</f>
        <v>-5.8600000011210795E-4</v>
      </c>
      <c r="AQ6" s="16">
        <f>+rf_norice!AQ8+rf_rice!AQ8-total_rainfed!AQ8</f>
        <v>3.2099999953061342E-4</v>
      </c>
      <c r="AR6" s="16">
        <f>+rf_norice!AR8+rf_rice!AR8-total_rainfed!AR8</f>
        <v>-3.0100000003585592E-3</v>
      </c>
      <c r="AS6" s="16">
        <f>+rf_norice!AS8+rf_rice!AS8-total_rainfed!AS8</f>
        <v>1.8099999997502891E-3</v>
      </c>
      <c r="AT6" s="16">
        <f>+rf_norice!AT8+rf_rice!AT8-total_rainfed!AT8</f>
        <v>-8.9999999545398168E-5</v>
      </c>
      <c r="AU6" s="16">
        <f>+rf_norice!AU8+rf_rice!AU8-total_rainfed!AU8</f>
        <v>-1.1699999999109423E-2</v>
      </c>
      <c r="AV6" s="16">
        <f>+rf_norice!AV8+rf_rice!AV8-total_rainfed!AV8</f>
        <v>-5.7999999989988282E-3</v>
      </c>
      <c r="AW6" s="16">
        <f>+rf_norice!AW8+rf_rice!AW8-total_rainfed!AW8</f>
        <v>1.0000000002037268E-3</v>
      </c>
      <c r="AX6" s="16">
        <f>+rf_norice!AX8+rf_rice!AX8-total_rainfed!AX8</f>
        <v>15.687999999998283</v>
      </c>
      <c r="AY6" s="16">
        <f>+rf_norice!AY8+rf_rice!AY8-total_rainfed!AY8</f>
        <v>12.361000000004424</v>
      </c>
      <c r="AZ6" s="16">
        <f>+rf_norice!AZ8+rf_rice!AZ8-total_rainfed!AZ8</f>
        <v>26.3009999999922</v>
      </c>
      <c r="BA6" s="16">
        <f>+rf_norice!BA8+rf_rice!BA8-total_rainfed!BA8</f>
        <v>33.804999999993015</v>
      </c>
      <c r="BB6" s="16">
        <f>+rf_norice!BB8+rf_rice!BB8-total_rainfed!BB8</f>
        <v>80.96999999997206</v>
      </c>
      <c r="BC6" s="16">
        <f>+rf_norice!BC8+rf_rice!BC8-total_rainfed!BC8</f>
        <v>119.6699999999837</v>
      </c>
      <c r="BD6" s="16">
        <f>+rf_norice!BD8+rf_rice!BD8-total_rainfed!BD8</f>
        <v>165.73999999999069</v>
      </c>
      <c r="BE6" s="16">
        <f>+rf_norice!BE8+rf_rice!BE8-total_rainfed!BE8</f>
        <v>479.95999999996275</v>
      </c>
      <c r="BF6" s="16">
        <f>+rf_norice!BF8+rf_rice!BF8-total_rainfed!BF8</f>
        <v>1226.140000000014</v>
      </c>
      <c r="BG6" s="16">
        <f>+rf_norice!BG8+rf_rice!BG8-total_rainfed!BG8</f>
        <v>1362.9399999999441</v>
      </c>
      <c r="BH6" s="16">
        <f>+rf_norice!BH8+rf_rice!BH8-total_rainfed!BH8</f>
        <v>1607</v>
      </c>
      <c r="BI6" s="16">
        <f>+rf_norice!BI8+rf_rice!BI8-total_rainfed!BI8</f>
        <v>1834.75</v>
      </c>
      <c r="BJ6" s="16">
        <f>+rf_norice!BJ8+rf_rice!BJ8-total_rainfed!BJ8</f>
        <v>2155.1999999999534</v>
      </c>
      <c r="BK6" s="16">
        <f>+rf_norice!BK8+rf_rice!BK8-total_rainfed!BK8</f>
        <v>2305.0400000000373</v>
      </c>
      <c r="BL6" s="16">
        <f>+rf_norice!BL8+rf_rice!BL8-total_rainfed!BL8</f>
        <v>2356.1800000000512</v>
      </c>
      <c r="BM6" s="16">
        <f>+rf_norice!BM8+rf_rice!BM8-total_rainfed!BM8</f>
        <v>2329.2900000000373</v>
      </c>
      <c r="BN6" s="16">
        <f>+rf_norice!BN8+rf_rice!BN8-total_rainfed!BN8</f>
        <v>2087.8600000001024</v>
      </c>
      <c r="BO6" s="16">
        <f>+rf_norice!BO8+rf_rice!BO8-total_rainfed!BO8</f>
        <v>1974.9799999999814</v>
      </c>
      <c r="BP6" s="16">
        <f>+rf_norice!BP8+rf_rice!BP8-total_rainfed!BP8</f>
        <v>2053.3800000000047</v>
      </c>
      <c r="BQ6" s="16">
        <f>+rf_norice!BQ8+rf_rice!BQ8-total_rainfed!BQ8</f>
        <v>1395.7900000000373</v>
      </c>
      <c r="BR6" s="16">
        <f>+rf_norice!BR8+rf_rice!BR8-total_rainfed!BR8</f>
        <v>1451.8499999999767</v>
      </c>
      <c r="BS6" s="16">
        <f>+rf_norice!BS8+rf_rice!BS8-total_rainfed!BS8</f>
        <v>1428.4899999999907</v>
      </c>
      <c r="BT6" s="16">
        <f>+rf_norice!BT8+rf_rice!BT8-total_rainfed!BT8</f>
        <v>1444.5300000000279</v>
      </c>
      <c r="BU6" s="16">
        <f>+rf_norice!BU8+rf_rice!BU8-total_rainfed!BU8</f>
        <v>1492.9100000000326</v>
      </c>
      <c r="BV6" s="16">
        <f>+rf_norice!BV8+rf_rice!BV8-total_rainfed!BV8</f>
        <v>1520.6200000001118</v>
      </c>
    </row>
    <row r="7" spans="1:74" ht="14.45" x14ac:dyDescent="0.3">
      <c r="A7">
        <v>6</v>
      </c>
      <c r="B7" s="16">
        <f>+rf_norice!B9+rf_rice!B9-total_rainfed!B9</f>
        <v>0</v>
      </c>
      <c r="C7" s="16">
        <f>+rf_norice!C9+rf_rice!C9-total_rainfed!C9</f>
        <v>0</v>
      </c>
      <c r="D7" s="16">
        <f>+rf_norice!D9+rf_rice!D9-total_rainfed!D9</f>
        <v>0</v>
      </c>
      <c r="E7" s="16">
        <f>+rf_norice!E9+rf_rice!E9-total_rainfed!E9</f>
        <v>0</v>
      </c>
      <c r="F7" s="16">
        <f>+rf_norice!F9+rf_rice!F9-total_rainfed!F9</f>
        <v>0</v>
      </c>
      <c r="G7" s="16">
        <f>+rf_norice!G9+rf_rice!G9-total_rainfed!G9</f>
        <v>0</v>
      </c>
      <c r="H7" s="16">
        <f>+rf_norice!H9+rf_rice!H9-total_rainfed!H9</f>
        <v>0</v>
      </c>
      <c r="I7" s="16">
        <f>+rf_norice!I9+rf_rice!I9-total_rainfed!I9</f>
        <v>0</v>
      </c>
      <c r="J7" s="16">
        <f>+rf_norice!J9+rf_rice!J9-total_rainfed!J9</f>
        <v>0</v>
      </c>
      <c r="K7" s="16">
        <f>+rf_norice!K9+rf_rice!K9-total_rainfed!K9</f>
        <v>0</v>
      </c>
      <c r="L7" s="16">
        <f>+rf_norice!L9+rf_rice!L9-total_rainfed!L9</f>
        <v>0</v>
      </c>
      <c r="M7" s="16">
        <f>+rf_norice!M9+rf_rice!M9-total_rainfed!M9</f>
        <v>0</v>
      </c>
      <c r="N7" s="16">
        <f>+rf_norice!N9+rf_rice!N9-total_rainfed!N9</f>
        <v>0</v>
      </c>
      <c r="O7" s="16">
        <f>+rf_norice!O9+rf_rice!O9-total_rainfed!O9</f>
        <v>0</v>
      </c>
      <c r="P7" s="16">
        <f>+rf_norice!P9+rf_rice!P9-total_rainfed!P9</f>
        <v>0</v>
      </c>
      <c r="Q7" s="16">
        <f>+rf_norice!Q9+rf_rice!Q9-total_rainfed!Q9</f>
        <v>0</v>
      </c>
      <c r="R7" s="16">
        <f>+rf_norice!R9+rf_rice!R9-total_rainfed!R9</f>
        <v>0</v>
      </c>
      <c r="S7" s="16">
        <f>+rf_norice!S9+rf_rice!S9-total_rainfed!S9</f>
        <v>0</v>
      </c>
      <c r="T7" s="16">
        <f>+rf_norice!T9+rf_rice!T9-total_rainfed!T9</f>
        <v>0</v>
      </c>
      <c r="U7" s="16">
        <f>+rf_norice!U9+rf_rice!U9-total_rainfed!U9</f>
        <v>0</v>
      </c>
      <c r="V7" s="16">
        <f>+rf_norice!V9+rf_rice!V9-total_rainfed!V9</f>
        <v>0</v>
      </c>
      <c r="W7" s="16">
        <f>+rf_norice!W9+rf_rice!W9-total_rainfed!W9</f>
        <v>0</v>
      </c>
      <c r="X7" s="16">
        <f>+rf_norice!X9+rf_rice!X9-total_rainfed!X9</f>
        <v>0</v>
      </c>
      <c r="Y7" s="16">
        <f>+rf_norice!Y9+rf_rice!Y9-total_rainfed!Y9</f>
        <v>0</v>
      </c>
      <c r="Z7" s="16">
        <f>+rf_norice!Z9+rf_rice!Z9-total_rainfed!Z9</f>
        <v>0</v>
      </c>
      <c r="AA7" s="16">
        <f>+rf_norice!AA9+rf_rice!AA9-total_rainfed!AA9</f>
        <v>0</v>
      </c>
      <c r="AB7" s="16">
        <f>+rf_norice!AB9+rf_rice!AB9-total_rainfed!AB9</f>
        <v>0</v>
      </c>
      <c r="AC7" s="16">
        <f>+rf_norice!AC9+rf_rice!AC9-total_rainfed!AC9</f>
        <v>6.2671999985468574E-3</v>
      </c>
      <c r="AD7" s="16">
        <f>+rf_norice!AD9+rf_rice!AD9-total_rainfed!AD9</f>
        <v>3.7621999945258722E-3</v>
      </c>
      <c r="AE7" s="16">
        <f>+rf_norice!AE9+rf_rice!AE9-total_rainfed!AE9</f>
        <v>-1.4432000025408342E-3</v>
      </c>
      <c r="AF7" s="16">
        <f>+rf_norice!AF9+rf_rice!AF9-total_rainfed!AF9</f>
        <v>1.3595999917015433E-3</v>
      </c>
      <c r="AG7" s="16">
        <f>+rf_norice!AG9+rf_rice!AG9-total_rainfed!AG9</f>
        <v>8.4399998013395816E-4</v>
      </c>
      <c r="AH7" s="16">
        <f>+rf_norice!AH9+rf_rice!AH9-total_rainfed!AH9</f>
        <v>-5.2949999953852966E-3</v>
      </c>
      <c r="AI7" s="16">
        <f>+rf_norice!AI9+rf_rice!AI9-total_rainfed!AI9</f>
        <v>-9.8520000028656796E-3</v>
      </c>
      <c r="AJ7" s="16">
        <f>+rf_norice!AJ9+rf_rice!AJ9-total_rainfed!AJ9</f>
        <v>-7.2979999968083575E-3</v>
      </c>
      <c r="AK7" s="16">
        <f>+rf_norice!AK9+rf_rice!AK9-total_rainfed!AK9</f>
        <v>9.8819999839179218E-3</v>
      </c>
      <c r="AL7" s="16">
        <f>+rf_norice!AL9+rf_rice!AL9-total_rainfed!AL9</f>
        <v>5.5200000060722232E-3</v>
      </c>
      <c r="AM7" s="16">
        <f>+rf_norice!AM9+rf_rice!AM9-total_rainfed!AM9</f>
        <v>7.2169999999459833E-2</v>
      </c>
      <c r="AN7" s="16">
        <f>+rf_norice!AN9+rf_rice!AN9-total_rainfed!AN9</f>
        <v>0.41319999999541324</v>
      </c>
      <c r="AO7" s="16">
        <f>+rf_norice!AO9+rf_rice!AO9-total_rainfed!AO9</f>
        <v>0.79700999999477062</v>
      </c>
      <c r="AP7" s="16">
        <f>+rf_norice!AP9+rf_rice!AP9-total_rainfed!AP9</f>
        <v>0.84969999999157153</v>
      </c>
      <c r="AQ7" s="16">
        <f>+rf_norice!AQ9+rf_rice!AQ9-total_rainfed!AQ9</f>
        <v>0.86770000000251457</v>
      </c>
      <c r="AR7" s="16">
        <f>+rf_norice!AR9+rf_rice!AR9-total_rainfed!AR9</f>
        <v>2.485899999999674</v>
      </c>
      <c r="AS7" s="16">
        <f>+rf_norice!AS9+rf_rice!AS9-total_rainfed!AS9</f>
        <v>5.5718000000051688</v>
      </c>
      <c r="AT7" s="16">
        <f>+rf_norice!AT9+rf_rice!AT9-total_rainfed!AT9</f>
        <v>5.8572999999887543</v>
      </c>
      <c r="AU7" s="16">
        <f>+rf_norice!AU9+rf_rice!AU9-total_rainfed!AU9</f>
        <v>11.722299999993993</v>
      </c>
      <c r="AV7" s="16">
        <f>+rf_norice!AV9+rf_rice!AV9-total_rainfed!AV9</f>
        <v>18.105600000009872</v>
      </c>
      <c r="AW7" s="16">
        <f>+rf_norice!AW9+rf_rice!AW9-total_rainfed!AW9</f>
        <v>24.815600000030827</v>
      </c>
      <c r="AX7" s="16">
        <f>+rf_norice!AX9+rf_rice!AX9-total_rainfed!AX9</f>
        <v>26.086800000019139</v>
      </c>
      <c r="AY7" s="16">
        <f>+rf_norice!AY9+rf_rice!AY9-total_rainfed!AY9</f>
        <v>31.306800000020303</v>
      </c>
      <c r="AZ7" s="16">
        <f>+rf_norice!AZ9+rf_rice!AZ9-total_rainfed!AZ9</f>
        <v>16.666199999977835</v>
      </c>
      <c r="BA7" s="16">
        <f>+rf_norice!BA9+rf_rice!BA9-total_rainfed!BA9</f>
        <v>84.50199999997858</v>
      </c>
      <c r="BB7" s="16">
        <f>+rf_norice!BB9+rf_rice!BB9-total_rainfed!BB9</f>
        <v>171.04399999999441</v>
      </c>
      <c r="BC7" s="16">
        <f>+rf_norice!BC9+rf_rice!BC9-total_rainfed!BC9</f>
        <v>131.91199999995297</v>
      </c>
      <c r="BD7" s="16">
        <f>+rf_norice!BD9+rf_rice!BD9-total_rainfed!BD9</f>
        <v>320.4100000000326</v>
      </c>
      <c r="BE7" s="16">
        <f>+rf_norice!BE9+rf_rice!BE9-total_rainfed!BE9</f>
        <v>246.55299999995623</v>
      </c>
      <c r="BF7" s="16">
        <f>+rf_norice!BF9+rf_rice!BF9-total_rainfed!BF9</f>
        <v>393.72000000003027</v>
      </c>
      <c r="BG7" s="16">
        <f>+rf_norice!BG9+rf_rice!BG9-total_rainfed!BG9</f>
        <v>906.01000000000931</v>
      </c>
      <c r="BH7" s="16">
        <f>+rf_norice!BH9+rf_rice!BH9-total_rainfed!BH9</f>
        <v>882.88999999995576</v>
      </c>
      <c r="BI7" s="16">
        <f>+rf_norice!BI9+rf_rice!BI9-total_rainfed!BI9</f>
        <v>895.26000000000931</v>
      </c>
      <c r="BJ7" s="16">
        <f>+rf_norice!BJ9+rf_rice!BJ9-total_rainfed!BJ9</f>
        <v>957.51000000000931</v>
      </c>
      <c r="BK7" s="16">
        <f>+rf_norice!BK9+rf_rice!BK9-total_rainfed!BK9</f>
        <v>1221.3499999999767</v>
      </c>
      <c r="BL7" s="16">
        <f>+rf_norice!BL9+rf_rice!BL9-total_rainfed!BL9</f>
        <v>1118.0200000000186</v>
      </c>
      <c r="BM7" s="16">
        <f>+rf_norice!BM9+rf_rice!BM9-total_rainfed!BM9</f>
        <v>1231.640000000014</v>
      </c>
      <c r="BN7" s="16">
        <f>+rf_norice!BN9+rf_rice!BN9-total_rainfed!BN9</f>
        <v>1250.4000000000233</v>
      </c>
      <c r="BO7" s="16">
        <f>+rf_norice!BO9+rf_rice!BO9-total_rainfed!BO9</f>
        <v>1319.5600000000559</v>
      </c>
      <c r="BP7" s="16">
        <f>+rf_norice!BP9+rf_rice!BP9-total_rainfed!BP9</f>
        <v>1388.5199999999604</v>
      </c>
      <c r="BQ7" s="16">
        <f>+rf_norice!BQ9+rf_rice!BQ9-total_rainfed!BQ9</f>
        <v>1382.8200000000652</v>
      </c>
      <c r="BR7" s="16">
        <f>+rf_norice!BR9+rf_rice!BR9-total_rainfed!BR9</f>
        <v>1450.1299999998882</v>
      </c>
      <c r="BS7" s="16">
        <f>+rf_norice!BS9+rf_rice!BS9-total_rainfed!BS9</f>
        <v>1415.4000000000233</v>
      </c>
      <c r="BT7" s="16">
        <f>+rf_norice!BT9+rf_rice!BT9-total_rainfed!BT9</f>
        <v>1470.3800000000047</v>
      </c>
      <c r="BU7" s="16">
        <f>+rf_norice!BU9+rf_rice!BU9-total_rainfed!BU9</f>
        <v>1503.0900000000838</v>
      </c>
      <c r="BV7" s="16">
        <f>+rf_norice!BV9+rf_rice!BV9-total_rainfed!BV9</f>
        <v>1415.5500000000466</v>
      </c>
    </row>
    <row r="8" spans="1:74" ht="14.45" x14ac:dyDescent="0.3">
      <c r="A8">
        <v>7</v>
      </c>
      <c r="B8" s="16">
        <f>+rf_norice!B10+rf_rice!B10-total_rainfed!B10</f>
        <v>0</v>
      </c>
      <c r="C8" s="16">
        <f>+rf_norice!C10+rf_rice!C10-total_rainfed!C10</f>
        <v>0</v>
      </c>
      <c r="D8" s="16">
        <f>+rf_norice!D10+rf_rice!D10-total_rainfed!D10</f>
        <v>0</v>
      </c>
      <c r="E8" s="16">
        <f>+rf_norice!E10+rf_rice!E10-total_rainfed!E10</f>
        <v>0</v>
      </c>
      <c r="F8" s="16">
        <f>+rf_norice!F10+rf_rice!F10-total_rainfed!F10</f>
        <v>0</v>
      </c>
      <c r="G8" s="16">
        <f>+rf_norice!G10+rf_rice!G10-total_rainfed!G10</f>
        <v>0</v>
      </c>
      <c r="H8" s="16">
        <f>+rf_norice!H10+rf_rice!H10-total_rainfed!H10</f>
        <v>0</v>
      </c>
      <c r="I8" s="16">
        <f>+rf_norice!I10+rf_rice!I10-total_rainfed!I10</f>
        <v>0</v>
      </c>
      <c r="J8" s="16">
        <f>+rf_norice!J10+rf_rice!J10-total_rainfed!J10</f>
        <v>0</v>
      </c>
      <c r="K8" s="16">
        <f>+rf_norice!K10+rf_rice!K10-total_rainfed!K10</f>
        <v>0</v>
      </c>
      <c r="L8" s="16">
        <f>+rf_norice!L10+rf_rice!L10-total_rainfed!L10</f>
        <v>0</v>
      </c>
      <c r="M8" s="16">
        <f>+rf_norice!M10+rf_rice!M10-total_rainfed!M10</f>
        <v>0</v>
      </c>
      <c r="N8" s="16">
        <f>+rf_norice!N10+rf_rice!N10-total_rainfed!N10</f>
        <v>0</v>
      </c>
      <c r="O8" s="16">
        <f>+rf_norice!O10+rf_rice!O10-total_rainfed!O10</f>
        <v>0</v>
      </c>
      <c r="P8" s="16">
        <f>+rf_norice!P10+rf_rice!P10-total_rainfed!P10</f>
        <v>0</v>
      </c>
      <c r="Q8" s="16">
        <f>+rf_norice!Q10+rf_rice!Q10-total_rainfed!Q10</f>
        <v>0</v>
      </c>
      <c r="R8" s="16">
        <f>+rf_norice!R10+rf_rice!R10-total_rainfed!R10</f>
        <v>0</v>
      </c>
      <c r="S8" s="16">
        <f>+rf_norice!S10+rf_rice!S10-total_rainfed!S10</f>
        <v>0</v>
      </c>
      <c r="T8" s="16">
        <f>+rf_norice!T10+rf_rice!T10-total_rainfed!T10</f>
        <v>0</v>
      </c>
      <c r="U8" s="16">
        <f>+rf_norice!U10+rf_rice!U10-total_rainfed!U10</f>
        <v>0</v>
      </c>
      <c r="V8" s="16">
        <f>+rf_norice!V10+rf_rice!V10-total_rainfed!V10</f>
        <v>0</v>
      </c>
      <c r="W8" s="16">
        <f>+rf_norice!W10+rf_rice!W10-total_rainfed!W10</f>
        <v>0</v>
      </c>
      <c r="X8" s="16">
        <f>+rf_norice!X10+rf_rice!X10-total_rainfed!X10</f>
        <v>0</v>
      </c>
      <c r="Y8" s="16">
        <f>+rf_norice!Y10+rf_rice!Y10-total_rainfed!Y10</f>
        <v>0</v>
      </c>
      <c r="Z8" s="16">
        <f>+rf_norice!Z10+rf_rice!Z10-total_rainfed!Z10</f>
        <v>0</v>
      </c>
      <c r="AA8" s="16">
        <f>+rf_norice!AA10+rf_rice!AA10-total_rainfed!AA10</f>
        <v>0</v>
      </c>
      <c r="AB8" s="16">
        <f>+rf_norice!AB10+rf_rice!AB10-total_rainfed!AB10</f>
        <v>0</v>
      </c>
      <c r="AC8" s="16">
        <f>+rf_norice!AC10+rf_rice!AC10-total_rainfed!AC10</f>
        <v>0</v>
      </c>
      <c r="AD8" s="16">
        <f>+rf_norice!AD10+rf_rice!AD10-total_rainfed!AD10</f>
        <v>0</v>
      </c>
      <c r="AE8" s="16">
        <f>+rf_norice!AE10+rf_rice!AE10-total_rainfed!AE10</f>
        <v>0</v>
      </c>
      <c r="AF8" s="16">
        <f>+rf_norice!AF10+rf_rice!AF10-total_rainfed!AF10</f>
        <v>0</v>
      </c>
      <c r="AG8" s="16">
        <f>+rf_norice!AG10+rf_rice!AG10-total_rainfed!AG10</f>
        <v>0</v>
      </c>
      <c r="AH8" s="16">
        <f>+rf_norice!AH10+rf_rice!AH10-total_rainfed!AH10</f>
        <v>0</v>
      </c>
      <c r="AI8" s="16">
        <f>+rf_norice!AI10+rf_rice!AI10-total_rainfed!AI10</f>
        <v>0</v>
      </c>
      <c r="AJ8" s="16">
        <f>+rf_norice!AJ10+rf_rice!AJ10-total_rainfed!AJ10</f>
        <v>0</v>
      </c>
      <c r="AK8" s="16">
        <f>+rf_norice!AK10+rf_rice!AK10-total_rainfed!AK10</f>
        <v>0</v>
      </c>
      <c r="AL8" s="16">
        <f>+rf_norice!AL10+rf_rice!AL10-total_rainfed!AL10</f>
        <v>0</v>
      </c>
      <c r="AM8" s="16">
        <f>+rf_norice!AM10+rf_rice!AM10-total_rainfed!AM10</f>
        <v>0</v>
      </c>
      <c r="AN8" s="16">
        <f>+rf_norice!AN10+rf_rice!AN10-total_rainfed!AN10</f>
        <v>0</v>
      </c>
      <c r="AO8" s="16">
        <f>+rf_norice!AO10+rf_rice!AO10-total_rainfed!AO10</f>
        <v>0</v>
      </c>
      <c r="AP8" s="16">
        <f>+rf_norice!AP10+rf_rice!AP10-total_rainfed!AP10</f>
        <v>0</v>
      </c>
      <c r="AQ8" s="16">
        <f>+rf_norice!AQ10+rf_rice!AQ10-total_rainfed!AQ10</f>
        <v>0</v>
      </c>
      <c r="AR8" s="16">
        <f>+rf_norice!AR10+rf_rice!AR10-total_rainfed!AR10</f>
        <v>0</v>
      </c>
      <c r="AS8" s="16">
        <f>+rf_norice!AS10+rf_rice!AS10-total_rainfed!AS10</f>
        <v>0</v>
      </c>
      <c r="AT8" s="16">
        <f>+rf_norice!AT10+rf_rice!AT10-total_rainfed!AT10</f>
        <v>0</v>
      </c>
      <c r="AU8" s="16">
        <f>+rf_norice!AU10+rf_rice!AU10-total_rainfed!AU10</f>
        <v>0</v>
      </c>
      <c r="AV8" s="16">
        <f>+rf_norice!AV10+rf_rice!AV10-total_rainfed!AV10</f>
        <v>0</v>
      </c>
      <c r="AW8" s="16">
        <f>+rf_norice!AW10+rf_rice!AW10-total_rainfed!AW10</f>
        <v>0</v>
      </c>
      <c r="AX8" s="16">
        <f>+rf_norice!AX10+rf_rice!AX10-total_rainfed!AX10</f>
        <v>0</v>
      </c>
      <c r="AY8" s="16">
        <f>+rf_norice!AY10+rf_rice!AY10-total_rainfed!AY10</f>
        <v>0</v>
      </c>
      <c r="AZ8" s="16">
        <f>+rf_norice!AZ10+rf_rice!AZ10-total_rainfed!AZ10</f>
        <v>0</v>
      </c>
      <c r="BA8" s="16">
        <f>+rf_norice!BA10+rf_rice!BA10-total_rainfed!BA10</f>
        <v>0</v>
      </c>
      <c r="BB8" s="16">
        <f>+rf_norice!BB10+rf_rice!BB10-total_rainfed!BB10</f>
        <v>0</v>
      </c>
      <c r="BC8" s="16">
        <f>+rf_norice!BC10+rf_rice!BC10-total_rainfed!BC10</f>
        <v>0</v>
      </c>
      <c r="BD8" s="16">
        <f>+rf_norice!BD10+rf_rice!BD10-total_rainfed!BD10</f>
        <v>0</v>
      </c>
      <c r="BE8" s="16">
        <f>+rf_norice!BE10+rf_rice!BE10-total_rainfed!BE10</f>
        <v>0</v>
      </c>
      <c r="BF8" s="16">
        <f>+rf_norice!BF10+rf_rice!BF10-total_rainfed!BF10</f>
        <v>0</v>
      </c>
      <c r="BG8" s="16">
        <f>+rf_norice!BG10+rf_rice!BG10-total_rainfed!BG10</f>
        <v>0</v>
      </c>
      <c r="BH8" s="16">
        <f>+rf_norice!BH10+rf_rice!BH10-total_rainfed!BH10</f>
        <v>0</v>
      </c>
      <c r="BI8" s="16">
        <f>+rf_norice!BI10+rf_rice!BI10-total_rainfed!BI10</f>
        <v>0</v>
      </c>
      <c r="BJ8" s="16">
        <f>+rf_norice!BJ10+rf_rice!BJ10-total_rainfed!BJ10</f>
        <v>0</v>
      </c>
      <c r="BK8" s="16">
        <f>+rf_norice!BK10+rf_rice!BK10-total_rainfed!BK10</f>
        <v>0</v>
      </c>
      <c r="BL8" s="16">
        <f>+rf_norice!BL10+rf_rice!BL10-total_rainfed!BL10</f>
        <v>0</v>
      </c>
      <c r="BM8" s="16">
        <f>+rf_norice!BM10+rf_rice!BM10-total_rainfed!BM10</f>
        <v>0</v>
      </c>
      <c r="BN8" s="16">
        <f>+rf_norice!BN10+rf_rice!BN10-total_rainfed!BN10</f>
        <v>0</v>
      </c>
      <c r="BO8" s="16">
        <f>+rf_norice!BO10+rf_rice!BO10-total_rainfed!BO10</f>
        <v>0</v>
      </c>
      <c r="BP8" s="16">
        <f>+rf_norice!BP10+rf_rice!BP10-total_rainfed!BP10</f>
        <v>0</v>
      </c>
      <c r="BQ8" s="16">
        <f>+rf_norice!BQ10+rf_rice!BQ10-total_rainfed!BQ10</f>
        <v>0</v>
      </c>
      <c r="BR8" s="16">
        <f>+rf_norice!BR10+rf_rice!BR10-total_rainfed!BR10</f>
        <v>0</v>
      </c>
      <c r="BS8" s="16">
        <f>+rf_norice!BS10+rf_rice!BS10-total_rainfed!BS10</f>
        <v>0</v>
      </c>
      <c r="BT8" s="16">
        <f>+rf_norice!BT10+rf_rice!BT10-total_rainfed!BT10</f>
        <v>0</v>
      </c>
      <c r="BU8" s="16">
        <f>+rf_norice!BU10+rf_rice!BU10-total_rainfed!BU10</f>
        <v>0</v>
      </c>
      <c r="BV8" s="16">
        <f>+rf_norice!BV10+rf_rice!BV10-total_rainfed!BV10</f>
        <v>0</v>
      </c>
    </row>
    <row r="9" spans="1:74" ht="14.45" x14ac:dyDescent="0.3">
      <c r="A9">
        <v>8</v>
      </c>
      <c r="B9" s="16">
        <f>+rf_norice!B11+rf_rice!B11-total_rainfed!B11</f>
        <v>0</v>
      </c>
      <c r="C9" s="16">
        <f>+rf_norice!C11+rf_rice!C11-total_rainfed!C11</f>
        <v>0</v>
      </c>
      <c r="D9" s="16">
        <f>+rf_norice!D11+rf_rice!D11-total_rainfed!D11</f>
        <v>0</v>
      </c>
      <c r="E9" s="16">
        <f>+rf_norice!E11+rf_rice!E11-total_rainfed!E11</f>
        <v>0</v>
      </c>
      <c r="F9" s="16">
        <f>+rf_norice!F11+rf_rice!F11-total_rainfed!F11</f>
        <v>0</v>
      </c>
      <c r="G9" s="16">
        <f>+rf_norice!G11+rf_rice!G11-total_rainfed!G11</f>
        <v>0</v>
      </c>
      <c r="H9" s="16">
        <f>+rf_norice!H11+rf_rice!H11-total_rainfed!H11</f>
        <v>0</v>
      </c>
      <c r="I9" s="16">
        <f>+rf_norice!I11+rf_rice!I11-total_rainfed!I11</f>
        <v>0</v>
      </c>
      <c r="J9" s="16">
        <f>+rf_norice!J11+rf_rice!J11-total_rainfed!J11</f>
        <v>-3.0999999580672011E-5</v>
      </c>
      <c r="K9" s="16">
        <f>+rf_norice!K11+rf_rice!K11-total_rainfed!K11</f>
        <v>-4.4120000002294546E-3</v>
      </c>
      <c r="L9" s="16">
        <f>+rf_norice!L11+rf_rice!L11-total_rainfed!L11</f>
        <v>-9.9609999997483101E-3</v>
      </c>
      <c r="M9" s="16">
        <f>+rf_norice!M11+rf_rice!M11-total_rainfed!M11</f>
        <v>7.0469999991473742E-3</v>
      </c>
      <c r="N9" s="16">
        <f>+rf_norice!N11+rf_rice!N11-total_rainfed!N11</f>
        <v>2.1200000010139775E-3</v>
      </c>
      <c r="O9" s="16">
        <f>+rf_norice!O11+rf_rice!O11-total_rainfed!O11</f>
        <v>8.7999999595922418E-4</v>
      </c>
      <c r="P9" s="16">
        <f>+rf_norice!P11+rf_rice!P11-total_rainfed!P11</f>
        <v>-9.0100000088568777E-3</v>
      </c>
      <c r="Q9" s="16">
        <f>+rf_norice!Q11+rf_rice!Q11-total_rainfed!Q11</f>
        <v>-1.3129999999364372E-2</v>
      </c>
      <c r="R9" s="16">
        <f>+rf_norice!R11+rf_rice!R11-total_rainfed!R11</f>
        <v>-1.2500000011641532E-3</v>
      </c>
      <c r="S9" s="16">
        <f>+rf_norice!S11+rf_rice!S11-total_rainfed!S11</f>
        <v>-3.6540000000968575E-2</v>
      </c>
      <c r="T9" s="16">
        <f>+rf_norice!T11+rf_rice!T11-total_rainfed!T11</f>
        <v>-7.0000000123400241E-3</v>
      </c>
      <c r="U9" s="16">
        <f>+rf_norice!U11+rf_rice!U11-total_rainfed!U11</f>
        <v>-1.3999999995576218E-2</v>
      </c>
      <c r="V9" s="16">
        <f>+rf_norice!V11+rf_rice!V11-total_rainfed!V11</f>
        <v>-0.13699999998789281</v>
      </c>
      <c r="W9" s="16">
        <f>+rf_norice!W11+rf_rice!W11-total_rainfed!W11</f>
        <v>-6.1399999991408549E-2</v>
      </c>
      <c r="X9" s="16">
        <f>+rf_norice!X11+rf_rice!X11-total_rainfed!X11</f>
        <v>-2.7000000001862645E-2</v>
      </c>
      <c r="Y9" s="16">
        <f>+rf_norice!Y11+rf_rice!Y11-total_rainfed!Y11</f>
        <v>0.13560000000870787</v>
      </c>
      <c r="Z9" s="16">
        <f>+rf_norice!Z11+rf_rice!Z11-total_rainfed!Z11</f>
        <v>-5.9999999997671694E-2</v>
      </c>
      <c r="AA9" s="16">
        <f>+rf_norice!AA11+rf_rice!AA11-total_rainfed!AA11</f>
        <v>-8.4999999991850927E-2</v>
      </c>
      <c r="AB9" s="16">
        <f>+rf_norice!AB11+rf_rice!AB11-total_rainfed!AB11</f>
        <v>0.12099999998463318</v>
      </c>
      <c r="AC9" s="16">
        <f>+rf_norice!AC11+rf_rice!AC11-total_rainfed!AC11</f>
        <v>1.3770000000076834</v>
      </c>
      <c r="AD9" s="16">
        <f>+rf_norice!AD11+rf_rice!AD11-total_rainfed!AD11</f>
        <v>1.5899999999965075</v>
      </c>
      <c r="AE9" s="16">
        <f>+rf_norice!AE11+rf_rice!AE11-total_rainfed!AE11</f>
        <v>1.8050000000221189</v>
      </c>
      <c r="AF9" s="16">
        <f>+rf_norice!AF11+rf_rice!AF11-total_rainfed!AF11</f>
        <v>1.6720000000204891</v>
      </c>
      <c r="AG9" s="16">
        <f>+rf_norice!AG11+rf_rice!AG11-total_rainfed!AG11</f>
        <v>2.3159999999916181</v>
      </c>
      <c r="AH9" s="16">
        <f>+rf_norice!AH11+rf_rice!AH11-total_rainfed!AH11</f>
        <v>2.4560000000055879</v>
      </c>
      <c r="AI9" s="16">
        <f>+rf_norice!AI11+rf_rice!AI11-total_rainfed!AI11</f>
        <v>1.4070000000065193</v>
      </c>
      <c r="AJ9" s="16">
        <f>+rf_norice!AJ11+rf_rice!AJ11-total_rainfed!AJ11</f>
        <v>1.5749999999534339</v>
      </c>
      <c r="AK9" s="16">
        <f>+rf_norice!AK11+rf_rice!AK11-total_rainfed!AK11</f>
        <v>1.742000000027474</v>
      </c>
      <c r="AL9" s="16">
        <f>+rf_norice!AL11+rf_rice!AL11-total_rainfed!AL11</f>
        <v>1.9739999999874271</v>
      </c>
      <c r="AM9" s="16">
        <f>+rf_norice!AM11+rf_rice!AM11-total_rainfed!AM11</f>
        <v>0.25899999996181577</v>
      </c>
      <c r="AN9" s="16">
        <f>+rf_norice!AN11+rf_rice!AN11-total_rainfed!AN11</f>
        <v>1.5130000000353903</v>
      </c>
      <c r="AO9" s="16">
        <f>+rf_norice!AO11+rf_rice!AO11-total_rainfed!AO11</f>
        <v>0.53600000002188608</v>
      </c>
      <c r="AP9" s="16">
        <f>+rf_norice!AP11+rf_rice!AP11-total_rainfed!AP11</f>
        <v>2.1600000000325963</v>
      </c>
      <c r="AQ9" s="16">
        <f>+rf_norice!AQ11+rf_rice!AQ11-total_rainfed!AQ11</f>
        <v>0.99700000003213063</v>
      </c>
      <c r="AR9" s="16">
        <f>+rf_norice!AR11+rf_rice!AR11-total_rainfed!AR11</f>
        <v>0.99500000005355105</v>
      </c>
      <c r="AS9" s="16">
        <f>+rf_norice!AS11+rf_rice!AS11-total_rainfed!AS11</f>
        <v>2.0399999999790452</v>
      </c>
      <c r="AT9" s="16">
        <f>+rf_norice!AT11+rf_rice!AT11-total_rainfed!AT11</f>
        <v>2.1230000000214204</v>
      </c>
      <c r="AU9" s="16">
        <f>+rf_norice!AU11+rf_rice!AU11-total_rainfed!AU11</f>
        <v>1.9720000000088476</v>
      </c>
      <c r="AV9" s="16">
        <f>+rf_norice!AV11+rf_rice!AV11-total_rainfed!AV11</f>
        <v>0.28100000001722947</v>
      </c>
      <c r="AW9" s="16">
        <f>+rf_norice!AW11+rf_rice!AW11-total_rainfed!AW11</f>
        <v>-7.9000000027008355E-2</v>
      </c>
      <c r="AX9" s="16">
        <f>+rf_norice!AX11+rf_rice!AX11-total_rainfed!AX11</f>
        <v>8.021999999997206</v>
      </c>
      <c r="AY9" s="16">
        <f>+rf_norice!AY11+rf_rice!AY11-total_rainfed!AY11</f>
        <v>19.950000000011642</v>
      </c>
      <c r="AZ9" s="16">
        <f>+rf_norice!AZ11+rf_rice!AZ11-total_rainfed!AZ11</f>
        <v>27.231000000028871</v>
      </c>
      <c r="BA9" s="16">
        <f>+rf_norice!BA11+rf_rice!BA11-total_rainfed!BA11</f>
        <v>34.089999999967404</v>
      </c>
      <c r="BB9" s="16">
        <f>+rf_norice!BB11+rf_rice!BB11-total_rainfed!BB11</f>
        <v>50.820000000065193</v>
      </c>
      <c r="BC9" s="16">
        <f>+rf_norice!BC11+rf_rice!BC11-total_rainfed!BC11</f>
        <v>44.349999999976717</v>
      </c>
      <c r="BD9" s="16">
        <f>+rf_norice!BD11+rf_rice!BD11-total_rainfed!BD11</f>
        <v>44.35999999998603</v>
      </c>
      <c r="BE9" s="16">
        <f>+rf_norice!BE11+rf_rice!BE11-total_rainfed!BE11</f>
        <v>90.320000000065193</v>
      </c>
      <c r="BF9" s="16">
        <f>+rf_norice!BF11+rf_rice!BF11-total_rainfed!BF11</f>
        <v>146.70999999996275</v>
      </c>
      <c r="BG9" s="16">
        <f>+rf_norice!BG11+rf_rice!BG11-total_rainfed!BG11</f>
        <v>341.70999999996275</v>
      </c>
      <c r="BH9" s="16">
        <f>+rf_norice!BH11+rf_rice!BH11-total_rainfed!BH11</f>
        <v>396.95000000006985</v>
      </c>
      <c r="BI9" s="16">
        <f>+rf_norice!BI11+rf_rice!BI11-total_rainfed!BI11</f>
        <v>347.95999999996275</v>
      </c>
      <c r="BJ9" s="16">
        <f>+rf_norice!BJ11+rf_rice!BJ11-total_rainfed!BJ11</f>
        <v>358.31000000005588</v>
      </c>
      <c r="BK9" s="16">
        <f>+rf_norice!BK11+rf_rice!BK11-total_rainfed!BK11</f>
        <v>413.31000000005588</v>
      </c>
      <c r="BL9" s="16">
        <f>+rf_norice!BL11+rf_rice!BL11-total_rainfed!BL11</f>
        <v>384.63999999989755</v>
      </c>
      <c r="BM9" s="16">
        <f>+rf_norice!BM11+rf_rice!BM11-total_rainfed!BM11</f>
        <v>366.44999999995343</v>
      </c>
      <c r="BN9" s="16">
        <f>+rf_norice!BN11+rf_rice!BN11-total_rainfed!BN11</f>
        <v>302.53000000002794</v>
      </c>
      <c r="BO9" s="16">
        <f>+rf_norice!BO11+rf_rice!BO11-total_rainfed!BO11</f>
        <v>404.67999999993481</v>
      </c>
      <c r="BP9" s="16">
        <f>+rf_norice!BP11+rf_rice!BP11-total_rainfed!BP11</f>
        <v>427.65999999991618</v>
      </c>
      <c r="BQ9" s="16">
        <f>+rf_norice!BQ11+rf_rice!BQ11-total_rainfed!BQ11</f>
        <v>400.94999999995343</v>
      </c>
      <c r="BR9" s="16">
        <f>+rf_norice!BR11+rf_rice!BR11-total_rainfed!BR11</f>
        <v>410.90999999991618</v>
      </c>
      <c r="BS9" s="16">
        <f>+rf_norice!BS11+rf_rice!BS11-total_rainfed!BS11</f>
        <v>409.44999999995343</v>
      </c>
      <c r="BT9" s="16">
        <f>+rf_norice!BT11+rf_rice!BT11-total_rainfed!BT11</f>
        <v>468.90999999991618</v>
      </c>
      <c r="BU9" s="16">
        <f>+rf_norice!BU11+rf_rice!BU11-total_rainfed!BU11</f>
        <v>469.57000000006519</v>
      </c>
      <c r="BV9" s="16">
        <f>+rf_norice!BV11+rf_rice!BV11-total_rainfed!BV11</f>
        <v>477.78000000002794</v>
      </c>
    </row>
    <row r="10" spans="1:74" ht="14.45" x14ac:dyDescent="0.3">
      <c r="A10">
        <v>9</v>
      </c>
      <c r="B10" s="16">
        <f>+rf_norice!B12+rf_rice!B12-total_rainfed!B12</f>
        <v>0</v>
      </c>
      <c r="C10" s="16">
        <f>+rf_norice!C12+rf_rice!C12-total_rainfed!C12</f>
        <v>0</v>
      </c>
      <c r="D10" s="16">
        <f>+rf_norice!D12+rf_rice!D12-total_rainfed!D12</f>
        <v>0</v>
      </c>
      <c r="E10" s="16">
        <f>+rf_norice!E12+rf_rice!E12-total_rainfed!E12</f>
        <v>0</v>
      </c>
      <c r="F10" s="16">
        <f>+rf_norice!F12+rf_rice!F12-total_rainfed!F12</f>
        <v>0</v>
      </c>
      <c r="G10" s="16">
        <f>+rf_norice!G12+rf_rice!G12-total_rainfed!G12</f>
        <v>0</v>
      </c>
      <c r="H10" s="16">
        <f>+rf_norice!H12+rf_rice!H12-total_rainfed!H12</f>
        <v>0</v>
      </c>
      <c r="I10" s="16">
        <f>+rf_norice!I12+rf_rice!I12-total_rainfed!I12</f>
        <v>0</v>
      </c>
      <c r="J10" s="16">
        <f>+rf_norice!J12+rf_rice!J12-total_rainfed!J12</f>
        <v>0</v>
      </c>
      <c r="K10" s="16">
        <f>+rf_norice!K12+rf_rice!K12-total_rainfed!K12</f>
        <v>0</v>
      </c>
      <c r="L10" s="16">
        <f>+rf_norice!L12+rf_rice!L12-total_rainfed!L12</f>
        <v>0</v>
      </c>
      <c r="M10" s="16">
        <f>+rf_norice!M12+rf_rice!M12-total_rainfed!M12</f>
        <v>0</v>
      </c>
      <c r="N10" s="16">
        <f>+rf_norice!N12+rf_rice!N12-total_rainfed!N12</f>
        <v>0</v>
      </c>
      <c r="O10" s="16">
        <f>+rf_norice!O12+rf_rice!O12-total_rainfed!O12</f>
        <v>0</v>
      </c>
      <c r="P10" s="16">
        <f>+rf_norice!P12+rf_rice!P12-total_rainfed!P12</f>
        <v>-3.2610999987809919E-3</v>
      </c>
      <c r="Q10" s="16">
        <f>+rf_norice!Q12+rf_rice!Q12-total_rainfed!Q12</f>
        <v>1.0216499998932704E-2</v>
      </c>
      <c r="R10" s="16">
        <f>+rf_norice!R12+rf_rice!R12-total_rainfed!R12</f>
        <v>1.0649999996530823E-2</v>
      </c>
      <c r="S10" s="16">
        <f>+rf_norice!S12+rf_rice!S12-total_rainfed!S12</f>
        <v>-8.0500000040046871E-3</v>
      </c>
      <c r="T10" s="16">
        <f>+rf_norice!T12+rf_rice!T12-total_rainfed!T12</f>
        <v>1.5849999996135011E-2</v>
      </c>
      <c r="U10" s="16">
        <f>+rf_norice!U12+rf_rice!U12-total_rainfed!U12</f>
        <v>6.5000000176951289E-4</v>
      </c>
      <c r="V10" s="16">
        <f>+rf_norice!V12+rf_rice!V12-total_rainfed!V12</f>
        <v>-7.7799999999115244E-3</v>
      </c>
      <c r="W10" s="16">
        <f>+rf_norice!W12+rf_rice!W12-total_rainfed!W12</f>
        <v>-2.5499999996100087E-2</v>
      </c>
      <c r="X10" s="16">
        <f>+rf_norice!X12+rf_rice!X12-total_rainfed!X12</f>
        <v>4.4199999996635597E-2</v>
      </c>
      <c r="Y10" s="16">
        <f>+rf_norice!Y12+rf_rice!Y12-total_rainfed!Y12</f>
        <v>4.0899999999965075E-2</v>
      </c>
      <c r="Z10" s="16">
        <f>+rf_norice!Z12+rf_rice!Z12-total_rainfed!Z12</f>
        <v>-7.12000000057742E-2</v>
      </c>
      <c r="AA10" s="16">
        <f>+rf_norice!AA12+rf_rice!AA12-total_rainfed!AA12</f>
        <v>4.1000000011990778E-2</v>
      </c>
      <c r="AB10" s="16">
        <f>+rf_norice!AB12+rf_rice!AB12-total_rainfed!AB12</f>
        <v>2.0730000000039581</v>
      </c>
      <c r="AC10" s="16">
        <f>+rf_norice!AC12+rf_rice!AC12-total_rainfed!AC12</f>
        <v>25.745999999999185</v>
      </c>
      <c r="AD10" s="16">
        <f>+rf_norice!AD12+rf_rice!AD12-total_rainfed!AD12</f>
        <v>3.1930000000138534</v>
      </c>
      <c r="AE10" s="16">
        <f>+rf_norice!AE12+rf_rice!AE12-total_rainfed!AE12</f>
        <v>3.6789999999891734</v>
      </c>
      <c r="AF10" s="16">
        <f>+rf_norice!AF12+rf_rice!AF12-total_rainfed!AF12</f>
        <v>4.0129999999917345</v>
      </c>
      <c r="AG10" s="16">
        <f>+rf_norice!AG12+rf_rice!AG12-total_rainfed!AG12</f>
        <v>4.3539999999920838</v>
      </c>
      <c r="AH10" s="16">
        <f>+rf_norice!AH12+rf_rice!AH12-total_rainfed!AH12</f>
        <v>4.639999999984866</v>
      </c>
      <c r="AI10" s="16">
        <f>+rf_norice!AI12+rf_rice!AI12-total_rainfed!AI12</f>
        <v>5.0529999999998836</v>
      </c>
      <c r="AJ10" s="16">
        <f>+rf_norice!AJ12+rf_rice!AJ12-total_rainfed!AJ12</f>
        <v>5.4360000000015134</v>
      </c>
      <c r="AK10" s="16">
        <f>+rf_norice!AK12+rf_rice!AK12-total_rainfed!AK12</f>
        <v>5.8549999999959255</v>
      </c>
      <c r="AL10" s="16">
        <f>+rf_norice!AL12+rf_rice!AL12-total_rainfed!AL12</f>
        <v>6.3559999999852153</v>
      </c>
      <c r="AM10" s="16">
        <f>+rf_norice!AM12+rf_rice!AM12-total_rainfed!AM12</f>
        <v>6.5869999999995343</v>
      </c>
      <c r="AN10" s="16">
        <f>+rf_norice!AN12+rf_rice!AN12-total_rainfed!AN12</f>
        <v>7.3549999999959255</v>
      </c>
      <c r="AO10" s="16">
        <f>+rf_norice!AO12+rf_rice!AO12-total_rainfed!AO12</f>
        <v>7.3609999999898719</v>
      </c>
      <c r="AP10" s="16">
        <f>+rf_norice!AP12+rf_rice!AP12-total_rainfed!AP12</f>
        <v>7.6310000000084983</v>
      </c>
      <c r="AQ10" s="16">
        <f>+rf_norice!AQ12+rf_rice!AQ12-total_rainfed!AQ12</f>
        <v>7.9980000000068685</v>
      </c>
      <c r="AR10" s="16">
        <f>+rf_norice!AR12+rf_rice!AR12-total_rainfed!AR12</f>
        <v>8.4709999999904539</v>
      </c>
      <c r="AS10" s="16">
        <f>+rf_norice!AS12+rf_rice!AS12-total_rainfed!AS12</f>
        <v>8.7520000000076834</v>
      </c>
      <c r="AT10" s="16">
        <f>+rf_norice!AT12+rf_rice!AT12-total_rainfed!AT12</f>
        <v>9.0560000000114087</v>
      </c>
      <c r="AU10" s="16">
        <f>+rf_norice!AU12+rf_rice!AU12-total_rainfed!AU12</f>
        <v>9.2220000000088476</v>
      </c>
      <c r="AV10" s="16">
        <f>+rf_norice!AV12+rf_rice!AV12-total_rainfed!AV12</f>
        <v>9.5</v>
      </c>
      <c r="AW10" s="16">
        <f>+rf_norice!AW12+rf_rice!AW12-total_rainfed!AW12</f>
        <v>-0.20900000000256114</v>
      </c>
      <c r="AX10" s="16">
        <f>+rf_norice!AX12+rf_rice!AX12-total_rainfed!AX12</f>
        <v>19.334000000002561</v>
      </c>
      <c r="AY10" s="16">
        <f>+rf_norice!AY12+rf_rice!AY12-total_rainfed!AY12</f>
        <v>45.292000000015832</v>
      </c>
      <c r="AZ10" s="16">
        <f>+rf_norice!AZ12+rf_rice!AZ12-total_rainfed!AZ12</f>
        <v>74.273999999975786</v>
      </c>
      <c r="BA10" s="16">
        <f>+rf_norice!BA12+rf_rice!BA12-total_rainfed!BA12</f>
        <v>95.629999999975553</v>
      </c>
      <c r="BB10" s="16">
        <f>+rf_norice!BB12+rf_rice!BB12-total_rainfed!BB12</f>
        <v>75.632999999972526</v>
      </c>
      <c r="BC10" s="16">
        <f>+rf_norice!BC12+rf_rice!BC12-total_rainfed!BC12</f>
        <v>100.68800000002375</v>
      </c>
      <c r="BD10" s="16">
        <f>+rf_norice!BD12+rf_rice!BD12-total_rainfed!BD12</f>
        <v>129.55600000004051</v>
      </c>
      <c r="BE10" s="16">
        <f>+rf_norice!BE12+rf_rice!BE12-total_rainfed!BE12</f>
        <v>279.88099999999395</v>
      </c>
      <c r="BF10" s="16">
        <f>+rf_norice!BF12+rf_rice!BF12-total_rainfed!BF12</f>
        <v>111.41900000005262</v>
      </c>
      <c r="BG10" s="16">
        <f>+rf_norice!BG12+rf_rice!BG12-total_rainfed!BG12</f>
        <v>84.943000000028405</v>
      </c>
      <c r="BH10" s="16">
        <f>+rf_norice!BH12+rf_rice!BH12-total_rainfed!BH12</f>
        <v>85.728000000002794</v>
      </c>
      <c r="BI10" s="16">
        <f>+rf_norice!BI12+rf_rice!BI12-total_rainfed!BI12</f>
        <v>83.51500000001397</v>
      </c>
      <c r="BJ10" s="16">
        <f>+rf_norice!BJ12+rf_rice!BJ12-total_rainfed!BJ12</f>
        <v>85.478000000002794</v>
      </c>
      <c r="BK10" s="16">
        <f>+rf_norice!BK12+rf_rice!BK12-total_rainfed!BK12</f>
        <v>126.99599999998463</v>
      </c>
      <c r="BL10" s="16">
        <f>+rf_norice!BL12+rf_rice!BL12-total_rainfed!BL12</f>
        <v>123.84199999994598</v>
      </c>
      <c r="BM10" s="16">
        <f>+rf_norice!BM12+rf_rice!BM12-total_rainfed!BM12</f>
        <v>145.52999999991152</v>
      </c>
      <c r="BN10" s="16">
        <f>+rf_norice!BN12+rf_rice!BN12-total_rainfed!BN12</f>
        <v>175.10400000005029</v>
      </c>
      <c r="BO10" s="16">
        <f>+rf_norice!BO12+rf_rice!BO12-total_rainfed!BO12</f>
        <v>174.82900000002701</v>
      </c>
      <c r="BP10" s="16">
        <f>+rf_norice!BP12+rf_rice!BP12-total_rainfed!BP12</f>
        <v>416.72299999999814</v>
      </c>
      <c r="BQ10" s="16">
        <f>+rf_norice!BQ12+rf_rice!BQ12-total_rainfed!BQ12</f>
        <v>321.60100000002421</v>
      </c>
      <c r="BR10" s="16">
        <f>+rf_norice!BR12+rf_rice!BR12-total_rainfed!BR12</f>
        <v>230.18400000000838</v>
      </c>
      <c r="BS10" s="16">
        <f>+rf_norice!BS12+rf_rice!BS12-total_rainfed!BS12</f>
        <v>416.62300000002142</v>
      </c>
      <c r="BT10" s="16">
        <f>+rf_norice!BT12+rf_rice!BT12-total_rainfed!BT12</f>
        <v>400.32999999995809</v>
      </c>
      <c r="BU10" s="16">
        <f>+rf_norice!BU12+rf_rice!BU12-total_rainfed!BU12</f>
        <v>392.55100000009406</v>
      </c>
      <c r="BV10" s="16">
        <f>+rf_norice!BV12+rf_rice!BV12-total_rainfed!BV12</f>
        <v>397.50300000002608</v>
      </c>
    </row>
    <row r="11" spans="1:74" ht="14.45" x14ac:dyDescent="0.3">
      <c r="A11">
        <v>10</v>
      </c>
      <c r="B11" s="16">
        <f>+rf_norice!B13+rf_rice!B13-total_rainfed!B13</f>
        <v>0</v>
      </c>
      <c r="C11" s="16">
        <f>+rf_norice!C13+rf_rice!C13-total_rainfed!C13</f>
        <v>0</v>
      </c>
      <c r="D11" s="16">
        <f>+rf_norice!D13+rf_rice!D13-total_rainfed!D13</f>
        <v>0</v>
      </c>
      <c r="E11" s="16">
        <f>+rf_norice!E13+rf_rice!E13-total_rainfed!E13</f>
        <v>0</v>
      </c>
      <c r="F11" s="16">
        <f>+rf_norice!F13+rf_rice!F13-total_rainfed!F13</f>
        <v>0</v>
      </c>
      <c r="G11" s="16">
        <f>+rf_norice!G13+rf_rice!G13-total_rainfed!G13</f>
        <v>0</v>
      </c>
      <c r="H11" s="16">
        <f>+rf_norice!H13+rf_rice!H13-total_rainfed!H13</f>
        <v>0</v>
      </c>
      <c r="I11" s="16">
        <f>+rf_norice!I13+rf_rice!I13-total_rainfed!I13</f>
        <v>0</v>
      </c>
      <c r="J11" s="16">
        <f>+rf_norice!J13+rf_rice!J13-total_rainfed!J13</f>
        <v>0</v>
      </c>
      <c r="K11" s="16">
        <f>+rf_norice!K13+rf_rice!K13-total_rainfed!K13</f>
        <v>0</v>
      </c>
      <c r="L11" s="16">
        <f>+rf_norice!L13+rf_rice!L13-total_rainfed!L13</f>
        <v>0</v>
      </c>
      <c r="M11" s="16">
        <f>+rf_norice!M13+rf_rice!M13-total_rainfed!M13</f>
        <v>0</v>
      </c>
      <c r="N11" s="16">
        <f>+rf_norice!N13+rf_rice!N13-total_rainfed!N13</f>
        <v>0</v>
      </c>
      <c r="O11" s="16">
        <f>+rf_norice!O13+rf_rice!O13-total_rainfed!O13</f>
        <v>0</v>
      </c>
      <c r="P11" s="16">
        <f>+rf_norice!P13+rf_rice!P13-total_rainfed!P13</f>
        <v>0</v>
      </c>
      <c r="Q11" s="16">
        <f>+rf_norice!Q13+rf_rice!Q13-total_rainfed!Q13</f>
        <v>0</v>
      </c>
      <c r="R11" s="16">
        <f>+rf_norice!R13+rf_rice!R13-total_rainfed!R13</f>
        <v>0</v>
      </c>
      <c r="S11" s="16">
        <f>+rf_norice!S13+rf_rice!S13-total_rainfed!S13</f>
        <v>0</v>
      </c>
      <c r="T11" s="16">
        <f>+rf_norice!T13+rf_rice!T13-total_rainfed!T13</f>
        <v>0</v>
      </c>
      <c r="U11" s="16">
        <f>+rf_norice!U13+rf_rice!U13-total_rainfed!U13</f>
        <v>0</v>
      </c>
      <c r="V11" s="16">
        <f>+rf_norice!V13+rf_rice!V13-total_rainfed!V13</f>
        <v>0</v>
      </c>
      <c r="W11" s="16">
        <f>+rf_norice!W13+rf_rice!W13-total_rainfed!W13</f>
        <v>0</v>
      </c>
      <c r="X11" s="16">
        <f>+rf_norice!X13+rf_rice!X13-total_rainfed!X13</f>
        <v>0</v>
      </c>
      <c r="Y11" s="16">
        <f>+rf_norice!Y13+rf_rice!Y13-total_rainfed!Y13</f>
        <v>0</v>
      </c>
      <c r="Z11" s="16">
        <f>+rf_norice!Z13+rf_rice!Z13-total_rainfed!Z13</f>
        <v>0</v>
      </c>
      <c r="AA11" s="16">
        <f>+rf_norice!AA13+rf_rice!AA13-total_rainfed!AA13</f>
        <v>0</v>
      </c>
      <c r="AB11" s="16">
        <f>+rf_norice!AB13+rf_rice!AB13-total_rainfed!AB13</f>
        <v>0</v>
      </c>
      <c r="AC11" s="16">
        <f>+rf_norice!AC13+rf_rice!AC13-total_rainfed!AC13</f>
        <v>0</v>
      </c>
      <c r="AD11" s="16">
        <f>+rf_norice!AD13+rf_rice!AD13-total_rainfed!AD13</f>
        <v>0</v>
      </c>
      <c r="AE11" s="16">
        <f>+rf_norice!AE13+rf_rice!AE13-total_rainfed!AE13</f>
        <v>0</v>
      </c>
      <c r="AF11" s="16">
        <f>+rf_norice!AF13+rf_rice!AF13-total_rainfed!AF13</f>
        <v>0</v>
      </c>
      <c r="AG11" s="16">
        <f>+rf_norice!AG13+rf_rice!AG13-total_rainfed!AG13</f>
        <v>0</v>
      </c>
      <c r="AH11" s="16">
        <f>+rf_norice!AH13+rf_rice!AH13-total_rainfed!AH13</f>
        <v>0</v>
      </c>
      <c r="AI11" s="16">
        <f>+rf_norice!AI13+rf_rice!AI13-total_rainfed!AI13</f>
        <v>0</v>
      </c>
      <c r="AJ11" s="16">
        <f>+rf_norice!AJ13+rf_rice!AJ13-total_rainfed!AJ13</f>
        <v>0</v>
      </c>
      <c r="AK11" s="16">
        <f>+rf_norice!AK13+rf_rice!AK13-total_rainfed!AK13</f>
        <v>0</v>
      </c>
      <c r="AL11" s="16">
        <f>+rf_norice!AL13+rf_rice!AL13-total_rainfed!AL13</f>
        <v>0</v>
      </c>
      <c r="AM11" s="16">
        <f>+rf_norice!AM13+rf_rice!AM13-total_rainfed!AM13</f>
        <v>0</v>
      </c>
      <c r="AN11" s="16">
        <f>+rf_norice!AN13+rf_rice!AN13-total_rainfed!AN13</f>
        <v>0</v>
      </c>
      <c r="AO11" s="16">
        <f>+rf_norice!AO13+rf_rice!AO13-total_rainfed!AO13</f>
        <v>0</v>
      </c>
      <c r="AP11" s="16">
        <f>+rf_norice!AP13+rf_rice!AP13-total_rainfed!AP13</f>
        <v>0</v>
      </c>
      <c r="AQ11" s="16">
        <f>+rf_norice!AQ13+rf_rice!AQ13-total_rainfed!AQ13</f>
        <v>0</v>
      </c>
      <c r="AR11" s="16">
        <f>+rf_norice!AR13+rf_rice!AR13-total_rainfed!AR13</f>
        <v>0</v>
      </c>
      <c r="AS11" s="16">
        <f>+rf_norice!AS13+rf_rice!AS13-total_rainfed!AS13</f>
        <v>0</v>
      </c>
      <c r="AT11" s="16">
        <f>+rf_norice!AT13+rf_rice!AT13-total_rainfed!AT13</f>
        <v>0</v>
      </c>
      <c r="AU11" s="16">
        <f>+rf_norice!AU13+rf_rice!AU13-total_rainfed!AU13</f>
        <v>0</v>
      </c>
      <c r="AV11" s="16">
        <f>+rf_norice!AV13+rf_rice!AV13-total_rainfed!AV13</f>
        <v>0</v>
      </c>
      <c r="AW11" s="16">
        <f>+rf_norice!AW13+rf_rice!AW13-total_rainfed!AW13</f>
        <v>0</v>
      </c>
      <c r="AX11" s="16">
        <f>+rf_norice!AX13+rf_rice!AX13-total_rainfed!AX13</f>
        <v>0</v>
      </c>
      <c r="AY11" s="16">
        <f>+rf_norice!AY13+rf_rice!AY13-total_rainfed!AY13</f>
        <v>0</v>
      </c>
      <c r="AZ11" s="16">
        <f>+rf_norice!AZ13+rf_rice!AZ13-total_rainfed!AZ13</f>
        <v>0</v>
      </c>
      <c r="BA11" s="16">
        <f>+rf_norice!BA13+rf_rice!BA13-total_rainfed!BA13</f>
        <v>0</v>
      </c>
      <c r="BB11" s="16">
        <f>+rf_norice!BB13+rf_rice!BB13-total_rainfed!BB13</f>
        <v>0</v>
      </c>
      <c r="BC11" s="16">
        <f>+rf_norice!BC13+rf_rice!BC13-total_rainfed!BC13</f>
        <v>0</v>
      </c>
      <c r="BD11" s="16">
        <f>+rf_norice!BD13+rf_rice!BD13-total_rainfed!BD13</f>
        <v>5.0000000002910383E-2</v>
      </c>
      <c r="BE11" s="16">
        <f>+rf_norice!BE13+rf_rice!BE13-total_rainfed!BE13</f>
        <v>5.0000000002910383E-2</v>
      </c>
      <c r="BF11" s="16">
        <f>+rf_norice!BF13+rf_rice!BF13-total_rainfed!BF13</f>
        <v>-6.7500000004656613E-2</v>
      </c>
      <c r="BG11" s="16">
        <f>+rf_norice!BG13+rf_rice!BG13-total_rainfed!BG13</f>
        <v>3.500000000349246E-2</v>
      </c>
      <c r="BH11" s="16">
        <f>+rf_norice!BH13+rf_rice!BH13-total_rainfed!BH13</f>
        <v>0</v>
      </c>
      <c r="BI11" s="16">
        <f>+rf_norice!BI13+rf_rice!BI13-total_rainfed!BI13</f>
        <v>2.0000000018626451E-2</v>
      </c>
      <c r="BJ11" s="16">
        <f>+rf_norice!BJ13+rf_rice!BJ13-total_rainfed!BJ13</f>
        <v>1.4999999984866008E-2</v>
      </c>
      <c r="BK11" s="16">
        <f>+rf_norice!BK13+rf_rice!BK13-total_rainfed!BK13</f>
        <v>1.2499999982537702E-2</v>
      </c>
      <c r="BL11" s="16">
        <f>+rf_norice!BL13+rf_rice!BL13-total_rainfed!BL13</f>
        <v>7.5000000069849193E-3</v>
      </c>
      <c r="BM11" s="16">
        <f>+rf_norice!BM13+rf_rice!BM13-total_rainfed!BM13</f>
        <v>2.5000000314321369E-3</v>
      </c>
      <c r="BN11" s="16">
        <f>+rf_norice!BN13+rf_rice!BN13-total_rainfed!BN13</f>
        <v>7.7500000013969839E-2</v>
      </c>
      <c r="BO11" s="16">
        <f>+rf_norice!BO13+rf_rice!BO13-total_rainfed!BO13</f>
        <v>9.2499999998835847E-2</v>
      </c>
      <c r="BP11" s="16">
        <f>+rf_norice!BP13+rf_rice!BP13-total_rainfed!BP13</f>
        <v>4.5000000012805685E-2</v>
      </c>
      <c r="BQ11" s="16">
        <f>+rf_norice!BQ13+rf_rice!BQ13-total_rainfed!BQ13</f>
        <v>2.2499999991850927E-2</v>
      </c>
      <c r="BR11" s="16">
        <f>+rf_norice!BR13+rf_rice!BR13-total_rainfed!BR13</f>
        <v>-9.9999999947613105E-3</v>
      </c>
      <c r="BS11" s="16">
        <f>+rf_norice!BS13+rf_rice!BS13-total_rainfed!BS13</f>
        <v>3.7500000005820766E-2</v>
      </c>
      <c r="BT11" s="16">
        <f>+rf_norice!BT13+rf_rice!BT13-total_rainfed!BT13</f>
        <v>1.1669999948935583E-3</v>
      </c>
      <c r="BU11" s="16">
        <f>+rf_norice!BU13+rf_rice!BU13-total_rainfed!BU13</f>
        <v>2.7800000680144876E-4</v>
      </c>
      <c r="BV11" s="16">
        <f>+rf_norice!BV13+rf_rice!BV13-total_rainfed!BV13</f>
        <v>1.3395999994827434E-2</v>
      </c>
    </row>
    <row r="12" spans="1:74" ht="14.45" x14ac:dyDescent="0.3">
      <c r="A12">
        <v>11</v>
      </c>
      <c r="B12" s="16">
        <f>+rf_norice!B14+rf_rice!B14-total_rainfed!B14</f>
        <v>0</v>
      </c>
      <c r="C12" s="16">
        <f>+rf_norice!C14+rf_rice!C14-total_rainfed!C14</f>
        <v>0</v>
      </c>
      <c r="D12" s="16">
        <f>+rf_norice!D14+rf_rice!D14-total_rainfed!D14</f>
        <v>0</v>
      </c>
      <c r="E12" s="16">
        <f>+rf_norice!E14+rf_rice!E14-total_rainfed!E14</f>
        <v>0</v>
      </c>
      <c r="F12" s="16">
        <f>+rf_norice!F14+rf_rice!F14-total_rainfed!F14</f>
        <v>0</v>
      </c>
      <c r="G12" s="16">
        <f>+rf_norice!G14+rf_rice!G14-total_rainfed!G14</f>
        <v>0</v>
      </c>
      <c r="H12" s="16">
        <f>+rf_norice!H14+rf_rice!H14-total_rainfed!H14</f>
        <v>0</v>
      </c>
      <c r="I12" s="16">
        <f>+rf_norice!I14+rf_rice!I14-total_rainfed!I14</f>
        <v>0</v>
      </c>
      <c r="J12" s="16">
        <f>+rf_norice!J14+rf_rice!J14-total_rainfed!J14</f>
        <v>0</v>
      </c>
      <c r="K12" s="16">
        <f>+rf_norice!K14+rf_rice!K14-total_rainfed!K14</f>
        <v>0</v>
      </c>
      <c r="L12" s="16">
        <f>+rf_norice!L14+rf_rice!L14-total_rainfed!L14</f>
        <v>0</v>
      </c>
      <c r="M12" s="16">
        <f>+rf_norice!M14+rf_rice!M14-total_rainfed!M14</f>
        <v>0</v>
      </c>
      <c r="N12" s="16">
        <f>+rf_norice!N14+rf_rice!N14-total_rainfed!N14</f>
        <v>0</v>
      </c>
      <c r="O12" s="16">
        <f>+rf_norice!O14+rf_rice!O14-total_rainfed!O14</f>
        <v>0</v>
      </c>
      <c r="P12" s="16">
        <f>+rf_norice!P14+rf_rice!P14-total_rainfed!P14</f>
        <v>0</v>
      </c>
      <c r="Q12" s="16">
        <f>+rf_norice!Q14+rf_rice!Q14-total_rainfed!Q14</f>
        <v>0</v>
      </c>
      <c r="R12" s="16">
        <f>+rf_norice!R14+rf_rice!R14-total_rainfed!R14</f>
        <v>0</v>
      </c>
      <c r="S12" s="16">
        <f>+rf_norice!S14+rf_rice!S14-total_rainfed!S14</f>
        <v>0</v>
      </c>
      <c r="T12" s="16">
        <f>+rf_norice!T14+rf_rice!T14-total_rainfed!T14</f>
        <v>0</v>
      </c>
      <c r="U12" s="16">
        <f>+rf_norice!U14+rf_rice!U14-total_rainfed!U14</f>
        <v>0</v>
      </c>
      <c r="V12" s="16">
        <f>+rf_norice!V14+rf_rice!V14-total_rainfed!V14</f>
        <v>0</v>
      </c>
      <c r="W12" s="16">
        <f>+rf_norice!W14+rf_rice!W14-total_rainfed!W14</f>
        <v>3.2670999993570149E-2</v>
      </c>
      <c r="X12" s="16">
        <f>+rf_norice!X14+rf_rice!X14-total_rainfed!X14</f>
        <v>-2.2939999995287508E-2</v>
      </c>
      <c r="Y12" s="16">
        <f>+rf_norice!Y14+rf_rice!Y14-total_rainfed!Y14</f>
        <v>6.0962000046856701E-2</v>
      </c>
      <c r="Z12" s="16">
        <f>+rf_norice!Z14+rf_rice!Z14-total_rainfed!Z14</f>
        <v>4.3891999986954033E-2</v>
      </c>
      <c r="AA12" s="16">
        <f>+rf_norice!AA14+rf_rice!AA14-total_rainfed!AA14</f>
        <v>-3.0929000000469387E-2</v>
      </c>
      <c r="AB12" s="16">
        <f>+rf_norice!AB14+rf_rice!AB14-total_rainfed!AB14</f>
        <v>8.4600000409409404E-3</v>
      </c>
      <c r="AC12" s="16">
        <f>+rf_norice!AC14+rf_rice!AC14-total_rainfed!AC14</f>
        <v>-0.14269000000786036</v>
      </c>
      <c r="AD12" s="16">
        <f>+rf_norice!AD14+rf_rice!AD14-total_rainfed!AD14</f>
        <v>4.3910000007599592E-2</v>
      </c>
      <c r="AE12" s="16">
        <f>+rf_norice!AE14+rf_rice!AE14-total_rainfed!AE14</f>
        <v>3.0509999953210354E-2</v>
      </c>
      <c r="AF12" s="16">
        <f>+rf_norice!AF14+rf_rice!AF14-total_rainfed!AF14</f>
        <v>-2.408500004094094E-2</v>
      </c>
      <c r="AG12" s="16">
        <f>+rf_norice!AG14+rf_rice!AG14-total_rainfed!AG14</f>
        <v>-2.3164000012911856E-2</v>
      </c>
      <c r="AH12" s="16">
        <f>+rf_norice!AH14+rf_rice!AH14-total_rainfed!AH14</f>
        <v>-2.2243999992497265E-2</v>
      </c>
      <c r="AI12" s="16">
        <f>+rf_norice!AI14+rf_rice!AI14-total_rainfed!AI14</f>
        <v>-2.1324000088497996E-2</v>
      </c>
      <c r="AJ12" s="16">
        <f>+rf_norice!AJ14+rf_rice!AJ14-total_rainfed!AJ14</f>
        <v>0</v>
      </c>
      <c r="AK12" s="16">
        <f>+rf_norice!AK14+rf_rice!AK14-total_rainfed!AK14</f>
        <v>0</v>
      </c>
      <c r="AL12" s="16">
        <f>+rf_norice!AL14+rf_rice!AL14-total_rainfed!AL14</f>
        <v>0</v>
      </c>
      <c r="AM12" s="16">
        <f>+rf_norice!AM14+rf_rice!AM14-total_rainfed!AM14</f>
        <v>0</v>
      </c>
      <c r="AN12" s="16">
        <f>+rf_norice!AN14+rf_rice!AN14-total_rainfed!AN14</f>
        <v>0</v>
      </c>
      <c r="AO12" s="16">
        <f>+rf_norice!AO14+rf_rice!AO14-total_rainfed!AO14</f>
        <v>0</v>
      </c>
      <c r="AP12" s="16">
        <f>+rf_norice!AP14+rf_rice!AP14-total_rainfed!AP14</f>
        <v>0</v>
      </c>
      <c r="AQ12" s="16">
        <f>+rf_norice!AQ14+rf_rice!AQ14-total_rainfed!AQ14</f>
        <v>0</v>
      </c>
      <c r="AR12" s="16">
        <f>+rf_norice!AR14+rf_rice!AR14-total_rainfed!AR14</f>
        <v>0</v>
      </c>
      <c r="AS12" s="16">
        <f>+rf_norice!AS14+rf_rice!AS14-total_rainfed!AS14</f>
        <v>0</v>
      </c>
      <c r="AT12" s="16">
        <f>+rf_norice!AT14+rf_rice!AT14-total_rainfed!AT14</f>
        <v>0</v>
      </c>
      <c r="AU12" s="16">
        <f>+rf_norice!AU14+rf_rice!AU14-total_rainfed!AU14</f>
        <v>0</v>
      </c>
      <c r="AV12" s="16">
        <f>+rf_norice!AV14+rf_rice!AV14-total_rainfed!AV14</f>
        <v>0</v>
      </c>
      <c r="AW12" s="16">
        <f>+rf_norice!AW14+rf_rice!AW14-total_rainfed!AW14</f>
        <v>0</v>
      </c>
      <c r="AX12" s="16">
        <f>+rf_norice!AX14+rf_rice!AX14-total_rainfed!AX14</f>
        <v>0</v>
      </c>
      <c r="AY12" s="16">
        <f>+rf_norice!AY14+rf_rice!AY14-total_rainfed!AY14</f>
        <v>0</v>
      </c>
      <c r="AZ12" s="16">
        <f>+rf_norice!AZ14+rf_rice!AZ14-total_rainfed!AZ14</f>
        <v>0</v>
      </c>
      <c r="BA12" s="16">
        <f>+rf_norice!BA14+rf_rice!BA14-total_rainfed!BA14</f>
        <v>0</v>
      </c>
      <c r="BB12" s="16">
        <f>+rf_norice!BB14+rf_rice!BB14-total_rainfed!BB14</f>
        <v>0</v>
      </c>
      <c r="BC12" s="16">
        <f>+rf_norice!BC14+rf_rice!BC14-total_rainfed!BC14</f>
        <v>0</v>
      </c>
      <c r="BD12" s="16">
        <f>+rf_norice!BD14+rf_rice!BD14-total_rainfed!BD14</f>
        <v>0</v>
      </c>
      <c r="BE12" s="16">
        <f>+rf_norice!BE14+rf_rice!BE14-total_rainfed!BE14</f>
        <v>0</v>
      </c>
      <c r="BF12" s="16">
        <f>+rf_norice!BF14+rf_rice!BF14-total_rainfed!BF14</f>
        <v>0</v>
      </c>
      <c r="BG12" s="16">
        <f>+rf_norice!BG14+rf_rice!BG14-total_rainfed!BG14</f>
        <v>0</v>
      </c>
      <c r="BH12" s="16">
        <f>+rf_norice!BH14+rf_rice!BH14-total_rainfed!BH14</f>
        <v>0</v>
      </c>
      <c r="BI12" s="16">
        <f>+rf_norice!BI14+rf_rice!BI14-total_rainfed!BI14</f>
        <v>0</v>
      </c>
      <c r="BJ12" s="16">
        <f>+rf_norice!BJ14+rf_rice!BJ14-total_rainfed!BJ14</f>
        <v>0</v>
      </c>
      <c r="BK12" s="16">
        <f>+rf_norice!BK14+rf_rice!BK14-total_rainfed!BK14</f>
        <v>0</v>
      </c>
      <c r="BL12" s="16">
        <f>+rf_norice!BL14+rf_rice!BL14-total_rainfed!BL14</f>
        <v>0</v>
      </c>
      <c r="BM12" s="16">
        <f>+rf_norice!BM14+rf_rice!BM14-total_rainfed!BM14</f>
        <v>0</v>
      </c>
      <c r="BN12" s="16">
        <f>+rf_norice!BN14+rf_rice!BN14-total_rainfed!BN14</f>
        <v>0</v>
      </c>
      <c r="BO12" s="16">
        <f>+rf_norice!BO14+rf_rice!BO14-total_rainfed!BO14</f>
        <v>0</v>
      </c>
      <c r="BP12" s="16">
        <f>+rf_norice!BP14+rf_rice!BP14-total_rainfed!BP14</f>
        <v>0</v>
      </c>
      <c r="BQ12" s="16">
        <f>+rf_norice!BQ14+rf_rice!BQ14-total_rainfed!BQ14</f>
        <v>0</v>
      </c>
      <c r="BR12" s="16">
        <f>+rf_norice!BR14+rf_rice!BR14-total_rainfed!BR14</f>
        <v>0</v>
      </c>
      <c r="BS12" s="16">
        <f>+rf_norice!BS14+rf_rice!BS14-total_rainfed!BS14</f>
        <v>0</v>
      </c>
      <c r="BT12" s="16">
        <f>+rf_norice!BT14+rf_rice!BT14-total_rainfed!BT14</f>
        <v>0</v>
      </c>
      <c r="BU12" s="16">
        <f>+rf_norice!BU14+rf_rice!BU14-total_rainfed!BU14</f>
        <v>0</v>
      </c>
      <c r="BV12" s="16">
        <f>+rf_norice!BV14+rf_rice!BV14-total_rainfed!BV14</f>
        <v>0</v>
      </c>
    </row>
    <row r="13" spans="1:74" ht="14.45" x14ac:dyDescent="0.3">
      <c r="A13">
        <v>12</v>
      </c>
      <c r="B13" s="16">
        <f>+rf_norice!B15+rf_rice!B15-total_rainfed!B15</f>
        <v>0</v>
      </c>
      <c r="C13" s="16">
        <f>+rf_norice!C15+rf_rice!C15-total_rainfed!C15</f>
        <v>0</v>
      </c>
      <c r="D13" s="16">
        <f>+rf_norice!D15+rf_rice!D15-total_rainfed!D15</f>
        <v>0</v>
      </c>
      <c r="E13" s="16">
        <f>+rf_norice!E15+rf_rice!E15-total_rainfed!E15</f>
        <v>0</v>
      </c>
      <c r="F13" s="16">
        <f>+rf_norice!F15+rf_rice!F15-total_rainfed!F15</f>
        <v>0</v>
      </c>
      <c r="G13" s="16">
        <f>+rf_norice!G15+rf_rice!G15-total_rainfed!G15</f>
        <v>0</v>
      </c>
      <c r="H13" s="16">
        <f>+rf_norice!H15+rf_rice!H15-total_rainfed!H15</f>
        <v>0</v>
      </c>
      <c r="I13" s="16">
        <f>+rf_norice!I15+rf_rice!I15-total_rainfed!I15</f>
        <v>0</v>
      </c>
      <c r="J13" s="16">
        <f>+rf_norice!J15+rf_rice!J15-total_rainfed!J15</f>
        <v>0</v>
      </c>
      <c r="K13" s="16">
        <f>+rf_norice!K15+rf_rice!K15-total_rainfed!K15</f>
        <v>0</v>
      </c>
      <c r="L13" s="16">
        <f>+rf_norice!L15+rf_rice!L15-total_rainfed!L15</f>
        <v>0</v>
      </c>
      <c r="M13" s="16">
        <f>+rf_norice!M15+rf_rice!M15-total_rainfed!M15</f>
        <v>0</v>
      </c>
      <c r="N13" s="16">
        <f>+rf_norice!N15+rf_rice!N15-total_rainfed!N15</f>
        <v>0</v>
      </c>
      <c r="O13" s="16">
        <f>+rf_norice!O15+rf_rice!O15-total_rainfed!O15</f>
        <v>0</v>
      </c>
      <c r="P13" s="16">
        <f>+rf_norice!P15+rf_rice!P15-total_rainfed!P15</f>
        <v>0</v>
      </c>
      <c r="Q13" s="16">
        <f>+rf_norice!Q15+rf_rice!Q15-total_rainfed!Q15</f>
        <v>0</v>
      </c>
      <c r="R13" s="16">
        <f>+rf_norice!R15+rf_rice!R15-total_rainfed!R15</f>
        <v>0</v>
      </c>
      <c r="S13" s="16">
        <f>+rf_norice!S15+rf_rice!S15-total_rainfed!S15</f>
        <v>0</v>
      </c>
      <c r="T13" s="16">
        <f>+rf_norice!T15+rf_rice!T15-total_rainfed!T15</f>
        <v>0</v>
      </c>
      <c r="U13" s="16">
        <f>+rf_norice!U15+rf_rice!U15-total_rainfed!U15</f>
        <v>0</v>
      </c>
      <c r="V13" s="16">
        <f>+rf_norice!V15+rf_rice!V15-total_rainfed!V15</f>
        <v>1.0079999992740341E-2</v>
      </c>
      <c r="W13" s="16">
        <f>+rf_norice!W15+rf_rice!W15-total_rainfed!W15</f>
        <v>-1.2369999996735714E-2</v>
      </c>
      <c r="X13" s="16">
        <f>+rf_norice!X15+rf_rice!X15-total_rainfed!X15</f>
        <v>-1.9189999991795048E-2</v>
      </c>
      <c r="Y13" s="16">
        <f>+rf_norice!Y15+rf_rice!Y15-total_rainfed!Y15</f>
        <v>1.8530000001192093E-2</v>
      </c>
      <c r="Z13" s="16">
        <f>+rf_norice!Z15+rf_rice!Z15-total_rainfed!Z15</f>
        <v>1.9469999999273568E-2</v>
      </c>
      <c r="AA13" s="16">
        <f>+rf_norice!AA15+rf_rice!AA15-total_rainfed!AA15</f>
        <v>-4.2270000005373731E-2</v>
      </c>
      <c r="AB13" s="16">
        <f>+rf_norice!AB15+rf_rice!AB15-total_rainfed!AB15</f>
        <v>-1.9500000053085387E-3</v>
      </c>
      <c r="AC13" s="16">
        <f>+rf_norice!AC15+rf_rice!AC15-total_rainfed!AC15</f>
        <v>4.2119999998249114E-2</v>
      </c>
      <c r="AD13" s="16">
        <f>+rf_norice!AD15+rf_rice!AD15-total_rainfed!AD15</f>
        <v>1.5439999988302588E-2</v>
      </c>
      <c r="AE13" s="16">
        <f>+rf_norice!AE15+rf_rice!AE15-total_rainfed!AE15</f>
        <v>9.4320000003790483E-2</v>
      </c>
      <c r="AF13" s="16">
        <f>+rf_norice!AF15+rf_rice!AF15-total_rainfed!AF15</f>
        <v>-3.3240000018849969E-2</v>
      </c>
      <c r="AG13" s="16">
        <f>+rf_norice!AG15+rf_rice!AG15-total_rainfed!AG15</f>
        <v>3.3360000001266599E-2</v>
      </c>
      <c r="AH13" s="16">
        <f>+rf_norice!AH15+rf_rice!AH15-total_rainfed!AH15</f>
        <v>8.3999999333173037E-4</v>
      </c>
      <c r="AI13" s="16">
        <f>+rf_norice!AI15+rf_rice!AI15-total_rainfed!AI15</f>
        <v>-2.3580000008223578E-2</v>
      </c>
      <c r="AJ13" s="16">
        <f>+rf_norice!AJ15+rf_rice!AJ15-total_rainfed!AJ15</f>
        <v>-3.2200000016018748E-2</v>
      </c>
      <c r="AK13" s="16">
        <f>+rf_norice!AK15+rf_rice!AK15-total_rainfed!AK15</f>
        <v>8.3279999991646037E-2</v>
      </c>
      <c r="AL13" s="16">
        <f>+rf_norice!AL15+rf_rice!AL15-total_rainfed!AL15</f>
        <v>3.1699999992270023E-2</v>
      </c>
      <c r="AM13" s="16">
        <f>+rf_norice!AM15+rf_rice!AM15-total_rainfed!AM15</f>
        <v>2.2569999971892685E-2</v>
      </c>
      <c r="AN13" s="16">
        <f>+rf_norice!AN15+rf_rice!AN15-total_rainfed!AN15</f>
        <v>-6.2109999998938292E-2</v>
      </c>
      <c r="AO13" s="16">
        <f>+rf_norice!AO15+rf_rice!AO15-total_rainfed!AO15</f>
        <v>-8.3270000002812594E-2</v>
      </c>
      <c r="AP13" s="16">
        <f>+rf_norice!AP15+rf_rice!AP15-total_rainfed!AP15</f>
        <v>-8.2200000004377216E-2</v>
      </c>
      <c r="AQ13" s="16">
        <f>+rf_norice!AQ15+rf_rice!AQ15-total_rainfed!AQ15</f>
        <v>9.2799999983981252E-2</v>
      </c>
      <c r="AR13" s="16">
        <f>+rf_norice!AR15+rf_rice!AR15-total_rainfed!AR15</f>
        <v>-5.2399999985937029E-2</v>
      </c>
      <c r="AS13" s="16">
        <f>+rf_norice!AS15+rf_rice!AS15-total_rainfed!AS15</f>
        <v>-4.9599999969359487E-2</v>
      </c>
      <c r="AT13" s="16">
        <f>+rf_norice!AT15+rf_rice!AT15-total_rainfed!AT15</f>
        <v>-5.4600000032223761E-2</v>
      </c>
      <c r="AU13" s="16">
        <f>+rf_norice!AU15+rf_rice!AU15-total_rainfed!AU15</f>
        <v>-1.0400000028312206E-2</v>
      </c>
      <c r="AV13" s="16">
        <f>+rf_norice!AV15+rf_rice!AV15-total_rainfed!AV15</f>
        <v>4.8000000067986548E-2</v>
      </c>
      <c r="AW13" s="16">
        <f>+rf_norice!AW15+rf_rice!AW15-total_rainfed!AW15</f>
        <v>3.7500000034924597E-2</v>
      </c>
      <c r="AX13" s="16">
        <f>+rf_norice!AX15+rf_rice!AX15-total_rainfed!AX15</f>
        <v>5.4549999942537397E-2</v>
      </c>
      <c r="AY13" s="16">
        <f>+rf_norice!AY15+rf_rice!AY15-total_rainfed!AY15</f>
        <v>3.6930000002030283E-2</v>
      </c>
      <c r="AZ13" s="16">
        <f>+rf_norice!AZ15+rf_rice!AZ15-total_rainfed!AZ15</f>
        <v>-1.1229999945499003E-2</v>
      </c>
      <c r="BA13" s="16">
        <f>+rf_norice!BA15+rf_rice!BA15-total_rainfed!BA15</f>
        <v>0.10799000004772097</v>
      </c>
      <c r="BB13" s="16">
        <f>+rf_norice!BB15+rf_rice!BB15-total_rainfed!BB15</f>
        <v>-3.4600000362843275E-3</v>
      </c>
      <c r="BC13" s="16">
        <f>+rf_norice!BC15+rf_rice!BC15-total_rainfed!BC15</f>
        <v>-2.1100000012665987E-2</v>
      </c>
      <c r="BD13" s="16">
        <f>+rf_norice!BD15+rf_rice!BD15-total_rainfed!BD15</f>
        <v>-3.9199999999254942E-2</v>
      </c>
      <c r="BE13" s="16">
        <f>+rf_norice!BE15+rf_rice!BE15-total_rainfed!BE15</f>
        <v>0</v>
      </c>
      <c r="BF13" s="16">
        <f>+rf_norice!BF15+rf_rice!BF15-total_rainfed!BF15</f>
        <v>0</v>
      </c>
      <c r="BG13" s="16">
        <f>+rf_norice!BG15+rf_rice!BG15-total_rainfed!BG15</f>
        <v>0</v>
      </c>
      <c r="BH13" s="16">
        <f>+rf_norice!BH15+rf_rice!BH15-total_rainfed!BH15</f>
        <v>0</v>
      </c>
      <c r="BI13" s="16">
        <f>+rf_norice!BI15+rf_rice!BI15-total_rainfed!BI15</f>
        <v>0</v>
      </c>
      <c r="BJ13" s="16">
        <f>+rf_norice!BJ15+rf_rice!BJ15-total_rainfed!BJ15</f>
        <v>0</v>
      </c>
      <c r="BK13" s="16">
        <f>+rf_norice!BK15+rf_rice!BK15-total_rainfed!BK15</f>
        <v>0</v>
      </c>
      <c r="BL13" s="16">
        <f>+rf_norice!BL15+rf_rice!BL15-total_rainfed!BL15</f>
        <v>0</v>
      </c>
      <c r="BM13" s="16">
        <f>+rf_norice!BM15+rf_rice!BM15-total_rainfed!BM15</f>
        <v>0</v>
      </c>
      <c r="BN13" s="16">
        <f>+rf_norice!BN15+rf_rice!BN15-total_rainfed!BN15</f>
        <v>0</v>
      </c>
      <c r="BO13" s="16">
        <f>+rf_norice!BO15+rf_rice!BO15-total_rainfed!BO15</f>
        <v>0</v>
      </c>
      <c r="BP13" s="16">
        <f>+rf_norice!BP15+rf_rice!BP15-total_rainfed!BP15</f>
        <v>0</v>
      </c>
      <c r="BQ13" s="16">
        <f>+rf_norice!BQ15+rf_rice!BQ15-total_rainfed!BQ15</f>
        <v>-2.1879999956581742E-2</v>
      </c>
      <c r="BR13" s="16">
        <f>+rf_norice!BR15+rf_rice!BR15-total_rainfed!BR15</f>
        <v>-1.1880000005476177E-2</v>
      </c>
      <c r="BS13" s="16">
        <f>+rf_norice!BS15+rf_rice!BS15-total_rainfed!BS15</f>
        <v>-4.7439999994821846E-2</v>
      </c>
      <c r="BT13" s="16">
        <f>+rf_norice!BT15+rf_rice!BT15-total_rainfed!BT15</f>
        <v>-2.9760000004898757E-2</v>
      </c>
      <c r="BU13" s="16">
        <f>+rf_norice!BU15+rf_rice!BU15-total_rainfed!BU15</f>
        <v>-1.1059999989811331E-2</v>
      </c>
      <c r="BV13" s="16">
        <f>+rf_norice!BV15+rf_rice!BV15-total_rainfed!BV15</f>
        <v>2.5509999948553741E-2</v>
      </c>
    </row>
    <row r="14" spans="1:74" ht="14.45" x14ac:dyDescent="0.3">
      <c r="A14">
        <v>13</v>
      </c>
      <c r="B14" s="16">
        <f>+rf_norice!B16+rf_rice!B16-total_rainfed!B16</f>
        <v>0</v>
      </c>
      <c r="C14" s="16">
        <f>+rf_norice!C16+rf_rice!C16-total_rainfed!C16</f>
        <v>0</v>
      </c>
      <c r="D14" s="16">
        <f>+rf_norice!D16+rf_rice!D16-total_rainfed!D16</f>
        <v>0</v>
      </c>
      <c r="E14" s="16">
        <f>+rf_norice!E16+rf_rice!E16-total_rainfed!E16</f>
        <v>0</v>
      </c>
      <c r="F14" s="16">
        <f>+rf_norice!F16+rf_rice!F16-total_rainfed!F16</f>
        <v>0</v>
      </c>
      <c r="G14" s="16">
        <f>+rf_norice!G16+rf_rice!G16-total_rainfed!G16</f>
        <v>0</v>
      </c>
      <c r="H14" s="16">
        <f>+rf_norice!H16+rf_rice!H16-total_rainfed!H16</f>
        <v>0</v>
      </c>
      <c r="I14" s="16">
        <f>+rf_norice!I16+rf_rice!I16-total_rainfed!I16</f>
        <v>0</v>
      </c>
      <c r="J14" s="16">
        <f>+rf_norice!J16+rf_rice!J16-total_rainfed!J16</f>
        <v>0</v>
      </c>
      <c r="K14" s="16">
        <f>+rf_norice!K16+rf_rice!K16-total_rainfed!K16</f>
        <v>0</v>
      </c>
      <c r="L14" s="16">
        <f>+rf_norice!L16+rf_rice!L16-total_rainfed!L16</f>
        <v>0</v>
      </c>
      <c r="M14" s="16">
        <f>+rf_norice!M16+rf_rice!M16-total_rainfed!M16</f>
        <v>0</v>
      </c>
      <c r="N14" s="16">
        <f>+rf_norice!N16+rf_rice!N16-total_rainfed!N16</f>
        <v>0</v>
      </c>
      <c r="O14" s="16">
        <f>+rf_norice!O16+rf_rice!O16-total_rainfed!O16</f>
        <v>0</v>
      </c>
      <c r="P14" s="16">
        <f>+rf_norice!P16+rf_rice!P16-total_rainfed!P16</f>
        <v>0</v>
      </c>
      <c r="Q14" s="16">
        <f>+rf_norice!Q16+rf_rice!Q16-total_rainfed!Q16</f>
        <v>0</v>
      </c>
      <c r="R14" s="16">
        <f>+rf_norice!R16+rf_rice!R16-total_rainfed!R16</f>
        <v>0</v>
      </c>
      <c r="S14" s="16">
        <f>+rf_norice!S16+rf_rice!S16-total_rainfed!S16</f>
        <v>0</v>
      </c>
      <c r="T14" s="16">
        <f>+rf_norice!T16+rf_rice!T16-total_rainfed!T16</f>
        <v>0</v>
      </c>
      <c r="U14" s="16">
        <f>+rf_norice!U16+rf_rice!U16-total_rainfed!U16</f>
        <v>0</v>
      </c>
      <c r="V14" s="16">
        <f>+rf_norice!V16+rf_rice!V16-total_rainfed!V16</f>
        <v>0</v>
      </c>
      <c r="W14" s="16">
        <f>+rf_norice!W16+rf_rice!W16-total_rainfed!W16</f>
        <v>0</v>
      </c>
      <c r="X14" s="16">
        <f>+rf_norice!X16+rf_rice!X16-total_rainfed!X16</f>
        <v>0</v>
      </c>
      <c r="Y14" s="16">
        <f>+rf_norice!Y16+rf_rice!Y16-total_rainfed!Y16</f>
        <v>0</v>
      </c>
      <c r="Z14" s="16">
        <f>+rf_norice!Z16+rf_rice!Z16-total_rainfed!Z16</f>
        <v>0</v>
      </c>
      <c r="AA14" s="16">
        <f>+rf_norice!AA16+rf_rice!AA16-total_rainfed!AA16</f>
        <v>0</v>
      </c>
      <c r="AB14" s="16">
        <f>+rf_norice!AB16+rf_rice!AB16-total_rainfed!AB16</f>
        <v>0</v>
      </c>
      <c r="AC14" s="16">
        <f>+rf_norice!AC16+rf_rice!AC16-total_rainfed!AC16</f>
        <v>0</v>
      </c>
      <c r="AD14" s="16">
        <f>+rf_norice!AD16+rf_rice!AD16-total_rainfed!AD16</f>
        <v>0</v>
      </c>
      <c r="AE14" s="16">
        <f>+rf_norice!AE16+rf_rice!AE16-total_rainfed!AE16</f>
        <v>0</v>
      </c>
      <c r="AF14" s="16">
        <f>+rf_norice!AF16+rf_rice!AF16-total_rainfed!AF16</f>
        <v>0</v>
      </c>
      <c r="AG14" s="16">
        <f>+rf_norice!AG16+rf_rice!AG16-total_rainfed!AG16</f>
        <v>0</v>
      </c>
      <c r="AH14" s="16">
        <f>+rf_norice!AH16+rf_rice!AH16-total_rainfed!AH16</f>
        <v>0</v>
      </c>
      <c r="AI14" s="16">
        <f>+rf_norice!AI16+rf_rice!AI16-total_rainfed!AI16</f>
        <v>0</v>
      </c>
      <c r="AJ14" s="16">
        <f>+rf_norice!AJ16+rf_rice!AJ16-total_rainfed!AJ16</f>
        <v>0</v>
      </c>
      <c r="AK14" s="16">
        <f>+rf_norice!AK16+rf_rice!AK16-total_rainfed!AK16</f>
        <v>0</v>
      </c>
      <c r="AL14" s="16">
        <f>+rf_norice!AL16+rf_rice!AL16-total_rainfed!AL16</f>
        <v>0</v>
      </c>
      <c r="AM14" s="16">
        <f>+rf_norice!AM16+rf_rice!AM16-total_rainfed!AM16</f>
        <v>0</v>
      </c>
      <c r="AN14" s="16">
        <f>+rf_norice!AN16+rf_rice!AN16-total_rainfed!AN16</f>
        <v>0</v>
      </c>
      <c r="AO14" s="16">
        <f>+rf_norice!AO16+rf_rice!AO16-total_rainfed!AO16</f>
        <v>0</v>
      </c>
      <c r="AP14" s="16">
        <f>+rf_norice!AP16+rf_rice!AP16-total_rainfed!AP16</f>
        <v>0</v>
      </c>
      <c r="AQ14" s="16">
        <f>+rf_norice!AQ16+rf_rice!AQ16-total_rainfed!AQ16</f>
        <v>0</v>
      </c>
      <c r="AR14" s="16">
        <f>+rf_norice!AR16+rf_rice!AR16-total_rainfed!AR16</f>
        <v>0</v>
      </c>
      <c r="AS14" s="16">
        <f>+rf_norice!AS16+rf_rice!AS16-total_rainfed!AS16</f>
        <v>0</v>
      </c>
      <c r="AT14" s="16">
        <f>+rf_norice!AT16+rf_rice!AT16-total_rainfed!AT16</f>
        <v>0</v>
      </c>
      <c r="AU14" s="16">
        <f>+rf_norice!AU16+rf_rice!AU16-total_rainfed!AU16</f>
        <v>0</v>
      </c>
      <c r="AV14" s="16">
        <f>+rf_norice!AV16+rf_rice!AV16-total_rainfed!AV16</f>
        <v>0</v>
      </c>
      <c r="AW14" s="16">
        <f>+rf_norice!AW16+rf_rice!AW16-total_rainfed!AW16</f>
        <v>0</v>
      </c>
      <c r="AX14" s="16">
        <f>+rf_norice!AX16+rf_rice!AX16-total_rainfed!AX16</f>
        <v>0</v>
      </c>
      <c r="AY14" s="16">
        <f>+rf_norice!AY16+rf_rice!AY16-total_rainfed!AY16</f>
        <v>0</v>
      </c>
      <c r="AZ14" s="16">
        <f>+rf_norice!AZ16+rf_rice!AZ16-total_rainfed!AZ16</f>
        <v>0</v>
      </c>
      <c r="BA14" s="16">
        <f>+rf_norice!BA16+rf_rice!BA16-total_rainfed!BA16</f>
        <v>0</v>
      </c>
      <c r="BB14" s="16">
        <f>+rf_norice!BB16+rf_rice!BB16-total_rainfed!BB16</f>
        <v>0</v>
      </c>
      <c r="BC14" s="16">
        <f>+rf_norice!BC16+rf_rice!BC16-total_rainfed!BC16</f>
        <v>0</v>
      </c>
      <c r="BD14" s="16">
        <f>+rf_norice!BD16+rf_rice!BD16-total_rainfed!BD16</f>
        <v>0</v>
      </c>
      <c r="BE14" s="16">
        <f>+rf_norice!BE16+rf_rice!BE16-total_rainfed!BE16</f>
        <v>0</v>
      </c>
      <c r="BF14" s="16">
        <f>+rf_norice!BF16+rf_rice!BF16-total_rainfed!BF16</f>
        <v>0</v>
      </c>
      <c r="BG14" s="16">
        <f>+rf_norice!BG16+rf_rice!BG16-total_rainfed!BG16</f>
        <v>0</v>
      </c>
      <c r="BH14" s="16">
        <f>+rf_norice!BH16+rf_rice!BH16-total_rainfed!BH16</f>
        <v>0</v>
      </c>
      <c r="BI14" s="16">
        <f>+rf_norice!BI16+rf_rice!BI16-total_rainfed!BI16</f>
        <v>0</v>
      </c>
      <c r="BJ14" s="16">
        <f>+rf_norice!BJ16+rf_rice!BJ16-total_rainfed!BJ16</f>
        <v>0</v>
      </c>
      <c r="BK14" s="16">
        <f>+rf_norice!BK16+rf_rice!BK16-total_rainfed!BK16</f>
        <v>0</v>
      </c>
      <c r="BL14" s="16">
        <f>+rf_norice!BL16+rf_rice!BL16-total_rainfed!BL16</f>
        <v>0</v>
      </c>
      <c r="BM14" s="16">
        <f>+rf_norice!BM16+rf_rice!BM16-total_rainfed!BM16</f>
        <v>0</v>
      </c>
      <c r="BN14" s="16">
        <f>+rf_norice!BN16+rf_rice!BN16-total_rainfed!BN16</f>
        <v>0</v>
      </c>
      <c r="BO14" s="16">
        <f>+rf_norice!BO16+rf_rice!BO16-total_rainfed!BO16</f>
        <v>0</v>
      </c>
      <c r="BP14" s="16">
        <f>+rf_norice!BP16+rf_rice!BP16-total_rainfed!BP16</f>
        <v>0</v>
      </c>
      <c r="BQ14" s="16">
        <f>+rf_norice!BQ16+rf_rice!BQ16-total_rainfed!BQ16</f>
        <v>0</v>
      </c>
      <c r="BR14" s="16">
        <f>+rf_norice!BR16+rf_rice!BR16-total_rainfed!BR16</f>
        <v>0</v>
      </c>
      <c r="BS14" s="16">
        <f>+rf_norice!BS16+rf_rice!BS16-total_rainfed!BS16</f>
        <v>0</v>
      </c>
      <c r="BT14" s="16">
        <f>+rf_norice!BT16+rf_rice!BT16-total_rainfed!BT16</f>
        <v>0</v>
      </c>
      <c r="BU14" s="16">
        <f>+rf_norice!BU16+rf_rice!BU16-total_rainfed!BU16</f>
        <v>0</v>
      </c>
      <c r="BV14" s="16">
        <f>+rf_norice!BV16+rf_rice!BV16-total_rainfed!BV16</f>
        <v>0</v>
      </c>
    </row>
    <row r="15" spans="1:74" ht="14.45" x14ac:dyDescent="0.3">
      <c r="A15">
        <v>14</v>
      </c>
      <c r="B15" s="16">
        <f>+rf_norice!B17+rf_rice!B17-total_rainfed!B17</f>
        <v>0</v>
      </c>
      <c r="C15" s="16">
        <f>+rf_norice!C17+rf_rice!C17-total_rainfed!C17</f>
        <v>0</v>
      </c>
      <c r="D15" s="16">
        <f>+rf_norice!D17+rf_rice!D17-total_rainfed!D17</f>
        <v>0</v>
      </c>
      <c r="E15" s="16">
        <f>+rf_norice!E17+rf_rice!E17-total_rainfed!E17</f>
        <v>0</v>
      </c>
      <c r="F15" s="16">
        <f>+rf_norice!F17+rf_rice!F17-total_rainfed!F17</f>
        <v>0</v>
      </c>
      <c r="G15" s="16">
        <f>+rf_norice!G17+rf_rice!G17-total_rainfed!G17</f>
        <v>0</v>
      </c>
      <c r="H15" s="16">
        <f>+rf_norice!H17+rf_rice!H17-total_rainfed!H17</f>
        <v>0</v>
      </c>
      <c r="I15" s="16">
        <f>+rf_norice!I17+rf_rice!I17-total_rainfed!I17</f>
        <v>0</v>
      </c>
      <c r="J15" s="16">
        <f>+rf_norice!J17+rf_rice!J17-total_rainfed!J17</f>
        <v>0</v>
      </c>
      <c r="K15" s="16">
        <f>+rf_norice!K17+rf_rice!K17-total_rainfed!K17</f>
        <v>0</v>
      </c>
      <c r="L15" s="16">
        <f>+rf_norice!L17+rf_rice!L17-total_rainfed!L17</f>
        <v>0</v>
      </c>
      <c r="M15" s="16">
        <f>+rf_norice!M17+rf_rice!M17-total_rainfed!M17</f>
        <v>0</v>
      </c>
      <c r="N15" s="16">
        <f>+rf_norice!N17+rf_rice!N17-total_rainfed!N17</f>
        <v>0</v>
      </c>
      <c r="O15" s="16">
        <f>+rf_norice!O17+rf_rice!O17-total_rainfed!O17</f>
        <v>0</v>
      </c>
      <c r="P15" s="16">
        <f>+rf_norice!P17+rf_rice!P17-total_rainfed!P17</f>
        <v>0</v>
      </c>
      <c r="Q15" s="16">
        <f>+rf_norice!Q17+rf_rice!Q17-total_rainfed!Q17</f>
        <v>0</v>
      </c>
      <c r="R15" s="16">
        <f>+rf_norice!R17+rf_rice!R17-total_rainfed!R17</f>
        <v>0</v>
      </c>
      <c r="S15" s="16">
        <f>+rf_norice!S17+rf_rice!S17-total_rainfed!S17</f>
        <v>0</v>
      </c>
      <c r="T15" s="16">
        <f>+rf_norice!T17+rf_rice!T17-total_rainfed!T17</f>
        <v>0</v>
      </c>
      <c r="U15" s="16">
        <f>+rf_norice!U17+rf_rice!U17-total_rainfed!U17</f>
        <v>0</v>
      </c>
      <c r="V15" s="16">
        <f>+rf_norice!V17+rf_rice!V17-total_rainfed!V17</f>
        <v>0</v>
      </c>
      <c r="W15" s="16">
        <f>+rf_norice!W17+rf_rice!W17-total_rainfed!W17</f>
        <v>0</v>
      </c>
      <c r="X15" s="16">
        <f>+rf_norice!X17+rf_rice!X17-total_rainfed!X17</f>
        <v>0</v>
      </c>
      <c r="Y15" s="16">
        <f>+rf_norice!Y17+rf_rice!Y17-total_rainfed!Y17</f>
        <v>0</v>
      </c>
      <c r="Z15" s="16">
        <f>+rf_norice!Z17+rf_rice!Z17-total_rainfed!Z17</f>
        <v>0</v>
      </c>
      <c r="AA15" s="16">
        <f>+rf_norice!AA17+rf_rice!AA17-total_rainfed!AA17</f>
        <v>0</v>
      </c>
      <c r="AB15" s="16">
        <f>+rf_norice!AB17+rf_rice!AB17-total_rainfed!AB17</f>
        <v>0</v>
      </c>
      <c r="AC15" s="16">
        <f>+rf_norice!AC17+rf_rice!AC17-total_rainfed!AC17</f>
        <v>0</v>
      </c>
      <c r="AD15" s="16">
        <f>+rf_norice!AD17+rf_rice!AD17-total_rainfed!AD17</f>
        <v>0</v>
      </c>
      <c r="AE15" s="16">
        <f>+rf_norice!AE17+rf_rice!AE17-total_rainfed!AE17</f>
        <v>0</v>
      </c>
      <c r="AF15" s="16">
        <f>+rf_norice!AF17+rf_rice!AF17-total_rainfed!AF17</f>
        <v>0</v>
      </c>
      <c r="AG15" s="16">
        <f>+rf_norice!AG17+rf_rice!AG17-total_rainfed!AG17</f>
        <v>0</v>
      </c>
      <c r="AH15" s="16">
        <f>+rf_norice!AH17+rf_rice!AH17-total_rainfed!AH17</f>
        <v>0</v>
      </c>
      <c r="AI15" s="16">
        <f>+rf_norice!AI17+rf_rice!AI17-total_rainfed!AI17</f>
        <v>0</v>
      </c>
      <c r="AJ15" s="16">
        <f>+rf_norice!AJ17+rf_rice!AJ17-total_rainfed!AJ17</f>
        <v>0</v>
      </c>
      <c r="AK15" s="16">
        <f>+rf_norice!AK17+rf_rice!AK17-total_rainfed!AK17</f>
        <v>0</v>
      </c>
      <c r="AL15" s="16">
        <f>+rf_norice!AL17+rf_rice!AL17-total_rainfed!AL17</f>
        <v>0</v>
      </c>
      <c r="AM15" s="16">
        <f>+rf_norice!AM17+rf_rice!AM17-total_rainfed!AM17</f>
        <v>0</v>
      </c>
      <c r="AN15" s="16">
        <f>+rf_norice!AN17+rf_rice!AN17-total_rainfed!AN17</f>
        <v>0</v>
      </c>
      <c r="AO15" s="16">
        <f>+rf_norice!AO17+rf_rice!AO17-total_rainfed!AO17</f>
        <v>0</v>
      </c>
      <c r="AP15" s="16">
        <f>+rf_norice!AP17+rf_rice!AP17-total_rainfed!AP17</f>
        <v>0</v>
      </c>
      <c r="AQ15" s="16">
        <f>+rf_norice!AQ17+rf_rice!AQ17-total_rainfed!AQ17</f>
        <v>0</v>
      </c>
      <c r="AR15" s="16">
        <f>+rf_norice!AR17+rf_rice!AR17-total_rainfed!AR17</f>
        <v>0</v>
      </c>
      <c r="AS15" s="16">
        <f>+rf_norice!AS17+rf_rice!AS17-total_rainfed!AS17</f>
        <v>0</v>
      </c>
      <c r="AT15" s="16">
        <f>+rf_norice!AT17+rf_rice!AT17-total_rainfed!AT17</f>
        <v>0</v>
      </c>
      <c r="AU15" s="16">
        <f>+rf_norice!AU17+rf_rice!AU17-total_rainfed!AU17</f>
        <v>0</v>
      </c>
      <c r="AV15" s="16">
        <f>+rf_norice!AV17+rf_rice!AV17-total_rainfed!AV17</f>
        <v>0</v>
      </c>
      <c r="AW15" s="16">
        <f>+rf_norice!AW17+rf_rice!AW17-total_rainfed!AW17</f>
        <v>0</v>
      </c>
      <c r="AX15" s="16">
        <f>+rf_norice!AX17+rf_rice!AX17-total_rainfed!AX17</f>
        <v>0</v>
      </c>
      <c r="AY15" s="16">
        <f>+rf_norice!AY17+rf_rice!AY17-total_rainfed!AY17</f>
        <v>0</v>
      </c>
      <c r="AZ15" s="16">
        <f>+rf_norice!AZ17+rf_rice!AZ17-total_rainfed!AZ17</f>
        <v>0</v>
      </c>
      <c r="BA15" s="16">
        <f>+rf_norice!BA17+rf_rice!BA17-total_rainfed!BA17</f>
        <v>0</v>
      </c>
      <c r="BB15" s="16">
        <f>+rf_norice!BB17+rf_rice!BB17-total_rainfed!BB17</f>
        <v>0</v>
      </c>
      <c r="BC15" s="16">
        <f>+rf_norice!BC17+rf_rice!BC17-total_rainfed!BC17</f>
        <v>0</v>
      </c>
      <c r="BD15" s="16">
        <f>+rf_norice!BD17+rf_rice!BD17-total_rainfed!BD17</f>
        <v>0</v>
      </c>
      <c r="BE15" s="16">
        <f>+rf_norice!BE17+rf_rice!BE17-total_rainfed!BE17</f>
        <v>0</v>
      </c>
      <c r="BF15" s="16">
        <f>+rf_norice!BF17+rf_rice!BF17-total_rainfed!BF17</f>
        <v>0</v>
      </c>
      <c r="BG15" s="16">
        <f>+rf_norice!BG17+rf_rice!BG17-total_rainfed!BG17</f>
        <v>0</v>
      </c>
      <c r="BH15" s="16">
        <f>+rf_norice!BH17+rf_rice!BH17-total_rainfed!BH17</f>
        <v>0</v>
      </c>
      <c r="BI15" s="16">
        <f>+rf_norice!BI17+rf_rice!BI17-total_rainfed!BI17</f>
        <v>0</v>
      </c>
      <c r="BJ15" s="16">
        <f>+rf_norice!BJ17+rf_rice!BJ17-total_rainfed!BJ17</f>
        <v>0</v>
      </c>
      <c r="BK15" s="16">
        <f>+rf_norice!BK17+rf_rice!BK17-total_rainfed!BK17</f>
        <v>0</v>
      </c>
      <c r="BL15" s="16">
        <f>+rf_norice!BL17+rf_rice!BL17-total_rainfed!BL17</f>
        <v>0</v>
      </c>
      <c r="BM15" s="16">
        <f>+rf_norice!BM17+rf_rice!BM17-total_rainfed!BM17</f>
        <v>0</v>
      </c>
      <c r="BN15" s="16">
        <f>+rf_norice!BN17+rf_rice!BN17-total_rainfed!BN17</f>
        <v>0</v>
      </c>
      <c r="BO15" s="16">
        <f>+rf_norice!BO17+rf_rice!BO17-total_rainfed!BO17</f>
        <v>0</v>
      </c>
      <c r="BP15" s="16">
        <f>+rf_norice!BP17+rf_rice!BP17-total_rainfed!BP17</f>
        <v>0</v>
      </c>
      <c r="BQ15" s="16">
        <f>+rf_norice!BQ17+rf_rice!BQ17-total_rainfed!BQ17</f>
        <v>0</v>
      </c>
      <c r="BR15" s="16">
        <f>+rf_norice!BR17+rf_rice!BR17-total_rainfed!BR17</f>
        <v>0</v>
      </c>
      <c r="BS15" s="16">
        <f>+rf_norice!BS17+rf_rice!BS17-total_rainfed!BS17</f>
        <v>0</v>
      </c>
      <c r="BT15" s="16">
        <f>+rf_norice!BT17+rf_rice!BT17-total_rainfed!BT17</f>
        <v>0</v>
      </c>
      <c r="BU15" s="16">
        <f>+rf_norice!BU17+rf_rice!BU17-total_rainfed!BU17</f>
        <v>0</v>
      </c>
      <c r="BV15" s="16">
        <f>+rf_norice!BV17+rf_rice!BV17-total_rainfed!BV17</f>
        <v>0</v>
      </c>
    </row>
    <row r="16" spans="1:74" ht="14.45" x14ac:dyDescent="0.3">
      <c r="A16">
        <v>15</v>
      </c>
      <c r="B16" s="16">
        <f>+rf_norice!B18+rf_rice!B18-total_rainfed!B18</f>
        <v>0</v>
      </c>
      <c r="C16" s="16">
        <f>+rf_norice!C18+rf_rice!C18-total_rainfed!C18</f>
        <v>0</v>
      </c>
      <c r="D16" s="16">
        <f>+rf_norice!D18+rf_rice!D18-total_rainfed!D18</f>
        <v>0</v>
      </c>
      <c r="E16" s="16">
        <f>+rf_norice!E18+rf_rice!E18-total_rainfed!E18</f>
        <v>0</v>
      </c>
      <c r="F16" s="16">
        <f>+rf_norice!F18+rf_rice!F18-total_rainfed!F18</f>
        <v>0</v>
      </c>
      <c r="G16" s="16">
        <f>+rf_norice!G18+rf_rice!G18-total_rainfed!G18</f>
        <v>0</v>
      </c>
      <c r="H16" s="16">
        <f>+rf_norice!H18+rf_rice!H18-total_rainfed!H18</f>
        <v>0</v>
      </c>
      <c r="I16" s="16">
        <f>+rf_norice!I18+rf_rice!I18-total_rainfed!I18</f>
        <v>0</v>
      </c>
      <c r="J16" s="16">
        <f>+rf_norice!J18+rf_rice!J18-total_rainfed!J18</f>
        <v>0</v>
      </c>
      <c r="K16" s="16">
        <f>+rf_norice!K18+rf_rice!K18-total_rainfed!K18</f>
        <v>4.6520000068994705E-4</v>
      </c>
      <c r="L16" s="16">
        <f>+rf_norice!L18+rf_rice!L18-total_rainfed!L18</f>
        <v>0</v>
      </c>
      <c r="M16" s="16">
        <f>+rf_norice!M18+rf_rice!M18-total_rainfed!M18</f>
        <v>0</v>
      </c>
      <c r="N16" s="16">
        <f>+rf_norice!N18+rf_rice!N18-total_rainfed!N18</f>
        <v>0</v>
      </c>
      <c r="O16" s="16">
        <f>+rf_norice!O18+rf_rice!O18-total_rainfed!O18</f>
        <v>0</v>
      </c>
      <c r="P16" s="16">
        <f>+rf_norice!P18+rf_rice!P18-total_rainfed!P18</f>
        <v>0</v>
      </c>
      <c r="Q16" s="16">
        <f>+rf_norice!Q18+rf_rice!Q18-total_rainfed!Q18</f>
        <v>0</v>
      </c>
      <c r="R16" s="16">
        <f>+rf_norice!R18+rf_rice!R18-total_rainfed!R18</f>
        <v>0</v>
      </c>
      <c r="S16" s="16">
        <f>+rf_norice!S18+rf_rice!S18-total_rainfed!S18</f>
        <v>0</v>
      </c>
      <c r="T16" s="16">
        <f>+rf_norice!T18+rf_rice!T18-total_rainfed!T18</f>
        <v>0</v>
      </c>
      <c r="U16" s="16">
        <f>+rf_norice!U18+rf_rice!U18-total_rainfed!U18</f>
        <v>0</v>
      </c>
      <c r="V16" s="16">
        <f>+rf_norice!V18+rf_rice!V18-total_rainfed!V18</f>
        <v>0</v>
      </c>
      <c r="W16" s="16">
        <f>+rf_norice!W18+rf_rice!W18-total_rainfed!W18</f>
        <v>0</v>
      </c>
      <c r="X16" s="16">
        <f>+rf_norice!X18+rf_rice!X18-total_rainfed!X18</f>
        <v>0</v>
      </c>
      <c r="Y16" s="16">
        <f>+rf_norice!Y18+rf_rice!Y18-total_rainfed!Y18</f>
        <v>0</v>
      </c>
      <c r="Z16" s="16">
        <f>+rf_norice!Z18+rf_rice!Z18-total_rainfed!Z18</f>
        <v>0</v>
      </c>
      <c r="AA16" s="16">
        <f>+rf_norice!AA18+rf_rice!AA18-total_rainfed!AA18</f>
        <v>0</v>
      </c>
      <c r="AB16" s="16">
        <f>+rf_norice!AB18+rf_rice!AB18-total_rainfed!AB18</f>
        <v>0</v>
      </c>
      <c r="AC16" s="16">
        <f>+rf_norice!AC18+rf_rice!AC18-total_rainfed!AC18</f>
        <v>-6.7150000031688251E-3</v>
      </c>
      <c r="AD16" s="16">
        <f>+rf_norice!AD18+rf_rice!AD18-total_rainfed!AD18</f>
        <v>0</v>
      </c>
      <c r="AE16" s="16">
        <f>+rf_norice!AE18+rf_rice!AE18-total_rainfed!AE18</f>
        <v>0</v>
      </c>
      <c r="AF16" s="16">
        <f>+rf_norice!AF18+rf_rice!AF18-total_rainfed!AF18</f>
        <v>0</v>
      </c>
      <c r="AG16" s="16">
        <f>+rf_norice!AG18+rf_rice!AG18-total_rainfed!AG18</f>
        <v>0</v>
      </c>
      <c r="AH16" s="16">
        <f>+rf_norice!AH18+rf_rice!AH18-total_rainfed!AH18</f>
        <v>0</v>
      </c>
      <c r="AI16" s="16">
        <f>+rf_norice!AI18+rf_rice!AI18-total_rainfed!AI18</f>
        <v>0</v>
      </c>
      <c r="AJ16" s="16">
        <f>+rf_norice!AJ18+rf_rice!AJ18-total_rainfed!AJ18</f>
        <v>0</v>
      </c>
      <c r="AK16" s="16">
        <f>+rf_norice!AK18+rf_rice!AK18-total_rainfed!AK18</f>
        <v>0</v>
      </c>
      <c r="AL16" s="16">
        <f>+rf_norice!AL18+rf_rice!AL18-total_rainfed!AL18</f>
        <v>0</v>
      </c>
      <c r="AM16" s="16">
        <f>+rf_norice!AM18+rf_rice!AM18-total_rainfed!AM18</f>
        <v>0</v>
      </c>
      <c r="AN16" s="16">
        <f>+rf_norice!AN18+rf_rice!AN18-total_rainfed!AN18</f>
        <v>0</v>
      </c>
      <c r="AO16" s="16">
        <f>+rf_norice!AO18+rf_rice!AO18-total_rainfed!AO18</f>
        <v>0</v>
      </c>
      <c r="AP16" s="16">
        <f>+rf_norice!AP18+rf_rice!AP18-total_rainfed!AP18</f>
        <v>0</v>
      </c>
      <c r="AQ16" s="16">
        <f>+rf_norice!AQ18+rf_rice!AQ18-total_rainfed!AQ18</f>
        <v>0</v>
      </c>
      <c r="AR16" s="16">
        <f>+rf_norice!AR18+rf_rice!AR18-total_rainfed!AR18</f>
        <v>0</v>
      </c>
      <c r="AS16" s="16">
        <f>+rf_norice!AS18+rf_rice!AS18-total_rainfed!AS18</f>
        <v>0</v>
      </c>
      <c r="AT16" s="16">
        <f>+rf_norice!AT18+rf_rice!AT18-total_rainfed!AT18</f>
        <v>0</v>
      </c>
      <c r="AU16" s="16">
        <f>+rf_norice!AU18+rf_rice!AU18-total_rainfed!AU18</f>
        <v>0</v>
      </c>
      <c r="AV16" s="16">
        <f>+rf_norice!AV18+rf_rice!AV18-total_rainfed!AV18</f>
        <v>0</v>
      </c>
      <c r="AW16" s="16">
        <f>+rf_norice!AW18+rf_rice!AW18-total_rainfed!AW18</f>
        <v>0</v>
      </c>
      <c r="AX16" s="16">
        <f>+rf_norice!AX18+rf_rice!AX18-total_rainfed!AX18</f>
        <v>0</v>
      </c>
      <c r="AY16" s="16">
        <f>+rf_norice!AY18+rf_rice!AY18-total_rainfed!AY18</f>
        <v>0</v>
      </c>
      <c r="AZ16" s="16">
        <f>+rf_norice!AZ18+rf_rice!AZ18-total_rainfed!AZ18</f>
        <v>0</v>
      </c>
      <c r="BA16" s="16">
        <f>+rf_norice!BA18+rf_rice!BA18-total_rainfed!BA18</f>
        <v>0</v>
      </c>
      <c r="BB16" s="16">
        <f>+rf_norice!BB18+rf_rice!BB18-total_rainfed!BB18</f>
        <v>0</v>
      </c>
      <c r="BC16" s="16">
        <f>+rf_norice!BC18+rf_rice!BC18-total_rainfed!BC18</f>
        <v>0</v>
      </c>
      <c r="BD16" s="16">
        <f>+rf_norice!BD18+rf_rice!BD18-total_rainfed!BD18</f>
        <v>0</v>
      </c>
      <c r="BE16" s="16">
        <f>+rf_norice!BE18+rf_rice!BE18-total_rainfed!BE18</f>
        <v>0</v>
      </c>
      <c r="BF16" s="16">
        <f>+rf_norice!BF18+rf_rice!BF18-total_rainfed!BF18</f>
        <v>0</v>
      </c>
      <c r="BG16" s="16">
        <f>+rf_norice!BG18+rf_rice!BG18-total_rainfed!BG18</f>
        <v>0</v>
      </c>
      <c r="BH16" s="16">
        <f>+rf_norice!BH18+rf_rice!BH18-total_rainfed!BH18</f>
        <v>0</v>
      </c>
      <c r="BI16" s="16">
        <f>+rf_norice!BI18+rf_rice!BI18-total_rainfed!BI18</f>
        <v>0</v>
      </c>
      <c r="BJ16" s="16">
        <f>+rf_norice!BJ18+rf_rice!BJ18-total_rainfed!BJ18</f>
        <v>0</v>
      </c>
      <c r="BK16" s="16">
        <f>+rf_norice!BK18+rf_rice!BK18-total_rainfed!BK18</f>
        <v>0</v>
      </c>
      <c r="BL16" s="16">
        <f>+rf_norice!BL18+rf_rice!BL18-total_rainfed!BL18</f>
        <v>0</v>
      </c>
      <c r="BM16" s="16">
        <f>+rf_norice!BM18+rf_rice!BM18-total_rainfed!BM18</f>
        <v>0</v>
      </c>
      <c r="BN16" s="16">
        <f>+rf_norice!BN18+rf_rice!BN18-total_rainfed!BN18</f>
        <v>0</v>
      </c>
      <c r="BO16" s="16">
        <f>+rf_norice!BO18+rf_rice!BO18-total_rainfed!BO18</f>
        <v>0</v>
      </c>
      <c r="BP16" s="16">
        <f>+rf_norice!BP18+rf_rice!BP18-total_rainfed!BP18</f>
        <v>0</v>
      </c>
      <c r="BQ16" s="16">
        <f>+rf_norice!BQ18+rf_rice!BQ18-total_rainfed!BQ18</f>
        <v>0</v>
      </c>
      <c r="BR16" s="16">
        <f>+rf_norice!BR18+rf_rice!BR18-total_rainfed!BR18</f>
        <v>0</v>
      </c>
      <c r="BS16" s="16">
        <f>+rf_norice!BS18+rf_rice!BS18-total_rainfed!BS18</f>
        <v>0</v>
      </c>
      <c r="BT16" s="16">
        <f>+rf_norice!BT18+rf_rice!BT18-total_rainfed!BT18</f>
        <v>0</v>
      </c>
      <c r="BU16" s="16">
        <f>+rf_norice!BU18+rf_rice!BU18-total_rainfed!BU18</f>
        <v>0</v>
      </c>
      <c r="BV16" s="16">
        <f>+rf_norice!BV18+rf_rice!BV18-total_rainfed!BV18</f>
        <v>0</v>
      </c>
    </row>
    <row r="17" spans="1:74" ht="14.45" x14ac:dyDescent="0.3">
      <c r="A17">
        <v>16</v>
      </c>
      <c r="B17" s="16">
        <f>+rf_norice!B19+rf_rice!B19-total_rainfed!B19</f>
        <v>0</v>
      </c>
      <c r="C17" s="16">
        <f>+rf_norice!C19+rf_rice!C19-total_rainfed!C19</f>
        <v>0</v>
      </c>
      <c r="D17" s="16">
        <f>+rf_norice!D19+rf_rice!D19-total_rainfed!D19</f>
        <v>0</v>
      </c>
      <c r="E17" s="16">
        <f>+rf_norice!E19+rf_rice!E19-total_rainfed!E19</f>
        <v>0</v>
      </c>
      <c r="F17" s="16">
        <f>+rf_norice!F19+rf_rice!F19-total_rainfed!F19</f>
        <v>0</v>
      </c>
      <c r="G17" s="16">
        <f>+rf_norice!G19+rf_rice!G19-total_rainfed!G19</f>
        <v>0</v>
      </c>
      <c r="H17" s="16">
        <f>+rf_norice!H19+rf_rice!H19-total_rainfed!H19</f>
        <v>0</v>
      </c>
      <c r="I17" s="16">
        <f>+rf_norice!I19+rf_rice!I19-total_rainfed!I19</f>
        <v>0</v>
      </c>
      <c r="J17" s="16">
        <f>+rf_norice!J19+rf_rice!J19-total_rainfed!J19</f>
        <v>0</v>
      </c>
      <c r="K17" s="16">
        <f>+rf_norice!K19+rf_rice!K19-total_rainfed!K19</f>
        <v>0</v>
      </c>
      <c r="L17" s="16">
        <f>+rf_norice!L19+rf_rice!L19-total_rainfed!L19</f>
        <v>0</v>
      </c>
      <c r="M17" s="16">
        <f>+rf_norice!M19+rf_rice!M19-total_rainfed!M19</f>
        <v>-2.9467999993357807E-3</v>
      </c>
      <c r="N17" s="16">
        <f>+rf_norice!N19+rf_rice!N19-total_rainfed!N19</f>
        <v>-4.8322999973606784E-3</v>
      </c>
      <c r="O17" s="16">
        <f>+rf_norice!O19+rf_rice!O19-total_rainfed!O19</f>
        <v>-7.7333000008366071E-3</v>
      </c>
      <c r="P17" s="16">
        <f>+rf_norice!P19+rf_rice!P19-total_rainfed!P19</f>
        <v>-1.927199999045115E-3</v>
      </c>
      <c r="Q17" s="16">
        <f>+rf_norice!Q19+rf_rice!Q19-total_rainfed!Q19</f>
        <v>4.5093000007909723E-3</v>
      </c>
      <c r="R17" s="16">
        <f>+rf_norice!R19+rf_rice!R19-total_rainfed!R19</f>
        <v>-1.0360000014770776E-3</v>
      </c>
      <c r="S17" s="16">
        <f>+rf_norice!S19+rf_rice!S19-total_rainfed!S19</f>
        <v>-1.8820000004780013E-3</v>
      </c>
      <c r="T17" s="16">
        <f>+rf_norice!T19+rf_rice!T19-total_rainfed!T19</f>
        <v>-9.129999962169677E-4</v>
      </c>
      <c r="U17" s="16">
        <f>+rf_norice!U19+rf_rice!U19-total_rainfed!U19</f>
        <v>-4.3250000016996637E-3</v>
      </c>
      <c r="V17" s="16">
        <f>+rf_norice!V19+rf_rice!V19-total_rainfed!V19</f>
        <v>9.0800000034505501E-3</v>
      </c>
      <c r="W17" s="16">
        <f>+rf_norice!W19+rf_rice!W19-total_rainfed!W19</f>
        <v>-6.5420000028098002E-3</v>
      </c>
      <c r="X17" s="16">
        <f>+rf_norice!X19+rf_rice!X19-total_rainfed!X19</f>
        <v>5.1899999962188303E-3</v>
      </c>
      <c r="Y17" s="16">
        <f>+rf_norice!Y19+rf_rice!Y19-total_rainfed!Y19</f>
        <v>2.3560000016004778E-2</v>
      </c>
      <c r="Z17" s="16">
        <f>+rf_norice!Z19+rf_rice!Z19-total_rainfed!Z19</f>
        <v>3.5600000119302422E-3</v>
      </c>
      <c r="AA17" s="16">
        <f>+rf_norice!AA19+rf_rice!AA19-total_rainfed!AA19</f>
        <v>4.6919999993406236E-2</v>
      </c>
      <c r="AB17" s="16">
        <f>+rf_norice!AB19+rf_rice!AB19-total_rainfed!AB19</f>
        <v>-4.1349999999511056E-2</v>
      </c>
      <c r="AC17" s="16">
        <f>+rf_norice!AC19+rf_rice!AC19-total_rainfed!AC19</f>
        <v>-3.3540000003995374E-2</v>
      </c>
      <c r="AD17" s="16">
        <f>+rf_norice!AD19+rf_rice!AD19-total_rainfed!AD19</f>
        <v>2.2300000127870589E-3</v>
      </c>
      <c r="AE17" s="16">
        <f>+rf_norice!AE19+rf_rice!AE19-total_rainfed!AE19</f>
        <v>-6.2000000034458935E-2</v>
      </c>
      <c r="AF17" s="16">
        <f>+rf_norice!AF19+rf_rice!AF19-total_rainfed!AF19</f>
        <v>-2.6239999977406114E-2</v>
      </c>
      <c r="AG17" s="16">
        <f>+rf_norice!AG19+rf_rice!AG19-total_rainfed!AG19</f>
        <v>9.5299999811686575E-3</v>
      </c>
      <c r="AH17" s="16">
        <f>+rf_norice!AH19+rf_rice!AH19-total_rainfed!AH19</f>
        <v>4.529999999795109E-2</v>
      </c>
      <c r="AI17" s="16">
        <f>+rf_norice!AI19+rf_rice!AI19-total_rainfed!AI19</f>
        <v>-1.8940000009024516E-2</v>
      </c>
      <c r="AJ17" s="16">
        <f>+rf_norice!AJ19+rf_rice!AJ19-total_rainfed!AJ19</f>
        <v>-8.3169999998062849E-2</v>
      </c>
      <c r="AK17" s="16">
        <f>+rf_norice!AK19+rf_rice!AK19-total_rainfed!AK19</f>
        <v>-4.7409999999217689E-2</v>
      </c>
      <c r="AL17" s="16">
        <f>+rf_norice!AL19+rf_rice!AL19-total_rainfed!AL19</f>
        <v>-0.11164000001735985</v>
      </c>
      <c r="AM17" s="16">
        <f>+rf_norice!AM19+rf_rice!AM19-total_rainfed!AM19</f>
        <v>2.4130000034347177E-2</v>
      </c>
      <c r="AN17" s="16">
        <f>+rf_norice!AN19+rf_rice!AN19-total_rainfed!AN19</f>
        <v>-0.13559099996928126</v>
      </c>
      <c r="AO17" s="16">
        <f>+rf_norice!AO19+rf_rice!AO19-total_rainfed!AO19</f>
        <v>0</v>
      </c>
      <c r="AP17" s="16">
        <f>+rf_norice!AP19+rf_rice!AP19-total_rainfed!AP19</f>
        <v>0</v>
      </c>
      <c r="AQ17" s="16">
        <f>+rf_norice!AQ19+rf_rice!AQ19-total_rainfed!AQ19</f>
        <v>0</v>
      </c>
      <c r="AR17" s="16">
        <f>+rf_norice!AR19+rf_rice!AR19-total_rainfed!AR19</f>
        <v>0</v>
      </c>
      <c r="AS17" s="16">
        <f>+rf_norice!AS19+rf_rice!AS19-total_rainfed!AS19</f>
        <v>0</v>
      </c>
      <c r="AT17" s="16">
        <f>+rf_norice!AT19+rf_rice!AT19-total_rainfed!AT19</f>
        <v>0</v>
      </c>
      <c r="AU17" s="16">
        <f>+rf_norice!AU19+rf_rice!AU19-total_rainfed!AU19</f>
        <v>0</v>
      </c>
      <c r="AV17" s="16">
        <f>+rf_norice!AV19+rf_rice!AV19-total_rainfed!AV19</f>
        <v>0</v>
      </c>
      <c r="AW17" s="16">
        <f>+rf_norice!AW19+rf_rice!AW19-total_rainfed!AW19</f>
        <v>0</v>
      </c>
      <c r="AX17" s="16">
        <f>+rf_norice!AX19+rf_rice!AX19-total_rainfed!AX19</f>
        <v>0</v>
      </c>
      <c r="AY17" s="16">
        <f>+rf_norice!AY19+rf_rice!AY19-total_rainfed!AY19</f>
        <v>0</v>
      </c>
      <c r="AZ17" s="16">
        <f>+rf_norice!AZ19+rf_rice!AZ19-total_rainfed!AZ19</f>
        <v>0</v>
      </c>
      <c r="BA17" s="16">
        <f>+rf_norice!BA19+rf_rice!BA19-total_rainfed!BA19</f>
        <v>0</v>
      </c>
      <c r="BB17" s="16">
        <f>+rf_norice!BB19+rf_rice!BB19-total_rainfed!BB19</f>
        <v>0</v>
      </c>
      <c r="BC17" s="16">
        <f>+rf_norice!BC19+rf_rice!BC19-total_rainfed!BC19</f>
        <v>0</v>
      </c>
      <c r="BD17" s="16">
        <f>+rf_norice!BD19+rf_rice!BD19-total_rainfed!BD19</f>
        <v>0</v>
      </c>
      <c r="BE17" s="16">
        <f>+rf_norice!BE19+rf_rice!BE19-total_rainfed!BE19</f>
        <v>0</v>
      </c>
      <c r="BF17" s="16">
        <f>+rf_norice!BF19+rf_rice!BF19-total_rainfed!BF19</f>
        <v>0</v>
      </c>
      <c r="BG17" s="16">
        <f>+rf_norice!BG19+rf_rice!BG19-total_rainfed!BG19</f>
        <v>0</v>
      </c>
      <c r="BH17" s="16">
        <f>+rf_norice!BH19+rf_rice!BH19-total_rainfed!BH19</f>
        <v>0</v>
      </c>
      <c r="BI17" s="16">
        <f>+rf_norice!BI19+rf_rice!BI19-total_rainfed!BI19</f>
        <v>0</v>
      </c>
      <c r="BJ17" s="16">
        <f>+rf_norice!BJ19+rf_rice!BJ19-total_rainfed!BJ19</f>
        <v>0</v>
      </c>
      <c r="BK17" s="16">
        <f>+rf_norice!BK19+rf_rice!BK19-total_rainfed!BK19</f>
        <v>0</v>
      </c>
      <c r="BL17" s="16">
        <f>+rf_norice!BL19+rf_rice!BL19-total_rainfed!BL19</f>
        <v>0</v>
      </c>
      <c r="BM17" s="16">
        <f>+rf_norice!BM19+rf_rice!BM19-total_rainfed!BM19</f>
        <v>0</v>
      </c>
      <c r="BN17" s="16">
        <f>+rf_norice!BN19+rf_rice!BN19-total_rainfed!BN19</f>
        <v>0</v>
      </c>
      <c r="BO17" s="16">
        <f>+rf_norice!BO19+rf_rice!BO19-total_rainfed!BO19</f>
        <v>0</v>
      </c>
      <c r="BP17" s="16">
        <f>+rf_norice!BP19+rf_rice!BP19-total_rainfed!BP19</f>
        <v>0</v>
      </c>
      <c r="BQ17" s="16">
        <f>+rf_norice!BQ19+rf_rice!BQ19-total_rainfed!BQ19</f>
        <v>0</v>
      </c>
      <c r="BR17" s="16">
        <f>+rf_norice!BR19+rf_rice!BR19-total_rainfed!BR19</f>
        <v>0</v>
      </c>
      <c r="BS17" s="16">
        <f>+rf_norice!BS19+rf_rice!BS19-total_rainfed!BS19</f>
        <v>0</v>
      </c>
      <c r="BT17" s="16">
        <f>+rf_norice!BT19+rf_rice!BT19-total_rainfed!BT19</f>
        <v>0</v>
      </c>
      <c r="BU17" s="16">
        <f>+rf_norice!BU19+rf_rice!BU19-total_rainfed!BU19</f>
        <v>0</v>
      </c>
      <c r="BV17" s="16">
        <f>+rf_norice!BV19+rf_rice!BV19-total_rainfed!BV19</f>
        <v>0</v>
      </c>
    </row>
    <row r="18" spans="1:74" ht="14.45" x14ac:dyDescent="0.3">
      <c r="A18">
        <v>17</v>
      </c>
      <c r="B18" s="16">
        <f>+rf_norice!B20+rf_rice!B20-total_rainfed!B20</f>
        <v>0</v>
      </c>
      <c r="C18" s="16">
        <f>+rf_norice!C20+rf_rice!C20-total_rainfed!C20</f>
        <v>0</v>
      </c>
      <c r="D18" s="16">
        <f>+rf_norice!D20+rf_rice!D20-total_rainfed!D20</f>
        <v>0</v>
      </c>
      <c r="E18" s="16">
        <f>+rf_norice!E20+rf_rice!E20-total_rainfed!E20</f>
        <v>0</v>
      </c>
      <c r="F18" s="16">
        <f>+rf_norice!F20+rf_rice!F20-total_rainfed!F20</f>
        <v>0</v>
      </c>
      <c r="G18" s="16">
        <f>+rf_norice!G20+rf_rice!G20-total_rainfed!G20</f>
        <v>0</v>
      </c>
      <c r="H18" s="16">
        <f>+rf_norice!H20+rf_rice!H20-total_rainfed!H20</f>
        <v>0</v>
      </c>
      <c r="I18" s="16">
        <f>+rf_norice!I20+rf_rice!I20-total_rainfed!I20</f>
        <v>0</v>
      </c>
      <c r="J18" s="16">
        <f>+rf_norice!J20+rf_rice!J20-total_rainfed!J20</f>
        <v>0</v>
      </c>
      <c r="K18" s="16">
        <f>+rf_norice!K20+rf_rice!K20-total_rainfed!K20</f>
        <v>0</v>
      </c>
      <c r="L18" s="16">
        <f>+rf_norice!L20+rf_rice!L20-total_rainfed!L20</f>
        <v>0</v>
      </c>
      <c r="M18" s="16">
        <f>+rf_norice!M20+rf_rice!M20-total_rainfed!M20</f>
        <v>0</v>
      </c>
      <c r="N18" s="16">
        <f>+rf_norice!N20+rf_rice!N20-total_rainfed!N20</f>
        <v>0</v>
      </c>
      <c r="O18" s="16">
        <f>+rf_norice!O20+rf_rice!O20-total_rainfed!O20</f>
        <v>0</v>
      </c>
      <c r="P18" s="16">
        <f>+rf_norice!P20+rf_rice!P20-total_rainfed!P20</f>
        <v>0</v>
      </c>
      <c r="Q18" s="16">
        <f>+rf_norice!Q20+rf_rice!Q20-total_rainfed!Q20</f>
        <v>0</v>
      </c>
      <c r="R18" s="16">
        <f>+rf_norice!R20+rf_rice!R20-total_rainfed!R20</f>
        <v>0</v>
      </c>
      <c r="S18" s="16">
        <f>+rf_norice!S20+rf_rice!S20-total_rainfed!S20</f>
        <v>0</v>
      </c>
      <c r="T18" s="16">
        <f>+rf_norice!T20+rf_rice!T20-total_rainfed!T20</f>
        <v>0</v>
      </c>
      <c r="U18" s="16">
        <f>+rf_norice!U20+rf_rice!U20-total_rainfed!U20</f>
        <v>0</v>
      </c>
      <c r="V18" s="16">
        <f>+rf_norice!V20+rf_rice!V20-total_rainfed!V20</f>
        <v>0</v>
      </c>
      <c r="W18" s="16">
        <f>+rf_norice!W20+rf_rice!W20-total_rainfed!W20</f>
        <v>0</v>
      </c>
      <c r="X18" s="16">
        <f>+rf_norice!X20+rf_rice!X20-total_rainfed!X20</f>
        <v>0</v>
      </c>
      <c r="Y18" s="16">
        <f>+rf_norice!Y20+rf_rice!Y20-total_rainfed!Y20</f>
        <v>0</v>
      </c>
      <c r="Z18" s="16">
        <f>+rf_norice!Z20+rf_rice!Z20-total_rainfed!Z20</f>
        <v>0</v>
      </c>
      <c r="AA18" s="16">
        <f>+rf_norice!AA20+rf_rice!AA20-total_rainfed!AA20</f>
        <v>-6.6000000006170012E-3</v>
      </c>
      <c r="AB18" s="16">
        <f>+rf_norice!AB20+rf_rice!AB20-total_rainfed!AB20</f>
        <v>-8.090000000083819E-2</v>
      </c>
      <c r="AC18" s="16">
        <f>+rf_norice!AC20+rf_rice!AC20-total_rainfed!AC20</f>
        <v>-1.6400000000430737E-2</v>
      </c>
      <c r="AD18" s="16">
        <f>+rf_norice!AD20+rf_rice!AD20-total_rainfed!AD20</f>
        <v>1.0299999994458631E-2</v>
      </c>
      <c r="AE18" s="16">
        <f>+rf_norice!AE20+rf_rice!AE20-total_rainfed!AE20</f>
        <v>-6.9399999993038364E-2</v>
      </c>
      <c r="AF18" s="16">
        <f>+rf_norice!AF20+rf_rice!AF20-total_rainfed!AF20</f>
        <v>1.5099999989615753E-2</v>
      </c>
      <c r="AG18" s="16">
        <f>+rf_norice!AG20+rf_rice!AG20-total_rainfed!AG20</f>
        <v>2.2000000026309863E-3</v>
      </c>
      <c r="AH18" s="16">
        <f>+rf_norice!AH20+rf_rice!AH20-total_rainfed!AH20</f>
        <v>8.4300000002258457E-2</v>
      </c>
      <c r="AI18" s="16">
        <f>+rf_norice!AI20+rf_rice!AI20-total_rainfed!AI20</f>
        <v>0.11080000000947621</v>
      </c>
      <c r="AJ18" s="16">
        <f>+rf_norice!AJ20+rf_rice!AJ20-total_rainfed!AJ20</f>
        <v>2.6400000002468005E-2</v>
      </c>
      <c r="AK18" s="16">
        <f>+rf_norice!AK20+rf_rice!AK20-total_rainfed!AK20</f>
        <v>1.799999998183921E-2</v>
      </c>
      <c r="AL18" s="16">
        <f>+rf_norice!AL20+rf_rice!AL20-total_rainfed!AL20</f>
        <v>5.6199999991804361E-2</v>
      </c>
      <c r="AM18" s="16">
        <f>+rf_norice!AM20+rf_rice!AM20-total_rainfed!AM20</f>
        <v>-4.6000000002095476E-2</v>
      </c>
      <c r="AN18" s="16">
        <f>+rf_norice!AN20+rf_rice!AN20-total_rainfed!AN20</f>
        <v>-8.9500000001862645E-2</v>
      </c>
      <c r="AO18" s="16">
        <f>+rf_norice!AO20+rf_rice!AO20-total_rainfed!AO20</f>
        <v>3.1000000017229468E-3</v>
      </c>
      <c r="AP18" s="16">
        <f>+rf_norice!AP20+rf_rice!AP20-total_rainfed!AP20</f>
        <v>-3.2040000005508773E-2</v>
      </c>
      <c r="AQ18" s="16">
        <f>+rf_norice!AQ20+rf_rice!AQ20-total_rainfed!AQ20</f>
        <v>0</v>
      </c>
      <c r="AR18" s="16">
        <f>+rf_norice!AR20+rf_rice!AR20-total_rainfed!AR20</f>
        <v>0</v>
      </c>
      <c r="AS18" s="16">
        <f>+rf_norice!AS20+rf_rice!AS20-total_rainfed!AS20</f>
        <v>0</v>
      </c>
      <c r="AT18" s="16">
        <f>+rf_norice!AT20+rf_rice!AT20-total_rainfed!AT20</f>
        <v>0</v>
      </c>
      <c r="AU18" s="16">
        <f>+rf_norice!AU20+rf_rice!AU20-total_rainfed!AU20</f>
        <v>0</v>
      </c>
      <c r="AV18" s="16">
        <f>+rf_norice!AV20+rf_rice!AV20-total_rainfed!AV20</f>
        <v>0</v>
      </c>
      <c r="AW18" s="16">
        <f>+rf_norice!AW20+rf_rice!AW20-total_rainfed!AW20</f>
        <v>0</v>
      </c>
      <c r="AX18" s="16">
        <f>+rf_norice!AX20+rf_rice!AX20-total_rainfed!AX20</f>
        <v>0</v>
      </c>
      <c r="AY18" s="16">
        <f>+rf_norice!AY20+rf_rice!AY20-total_rainfed!AY20</f>
        <v>0</v>
      </c>
      <c r="AZ18" s="16">
        <f>+rf_norice!AZ20+rf_rice!AZ20-total_rainfed!AZ20</f>
        <v>0</v>
      </c>
      <c r="BA18" s="16">
        <f>+rf_norice!BA20+rf_rice!BA20-total_rainfed!BA20</f>
        <v>0</v>
      </c>
      <c r="BB18" s="16">
        <f>+rf_norice!BB20+rf_rice!BB20-total_rainfed!BB20</f>
        <v>0</v>
      </c>
      <c r="BC18" s="16">
        <f>+rf_norice!BC20+rf_rice!BC20-total_rainfed!BC20</f>
        <v>0</v>
      </c>
      <c r="BD18" s="16">
        <f>+rf_norice!BD20+rf_rice!BD20-total_rainfed!BD20</f>
        <v>0</v>
      </c>
      <c r="BE18" s="16">
        <f>+rf_norice!BE20+rf_rice!BE20-total_rainfed!BE20</f>
        <v>0</v>
      </c>
      <c r="BF18" s="16">
        <f>+rf_norice!BF20+rf_rice!BF20-total_rainfed!BF20</f>
        <v>0</v>
      </c>
      <c r="BG18" s="16">
        <f>+rf_norice!BG20+rf_rice!BG20-total_rainfed!BG20</f>
        <v>0</v>
      </c>
      <c r="BH18" s="16">
        <f>+rf_norice!BH20+rf_rice!BH20-total_rainfed!BH20</f>
        <v>0</v>
      </c>
      <c r="BI18" s="16">
        <f>+rf_norice!BI20+rf_rice!BI20-total_rainfed!BI20</f>
        <v>0</v>
      </c>
      <c r="BJ18" s="16">
        <f>+rf_norice!BJ20+rf_rice!BJ20-total_rainfed!BJ20</f>
        <v>0</v>
      </c>
      <c r="BK18" s="16">
        <f>+rf_norice!BK20+rf_rice!BK20-total_rainfed!BK20</f>
        <v>0</v>
      </c>
      <c r="BL18" s="16">
        <f>+rf_norice!BL20+rf_rice!BL20-total_rainfed!BL20</f>
        <v>0</v>
      </c>
      <c r="BM18" s="16">
        <f>+rf_norice!BM20+rf_rice!BM20-total_rainfed!BM20</f>
        <v>0</v>
      </c>
      <c r="BN18" s="16">
        <f>+rf_norice!BN20+rf_rice!BN20-total_rainfed!BN20</f>
        <v>0</v>
      </c>
      <c r="BO18" s="16">
        <f>+rf_norice!BO20+rf_rice!BO20-total_rainfed!BO20</f>
        <v>0</v>
      </c>
      <c r="BP18" s="16">
        <f>+rf_norice!BP20+rf_rice!BP20-total_rainfed!BP20</f>
        <v>0</v>
      </c>
      <c r="BQ18" s="16">
        <f>+rf_norice!BQ20+rf_rice!BQ20-total_rainfed!BQ20</f>
        <v>0</v>
      </c>
      <c r="BR18" s="16">
        <f>+rf_norice!BR20+rf_rice!BR20-total_rainfed!BR20</f>
        <v>0</v>
      </c>
      <c r="BS18" s="16">
        <f>+rf_norice!BS20+rf_rice!BS20-total_rainfed!BS20</f>
        <v>0</v>
      </c>
      <c r="BT18" s="16">
        <f>+rf_norice!BT20+rf_rice!BT20-total_rainfed!BT20</f>
        <v>0</v>
      </c>
      <c r="BU18" s="16">
        <f>+rf_norice!BU20+rf_rice!BU20-total_rainfed!BU20</f>
        <v>0</v>
      </c>
      <c r="BV18" s="16">
        <f>+rf_norice!BV20+rf_rice!BV20-total_rainfed!BV20</f>
        <v>0</v>
      </c>
    </row>
    <row r="19" spans="1:74" ht="14.45" x14ac:dyDescent="0.3">
      <c r="A19">
        <v>18</v>
      </c>
      <c r="B19" s="16">
        <f>+rf_norice!B21+rf_rice!B21-total_rainfed!B21</f>
        <v>0</v>
      </c>
      <c r="C19" s="16">
        <f>+rf_norice!C21+rf_rice!C21-total_rainfed!C21</f>
        <v>0</v>
      </c>
      <c r="D19" s="16">
        <f>+rf_norice!D21+rf_rice!D21-total_rainfed!D21</f>
        <v>0</v>
      </c>
      <c r="E19" s="16">
        <f>+rf_norice!E21+rf_rice!E21-total_rainfed!E21</f>
        <v>4.7599999998055864E-3</v>
      </c>
      <c r="F19" s="16">
        <f>+rf_norice!F21+rf_rice!F21-total_rainfed!F21</f>
        <v>4.7000000013213139E-3</v>
      </c>
      <c r="G19" s="16">
        <f>+rf_norice!G21+rf_rice!G21-total_rainfed!G21</f>
        <v>2.9999999998835847E-2</v>
      </c>
      <c r="H19" s="16">
        <f>+rf_norice!H21+rf_rice!H21-total_rainfed!H21</f>
        <v>-5.9999999939464033E-3</v>
      </c>
      <c r="I19" s="16">
        <f>+rf_norice!I21+rf_rice!I21-total_rainfed!I21</f>
        <v>-1.1700000002747402E-2</v>
      </c>
      <c r="J19" s="16">
        <f>+rf_norice!J21+rf_rice!J21-total_rainfed!J21</f>
        <v>9.4700000016018748E-2</v>
      </c>
      <c r="K19" s="16">
        <f>+rf_norice!K21+rf_rice!K21-total_rainfed!K21</f>
        <v>-0.19500000000698492</v>
      </c>
      <c r="L19" s="16">
        <f>+rf_norice!L21+rf_rice!L21-total_rainfed!L21</f>
        <v>-0.10400000005029142</v>
      </c>
      <c r="M19" s="16">
        <f>+rf_norice!M21+rf_rice!M21-total_rainfed!M21</f>
        <v>5.9999999939464033E-2</v>
      </c>
      <c r="N19" s="16">
        <f>+rf_norice!N21+rf_rice!N21-total_rainfed!N21</f>
        <v>0.68100000009872019</v>
      </c>
      <c r="O19" s="16">
        <f>+rf_norice!O21+rf_rice!O21-total_rainfed!O21</f>
        <v>-0.65999999991618097</v>
      </c>
      <c r="P19" s="16">
        <f>+rf_norice!P21+rf_rice!P21-total_rainfed!P21</f>
        <v>0.48300000000745058</v>
      </c>
      <c r="Q19" s="16">
        <f>+rf_norice!Q21+rf_rice!Q21-total_rainfed!Q21</f>
        <v>-0.67799999995622784</v>
      </c>
      <c r="R19" s="16">
        <f>+rf_norice!R21+rf_rice!R21-total_rainfed!R21</f>
        <v>6.4000000013038516E-2</v>
      </c>
      <c r="S19" s="16">
        <f>+rf_norice!S21+rf_rice!S21-total_rainfed!S21</f>
        <v>0.39000000001396984</v>
      </c>
      <c r="T19" s="16">
        <f>+rf_norice!T21+rf_rice!T21-total_rainfed!T21</f>
        <v>0.43899999989662319</v>
      </c>
      <c r="U19" s="16">
        <f>+rf_norice!U21+rf_rice!U21-total_rainfed!U21</f>
        <v>6.7999999970197678E-2</v>
      </c>
      <c r="V19" s="16">
        <f>+rf_norice!V21+rf_rice!V21-total_rainfed!V21</f>
        <v>4.2000000015832484E-2</v>
      </c>
      <c r="W19" s="16">
        <f>+rf_norice!W21+rf_rice!W21-total_rainfed!W21</f>
        <v>-6.6999999980907887E-2</v>
      </c>
      <c r="X19" s="16">
        <f>+rf_norice!X21+rf_rice!X21-total_rainfed!X21</f>
        <v>6.8000000028405339E-2</v>
      </c>
      <c r="Y19" s="16">
        <f>+rf_norice!Y21+rf_rice!Y21-total_rainfed!Y21</f>
        <v>-5.9000000008381903E-2</v>
      </c>
      <c r="Z19" s="16">
        <f>+rf_norice!Z21+rf_rice!Z21-total_rainfed!Z21</f>
        <v>0.92599999997764826</v>
      </c>
      <c r="AA19" s="16">
        <f>+rf_norice!AA21+rf_rice!AA21-total_rainfed!AA21</f>
        <v>9.2000000004190952E-2</v>
      </c>
      <c r="AB19" s="16">
        <f>+rf_norice!AB21+rf_rice!AB21-total_rainfed!AB21</f>
        <v>0.19100000004982576</v>
      </c>
      <c r="AC19" s="16">
        <f>+rf_norice!AC21+rf_rice!AC21-total_rainfed!AC21</f>
        <v>-0.43999999994412065</v>
      </c>
      <c r="AD19" s="16">
        <f>+rf_norice!AD21+rf_rice!AD21-total_rainfed!AD21</f>
        <v>-0.59000000002561137</v>
      </c>
      <c r="AE19" s="16">
        <f>+rf_norice!AE21+rf_rice!AE21-total_rainfed!AE21</f>
        <v>-3.9999999979045242E-2</v>
      </c>
      <c r="AF19" s="16">
        <f>+rf_norice!AF21+rf_rice!AF21-total_rainfed!AF21</f>
        <v>0.13000000000465661</v>
      </c>
      <c r="AG19" s="16">
        <f>+rf_norice!AG21+rf_rice!AG21-total_rainfed!AG21</f>
        <v>0.43999999994412065</v>
      </c>
      <c r="AH19" s="16">
        <f>+rf_norice!AH21+rf_rice!AH21-total_rainfed!AH21</f>
        <v>0.55000000004656613</v>
      </c>
      <c r="AI19" s="16">
        <f>+rf_norice!AI21+rf_rice!AI21-total_rainfed!AI21</f>
        <v>-1.3300000000745058</v>
      </c>
      <c r="AJ19" s="16">
        <f>+rf_norice!AJ21+rf_rice!AJ21-total_rainfed!AJ21</f>
        <v>-7.000000006519258E-2</v>
      </c>
      <c r="AK19" s="16">
        <f>+rf_norice!AK21+rf_rice!AK21-total_rainfed!AK21</f>
        <v>1.8900000000139698</v>
      </c>
      <c r="AL19" s="16">
        <f>+rf_norice!AL21+rf_rice!AL21-total_rainfed!AL21</f>
        <v>8.0000000074505806E-2</v>
      </c>
      <c r="AM19" s="16">
        <f>+rf_norice!AM21+rf_rice!AM21-total_rainfed!AM21</f>
        <v>-0.11600000003818423</v>
      </c>
      <c r="AN19" s="16">
        <f>+rf_norice!AN21+rf_rice!AN21-total_rainfed!AN21</f>
        <v>9.9999999976716936E-2</v>
      </c>
      <c r="AO19" s="16">
        <f>+rf_norice!AO21+rf_rice!AO21-total_rainfed!AO21</f>
        <v>-0.43999999994412065</v>
      </c>
      <c r="AP19" s="16">
        <f>+rf_norice!AP21+rf_rice!AP21-total_rainfed!AP21</f>
        <v>9.9999999976716936E-2</v>
      </c>
      <c r="AQ19" s="16">
        <f>+rf_norice!AQ21+rf_rice!AQ21-total_rainfed!AQ21</f>
        <v>51.17000000004191</v>
      </c>
      <c r="AR19" s="16">
        <f>+rf_norice!AR21+rf_rice!AR21-total_rainfed!AR21</f>
        <v>213.75</v>
      </c>
      <c r="AS19" s="16">
        <f>+rf_norice!AS21+rf_rice!AS21-total_rainfed!AS21</f>
        <v>265.44999999995343</v>
      </c>
      <c r="AT19" s="16">
        <f>+rf_norice!AT21+rf_rice!AT21-total_rainfed!AT21</f>
        <v>316.35000000009313</v>
      </c>
      <c r="AU19" s="16">
        <f>+rf_norice!AU21+rf_rice!AU21-total_rainfed!AU21</f>
        <v>265.21999999997206</v>
      </c>
      <c r="AV19" s="16">
        <f>+rf_norice!AV21+rf_rice!AV21-total_rainfed!AV21</f>
        <v>314</v>
      </c>
      <c r="AW19" s="16">
        <f>+rf_norice!AW21+rf_rice!AW21-total_rainfed!AW21</f>
        <v>411.70999999996275</v>
      </c>
      <c r="AX19" s="16">
        <f>+rf_norice!AX21+rf_rice!AX21-total_rainfed!AX21</f>
        <v>739.43999999994412</v>
      </c>
      <c r="AY19" s="16">
        <f>+rf_norice!AY21+rf_rice!AY21-total_rainfed!AY21</f>
        <v>1337.8000000000466</v>
      </c>
      <c r="AZ19" s="16">
        <f>+rf_norice!AZ21+rf_rice!AZ21-total_rainfed!AZ21</f>
        <v>1752.3100000000559</v>
      </c>
      <c r="BA19" s="16">
        <f>+rf_norice!BA21+rf_rice!BA21-total_rainfed!BA21</f>
        <v>2473.1299999998882</v>
      </c>
      <c r="BB19" s="16">
        <f>+rf_norice!BB21+rf_rice!BB21-total_rainfed!BB21</f>
        <v>2780.1899999999441</v>
      </c>
      <c r="BC19" s="16">
        <f>+rf_norice!BC21+rf_rice!BC21-total_rainfed!BC21</f>
        <v>4365.6999999999534</v>
      </c>
      <c r="BD19" s="16">
        <f>+rf_norice!BD21+rf_rice!BD21-total_rainfed!BD21</f>
        <v>6768.3000000000466</v>
      </c>
      <c r="BE19" s="16">
        <f>+rf_norice!BE21+rf_rice!BE21-total_rainfed!BE21</f>
        <v>12378.699999999953</v>
      </c>
      <c r="BF19" s="16">
        <f>+rf_norice!BF21+rf_rice!BF21-total_rainfed!BF21</f>
        <v>21205.600000000093</v>
      </c>
      <c r="BG19" s="16">
        <f>+rf_norice!BG21+rf_rice!BG21-total_rainfed!BG21</f>
        <v>33277.399999999907</v>
      </c>
      <c r="BH19" s="16">
        <f>+rf_norice!BH21+rf_rice!BH21-total_rainfed!BH21</f>
        <v>34069.699999999953</v>
      </c>
      <c r="BI19" s="16">
        <f>+rf_norice!BI21+rf_rice!BI21-total_rainfed!BI21</f>
        <v>32870.600000000093</v>
      </c>
      <c r="BJ19" s="16">
        <f>+rf_norice!BJ21+rf_rice!BJ21-total_rainfed!BJ21</f>
        <v>33735.399999999907</v>
      </c>
      <c r="BK19" s="16">
        <f>+rf_norice!BK21+rf_rice!BK21-total_rainfed!BK21</f>
        <v>33752.100000000093</v>
      </c>
      <c r="BL19" s="16">
        <f>+rf_norice!BL21+rf_rice!BL21-total_rainfed!BL21</f>
        <v>34900</v>
      </c>
      <c r="BM19" s="16">
        <f>+rf_norice!BM21+rf_rice!BM21-total_rainfed!BM21</f>
        <v>35109.600000000093</v>
      </c>
      <c r="BN19" s="16">
        <f>+rf_norice!BN21+rf_rice!BN21-total_rainfed!BN21</f>
        <v>35229.800000000047</v>
      </c>
      <c r="BO19" s="16">
        <f>+rf_norice!BO21+rf_rice!BO21-total_rainfed!BO21</f>
        <v>35212.800000000047</v>
      </c>
      <c r="BP19" s="16">
        <f>+rf_norice!BP21+rf_rice!BP21-total_rainfed!BP21</f>
        <v>30813.399999999907</v>
      </c>
      <c r="BQ19" s="16">
        <f>+rf_norice!BQ21+rf_rice!BQ21-total_rainfed!BQ21</f>
        <v>32926.399999999907</v>
      </c>
      <c r="BR19" s="16">
        <f>+rf_norice!BR21+rf_rice!BR21-total_rainfed!BR21</f>
        <v>34567.199999999953</v>
      </c>
      <c r="BS19" s="16">
        <f>+rf_norice!BS21+rf_rice!BS21-total_rainfed!BS21</f>
        <v>33847.899999999907</v>
      </c>
      <c r="BT19" s="16">
        <f>+rf_norice!BT21+rf_rice!BT21-total_rainfed!BT21</f>
        <v>33381.699999999953</v>
      </c>
      <c r="BU19" s="16">
        <f>+rf_norice!BU21+rf_rice!BU21-total_rainfed!BU21</f>
        <v>32950.300000000047</v>
      </c>
      <c r="BV19" s="16">
        <f>+rf_norice!BV21+rf_rice!BV21-total_rainfed!BV21</f>
        <v>34050.199999999953</v>
      </c>
    </row>
    <row r="20" spans="1:74" ht="14.45" x14ac:dyDescent="0.3">
      <c r="A20">
        <v>19</v>
      </c>
      <c r="B20" s="16">
        <f>+rf_norice!B22+rf_rice!B22-total_rainfed!B22</f>
        <v>0</v>
      </c>
      <c r="C20" s="16">
        <f>+rf_norice!C22+rf_rice!C22-total_rainfed!C22</f>
        <v>0</v>
      </c>
      <c r="D20" s="16">
        <f>+rf_norice!D22+rf_rice!D22-total_rainfed!D22</f>
        <v>0</v>
      </c>
      <c r="E20" s="16">
        <f>+rf_norice!E22+rf_rice!E22-total_rainfed!E22</f>
        <v>0</v>
      </c>
      <c r="F20" s="16">
        <f>+rf_norice!F22+rf_rice!F22-total_rainfed!F22</f>
        <v>0</v>
      </c>
      <c r="G20" s="16">
        <f>+rf_norice!G22+rf_rice!G22-total_rainfed!G22</f>
        <v>3.9999999998485691E-5</v>
      </c>
      <c r="H20" s="16">
        <f>+rf_norice!H22+rf_rice!H22-total_rainfed!H22</f>
        <v>-8.0000000025393092E-5</v>
      </c>
      <c r="I20" s="16">
        <f>+rf_norice!I22+rf_rice!I22-total_rainfed!I22</f>
        <v>2.1000000003823516E-4</v>
      </c>
      <c r="J20" s="16">
        <f>+rf_norice!J22+rf_rice!J22-total_rainfed!J22</f>
        <v>8.1000000000130967E-4</v>
      </c>
      <c r="K20" s="16">
        <f>+rf_norice!K22+rf_rice!K22-total_rainfed!K22</f>
        <v>-1.9999999994979589E-4</v>
      </c>
      <c r="L20" s="16">
        <f>+rf_norice!L22+rf_rice!L22-total_rainfed!L22</f>
        <v>-1.0999999994965037E-4</v>
      </c>
      <c r="M20" s="16">
        <f>+rf_norice!M22+rf_rice!M22-total_rainfed!M22</f>
        <v>-9.1999999995096005E-4</v>
      </c>
      <c r="N20" s="16">
        <f>+rf_norice!N22+rf_rice!N22-total_rainfed!N22</f>
        <v>1.1400900000003276</v>
      </c>
      <c r="O20" s="16">
        <f>+rf_norice!O22+rf_rice!O22-total_rainfed!O22</f>
        <v>2.3614000000002306</v>
      </c>
      <c r="P20" s="16">
        <f>+rf_norice!P22+rf_rice!P22-total_rainfed!P22</f>
        <v>3.1791000000002896</v>
      </c>
      <c r="Q20" s="16">
        <f>+rf_norice!Q22+rf_rice!Q22-total_rainfed!Q22</f>
        <v>4.2743999999993321</v>
      </c>
      <c r="R20" s="16">
        <f>+rf_norice!R22+rf_rice!R22-total_rainfed!R22</f>
        <v>5.7379000000000815</v>
      </c>
      <c r="S20" s="16">
        <f>+rf_norice!S22+rf_rice!S22-total_rainfed!S22</f>
        <v>7.6805999999996857</v>
      </c>
      <c r="T20" s="16">
        <f>+rf_norice!T22+rf_rice!T22-total_rainfed!T22</f>
        <v>10.287400000001071</v>
      </c>
      <c r="U20" s="16">
        <f>+rf_norice!U22+rf_rice!U22-total_rainfed!U22</f>
        <v>11.230199999999968</v>
      </c>
      <c r="V20" s="16">
        <f>+rf_norice!V22+rf_rice!V22-total_rainfed!V22</f>
        <v>12.060499999999593</v>
      </c>
      <c r="W20" s="16">
        <f>+rf_norice!W22+rf_rice!W22-total_rainfed!W22</f>
        <v>13.962400000000343</v>
      </c>
      <c r="X20" s="16">
        <f>+rf_norice!X22+rf_rice!X22-total_rainfed!X22</f>
        <v>17.85399999999936</v>
      </c>
      <c r="Y20" s="16">
        <f>+rf_norice!Y22+rf_rice!Y22-total_rainfed!Y22</f>
        <v>12.788700000000972</v>
      </c>
      <c r="Z20" s="16">
        <f>+rf_norice!Z22+rf_rice!Z22-total_rainfed!Z22</f>
        <v>14.126699999998891</v>
      </c>
      <c r="AA20" s="16">
        <f>+rf_norice!AA22+rf_rice!AA22-total_rainfed!AA22</f>
        <v>15.148000000001048</v>
      </c>
      <c r="AB20" s="16">
        <f>+rf_norice!AB22+rf_rice!AB22-total_rainfed!AB22</f>
        <v>17.431999999997061</v>
      </c>
      <c r="AC20" s="16">
        <f>+rf_norice!AC22+rf_rice!AC22-total_rainfed!AC22</f>
        <v>18.50800000000163</v>
      </c>
      <c r="AD20" s="16">
        <f>+rf_norice!AD22+rf_rice!AD22-total_rainfed!AD22</f>
        <v>24.302999999999884</v>
      </c>
      <c r="AE20" s="16">
        <f>+rf_norice!AE22+rf_rice!AE22-total_rainfed!AE22</f>
        <v>30.143999999996595</v>
      </c>
      <c r="AF20" s="16">
        <f>+rf_norice!AF22+rf_rice!AF22-total_rainfed!AF22</f>
        <v>36.97899999999936</v>
      </c>
      <c r="AG20" s="16">
        <f>+rf_norice!AG22+rf_rice!AG22-total_rainfed!AG22</f>
        <v>41.744999999998981</v>
      </c>
      <c r="AH20" s="16">
        <f>+rf_norice!AH22+rf_rice!AH22-total_rainfed!AH22</f>
        <v>49.149999999997817</v>
      </c>
      <c r="AI20" s="16">
        <f>+rf_norice!AI22+rf_rice!AI22-total_rainfed!AI22</f>
        <v>53.33100000000195</v>
      </c>
      <c r="AJ20" s="16">
        <f>+rf_norice!AJ22+rf_rice!AJ22-total_rainfed!AJ22</f>
        <v>59.095000000001164</v>
      </c>
      <c r="AK20" s="16">
        <f>+rf_norice!AK22+rf_rice!AK22-total_rainfed!AK22</f>
        <v>67.205000000001746</v>
      </c>
      <c r="AL20" s="16">
        <f>+rf_norice!AL22+rf_rice!AL22-total_rainfed!AL22</f>
        <v>70.613000000004831</v>
      </c>
      <c r="AM20" s="16">
        <f>+rf_norice!AM22+rf_rice!AM22-total_rainfed!AM22</f>
        <v>76.299000000006345</v>
      </c>
      <c r="AN20" s="16">
        <f>+rf_norice!AN22+rf_rice!AN22-total_rainfed!AN22</f>
        <v>97.779999999998836</v>
      </c>
      <c r="AO20" s="16">
        <f>+rf_norice!AO22+rf_rice!AO22-total_rainfed!AO22</f>
        <v>109.39800000000105</v>
      </c>
      <c r="AP20" s="16">
        <f>+rf_norice!AP22+rf_rice!AP22-total_rainfed!AP22</f>
        <v>62.501000000003842</v>
      </c>
      <c r="AQ20" s="16">
        <f>+rf_norice!AQ22+rf_rice!AQ22-total_rainfed!AQ22</f>
        <v>65.891999999999825</v>
      </c>
      <c r="AR20" s="16">
        <f>+rf_norice!AR22+rf_rice!AR22-total_rainfed!AR22</f>
        <v>68.025000000001455</v>
      </c>
      <c r="AS20" s="16">
        <f>+rf_norice!AS22+rf_rice!AS22-total_rainfed!AS22</f>
        <v>114.38400000000547</v>
      </c>
      <c r="AT20" s="16">
        <f>+rf_norice!AT22+rf_rice!AT22-total_rainfed!AT22</f>
        <v>132.33900000000722</v>
      </c>
      <c r="AU20" s="16">
        <f>+rf_norice!AU22+rf_rice!AU22-total_rainfed!AU22</f>
        <v>157.70799999999872</v>
      </c>
      <c r="AV20" s="16">
        <f>+rf_norice!AV22+rf_rice!AV22-total_rainfed!AV22</f>
        <v>158.63990000000194</v>
      </c>
      <c r="AW20" s="16">
        <f>+rf_norice!AW22+rf_rice!AW22-total_rainfed!AW22</f>
        <v>187.45409999999902</v>
      </c>
      <c r="AX20" s="16">
        <f>+rf_norice!AX22+rf_rice!AX22-total_rainfed!AX22</f>
        <v>277.90100000000166</v>
      </c>
      <c r="AY20" s="16">
        <f>+rf_norice!AY22+rf_rice!AY22-total_rainfed!AY22</f>
        <v>370.18700000000172</v>
      </c>
      <c r="AZ20" s="16">
        <f>+rf_norice!AZ22+rf_rice!AZ22-total_rainfed!AZ22</f>
        <v>396.98500000000058</v>
      </c>
      <c r="BA20" s="16">
        <f>+rf_norice!BA22+rf_rice!BA22-total_rainfed!BA22</f>
        <v>454.51200000000244</v>
      </c>
      <c r="BB20" s="16">
        <f>+rf_norice!BB22+rf_rice!BB22-total_rainfed!BB22</f>
        <v>414.56599999999889</v>
      </c>
      <c r="BC20" s="16">
        <f>+rf_norice!BC22+rf_rice!BC22-total_rainfed!BC22</f>
        <v>466.13300000000163</v>
      </c>
      <c r="BD20" s="16">
        <f>+rf_norice!BD22+rf_rice!BD22-total_rainfed!BD22</f>
        <v>766.31500000000233</v>
      </c>
      <c r="BE20" s="16">
        <f>+rf_norice!BE22+rf_rice!BE22-total_rainfed!BE22</f>
        <v>827.47000000000116</v>
      </c>
      <c r="BF20" s="16">
        <f>+rf_norice!BF22+rf_rice!BF22-total_rainfed!BF22</f>
        <v>946.5669999999991</v>
      </c>
      <c r="BG20" s="16">
        <f>+rf_norice!BG22+rf_rice!BG22-total_rainfed!BG22</f>
        <v>809.21499999999651</v>
      </c>
      <c r="BH20" s="16">
        <f>+rf_norice!BH22+rf_rice!BH22-total_rainfed!BH22</f>
        <v>834.12100000000282</v>
      </c>
      <c r="BI20" s="16">
        <f>+rf_norice!BI22+rf_rice!BI22-total_rainfed!BI22</f>
        <v>785.72399999999834</v>
      </c>
      <c r="BJ20" s="16">
        <f>+rf_norice!BJ22+rf_rice!BJ22-total_rainfed!BJ22</f>
        <v>776.20899999999892</v>
      </c>
      <c r="BK20" s="16">
        <f>+rf_norice!BK22+rf_rice!BK22-total_rainfed!BK22</f>
        <v>760.72899999999936</v>
      </c>
      <c r="BL20" s="16">
        <f>+rf_norice!BL22+rf_rice!BL22-total_rainfed!BL22</f>
        <v>768.90700000000288</v>
      </c>
      <c r="BM20" s="16">
        <f>+rf_norice!BM22+rf_rice!BM22-total_rainfed!BM22</f>
        <v>758.81599999999889</v>
      </c>
      <c r="BN20" s="16">
        <f>+rf_norice!BN22+rf_rice!BN22-total_rainfed!BN22</f>
        <v>553.71140000000014</v>
      </c>
      <c r="BO20" s="16">
        <f>+rf_norice!BO22+rf_rice!BO22-total_rainfed!BO22</f>
        <v>431.03540000000066</v>
      </c>
      <c r="BP20" s="16">
        <f>+rf_norice!BP22+rf_rice!BP22-total_rainfed!BP22</f>
        <v>191.56689999999799</v>
      </c>
      <c r="BQ20" s="16">
        <f>+rf_norice!BQ22+rf_rice!BQ22-total_rainfed!BQ22</f>
        <v>0</v>
      </c>
      <c r="BR20" s="16">
        <f>+rf_norice!BR22+rf_rice!BR22-total_rainfed!BR22</f>
        <v>0</v>
      </c>
      <c r="BS20" s="16">
        <f>+rf_norice!BS22+rf_rice!BS22-total_rainfed!BS22</f>
        <v>0</v>
      </c>
      <c r="BT20" s="16">
        <f>+rf_norice!BT22+rf_rice!BT22-total_rainfed!BT22</f>
        <v>0</v>
      </c>
      <c r="BU20" s="16">
        <f>+rf_norice!BU22+rf_rice!BU22-total_rainfed!BU22</f>
        <v>0</v>
      </c>
      <c r="BV20" s="16">
        <f>+rf_norice!BV22+rf_rice!BV22-total_rainfed!BV22</f>
        <v>0</v>
      </c>
    </row>
    <row r="21" spans="1:74" ht="14.45" x14ac:dyDescent="0.3">
      <c r="A21">
        <v>20</v>
      </c>
      <c r="B21" s="16">
        <f>+rf_norice!B23+rf_rice!B23-total_rainfed!B23</f>
        <v>0</v>
      </c>
      <c r="C21" s="16">
        <f>+rf_norice!C23+rf_rice!C23-total_rainfed!C23</f>
        <v>0</v>
      </c>
      <c r="D21" s="16">
        <f>+rf_norice!D23+rf_rice!D23-total_rainfed!D23</f>
        <v>-6.0999999993427423E-6</v>
      </c>
      <c r="E21" s="16">
        <f>+rf_norice!E23+rf_rice!E23-total_rainfed!E23</f>
        <v>-4.9999999987448973E-5</v>
      </c>
      <c r="F21" s="16">
        <f>+rf_norice!F23+rf_rice!F23-total_rainfed!F23</f>
        <v>8.5999999987507181E-4</v>
      </c>
      <c r="G21" s="16">
        <f>+rf_norice!G23+rf_rice!G23-total_rainfed!G23</f>
        <v>-2.8900000006615301E-3</v>
      </c>
      <c r="H21" s="16">
        <f>+rf_norice!H23+rf_rice!H23-total_rainfed!H23</f>
        <v>-2.9699999995500548E-3</v>
      </c>
      <c r="I21" s="16">
        <f>+rf_norice!I23+rf_rice!I23-total_rainfed!I23</f>
        <v>5.0000000192085281E-4</v>
      </c>
      <c r="J21" s="16">
        <f>+rf_norice!J23+rf_rice!J23-total_rainfed!J23</f>
        <v>5.0999999803025275E-4</v>
      </c>
      <c r="K21" s="16">
        <f>+rf_norice!K23+rf_rice!K23-total_rainfed!K23</f>
        <v>-4.3399999995017424E-2</v>
      </c>
      <c r="L21" s="16">
        <f>+rf_norice!L23+rf_rice!L23-total_rainfed!L23</f>
        <v>0</v>
      </c>
      <c r="M21" s="16">
        <f>+rf_norice!M23+rf_rice!M23-total_rainfed!M23</f>
        <v>1.1999999987892807E-2</v>
      </c>
      <c r="N21" s="16">
        <f>+rf_norice!N23+rf_rice!N23-total_rainfed!N23</f>
        <v>-2.4499999999534339E-2</v>
      </c>
      <c r="O21" s="16">
        <f>+rf_norice!O23+rf_rice!O23-total_rainfed!O23</f>
        <v>-1.3699999981326982E-2</v>
      </c>
      <c r="P21" s="16">
        <f>+rf_norice!P23+rf_rice!P23-total_rainfed!P23</f>
        <v>-2.2899999996297993E-2</v>
      </c>
      <c r="Q21" s="16">
        <f>+rf_norice!Q23+rf_rice!Q23-total_rainfed!Q23</f>
        <v>0.12249999996856786</v>
      </c>
      <c r="R21" s="16">
        <f>+rf_norice!R23+rf_rice!R23-total_rainfed!R23</f>
        <v>-2.3599999985890463E-2</v>
      </c>
      <c r="S21" s="16">
        <f>+rf_norice!S23+rf_rice!S23-total_rainfed!S23</f>
        <v>-2.5200000003678724E-2</v>
      </c>
      <c r="T21" s="16">
        <f>+rf_norice!T23+rf_rice!T23-total_rainfed!T23</f>
        <v>3.6099999997531995E-2</v>
      </c>
      <c r="U21" s="16">
        <f>+rf_norice!U23+rf_rice!U23-total_rainfed!U23</f>
        <v>8.0199999996693805E-2</v>
      </c>
      <c r="V21" s="16">
        <f>+rf_norice!V23+rf_rice!V23-total_rainfed!V23</f>
        <v>-2.0599999988917261E-2</v>
      </c>
      <c r="W21" s="16">
        <f>+rf_norice!W23+rf_rice!W23-total_rainfed!W23</f>
        <v>-0.13300000003073364</v>
      </c>
      <c r="X21" s="16">
        <f>+rf_norice!X23+rf_rice!X23-total_rainfed!X23</f>
        <v>2.0000000018626451E-2</v>
      </c>
      <c r="Y21" s="16">
        <f>+rf_norice!Y23+rf_rice!Y23-total_rainfed!Y23</f>
        <v>-0.13299999997252598</v>
      </c>
      <c r="Z21" s="16">
        <f>+rf_norice!Z23+rf_rice!Z23-total_rainfed!Z23</f>
        <v>4.8000000009778887E-2</v>
      </c>
      <c r="AA21" s="16">
        <f>+rf_norice!AA23+rf_rice!AA23-total_rainfed!AA23</f>
        <v>2.4000000033993274E-2</v>
      </c>
      <c r="AB21" s="16">
        <f>+rf_norice!AB23+rf_rice!AB23-total_rainfed!AB23</f>
        <v>-6.7000000039115548E-2</v>
      </c>
      <c r="AC21" s="16">
        <f>+rf_norice!AC23+rf_rice!AC23-total_rainfed!AC23</f>
        <v>-0.11600000003818423</v>
      </c>
      <c r="AD21" s="16">
        <f>+rf_norice!AD23+rf_rice!AD23-total_rainfed!AD23</f>
        <v>-0.106000000028871</v>
      </c>
      <c r="AE21" s="16">
        <f>+rf_norice!AE23+rf_rice!AE23-total_rainfed!AE23</f>
        <v>-1.3000000035390258E-2</v>
      </c>
      <c r="AF21" s="16">
        <f>+rf_norice!AF23+rf_rice!AF23-total_rainfed!AF23</f>
        <v>5.400000000372529E-2</v>
      </c>
      <c r="AG21" s="16">
        <f>+rf_norice!AG23+rf_rice!AG23-total_rainfed!AG23</f>
        <v>0.4789999999338761</v>
      </c>
      <c r="AH21" s="16">
        <f>+rf_norice!AH23+rf_rice!AH23-total_rainfed!AH23</f>
        <v>3.500000003259629E-2</v>
      </c>
      <c r="AI21" s="16">
        <f>+rf_norice!AI23+rf_rice!AI23-total_rainfed!AI23</f>
        <v>-0.22700000007171184</v>
      </c>
      <c r="AJ21" s="16">
        <f>+rf_norice!AJ23+rf_rice!AJ23-total_rainfed!AJ23</f>
        <v>8.0000000074505806E-2</v>
      </c>
      <c r="AK21" s="16">
        <f>+rf_norice!AK23+rf_rice!AK23-total_rainfed!AK23</f>
        <v>0.28000000002793968</v>
      </c>
      <c r="AL21" s="16">
        <f>+rf_norice!AL23+rf_rice!AL23-total_rainfed!AL23</f>
        <v>-0.22000000008847564</v>
      </c>
      <c r="AM21" s="16">
        <f>+rf_norice!AM23+rf_rice!AM23-total_rainfed!AM23</f>
        <v>-1.1099999999860302</v>
      </c>
      <c r="AN21" s="16">
        <f>+rf_norice!AN23+rf_rice!AN23-total_rainfed!AN23</f>
        <v>-1.3900000000139698</v>
      </c>
      <c r="AO21" s="16">
        <f>+rf_norice!AO23+rf_rice!AO23-total_rainfed!AO23</f>
        <v>17.680000000051223</v>
      </c>
      <c r="AP21" s="16">
        <f>+rf_norice!AP23+rf_rice!AP23-total_rainfed!AP23</f>
        <v>71.289999999920838</v>
      </c>
      <c r="AQ21" s="16">
        <f>+rf_norice!AQ23+rf_rice!AQ23-total_rainfed!AQ23</f>
        <v>77.310000000055879</v>
      </c>
      <c r="AR21" s="16">
        <f>+rf_norice!AR23+rf_rice!AR23-total_rainfed!AR23</f>
        <v>81</v>
      </c>
      <c r="AS21" s="16">
        <f>+rf_norice!AS23+rf_rice!AS23-total_rainfed!AS23</f>
        <v>130.43199999991339</v>
      </c>
      <c r="AT21" s="16">
        <f>+rf_norice!AT23+rf_rice!AT23-total_rainfed!AT23</f>
        <v>221.45400000002701</v>
      </c>
      <c r="AU21" s="16">
        <f>+rf_norice!AU23+rf_rice!AU23-total_rainfed!AU23</f>
        <v>251.60400000005029</v>
      </c>
      <c r="AV21" s="16">
        <f>+rf_norice!AV23+rf_rice!AV23-total_rainfed!AV23</f>
        <v>281.08400000003166</v>
      </c>
      <c r="AW21" s="16">
        <f>+rf_norice!AW23+rf_rice!AW23-total_rainfed!AW23</f>
        <v>333.25000000011642</v>
      </c>
      <c r="AX21" s="16">
        <f>+rf_norice!AX23+rf_rice!AX23-total_rainfed!AX23</f>
        <v>730.57999999995809</v>
      </c>
      <c r="AY21" s="16">
        <f>+rf_norice!AY23+rf_rice!AY23-total_rainfed!AY23</f>
        <v>1027.5270000001183</v>
      </c>
      <c r="AZ21" s="16">
        <f>+rf_norice!AZ23+rf_rice!AZ23-total_rainfed!AZ23</f>
        <v>1397.3800000000047</v>
      </c>
      <c r="BA21" s="16">
        <f>+rf_norice!BA23+rf_rice!BA23-total_rainfed!BA23</f>
        <v>1294.3049999999348</v>
      </c>
      <c r="BB21" s="16">
        <f>+rf_norice!BB23+rf_rice!BB23-total_rainfed!BB23</f>
        <v>1467.2700000000186</v>
      </c>
      <c r="BC21" s="16">
        <f>+rf_norice!BC23+rf_rice!BC23-total_rainfed!BC23</f>
        <v>3476.4699999999721</v>
      </c>
      <c r="BD21" s="16">
        <f>+rf_norice!BD23+rf_rice!BD23-total_rainfed!BD23</f>
        <v>3836.7999999999302</v>
      </c>
      <c r="BE21" s="16">
        <f>+rf_norice!BE23+rf_rice!BE23-total_rainfed!BE23</f>
        <v>4823.6600000000326</v>
      </c>
      <c r="BF21" s="16">
        <f>+rf_norice!BF23+rf_rice!BF23-total_rainfed!BF23</f>
        <v>2912.0399999999208</v>
      </c>
      <c r="BG21" s="16">
        <f>+rf_norice!BG23+rf_rice!BG23-total_rainfed!BG23</f>
        <v>4328.2799999999115</v>
      </c>
      <c r="BH21" s="16">
        <f>+rf_norice!BH23+rf_rice!BH23-total_rainfed!BH23</f>
        <v>4002.0300000000279</v>
      </c>
      <c r="BI21" s="16">
        <f>+rf_norice!BI23+rf_rice!BI23-total_rainfed!BI23</f>
        <v>3584.6570000000065</v>
      </c>
      <c r="BJ21" s="16">
        <f>+rf_norice!BJ23+rf_rice!BJ23-total_rainfed!BJ23</f>
        <v>2513.9799999999814</v>
      </c>
      <c r="BK21" s="16">
        <f>+rf_norice!BK23+rf_rice!BK23-total_rainfed!BK23</f>
        <v>1769.0089999999618</v>
      </c>
      <c r="BL21" s="16">
        <f>+rf_norice!BL23+rf_rice!BL23-total_rainfed!BL23</f>
        <v>1466.7480000000214</v>
      </c>
      <c r="BM21" s="16">
        <f>+rf_norice!BM23+rf_rice!BM23-total_rainfed!BM23</f>
        <v>1467.0679999999702</v>
      </c>
      <c r="BN21" s="16">
        <f>+rf_norice!BN23+rf_rice!BN23-total_rainfed!BN23</f>
        <v>1467.6870000000345</v>
      </c>
      <c r="BO21" s="16">
        <f>+rf_norice!BO23+rf_rice!BO23-total_rainfed!BO23</f>
        <v>1468.3059999999823</v>
      </c>
      <c r="BP21" s="16">
        <f>+rf_norice!BP23+rf_rice!BP23-total_rainfed!BP23</f>
        <v>1468.3260000000009</v>
      </c>
      <c r="BQ21" s="16">
        <f>+rf_norice!BQ23+rf_rice!BQ23-total_rainfed!BQ23</f>
        <v>1469.3449999998556</v>
      </c>
      <c r="BR21" s="16">
        <f>+rf_norice!BR23+rf_rice!BR23-total_rainfed!BR23</f>
        <v>1470.6639999999898</v>
      </c>
      <c r="BS21" s="16">
        <f>+rf_norice!BS23+rf_rice!BS23-total_rainfed!BS23</f>
        <v>1472.0840000000317</v>
      </c>
      <c r="BT21" s="16">
        <f>+rf_norice!BT23+rf_rice!BT23-total_rainfed!BT23</f>
        <v>1473.0029999999097</v>
      </c>
      <c r="BU21" s="16">
        <f>+rf_norice!BU23+rf_rice!BU23-total_rainfed!BU23</f>
        <v>1474.2219999999506</v>
      </c>
      <c r="BV21" s="16">
        <f>+rf_norice!BV23+rf_rice!BV23-total_rainfed!BV23</f>
        <v>1474.2420000000857</v>
      </c>
    </row>
    <row r="22" spans="1:74" ht="14.45" x14ac:dyDescent="0.3">
      <c r="A22">
        <v>21</v>
      </c>
      <c r="B22" s="16">
        <f>+rf_norice!B24+rf_rice!B24-total_rainfed!B24</f>
        <v>0</v>
      </c>
      <c r="C22" s="16">
        <f>+rf_norice!C24+rf_rice!C24-total_rainfed!C24</f>
        <v>0</v>
      </c>
      <c r="D22" s="16">
        <f>+rf_norice!D24+rf_rice!D24-total_rainfed!D24</f>
        <v>0</v>
      </c>
      <c r="E22" s="16">
        <f>+rf_norice!E24+rf_rice!E24-total_rainfed!E24</f>
        <v>0</v>
      </c>
      <c r="F22" s="16">
        <f>+rf_norice!F24+rf_rice!F24-total_rainfed!F24</f>
        <v>0</v>
      </c>
      <c r="G22" s="16">
        <f>+rf_norice!G24+rf_rice!G24-total_rainfed!G24</f>
        <v>1.0000000000331966E-4</v>
      </c>
      <c r="H22" s="16">
        <f>+rf_norice!H24+rf_rice!H24-total_rainfed!H24</f>
        <v>-2.0100000000411455E-3</v>
      </c>
      <c r="I22" s="16">
        <f>+rf_norice!I24+rf_rice!I24-total_rainfed!I24</f>
        <v>4.9000000003616151E-3</v>
      </c>
      <c r="J22" s="16">
        <f>+rf_norice!J24+rf_rice!J24-total_rainfed!J24</f>
        <v>-7.500000000163709E-3</v>
      </c>
      <c r="K22" s="16">
        <f>+rf_norice!K24+rf_rice!K24-total_rainfed!K24</f>
        <v>6.0000000003128662E-3</v>
      </c>
      <c r="L22" s="16">
        <f>+rf_norice!L24+rf_rice!L24-total_rainfed!L24</f>
        <v>-9.0000000009240466E-3</v>
      </c>
      <c r="M22" s="16">
        <f>+rf_norice!M24+rf_rice!M24-total_rainfed!M24</f>
        <v>3.3999999999650754E-2</v>
      </c>
      <c r="N22" s="16">
        <f>+rf_norice!N24+rf_rice!N24-total_rainfed!N24</f>
        <v>-3.6000000000058208E-2</v>
      </c>
      <c r="O22" s="16">
        <f>+rf_norice!O24+rf_rice!O24-total_rainfed!O24</f>
        <v>-1.9000000000232831E-2</v>
      </c>
      <c r="P22" s="16">
        <f>+rf_norice!P24+rf_rice!P24-total_rainfed!P24</f>
        <v>-2.5999999999839929E-2</v>
      </c>
      <c r="Q22" s="16">
        <f>+rf_norice!Q24+rf_rice!Q24-total_rainfed!Q24</f>
        <v>-6.0000000012223609E-3</v>
      </c>
      <c r="R22" s="16">
        <f>+rf_norice!R24+rf_rice!R24-total_rainfed!R24</f>
        <v>1.1000000000422006E-2</v>
      </c>
      <c r="S22" s="16">
        <f>+rf_norice!S24+rf_rice!S24-total_rainfed!S24</f>
        <v>-2.7000000000043656E-2</v>
      </c>
      <c r="T22" s="16">
        <f>+rf_norice!T24+rf_rice!T24-total_rainfed!T24</f>
        <v>9.0000000000145519E-3</v>
      </c>
      <c r="U22" s="16">
        <f>+rf_norice!U24+rf_rice!U24-total_rainfed!U24</f>
        <v>1.299999999901047E-2</v>
      </c>
      <c r="V22" s="16">
        <f>+rf_norice!V24+rf_rice!V24-total_rainfed!V24</f>
        <v>-6.9999999996070983E-3</v>
      </c>
      <c r="W22" s="16">
        <f>+rf_norice!W24+rf_rice!W24-total_rainfed!W24</f>
        <v>8.3999999998923158E-2</v>
      </c>
      <c r="X22" s="16">
        <f>+rf_norice!X24+rf_rice!X24-total_rainfed!X24</f>
        <v>0.18599999999787542</v>
      </c>
      <c r="Y22" s="16">
        <f>+rf_norice!Y24+rf_rice!Y24-total_rainfed!Y24</f>
        <v>0.4860000000007858</v>
      </c>
      <c r="Z22" s="16">
        <f>+rf_norice!Z24+rf_rice!Z24-total_rainfed!Z24</f>
        <v>0.72000000000116415</v>
      </c>
      <c r="AA22" s="16">
        <f>+rf_norice!AA24+rf_rice!AA24-total_rainfed!AA24</f>
        <v>2.7960000000020955</v>
      </c>
      <c r="AB22" s="16">
        <f>+rf_norice!AB24+rf_rice!AB24-total_rainfed!AB24</f>
        <v>0.16500000000087311</v>
      </c>
      <c r="AC22" s="16">
        <f>+rf_norice!AC24+rf_rice!AC24-total_rainfed!AC24</f>
        <v>0.75799999999435386</v>
      </c>
      <c r="AD22" s="16">
        <f>+rf_norice!AD24+rf_rice!AD24-total_rainfed!AD24</f>
        <v>1.8790000000080909</v>
      </c>
      <c r="AE22" s="16">
        <f>+rf_norice!AE24+rf_rice!AE24-total_rainfed!AE24</f>
        <v>2.6610000000000582</v>
      </c>
      <c r="AF22" s="16">
        <f>+rf_norice!AF24+rf_rice!AF24-total_rainfed!AF24</f>
        <v>3.9259999999994761</v>
      </c>
      <c r="AG22" s="16">
        <f>+rf_norice!AG24+rf_rice!AG24-total_rainfed!AG24</f>
        <v>6.8699999999953434</v>
      </c>
      <c r="AH22" s="16">
        <f>+rf_norice!AH24+rf_rice!AH24-total_rainfed!AH24</f>
        <v>6.319999999999709</v>
      </c>
      <c r="AI22" s="16">
        <f>+rf_norice!AI24+rf_rice!AI24-total_rainfed!AI24</f>
        <v>9.4699999999938882</v>
      </c>
      <c r="AJ22" s="16">
        <f>+rf_norice!AJ24+rf_rice!AJ24-total_rainfed!AJ24</f>
        <v>9.3100000000049477</v>
      </c>
      <c r="AK22" s="16">
        <f>+rf_norice!AK24+rf_rice!AK24-total_rainfed!AK24</f>
        <v>5.5999999999985448</v>
      </c>
      <c r="AL22" s="16">
        <f>+rf_norice!AL24+rf_rice!AL24-total_rainfed!AL24</f>
        <v>8.1199999999953434</v>
      </c>
      <c r="AM22" s="16">
        <f>+rf_norice!AM24+rf_rice!AM24-total_rainfed!AM24</f>
        <v>8.6999999999970896</v>
      </c>
      <c r="AN22" s="16">
        <f>+rf_norice!AN24+rf_rice!AN24-total_rainfed!AN24</f>
        <v>28.640000000006694</v>
      </c>
      <c r="AO22" s="16">
        <f>+rf_norice!AO24+rf_rice!AO24-total_rainfed!AO24</f>
        <v>61.669999999998254</v>
      </c>
      <c r="AP22" s="16">
        <f>+rf_norice!AP24+rf_rice!AP24-total_rainfed!AP24</f>
        <v>76.25</v>
      </c>
      <c r="AQ22" s="16">
        <f>+rf_norice!AQ24+rf_rice!AQ24-total_rainfed!AQ24</f>
        <v>102</v>
      </c>
      <c r="AR22" s="16">
        <f>+rf_norice!AR24+rf_rice!AR24-total_rainfed!AR24</f>
        <v>111.06999999999243</v>
      </c>
      <c r="AS22" s="16">
        <f>+rf_norice!AS24+rf_rice!AS24-total_rainfed!AS24</f>
        <v>128.33000000000175</v>
      </c>
      <c r="AT22" s="16">
        <f>+rf_norice!AT24+rf_rice!AT24-total_rainfed!AT24</f>
        <v>142.59999999999127</v>
      </c>
      <c r="AU22" s="16">
        <f>+rf_norice!AU24+rf_rice!AU24-total_rainfed!AU24</f>
        <v>144.97999999999593</v>
      </c>
      <c r="AV22" s="16">
        <f>+rf_norice!AV24+rf_rice!AV24-total_rainfed!AV24</f>
        <v>138.97999999998137</v>
      </c>
      <c r="AW22" s="16">
        <f>+rf_norice!AW24+rf_rice!AW24-total_rainfed!AW24</f>
        <v>198.08999999999651</v>
      </c>
      <c r="AX22" s="16">
        <f>+rf_norice!AX24+rf_rice!AX24-total_rainfed!AX24</f>
        <v>237.3300000000163</v>
      </c>
      <c r="AY22" s="16">
        <f>+rf_norice!AY24+rf_rice!AY24-total_rainfed!AY24</f>
        <v>788.04999999998836</v>
      </c>
      <c r="AZ22" s="16">
        <f>+rf_norice!AZ24+rf_rice!AZ24-total_rainfed!AZ24</f>
        <v>1615.710000000021</v>
      </c>
      <c r="BA22" s="16">
        <f>+rf_norice!BA24+rf_rice!BA24-total_rainfed!BA24</f>
        <v>2293.7800000000279</v>
      </c>
      <c r="BB22" s="16">
        <f>+rf_norice!BB24+rf_rice!BB24-total_rainfed!BB24</f>
        <v>2281.289999999979</v>
      </c>
      <c r="BC22" s="16">
        <f>+rf_norice!BC24+rf_rice!BC24-total_rainfed!BC24</f>
        <v>2822.7999999999884</v>
      </c>
      <c r="BD22" s="16">
        <f>+rf_norice!BD24+rf_rice!BD24-total_rainfed!BD24</f>
        <v>3777.5</v>
      </c>
      <c r="BE22" s="16">
        <f>+rf_norice!BE24+rf_rice!BE24-total_rainfed!BE24</f>
        <v>7580.7000000000116</v>
      </c>
      <c r="BF22" s="16">
        <f>+rf_norice!BF24+rf_rice!BF24-total_rainfed!BF24</f>
        <v>10165</v>
      </c>
      <c r="BG22" s="16">
        <f>+rf_norice!BG24+rf_rice!BG24-total_rainfed!BG24</f>
        <v>19169.599999999977</v>
      </c>
      <c r="BH22" s="16">
        <f>+rf_norice!BH24+rf_rice!BH24-total_rainfed!BH24</f>
        <v>19511.799999999988</v>
      </c>
      <c r="BI22" s="16">
        <f>+rf_norice!BI24+rf_rice!BI24-total_rainfed!BI24</f>
        <v>20344.299999999988</v>
      </c>
      <c r="BJ22" s="16">
        <f>+rf_norice!BJ24+rf_rice!BJ24-total_rainfed!BJ24</f>
        <v>21321.400000000023</v>
      </c>
      <c r="BK22" s="16">
        <f>+rf_norice!BK24+rf_rice!BK24-total_rainfed!BK24</f>
        <v>22065.200000000012</v>
      </c>
      <c r="BL22" s="16">
        <f>+rf_norice!BL24+rf_rice!BL24-total_rainfed!BL24</f>
        <v>21481.799999999988</v>
      </c>
      <c r="BM22" s="16">
        <f>+rf_norice!BM24+rf_rice!BM24-total_rainfed!BM24</f>
        <v>17795.600000000035</v>
      </c>
      <c r="BN22" s="16">
        <f>+rf_norice!BN24+rf_rice!BN24-total_rainfed!BN24</f>
        <v>15575.800000000047</v>
      </c>
      <c r="BO22" s="16">
        <f>+rf_norice!BO24+rf_rice!BO24-total_rainfed!BO24</f>
        <v>15825.400000000023</v>
      </c>
      <c r="BP22" s="16">
        <f>+rf_norice!BP24+rf_rice!BP24-total_rainfed!BP24</f>
        <v>15630.299999999988</v>
      </c>
      <c r="BQ22" s="16">
        <f>+rf_norice!BQ24+rf_rice!BQ24-total_rainfed!BQ24</f>
        <v>15122.29999999993</v>
      </c>
      <c r="BR22" s="16">
        <f>+rf_norice!BR24+rf_rice!BR24-total_rainfed!BR24</f>
        <v>15088.300000000047</v>
      </c>
      <c r="BS22" s="16">
        <f>+rf_norice!BS24+rf_rice!BS24-total_rainfed!BS24</f>
        <v>15145.800000000047</v>
      </c>
      <c r="BT22" s="16">
        <f>+rf_norice!BT24+rf_rice!BT24-total_rainfed!BT24</f>
        <v>15766.5</v>
      </c>
      <c r="BU22" s="16">
        <f>+rf_norice!BU24+rf_rice!BU24-total_rainfed!BU24</f>
        <v>16222.699999999953</v>
      </c>
      <c r="BV22" s="16">
        <f>+rf_norice!BV24+rf_rice!BV24-total_rainfed!BV24</f>
        <v>16416</v>
      </c>
    </row>
    <row r="23" spans="1:74" ht="14.45" x14ac:dyDescent="0.3">
      <c r="A23">
        <v>22</v>
      </c>
      <c r="B23" s="16">
        <f>+rf_norice!B25+rf_rice!B25-total_rainfed!B25</f>
        <v>0</v>
      </c>
      <c r="C23" s="16">
        <f>+rf_norice!C25+rf_rice!C25-total_rainfed!C25</f>
        <v>0</v>
      </c>
      <c r="D23" s="16">
        <f>+rf_norice!D25+rf_rice!D25-total_rainfed!D25</f>
        <v>0</v>
      </c>
      <c r="E23" s="16">
        <f>+rf_norice!E25+rf_rice!E25-total_rainfed!E25</f>
        <v>-9.9999997615896064E-8</v>
      </c>
      <c r="F23" s="16">
        <f>+rf_norice!F25+rf_rice!F25-total_rainfed!F25</f>
        <v>4.0999999995960934E-5</v>
      </c>
      <c r="G23" s="16">
        <f>+rf_norice!G25+rf_rice!G25-total_rainfed!G25</f>
        <v>6.0000000132731657E-6</v>
      </c>
      <c r="H23" s="16">
        <f>+rf_norice!H25+rf_rice!H25-total_rainfed!H25</f>
        <v>8.8000000005195034E-5</v>
      </c>
      <c r="I23" s="16">
        <f>+rf_norice!I25+rf_rice!I25-total_rainfed!I25</f>
        <v>8.7600000006204937E-4</v>
      </c>
      <c r="J23" s="16">
        <f>+rf_norice!J25+rf_rice!J25-total_rainfed!J25</f>
        <v>1.5199999998003477E-3</v>
      </c>
      <c r="K23" s="16">
        <f>+rf_norice!K25+rf_rice!K25-total_rainfed!K25</f>
        <v>2.0000000004074536E-3</v>
      </c>
      <c r="L23" s="16">
        <f>+rf_norice!L25+rf_rice!L25-total_rainfed!L25</f>
        <v>7.5999999990017386E-3</v>
      </c>
      <c r="M23" s="16">
        <f>+rf_norice!M25+rf_rice!M25-total_rainfed!M25</f>
        <v>0.36859999999978754</v>
      </c>
      <c r="N23" s="16">
        <f>+rf_norice!N25+rf_rice!N25-total_rainfed!N25</f>
        <v>0.44480000000112341</v>
      </c>
      <c r="O23" s="16">
        <f>+rf_norice!O25+rf_rice!O25-total_rainfed!O25</f>
        <v>0.52249999999912689</v>
      </c>
      <c r="P23" s="16">
        <f>+rf_norice!P25+rf_rice!P25-total_rainfed!P25</f>
        <v>0.61709999999948195</v>
      </c>
      <c r="Q23" s="16">
        <f>+rf_norice!Q25+rf_rice!Q25-total_rainfed!Q25</f>
        <v>0.73879999999917345</v>
      </c>
      <c r="R23" s="16">
        <f>+rf_norice!R25+rf_rice!R25-total_rainfed!R25</f>
        <v>0.87559999999939464</v>
      </c>
      <c r="S23" s="16">
        <f>+rf_norice!S25+rf_rice!S25-total_rainfed!S25</f>
        <v>1.0265999999992346</v>
      </c>
      <c r="T23" s="16">
        <f>+rf_norice!T25+rf_rice!T25-total_rainfed!T25</f>
        <v>1.201600000000326</v>
      </c>
      <c r="U23" s="16">
        <f>+rf_norice!U25+rf_rice!U25-total_rainfed!U25</f>
        <v>-1.299999999901047E-3</v>
      </c>
      <c r="V23" s="16">
        <f>+rf_norice!V25+rf_rice!V25-total_rainfed!V25</f>
        <v>-1.990000000296277E-2</v>
      </c>
      <c r="W23" s="16">
        <f>+rf_norice!W25+rf_rice!W25-total_rainfed!W25</f>
        <v>-8.9999999909196049E-4</v>
      </c>
      <c r="X23" s="16">
        <f>+rf_norice!X25+rf_rice!X25-total_rainfed!X25</f>
        <v>-5.0999999984924216E-3</v>
      </c>
      <c r="Y23" s="16">
        <f>+rf_norice!Y25+rf_rice!Y25-total_rainfed!Y25</f>
        <v>2.9500000000552973E-2</v>
      </c>
      <c r="Z23" s="16">
        <f>+rf_norice!Z25+rf_rice!Z25-total_rainfed!Z25</f>
        <v>1.9999999967694748E-3</v>
      </c>
      <c r="AA23" s="16">
        <f>+rf_norice!AA25+rf_rice!AA25-total_rainfed!AA25</f>
        <v>2.4000000004889444E-2</v>
      </c>
      <c r="AB23" s="16">
        <f>+rf_norice!AB25+rf_rice!AB25-total_rainfed!AB25</f>
        <v>1.299999999901047E-2</v>
      </c>
      <c r="AC23" s="16">
        <f>+rf_norice!AC25+rf_rice!AC25-total_rainfed!AC25</f>
        <v>4.4000000001688022E-2</v>
      </c>
      <c r="AD23" s="16">
        <f>+rf_norice!AD25+rf_rice!AD25-total_rainfed!AD25</f>
        <v>6.3000000001920853E-2</v>
      </c>
      <c r="AE23" s="16">
        <f>+rf_norice!AE25+rf_rice!AE25-total_rainfed!AE25</f>
        <v>-6.9000000003143214E-2</v>
      </c>
      <c r="AF23" s="16">
        <f>+rf_norice!AF25+rf_rice!AF25-total_rainfed!AF25</f>
        <v>-3.0000000006111804E-2</v>
      </c>
      <c r="AG23" s="16">
        <f>+rf_norice!AG25+rf_rice!AG25-total_rainfed!AG25</f>
        <v>2.0000000004074536E-2</v>
      </c>
      <c r="AH23" s="16">
        <f>+rf_norice!AH25+rf_rice!AH25-total_rainfed!AH25</f>
        <v>-9.9999999656574801E-4</v>
      </c>
      <c r="AI23" s="16">
        <f>+rf_norice!AI25+rf_rice!AI25-total_rainfed!AI25</f>
        <v>-6.0000000012223609E-3</v>
      </c>
      <c r="AJ23" s="16">
        <f>+rf_norice!AJ25+rf_rice!AJ25-total_rainfed!AJ25</f>
        <v>6.0000000012223609E-3</v>
      </c>
      <c r="AK23" s="16">
        <f>+rf_norice!AK25+rf_rice!AK25-total_rainfed!AK25</f>
        <v>-1.1000000005878974E-2</v>
      </c>
      <c r="AL23" s="16">
        <f>+rf_norice!AL25+rf_rice!AL25-total_rainfed!AL25</f>
        <v>-2.9999999969732016E-3</v>
      </c>
      <c r="AM23" s="16">
        <f>+rf_norice!AM25+rf_rice!AM25-total_rainfed!AM25</f>
        <v>2.8000000005704351E-2</v>
      </c>
      <c r="AN23" s="16">
        <f>+rf_norice!AN25+rf_rice!AN25-total_rainfed!AN25</f>
        <v>0.1860000000015134</v>
      </c>
      <c r="AO23" s="16">
        <f>+rf_norice!AO25+rf_rice!AO25-total_rainfed!AO25</f>
        <v>11.996999999988475</v>
      </c>
      <c r="AP23" s="16">
        <f>+rf_norice!AP25+rf_rice!AP25-total_rainfed!AP25</f>
        <v>50.061000000001513</v>
      </c>
      <c r="AQ23" s="16">
        <f>+rf_norice!AQ25+rf_rice!AQ25-total_rainfed!AQ25</f>
        <v>50.630000000004657</v>
      </c>
      <c r="AR23" s="16">
        <f>+rf_norice!AR25+rf_rice!AR25-total_rainfed!AR25</f>
        <v>48.496000000006461</v>
      </c>
      <c r="AS23" s="16">
        <f>+rf_norice!AS25+rf_rice!AS25-total_rainfed!AS25</f>
        <v>50.857999999992899</v>
      </c>
      <c r="AT23" s="16">
        <f>+rf_norice!AT25+rf_rice!AT25-total_rainfed!AT25</f>
        <v>53.067999999999302</v>
      </c>
      <c r="AU23" s="16">
        <f>+rf_norice!AU25+rf_rice!AU25-total_rainfed!AU25</f>
        <v>55.256000000008498</v>
      </c>
      <c r="AV23" s="16">
        <f>+rf_norice!AV25+rf_rice!AV25-total_rainfed!AV25</f>
        <v>56.693000000013853</v>
      </c>
      <c r="AW23" s="16">
        <f>+rf_norice!AW25+rf_rice!AW25-total_rainfed!AW25</f>
        <v>68.157999999995809</v>
      </c>
      <c r="AX23" s="16">
        <f>+rf_norice!AX25+rf_rice!AX25-total_rainfed!AX25</f>
        <v>230.77499999999418</v>
      </c>
      <c r="AY23" s="16">
        <f>+rf_norice!AY25+rf_rice!AY25-total_rainfed!AY25</f>
        <v>492.26600000000326</v>
      </c>
      <c r="AZ23" s="16">
        <f>+rf_norice!AZ25+rf_rice!AZ25-total_rainfed!AZ25</f>
        <v>1061.8300000000163</v>
      </c>
      <c r="BA23" s="16">
        <f>+rf_norice!BA25+rf_rice!BA25-total_rainfed!BA25</f>
        <v>1670.1699999999837</v>
      </c>
      <c r="BB23" s="16">
        <f>+rf_norice!BB25+rf_rice!BB25-total_rainfed!BB25</f>
        <v>2260.75</v>
      </c>
      <c r="BC23" s="16">
        <f>+rf_norice!BC25+rf_rice!BC25-total_rainfed!BC25</f>
        <v>3242.0299999999988</v>
      </c>
      <c r="BD23" s="16">
        <f>+rf_norice!BD25+rf_rice!BD25-total_rainfed!BD25</f>
        <v>2174.4899999999907</v>
      </c>
      <c r="BE23" s="16">
        <f>+rf_norice!BE25+rf_rice!BE25-total_rainfed!BE25</f>
        <v>2099.4400000000023</v>
      </c>
      <c r="BF23" s="16">
        <f>+rf_norice!BF25+rf_rice!BF25-total_rainfed!BF25</f>
        <v>1385.390000000014</v>
      </c>
      <c r="BG23" s="16">
        <f>+rf_norice!BG25+rf_rice!BG25-total_rainfed!BG25</f>
        <v>3859.2199999999721</v>
      </c>
      <c r="BH23" s="16">
        <f>+rf_norice!BH25+rf_rice!BH25-total_rainfed!BH25</f>
        <v>2934.7800000000279</v>
      </c>
      <c r="BI23" s="16">
        <f>+rf_norice!BI25+rf_rice!BI25-total_rainfed!BI25</f>
        <v>2122.6900000000023</v>
      </c>
      <c r="BJ23" s="16">
        <f>+rf_norice!BJ25+rf_rice!BJ25-total_rainfed!BJ25</f>
        <v>1477.929999999993</v>
      </c>
      <c r="BK23" s="16">
        <f>+rf_norice!BK25+rf_rice!BK25-total_rainfed!BK25</f>
        <v>1409.9699999999721</v>
      </c>
      <c r="BL23" s="16">
        <f>+rf_norice!BL25+rf_rice!BL25-total_rainfed!BL25</f>
        <v>1555.3399999999674</v>
      </c>
      <c r="BM23" s="16">
        <f>+rf_norice!BM25+rf_rice!BM25-total_rainfed!BM25</f>
        <v>1401.4000000000233</v>
      </c>
      <c r="BN23" s="16">
        <f>+rf_norice!BN25+rf_rice!BN25-total_rainfed!BN25</f>
        <v>1561.0999999999767</v>
      </c>
      <c r="BO23" s="16">
        <f>+rf_norice!BO25+rf_rice!BO25-total_rainfed!BO25</f>
        <v>1613.539999999979</v>
      </c>
      <c r="BP23" s="16">
        <f>+rf_norice!BP25+rf_rice!BP25-total_rainfed!BP25</f>
        <v>1668.7000000000116</v>
      </c>
      <c r="BQ23" s="16">
        <f>+rf_norice!BQ25+rf_rice!BQ25-total_rainfed!BQ25</f>
        <v>1698.3800000000047</v>
      </c>
      <c r="BR23" s="16">
        <f>+rf_norice!BR25+rf_rice!BR25-total_rainfed!BR25</f>
        <v>1630.3699999999953</v>
      </c>
      <c r="BS23" s="16">
        <f>+rf_norice!BS25+rf_rice!BS25-total_rainfed!BS25</f>
        <v>1895.0999999999767</v>
      </c>
      <c r="BT23" s="16">
        <f>+rf_norice!BT25+rf_rice!BT25-total_rainfed!BT25</f>
        <v>1950.7800000000279</v>
      </c>
      <c r="BU23" s="16">
        <f>+rf_norice!BU25+rf_rice!BU25-total_rainfed!BU25</f>
        <v>2067.179999999993</v>
      </c>
      <c r="BV23" s="16">
        <f>+rf_norice!BV25+rf_rice!BV25-total_rainfed!BV25</f>
        <v>2142.5499999999884</v>
      </c>
    </row>
    <row r="24" spans="1:74" x14ac:dyDescent="0.25">
      <c r="A24">
        <v>23</v>
      </c>
      <c r="B24" s="16">
        <f>+rf_norice!B26+rf_rice!B26-total_rainfed!B26</f>
        <v>0</v>
      </c>
      <c r="C24" s="16">
        <f>+rf_norice!C26+rf_rice!C26-total_rainfed!C26</f>
        <v>0</v>
      </c>
      <c r="D24" s="16">
        <f>+rf_norice!D26+rf_rice!D26-total_rainfed!D26</f>
        <v>0</v>
      </c>
      <c r="E24" s="16">
        <f>+rf_norice!E26+rf_rice!E26-total_rainfed!E26</f>
        <v>0</v>
      </c>
      <c r="F24" s="16">
        <f>+rf_norice!F26+rf_rice!F26-total_rainfed!F26</f>
        <v>0</v>
      </c>
      <c r="G24" s="16">
        <f>+rf_norice!G26+rf_rice!G26-total_rainfed!G26</f>
        <v>0</v>
      </c>
      <c r="H24" s="16">
        <f>+rf_norice!H26+rf_rice!H26-total_rainfed!H26</f>
        <v>7.0000000000902673E-5</v>
      </c>
      <c r="I24" s="16">
        <f>+rf_norice!I26+rf_rice!I26-total_rainfed!I26</f>
        <v>-5.0000000015870683E-5</v>
      </c>
      <c r="J24" s="16">
        <f>+rf_norice!J26+rf_rice!J26-total_rainfed!J26</f>
        <v>-3.5000000002582965E-4</v>
      </c>
      <c r="K24" s="16">
        <f>+rf_norice!K26+rf_rice!K26-total_rainfed!K26</f>
        <v>-9.9999999974897946E-5</v>
      </c>
      <c r="L24" s="16">
        <f>+rf_norice!L26+rf_rice!L26-total_rainfed!L26</f>
        <v>-1.0000000003174137E-4</v>
      </c>
      <c r="M24" s="16">
        <f>+rf_norice!M26+rf_rice!M26-total_rainfed!M26</f>
        <v>9.045400000000086</v>
      </c>
      <c r="N24" s="16">
        <f>+rf_norice!N26+rf_rice!N26-total_rainfed!N26</f>
        <v>12.439800000000105</v>
      </c>
      <c r="O24" s="16">
        <f>+rf_norice!O26+rf_rice!O26-total_rainfed!O26</f>
        <v>19.225599999999986</v>
      </c>
      <c r="P24" s="16">
        <f>+rf_norice!P26+rf_rice!P26-total_rainfed!P26</f>
        <v>25.737099999999828</v>
      </c>
      <c r="Q24" s="16">
        <f>+rf_norice!Q26+rf_rice!Q26-total_rainfed!Q26</f>
        <v>38.079999999999927</v>
      </c>
      <c r="R24" s="16">
        <f>+rf_norice!R26+rf_rice!R26-total_rainfed!R26</f>
        <v>49.676000000000386</v>
      </c>
      <c r="S24" s="16">
        <f>+rf_norice!S26+rf_rice!S26-total_rainfed!S26</f>
        <v>70.030999999999949</v>
      </c>
      <c r="T24" s="16">
        <f>+rf_norice!T26+rf_rice!T26-total_rainfed!T26</f>
        <v>85.613000000000284</v>
      </c>
      <c r="U24" s="16">
        <f>+rf_norice!U26+rf_rice!U26-total_rainfed!U26</f>
        <v>106.69900000000052</v>
      </c>
      <c r="V24" s="16">
        <f>+rf_norice!V26+rf_rice!V26-total_rainfed!V26</f>
        <v>106.64899999999943</v>
      </c>
      <c r="W24" s="16">
        <f>+rf_norice!W26+rf_rice!W26-total_rainfed!W26</f>
        <v>104.89199999999983</v>
      </c>
      <c r="X24" s="16">
        <f>+rf_norice!X26+rf_rice!X26-total_rainfed!X26</f>
        <v>92.623999999999796</v>
      </c>
      <c r="Y24" s="16">
        <f>+rf_norice!Y26+rf_rice!Y26-total_rainfed!Y26</f>
        <v>91.952000000001135</v>
      </c>
      <c r="Z24" s="16">
        <f>+rf_norice!Z26+rf_rice!Z26-total_rainfed!Z26</f>
        <v>111.28399999999965</v>
      </c>
      <c r="AA24" s="16">
        <f>+rf_norice!AA26+rf_rice!AA26-total_rainfed!AA26</f>
        <v>138.878999999999</v>
      </c>
      <c r="AB24" s="16">
        <f>+rf_norice!AB26+rf_rice!AB26-total_rainfed!AB26</f>
        <v>182.19500000000153</v>
      </c>
      <c r="AC24" s="16">
        <f>+rf_norice!AC26+rf_rice!AC26-total_rainfed!AC26</f>
        <v>257.14999999999782</v>
      </c>
      <c r="AD24" s="16">
        <f>+rf_norice!AD26+rf_rice!AD26-total_rainfed!AD26</f>
        <v>252.05999999999767</v>
      </c>
      <c r="AE24" s="16">
        <f>+rf_norice!AE26+rf_rice!AE26-total_rainfed!AE26</f>
        <v>268.10000000000218</v>
      </c>
      <c r="AF24" s="16">
        <f>+rf_norice!AF26+rf_rice!AF26-total_rainfed!AF26</f>
        <v>298.63999999999942</v>
      </c>
      <c r="AG24" s="16">
        <f>+rf_norice!AG26+rf_rice!AG26-total_rainfed!AG26</f>
        <v>325.20999999999913</v>
      </c>
      <c r="AH24" s="16">
        <f>+rf_norice!AH26+rf_rice!AH26-total_rainfed!AH26</f>
        <v>352.36999999999898</v>
      </c>
      <c r="AI24" s="16">
        <f>+rf_norice!AI26+rf_rice!AI26-total_rainfed!AI26</f>
        <v>359.16999999999825</v>
      </c>
      <c r="AJ24" s="16">
        <f>+rf_norice!AJ26+rf_rice!AJ26-total_rainfed!AJ26</f>
        <v>373.7300000000032</v>
      </c>
      <c r="AK24" s="16">
        <f>+rf_norice!AK26+rf_rice!AK26-total_rainfed!AK26</f>
        <v>383.28099999999904</v>
      </c>
      <c r="AL24" s="16">
        <f>+rf_norice!AL26+rf_rice!AL26-total_rainfed!AL26</f>
        <v>392.71199999999953</v>
      </c>
      <c r="AM24" s="16">
        <f>+rf_norice!AM26+rf_rice!AM26-total_rainfed!AM26</f>
        <v>394.01699999999983</v>
      </c>
      <c r="AN24" s="16">
        <f>+rf_norice!AN26+rf_rice!AN26-total_rainfed!AN26</f>
        <v>446.70500000000175</v>
      </c>
      <c r="AO24" s="16">
        <f>+rf_norice!AO26+rf_rice!AO26-total_rainfed!AO26</f>
        <v>542.00900000000001</v>
      </c>
      <c r="AP24" s="16">
        <f>+rf_norice!AP26+rf_rice!AP26-total_rainfed!AP26</f>
        <v>481.253999999999</v>
      </c>
      <c r="AQ24" s="16">
        <f>+rf_norice!AQ26+rf_rice!AQ26-total_rainfed!AQ26</f>
        <v>144.95100000000093</v>
      </c>
      <c r="AR24" s="16">
        <f>+rf_norice!AR26+rf_rice!AR26-total_rainfed!AR26</f>
        <v>0</v>
      </c>
      <c r="AS24" s="16">
        <f>+rf_norice!AS26+rf_rice!AS26-total_rainfed!AS26</f>
        <v>0</v>
      </c>
      <c r="AT24" s="16">
        <f>+rf_norice!AT26+rf_rice!AT26-total_rainfed!AT26</f>
        <v>0</v>
      </c>
      <c r="AU24" s="16">
        <f>+rf_norice!AU26+rf_rice!AU26-total_rainfed!AU26</f>
        <v>0</v>
      </c>
      <c r="AV24" s="16">
        <f>+rf_norice!AV26+rf_rice!AV26-total_rainfed!AV26</f>
        <v>0</v>
      </c>
      <c r="AW24" s="16">
        <f>+rf_norice!AW26+rf_rice!AW26-total_rainfed!AW26</f>
        <v>0</v>
      </c>
      <c r="AX24" s="16">
        <f>+rf_norice!AX26+rf_rice!AX26-total_rainfed!AX26</f>
        <v>0</v>
      </c>
      <c r="AY24" s="16">
        <f>+rf_norice!AY26+rf_rice!AY26-total_rainfed!AY26</f>
        <v>0</v>
      </c>
      <c r="AZ24" s="16">
        <f>+rf_norice!AZ26+rf_rice!AZ26-total_rainfed!AZ26</f>
        <v>0</v>
      </c>
      <c r="BA24" s="16">
        <f>+rf_norice!BA26+rf_rice!BA26-total_rainfed!BA26</f>
        <v>0</v>
      </c>
      <c r="BB24" s="16">
        <f>+rf_norice!BB26+rf_rice!BB26-total_rainfed!BB26</f>
        <v>0</v>
      </c>
      <c r="BC24" s="16">
        <f>+rf_norice!BC26+rf_rice!BC26-total_rainfed!BC26</f>
        <v>0</v>
      </c>
      <c r="BD24" s="16">
        <f>+rf_norice!BD26+rf_rice!BD26-total_rainfed!BD26</f>
        <v>0</v>
      </c>
      <c r="BE24" s="16">
        <f>+rf_norice!BE26+rf_rice!BE26-total_rainfed!BE26</f>
        <v>0</v>
      </c>
      <c r="BF24" s="16">
        <f>+rf_norice!BF26+rf_rice!BF26-total_rainfed!BF26</f>
        <v>0</v>
      </c>
      <c r="BG24" s="16">
        <f>+rf_norice!BG26+rf_rice!BG26-total_rainfed!BG26</f>
        <v>0</v>
      </c>
      <c r="BH24" s="16">
        <f>+rf_norice!BH26+rf_rice!BH26-total_rainfed!BH26</f>
        <v>0</v>
      </c>
      <c r="BI24" s="16">
        <f>+rf_norice!BI26+rf_rice!BI26-total_rainfed!BI26</f>
        <v>0</v>
      </c>
      <c r="BJ24" s="16">
        <f>+rf_norice!BJ26+rf_rice!BJ26-total_rainfed!BJ26</f>
        <v>0</v>
      </c>
      <c r="BK24" s="16">
        <f>+rf_norice!BK26+rf_rice!BK26-total_rainfed!BK26</f>
        <v>0</v>
      </c>
      <c r="BL24" s="16">
        <f>+rf_norice!BL26+rf_rice!BL26-total_rainfed!BL26</f>
        <v>0</v>
      </c>
      <c r="BM24" s="16">
        <f>+rf_norice!BM26+rf_rice!BM26-total_rainfed!BM26</f>
        <v>0</v>
      </c>
      <c r="BN24" s="16">
        <f>+rf_norice!BN26+rf_rice!BN26-total_rainfed!BN26</f>
        <v>0</v>
      </c>
      <c r="BO24" s="16">
        <f>+rf_norice!BO26+rf_rice!BO26-total_rainfed!BO26</f>
        <v>0</v>
      </c>
      <c r="BP24" s="16">
        <f>+rf_norice!BP26+rf_rice!BP26-total_rainfed!BP26</f>
        <v>0</v>
      </c>
      <c r="BQ24" s="16">
        <f>+rf_norice!BQ26+rf_rice!BQ26-total_rainfed!BQ26</f>
        <v>0</v>
      </c>
      <c r="BR24" s="16">
        <f>+rf_norice!BR26+rf_rice!BR26-total_rainfed!BR26</f>
        <v>0</v>
      </c>
      <c r="BS24" s="16">
        <f>+rf_norice!BS26+rf_rice!BS26-total_rainfed!BS26</f>
        <v>0</v>
      </c>
      <c r="BT24" s="16">
        <f>+rf_norice!BT26+rf_rice!BT26-total_rainfed!BT26</f>
        <v>0</v>
      </c>
      <c r="BU24" s="16">
        <f>+rf_norice!BU26+rf_rice!BU26-total_rainfed!BU26</f>
        <v>0</v>
      </c>
      <c r="BV24" s="16">
        <f>+rf_norice!BV26+rf_rice!BV26-total_rainfed!BV26</f>
        <v>0</v>
      </c>
    </row>
    <row r="25" spans="1:74" x14ac:dyDescent="0.25">
      <c r="A25">
        <v>24</v>
      </c>
      <c r="B25" s="16">
        <f>+rf_norice!B27+rf_rice!B27-total_rainfed!B27</f>
        <v>0</v>
      </c>
      <c r="C25" s="16">
        <f>+rf_norice!C27+rf_rice!C27-total_rainfed!C27</f>
        <v>0</v>
      </c>
      <c r="D25" s="16">
        <f>+rf_norice!D27+rf_rice!D27-total_rainfed!D27</f>
        <v>0</v>
      </c>
      <c r="E25" s="16">
        <f>+rf_norice!E27+rf_rice!E27-total_rainfed!E27</f>
        <v>0</v>
      </c>
      <c r="F25" s="16">
        <f>+rf_norice!F27+rf_rice!F27-total_rainfed!F27</f>
        <v>0</v>
      </c>
      <c r="G25" s="16">
        <f>+rf_norice!G27+rf_rice!G27-total_rainfed!G27</f>
        <v>0</v>
      </c>
      <c r="H25" s="16">
        <f>+rf_norice!H27+rf_rice!H27-total_rainfed!H27</f>
        <v>0</v>
      </c>
      <c r="I25" s="16">
        <f>+rf_norice!I27+rf_rice!I27-total_rainfed!I27</f>
        <v>0</v>
      </c>
      <c r="J25" s="16">
        <f>+rf_norice!J27+rf_rice!J27-total_rainfed!J27</f>
        <v>0</v>
      </c>
      <c r="K25" s="16">
        <f>+rf_norice!K27+rf_rice!K27-total_rainfed!K27</f>
        <v>0</v>
      </c>
      <c r="L25" s="16">
        <f>+rf_norice!L27+rf_rice!L27-total_rainfed!L27</f>
        <v>0</v>
      </c>
      <c r="M25" s="16">
        <f>+rf_norice!M27+rf_rice!M27-total_rainfed!M27</f>
        <v>0</v>
      </c>
      <c r="N25" s="16">
        <f>+rf_norice!N27+rf_rice!N27-total_rainfed!N27</f>
        <v>0</v>
      </c>
      <c r="O25" s="16">
        <f>+rf_norice!O27+rf_rice!O27-total_rainfed!O27</f>
        <v>0</v>
      </c>
      <c r="P25" s="16">
        <f>+rf_norice!P27+rf_rice!P27-total_rainfed!P27</f>
        <v>0</v>
      </c>
      <c r="Q25" s="16">
        <f>+rf_norice!Q27+rf_rice!Q27-total_rainfed!Q27</f>
        <v>0</v>
      </c>
      <c r="R25" s="16">
        <f>+rf_norice!R27+rf_rice!R27-total_rainfed!R27</f>
        <v>0</v>
      </c>
      <c r="S25" s="16">
        <f>+rf_norice!S27+rf_rice!S27-total_rainfed!S27</f>
        <v>0</v>
      </c>
      <c r="T25" s="16">
        <f>+rf_norice!T27+rf_rice!T27-total_rainfed!T27</f>
        <v>0</v>
      </c>
      <c r="U25" s="16">
        <f>+rf_norice!U27+rf_rice!U27-total_rainfed!U27</f>
        <v>0</v>
      </c>
      <c r="V25" s="16">
        <f>+rf_norice!V27+rf_rice!V27-total_rainfed!V27</f>
        <v>0</v>
      </c>
      <c r="W25" s="16">
        <f>+rf_norice!W27+rf_rice!W27-total_rainfed!W27</f>
        <v>0</v>
      </c>
      <c r="X25" s="16">
        <f>+rf_norice!X27+rf_rice!X27-total_rainfed!X27</f>
        <v>0</v>
      </c>
      <c r="Y25" s="16">
        <f>+rf_norice!Y27+rf_rice!Y27-total_rainfed!Y27</f>
        <v>0</v>
      </c>
      <c r="Z25" s="16">
        <f>+rf_norice!Z27+rf_rice!Z27-total_rainfed!Z27</f>
        <v>0</v>
      </c>
      <c r="AA25" s="16">
        <f>+rf_norice!AA27+rf_rice!AA27-total_rainfed!AA27</f>
        <v>-1.5999999959603883E-5</v>
      </c>
      <c r="AB25" s="16">
        <f>+rf_norice!AB27+rf_rice!AB27-total_rainfed!AB27</f>
        <v>6.4099999974587263E-5</v>
      </c>
      <c r="AC25" s="16">
        <f>+rf_norice!AC27+rf_rice!AC27-total_rainfed!AC27</f>
        <v>-5.5900000006658956E-5</v>
      </c>
      <c r="AD25" s="16">
        <f>+rf_norice!AD27+rf_rice!AD27-total_rainfed!AD27</f>
        <v>5.300000003671812E-5</v>
      </c>
      <c r="AE25" s="16">
        <f>+rf_norice!AE27+rf_rice!AE27-total_rainfed!AE27</f>
        <v>-5.0000000442196324E-6</v>
      </c>
      <c r="AF25" s="16">
        <f>+rf_norice!AF27+rf_rice!AF27-total_rainfed!AF27</f>
        <v>-1.5699999994467362E-4</v>
      </c>
      <c r="AG25" s="16">
        <f>+rf_norice!AG27+rf_rice!AG27-total_rainfed!AG27</f>
        <v>5.99999999622014E-5</v>
      </c>
      <c r="AH25" s="16">
        <f>+rf_norice!AH27+rf_rice!AH27-total_rainfed!AH27</f>
        <v>-2.7000000045518391E-5</v>
      </c>
      <c r="AI25" s="16">
        <f>+rf_norice!AI27+rf_rice!AI27-total_rainfed!AI27</f>
        <v>-8.9999999772771844E-6</v>
      </c>
      <c r="AJ25" s="16">
        <f>+rf_norice!AJ27+rf_rice!AJ27-total_rainfed!AJ27</f>
        <v>-9.399999999004649E-5</v>
      </c>
      <c r="AK25" s="16">
        <f>+rf_norice!AK27+rf_rice!AK27-total_rainfed!AK27</f>
        <v>5.9999999848514562E-5</v>
      </c>
      <c r="AL25" s="16">
        <f>+rf_norice!AL27+rf_rice!AL27-total_rainfed!AL27</f>
        <v>-1.4999999962128641E-5</v>
      </c>
      <c r="AM25" s="16">
        <f>+rf_norice!AM27+rf_rice!AM27-total_rainfed!AM27</f>
        <v>-2.1799999990435026E-4</v>
      </c>
      <c r="AN25" s="16">
        <f>+rf_norice!AN27+rf_rice!AN27-total_rainfed!AN27</f>
        <v>4.8700000002099841E-4</v>
      </c>
      <c r="AO25" s="16">
        <f>+rf_norice!AO27+rf_rice!AO27-total_rainfed!AO27</f>
        <v>-4.7600000016245758E-4</v>
      </c>
      <c r="AP25" s="16">
        <f>+rf_norice!AP27+rf_rice!AP27-total_rainfed!AP27</f>
        <v>-4.2700000017248385E-4</v>
      </c>
      <c r="AQ25" s="16">
        <f>+rf_norice!AQ27+rf_rice!AQ27-total_rainfed!AQ27</f>
        <v>-4.4499999989966454E-4</v>
      </c>
      <c r="AR25" s="16">
        <f>+rf_norice!AR27+rf_rice!AR27-total_rainfed!AR27</f>
        <v>-6.0999999959676643E-4</v>
      </c>
      <c r="AS25" s="16">
        <f>+rf_norice!AS27+rf_rice!AS27-total_rainfed!AS27</f>
        <v>-7.9999999798019417E-5</v>
      </c>
      <c r="AT25" s="16">
        <f>+rf_norice!AT27+rf_rice!AT27-total_rainfed!AT27</f>
        <v>1.8899999995483086E-3</v>
      </c>
      <c r="AU25" s="16">
        <f>+rf_norice!AU27+rf_rice!AU27-total_rainfed!AU27</f>
        <v>6.4199999978882261E-3</v>
      </c>
      <c r="AV25" s="16">
        <f>+rf_norice!AV27+rf_rice!AV27-total_rainfed!AV27</f>
        <v>5.4200000013224781E-3</v>
      </c>
      <c r="AW25" s="16">
        <f>+rf_norice!AW27+rf_rice!AW27-total_rainfed!AW27</f>
        <v>8.2099999926867895E-3</v>
      </c>
      <c r="AX25" s="16">
        <f>+rf_norice!AX27+rf_rice!AX27-total_rainfed!AX27</f>
        <v>-2.9399999984889291E-3</v>
      </c>
      <c r="AY25" s="16">
        <f>+rf_norice!AY27+rf_rice!AY27-total_rainfed!AY27</f>
        <v>-2.4829999994835816E-2</v>
      </c>
      <c r="AZ25" s="16">
        <f>+rf_norice!AZ27+rf_rice!AZ27-total_rainfed!AZ27</f>
        <v>1.3860000006388873E-2</v>
      </c>
      <c r="BA25" s="16">
        <f>+rf_norice!BA27+rf_rice!BA27-total_rainfed!BA27</f>
        <v>-2.6999999827239662E-3</v>
      </c>
      <c r="BB25" s="16">
        <f>+rf_norice!BB27+rf_rice!BB27-total_rainfed!BB27</f>
        <v>4.9900000012712553E-2</v>
      </c>
      <c r="BC25" s="16">
        <f>+rf_norice!BC27+rf_rice!BC27-total_rainfed!BC27</f>
        <v>4.9999999988358468E-2</v>
      </c>
      <c r="BD25" s="16">
        <f>+rf_norice!BD27+rf_rice!BD27-total_rainfed!BD27</f>
        <v>6.150000001071021E-2</v>
      </c>
      <c r="BE25" s="16">
        <f>+rf_norice!BE27+rf_rice!BE27-total_rainfed!BE27</f>
        <v>5.4999999993015081E-2</v>
      </c>
      <c r="BF25" s="16">
        <f>+rf_norice!BF27+rf_rice!BF27-total_rainfed!BF27</f>
        <v>0.11009999999077991</v>
      </c>
      <c r="BG25" s="16">
        <f>+rf_norice!BG27+rf_rice!BG27-total_rainfed!BG27</f>
        <v>6.8900000012945384E-2</v>
      </c>
      <c r="BH25" s="16">
        <f>+rf_norice!BH27+rf_rice!BH27-total_rainfed!BH27</f>
        <v>8.0000000016298145E-2</v>
      </c>
      <c r="BI25" s="16">
        <f>+rf_norice!BI27+rf_rice!BI27-total_rainfed!BI27</f>
        <v>-0.16000000003259629</v>
      </c>
      <c r="BJ25" s="16">
        <f>+rf_norice!BJ27+rf_rice!BJ27-total_rainfed!BJ27</f>
        <v>2.789999998640269E-2</v>
      </c>
      <c r="BK25" s="16">
        <f>+rf_norice!BK27+rf_rice!BK27-total_rainfed!BK27</f>
        <v>-7.6800000038929284E-2</v>
      </c>
      <c r="BL25" s="16">
        <f>+rf_norice!BL27+rf_rice!BL27-total_rainfed!BL27</f>
        <v>2.7200000011362135E-2</v>
      </c>
      <c r="BM25" s="16">
        <f>+rf_norice!BM27+rf_rice!BM27-total_rainfed!BM27</f>
        <v>4.9899999925401062E-2</v>
      </c>
      <c r="BN25" s="16">
        <f>+rf_norice!BN27+rf_rice!BN27-total_rainfed!BN27</f>
        <v>-4.6000000438652933E-3</v>
      </c>
      <c r="BO25" s="16">
        <f>+rf_norice!BO27+rf_rice!BO27-total_rainfed!BO27</f>
        <v>-4.409999999916181E-2</v>
      </c>
      <c r="BP25" s="16">
        <f>+rf_norice!BP27+rf_rice!BP27-total_rainfed!BP27</f>
        <v>5.5099999997764826E-2</v>
      </c>
      <c r="BQ25" s="16">
        <f>+rf_norice!BQ27+rf_rice!BQ27-total_rainfed!BQ27</f>
        <v>2.4999999965075403E-2</v>
      </c>
      <c r="BR25" s="16">
        <f>+rf_norice!BR27+rf_rice!BR27-total_rainfed!BR27</f>
        <v>-0.14679999998770654</v>
      </c>
      <c r="BS25" s="16">
        <f>+rf_norice!BS27+rf_rice!BS27-total_rainfed!BS27</f>
        <v>-0.17050000000745058</v>
      </c>
      <c r="BT25" s="16">
        <f>+rf_norice!BT27+rf_rice!BT27-total_rainfed!BT27</f>
        <v>4.2300000030081719E-2</v>
      </c>
      <c r="BU25" s="16">
        <f>+rf_norice!BU27+rf_rice!BU27-total_rainfed!BU27</f>
        <v>1.8500000005587935E-2</v>
      </c>
      <c r="BV25" s="16">
        <f>+rf_norice!BV27+rf_rice!BV27-total_rainfed!BV27</f>
        <v>-3.1599999987520278E-2</v>
      </c>
    </row>
    <row r="26" spans="1:74" x14ac:dyDescent="0.25">
      <c r="A26">
        <v>25</v>
      </c>
      <c r="B26" s="16">
        <f>+rf_norice!B28+rf_rice!B28-total_rainfed!B28</f>
        <v>0</v>
      </c>
      <c r="C26" s="16">
        <f>+rf_norice!C28+rf_rice!C28-total_rainfed!C28</f>
        <v>0</v>
      </c>
      <c r="D26" s="16">
        <f>+rf_norice!D28+rf_rice!D28-total_rainfed!D28</f>
        <v>0</v>
      </c>
      <c r="E26" s="16">
        <f>+rf_norice!E28+rf_rice!E28-total_rainfed!E28</f>
        <v>-7.4000000040541636E-5</v>
      </c>
      <c r="F26" s="16">
        <f>+rf_norice!F28+rf_rice!F28-total_rainfed!F28</f>
        <v>-6.8400000054680277E-4</v>
      </c>
      <c r="G26" s="16">
        <f>+rf_norice!G28+rf_rice!G28-total_rainfed!G28</f>
        <v>3.4900000000561704E-3</v>
      </c>
      <c r="H26" s="16">
        <f>+rf_norice!H28+rf_rice!H28-total_rainfed!H28</f>
        <v>-2.6099999977304833E-3</v>
      </c>
      <c r="I26" s="16">
        <f>+rf_norice!I28+rf_rice!I28-total_rainfed!I28</f>
        <v>1.4999999984866008E-3</v>
      </c>
      <c r="J26" s="16">
        <f>+rf_norice!J28+rf_rice!J28-total_rainfed!J28</f>
        <v>1.6900000009627547E-2</v>
      </c>
      <c r="K26" s="16">
        <f>+rf_norice!K28+rf_rice!K28-total_rainfed!K28</f>
        <v>6.300000000919681E-3</v>
      </c>
      <c r="L26" s="16">
        <f>+rf_norice!L28+rf_rice!L28-total_rainfed!L28</f>
        <v>0.63420000001497101</v>
      </c>
      <c r="M26" s="16">
        <f>+rf_norice!M28+rf_rice!M28-total_rainfed!M28</f>
        <v>0.72230000000854488</v>
      </c>
      <c r="N26" s="16">
        <f>+rf_norice!N28+rf_rice!N28-total_rainfed!N28</f>
        <v>0.79949999999371357</v>
      </c>
      <c r="O26" s="16">
        <f>+rf_norice!O28+rf_rice!O28-total_rainfed!O28</f>
        <v>0.92259999999077991</v>
      </c>
      <c r="P26" s="16">
        <f>+rf_norice!P28+rf_rice!P28-total_rainfed!P28</f>
        <v>0.97280000000318978</v>
      </c>
      <c r="Q26" s="16">
        <f>+rf_norice!Q28+rf_rice!Q28-total_rainfed!Q28</f>
        <v>1.0472000000008848</v>
      </c>
      <c r="R26" s="16">
        <f>+rf_norice!R28+rf_rice!R28-total_rainfed!R28</f>
        <v>1.1916000000055647</v>
      </c>
      <c r="S26" s="16">
        <f>+rf_norice!S28+rf_rice!S28-total_rainfed!S28</f>
        <v>1.1959999999962747</v>
      </c>
      <c r="T26" s="16">
        <f>+rf_norice!T28+rf_rice!T28-total_rainfed!T28</f>
        <v>1.3029999999998836</v>
      </c>
      <c r="U26" s="16">
        <f>+rf_norice!U28+rf_rice!U28-total_rainfed!U28</f>
        <v>1.3830000000016298</v>
      </c>
      <c r="V26" s="16">
        <f>+rf_norice!V28+rf_rice!V28-total_rainfed!V28</f>
        <v>1.4539999999979045</v>
      </c>
      <c r="W26" s="16">
        <f>+rf_norice!W28+rf_rice!W28-total_rainfed!W28</f>
        <v>1.5720000000146683</v>
      </c>
      <c r="X26" s="16">
        <f>+rf_norice!X28+rf_rice!X28-total_rainfed!X28</f>
        <v>1.6650000000081491</v>
      </c>
      <c r="Y26" s="16">
        <f>+rf_norice!Y28+rf_rice!Y28-total_rainfed!Y28</f>
        <v>1.0470000000059372</v>
      </c>
      <c r="Z26" s="16">
        <f>+rf_norice!Z28+rf_rice!Z28-total_rainfed!Z28</f>
        <v>5.7369999999937136</v>
      </c>
      <c r="AA26" s="16">
        <f>+rf_norice!AA28+rf_rice!AA28-total_rainfed!AA28</f>
        <v>6.7670000000071013</v>
      </c>
      <c r="AB26" s="16">
        <f>+rf_norice!AB28+rf_rice!AB28-total_rainfed!AB28</f>
        <v>9.3690000000060536</v>
      </c>
      <c r="AC26" s="16">
        <f>+rf_norice!AC28+rf_rice!AC28-total_rainfed!AC28</f>
        <v>9.5280000000057044</v>
      </c>
      <c r="AD26" s="16">
        <f>+rf_norice!AD28+rf_rice!AD28-total_rainfed!AD28</f>
        <v>13.810000000012224</v>
      </c>
      <c r="AE26" s="16">
        <f>+rf_norice!AE28+rf_rice!AE28-total_rainfed!AE28</f>
        <v>18.040000000008149</v>
      </c>
      <c r="AF26" s="16">
        <f>+rf_norice!AF28+rf_rice!AF28-total_rainfed!AF28</f>
        <v>20.923000000009779</v>
      </c>
      <c r="AG26" s="16">
        <f>+rf_norice!AG28+rf_rice!AG28-total_rainfed!AG28</f>
        <v>14.36699999999837</v>
      </c>
      <c r="AH26" s="16">
        <f>+rf_norice!AH28+rf_rice!AH28-total_rainfed!AH28</f>
        <v>14.386999999987893</v>
      </c>
      <c r="AI26" s="16">
        <f>+rf_norice!AI28+rf_rice!AI28-total_rainfed!AI28</f>
        <v>14.489000000030501</v>
      </c>
      <c r="AJ26" s="16">
        <f>+rf_norice!AJ28+rf_rice!AJ28-total_rainfed!AJ28</f>
        <v>11.986999999993714</v>
      </c>
      <c r="AK26" s="16">
        <f>+rf_norice!AK28+rf_rice!AK28-total_rainfed!AK28</f>
        <v>13.790000000008149</v>
      </c>
      <c r="AL26" s="16">
        <f>+rf_norice!AL28+rf_rice!AL28-total_rainfed!AL28</f>
        <v>7.8050000000221189</v>
      </c>
      <c r="AM26" s="16">
        <f>+rf_norice!AM28+rf_rice!AM28-total_rainfed!AM28</f>
        <v>7.5460000000020955</v>
      </c>
      <c r="AN26" s="16">
        <f>+rf_norice!AN28+rf_rice!AN28-total_rainfed!AN28</f>
        <v>3.0130000000062864</v>
      </c>
      <c r="AO26" s="16">
        <f>+rf_norice!AO28+rf_rice!AO28-total_rainfed!AO28</f>
        <v>0.10099999999511056</v>
      </c>
      <c r="AP26" s="16">
        <f>+rf_norice!AP28+rf_rice!AP28-total_rainfed!AP28</f>
        <v>-2.0000000076834112E-3</v>
      </c>
      <c r="AQ26" s="16">
        <f>+rf_norice!AQ28+rf_rice!AQ28-total_rainfed!AQ28</f>
        <v>9.2000000004190952E-2</v>
      </c>
      <c r="AR26" s="16">
        <f>+rf_norice!AR28+rf_rice!AR28-total_rainfed!AR28</f>
        <v>5.9999999997671694E-2</v>
      </c>
      <c r="AS26" s="16">
        <f>+rf_norice!AS28+rf_rice!AS28-total_rainfed!AS28</f>
        <v>0.14999999999417923</v>
      </c>
      <c r="AT26" s="16">
        <f>+rf_norice!AT28+rf_rice!AT28-total_rainfed!AT28</f>
        <v>-0.10000000000582077</v>
      </c>
      <c r="AU26" s="16">
        <f>+rf_norice!AU28+rf_rice!AU28-total_rainfed!AU28</f>
        <v>8.0000000016298145E-2</v>
      </c>
      <c r="AV26" s="16">
        <f>+rf_norice!AV28+rf_rice!AV28-total_rainfed!AV28</f>
        <v>18.269999999989523</v>
      </c>
      <c r="AW26" s="16">
        <f>+rf_norice!AW28+rf_rice!AW28-total_rainfed!AW28</f>
        <v>25.389999999984866</v>
      </c>
      <c r="AX26" s="16">
        <f>+rf_norice!AX28+rf_rice!AX28-total_rainfed!AX28</f>
        <v>40.809999999997672</v>
      </c>
      <c r="AY26" s="16">
        <f>+rf_norice!AY28+rf_rice!AY28-total_rainfed!AY28</f>
        <v>166.87999999997555</v>
      </c>
      <c r="AZ26" s="16">
        <f>+rf_norice!AZ28+rf_rice!AZ28-total_rainfed!AZ28</f>
        <v>193.16000000000349</v>
      </c>
      <c r="BA26" s="16">
        <f>+rf_norice!BA28+rf_rice!BA28-total_rainfed!BA28</f>
        <v>215.34000000002561</v>
      </c>
      <c r="BB26" s="16">
        <f>+rf_norice!BB28+rf_rice!BB28-total_rainfed!BB28</f>
        <v>284.48000000001048</v>
      </c>
      <c r="BC26" s="16">
        <f>+rf_norice!BC28+rf_rice!BC28-total_rainfed!BC28</f>
        <v>298.55999999999767</v>
      </c>
      <c r="BD26" s="16">
        <f>+rf_norice!BD28+rf_rice!BD28-total_rainfed!BD28</f>
        <v>999.84000000002561</v>
      </c>
      <c r="BE26" s="16">
        <f>+rf_norice!BE28+rf_rice!BE28-total_rainfed!BE28</f>
        <v>1818.6000000000349</v>
      </c>
      <c r="BF26" s="16">
        <f>+rf_norice!BF28+rf_rice!BF28-total_rainfed!BF28</f>
        <v>8954.1599999999744</v>
      </c>
      <c r="BG26" s="16">
        <f>+rf_norice!BG28+rf_rice!BG28-total_rainfed!BG28</f>
        <v>15426.909999999974</v>
      </c>
      <c r="BH26" s="16">
        <f>+rf_norice!BH28+rf_rice!BH28-total_rainfed!BH28</f>
        <v>15887.359999999986</v>
      </c>
      <c r="BI26" s="16">
        <f>+rf_norice!BI28+rf_rice!BI28-total_rainfed!BI28</f>
        <v>16722.489999999991</v>
      </c>
      <c r="BJ26" s="16">
        <f>+rf_norice!BJ28+rf_rice!BJ28-total_rainfed!BJ28</f>
        <v>16621.950000000012</v>
      </c>
      <c r="BK26" s="16">
        <f>+rf_norice!BK28+rf_rice!BK28-total_rainfed!BK28</f>
        <v>16004.679999999993</v>
      </c>
      <c r="BL26" s="16">
        <f>+rf_norice!BL28+rf_rice!BL28-total_rainfed!BL28</f>
        <v>15927.070000000007</v>
      </c>
      <c r="BM26" s="16">
        <f>+rf_norice!BM28+rf_rice!BM28-total_rainfed!BM28</f>
        <v>13911.390000000014</v>
      </c>
      <c r="BN26" s="16">
        <f>+rf_norice!BN28+rf_rice!BN28-total_rainfed!BN28</f>
        <v>10624.260000000009</v>
      </c>
      <c r="BO26" s="16">
        <f>+rf_norice!BO28+rf_rice!BO28-total_rainfed!BO28</f>
        <v>7253.8800000000338</v>
      </c>
      <c r="BP26" s="16">
        <f>+rf_norice!BP28+rf_rice!BP28-total_rainfed!BP28</f>
        <v>7167.0200000000186</v>
      </c>
      <c r="BQ26" s="16">
        <f>+rf_norice!BQ28+rf_rice!BQ28-total_rainfed!BQ28</f>
        <v>7200.3500000000058</v>
      </c>
      <c r="BR26" s="16">
        <f>+rf_norice!BR28+rf_rice!BR28-total_rainfed!BR28</f>
        <v>7411.6100000000151</v>
      </c>
      <c r="BS26" s="16">
        <f>+rf_norice!BS28+rf_rice!BS28-total_rainfed!BS28</f>
        <v>7166.5299999999988</v>
      </c>
      <c r="BT26" s="16">
        <f>+rf_norice!BT28+rf_rice!BT28-total_rainfed!BT28</f>
        <v>7054.4900000000198</v>
      </c>
      <c r="BU26" s="16">
        <f>+rf_norice!BU28+rf_rice!BU28-total_rainfed!BU28</f>
        <v>7065.3399999999965</v>
      </c>
      <c r="BV26" s="16">
        <f>+rf_norice!BV28+rf_rice!BV28-total_rainfed!BV28</f>
        <v>7446.0999999999767</v>
      </c>
    </row>
    <row r="27" spans="1:74" x14ac:dyDescent="0.25">
      <c r="A27">
        <v>26</v>
      </c>
      <c r="B27" s="16">
        <f>+rf_norice!B29+rf_rice!B29-total_rainfed!B29</f>
        <v>0</v>
      </c>
      <c r="C27" s="16">
        <f>+rf_norice!C29+rf_rice!C29-total_rainfed!C29</f>
        <v>0</v>
      </c>
      <c r="D27" s="16">
        <f>+rf_norice!D29+rf_rice!D29-total_rainfed!D29</f>
        <v>0</v>
      </c>
      <c r="E27" s="16">
        <f>+rf_norice!E29+rf_rice!E29-total_rainfed!E29</f>
        <v>0</v>
      </c>
      <c r="F27" s="16">
        <f>+rf_norice!F29+rf_rice!F29-total_rainfed!F29</f>
        <v>0</v>
      </c>
      <c r="G27" s="16">
        <f>+rf_norice!G29+rf_rice!G29-total_rainfed!G29</f>
        <v>0</v>
      </c>
      <c r="H27" s="16">
        <f>+rf_norice!H29+rf_rice!H29-total_rainfed!H29</f>
        <v>0</v>
      </c>
      <c r="I27" s="16">
        <f>+rf_norice!I29+rf_rice!I29-total_rainfed!I29</f>
        <v>0</v>
      </c>
      <c r="J27" s="16">
        <f>+rf_norice!J29+rf_rice!J29-total_rainfed!J29</f>
        <v>0</v>
      </c>
      <c r="K27" s="16">
        <f>+rf_norice!K29+rf_rice!K29-total_rainfed!K29</f>
        <v>9.6100000064325286E-5</v>
      </c>
      <c r="L27" s="16">
        <f>+rf_norice!L29+rf_rice!L29-total_rainfed!L29</f>
        <v>6.5419999964433373E-4</v>
      </c>
      <c r="M27" s="16">
        <f>+rf_norice!M29+rf_rice!M29-total_rainfed!M29</f>
        <v>4.3150000010427902E-4</v>
      </c>
      <c r="N27" s="16">
        <f>+rf_norice!N29+rf_rice!N29-total_rainfed!N29</f>
        <v>4.9200000012206146E-4</v>
      </c>
      <c r="O27" s="16">
        <f>+rf_norice!O29+rf_rice!O29-total_rainfed!O29</f>
        <v>1.2199999946460593E-4</v>
      </c>
      <c r="P27" s="16">
        <f>+rf_norice!P29+rf_rice!P29-total_rainfed!P29</f>
        <v>-1.3499999995474354E-3</v>
      </c>
      <c r="Q27" s="16">
        <f>+rf_norice!Q29+rf_rice!Q29-total_rainfed!Q29</f>
        <v>-9.7600000026432099E-4</v>
      </c>
      <c r="R27" s="16">
        <f>+rf_norice!R29+rf_rice!R29-total_rainfed!R29</f>
        <v>5.1000000075873686E-4</v>
      </c>
      <c r="S27" s="16">
        <f>+rf_norice!S29+rf_rice!S29-total_rainfed!S29</f>
        <v>1.0099999999511056E-3</v>
      </c>
      <c r="T27" s="16">
        <f>+rf_norice!T29+rf_rice!T29-total_rainfed!T29</f>
        <v>-4.8599999990983633E-3</v>
      </c>
      <c r="U27" s="16">
        <f>+rf_norice!U29+rf_rice!U29-total_rainfed!U29</f>
        <v>2.1000000015192199E-3</v>
      </c>
      <c r="V27" s="16">
        <f>+rf_norice!V29+rf_rice!V29-total_rainfed!V29</f>
        <v>6.4999999995052349E-3</v>
      </c>
      <c r="W27" s="16">
        <f>+rf_norice!W29+rf_rice!W29-total_rainfed!W29</f>
        <v>4.4999999990977813E-3</v>
      </c>
      <c r="X27" s="16">
        <f>+rf_norice!X29+rf_rice!X29-total_rainfed!X29</f>
        <v>3.2599999998637941E-2</v>
      </c>
      <c r="Y27" s="16">
        <f>+rf_norice!Y29+rf_rice!Y29-total_rainfed!Y29</f>
        <v>1.1299999998300336E-2</v>
      </c>
      <c r="Z27" s="16">
        <f>+rf_norice!Z29+rf_rice!Z29-total_rainfed!Z29</f>
        <v>1.780000000144355E-2</v>
      </c>
      <c r="AA27" s="16">
        <f>+rf_norice!AA29+rf_rice!AA29-total_rainfed!AA29</f>
        <v>-2.17999999949825E-2</v>
      </c>
      <c r="AB27" s="16">
        <f>+rf_norice!AB29+rf_rice!AB29-total_rainfed!AB29</f>
        <v>-4.0899999999965075E-2</v>
      </c>
      <c r="AC27" s="16">
        <f>+rf_norice!AC29+rf_rice!AC29-total_rainfed!AC29</f>
        <v>3.8500000002386514E-2</v>
      </c>
      <c r="AD27" s="16">
        <f>+rf_norice!AD29+rf_rice!AD29-total_rainfed!AD29</f>
        <v>1.2899999994260725E-2</v>
      </c>
      <c r="AE27" s="16">
        <f>+rf_norice!AE29+rf_rice!AE29-total_rainfed!AE29</f>
        <v>-2.6999999972758815E-3</v>
      </c>
      <c r="AF27" s="16">
        <f>+rf_norice!AF29+rf_rice!AF29-total_rainfed!AF29</f>
        <v>1.1999999987892807E-3</v>
      </c>
      <c r="AG27" s="16">
        <f>+rf_norice!AG29+rf_rice!AG29-total_rainfed!AG29</f>
        <v>-5.3299999999580905E-2</v>
      </c>
      <c r="AH27" s="16">
        <f>+rf_norice!AH29+rf_rice!AH29-total_rainfed!AH29</f>
        <v>9.3000000051688403E-3</v>
      </c>
      <c r="AI27" s="16">
        <f>+rf_norice!AI29+rf_rice!AI29-total_rainfed!AI29</f>
        <v>3.9600000003702007E-2</v>
      </c>
      <c r="AJ27" s="16">
        <f>+rf_norice!AJ29+rf_rice!AJ29-total_rainfed!AJ29</f>
        <v>8.2099999999627471E-2</v>
      </c>
      <c r="AK27" s="16">
        <f>+rf_norice!AK29+rf_rice!AK29-total_rainfed!AK29</f>
        <v>3.9799999998649582E-2</v>
      </c>
      <c r="AL27" s="16">
        <f>+rf_norice!AL29+rf_rice!AL29-total_rainfed!AL29</f>
        <v>2.2700000001350418E-2</v>
      </c>
      <c r="AM27" s="16">
        <f>+rf_norice!AM29+rf_rice!AM29-total_rainfed!AM29</f>
        <v>-2.9099999999743886E-2</v>
      </c>
      <c r="AN27" s="16">
        <f>+rf_norice!AN29+rf_rice!AN29-total_rainfed!AN29</f>
        <v>3.9799999998649582E-2</v>
      </c>
      <c r="AO27" s="16">
        <f>+rf_norice!AO29+rf_rice!AO29-total_rainfed!AO29</f>
        <v>4.2200000003504101E-2</v>
      </c>
      <c r="AP27" s="16">
        <f>+rf_norice!AP29+rf_rice!AP29-total_rainfed!AP29</f>
        <v>2.4000000048545189E-3</v>
      </c>
      <c r="AQ27" s="16">
        <f>+rf_norice!AQ29+rf_rice!AQ29-total_rainfed!AQ29</f>
        <v>-3.0099999996309634E-2</v>
      </c>
      <c r="AR27" s="16">
        <f>+rf_norice!AR29+rf_rice!AR29-total_rainfed!AR29</f>
        <v>1.2399999999615829E-2</v>
      </c>
      <c r="AS27" s="16">
        <f>+rf_norice!AS29+rf_rice!AS29-total_rainfed!AS29</f>
        <v>-2.1099999990838114E-2</v>
      </c>
      <c r="AT27" s="16">
        <f>+rf_norice!AT29+rf_rice!AT29-total_rainfed!AT29</f>
        <v>-1.0199999996984843E-2</v>
      </c>
      <c r="AU27" s="16">
        <f>+rf_norice!AU29+rf_rice!AU29-total_rainfed!AU29</f>
        <v>1.4000000082887709E-3</v>
      </c>
      <c r="AV27" s="16">
        <f>+rf_norice!AV29+rf_rice!AV29-total_rainfed!AV29</f>
        <v>4.0099999998346902E-2</v>
      </c>
      <c r="AW27" s="16">
        <f>+rf_norice!AW29+rf_rice!AW29-total_rainfed!AW29</f>
        <v>-6.3899999993736856E-2</v>
      </c>
      <c r="AX27" s="16">
        <f>+rf_norice!AX29+rf_rice!AX29-total_rainfed!AX29</f>
        <v>7.1499999990919605E-2</v>
      </c>
      <c r="AY27" s="16">
        <f>+rf_norice!AY29+rf_rice!AY29-total_rainfed!AY29</f>
        <v>9.9799999996321276E-2</v>
      </c>
      <c r="AZ27" s="16">
        <f>+rf_norice!AZ29+rf_rice!AZ29-total_rainfed!AZ29</f>
        <v>-3.569999999308493E-2</v>
      </c>
      <c r="BA27" s="16">
        <f>+rf_norice!BA29+rf_rice!BA29-total_rainfed!BA29</f>
        <v>11.817999999999302</v>
      </c>
      <c r="BB27" s="16">
        <f>+rf_norice!BB29+rf_rice!BB29-total_rainfed!BB29</f>
        <v>8.4000000002561137E-2</v>
      </c>
      <c r="BC27" s="16">
        <f>+rf_norice!BC29+rf_rice!BC29-total_rainfed!BC29</f>
        <v>-7.6999999990221113E-2</v>
      </c>
      <c r="BD27" s="16">
        <f>+rf_norice!BD29+rf_rice!BD29-total_rainfed!BD29</f>
        <v>-9.8999999987427145E-2</v>
      </c>
      <c r="BE27" s="16">
        <f>+rf_norice!BE29+rf_rice!BE29-total_rainfed!BE29</f>
        <v>39.861000000033528</v>
      </c>
      <c r="BF27" s="16">
        <f>+rf_norice!BF29+rf_rice!BF29-total_rainfed!BF29</f>
        <v>45.080000000016298</v>
      </c>
      <c r="BG27" s="16">
        <f>+rf_norice!BG29+rf_rice!BG29-total_rainfed!BG29</f>
        <v>95.704000000027008</v>
      </c>
      <c r="BH27" s="16">
        <f>+rf_norice!BH29+rf_rice!BH29-total_rainfed!BH29</f>
        <v>96.047000000020489</v>
      </c>
      <c r="BI27" s="16">
        <f>+rf_norice!BI29+rf_rice!BI29-total_rainfed!BI29</f>
        <v>47.541000000026543</v>
      </c>
      <c r="BJ27" s="16">
        <f>+rf_norice!BJ29+rf_rice!BJ29-total_rainfed!BJ29</f>
        <v>47.600999999966007</v>
      </c>
      <c r="BK27" s="16">
        <f>+rf_norice!BK29+rf_rice!BK29-total_rainfed!BK29</f>
        <v>23.269999999960419</v>
      </c>
      <c r="BL27" s="16">
        <f>+rf_norice!BL29+rf_rice!BL29-total_rainfed!BL29</f>
        <v>0.81300000002374873</v>
      </c>
      <c r="BM27" s="16">
        <f>+rf_norice!BM29+rf_rice!BM29-total_rainfed!BM29</f>
        <v>-0.41200000001117587</v>
      </c>
      <c r="BN27" s="16">
        <f>+rf_norice!BN29+rf_rice!BN29-total_rainfed!BN29</f>
        <v>-0.12599999998928979</v>
      </c>
      <c r="BO27" s="16">
        <f>+rf_norice!BO29+rf_rice!BO29-total_rainfed!BO29</f>
        <v>0.65999999997438863</v>
      </c>
      <c r="BP27" s="16">
        <f>+rf_norice!BP29+rf_rice!BP29-total_rainfed!BP29</f>
        <v>0.20199999999022111</v>
      </c>
      <c r="BQ27" s="16">
        <f>+rf_norice!BQ29+rf_rice!BQ29-total_rainfed!BQ29</f>
        <v>-0.40000000002328306</v>
      </c>
      <c r="BR27" s="16">
        <f>+rf_norice!BR29+rf_rice!BR29-total_rainfed!BR29</f>
        <v>0.41000000003259629</v>
      </c>
      <c r="BS27" s="16">
        <f>+rf_norice!BS29+rf_rice!BS29-total_rainfed!BS29</f>
        <v>1.0599999999976717</v>
      </c>
      <c r="BT27" s="16">
        <f>+rf_norice!BT29+rf_rice!BT29-total_rainfed!BT29</f>
        <v>-0.76000000000931323</v>
      </c>
      <c r="BU27" s="16">
        <f>+rf_norice!BU29+rf_rice!BU29-total_rainfed!BU29</f>
        <v>1.0000000009313226E-2</v>
      </c>
      <c r="BV27" s="16">
        <f>+rf_norice!BV29+rf_rice!BV29-total_rainfed!BV29</f>
        <v>0.89000000001396984</v>
      </c>
    </row>
    <row r="28" spans="1:74" x14ac:dyDescent="0.25">
      <c r="A28">
        <v>27</v>
      </c>
      <c r="B28" s="16">
        <f>+rf_norice!B30+rf_rice!B30-total_rainfed!B30</f>
        <v>0</v>
      </c>
      <c r="C28" s="16">
        <f>+rf_norice!C30+rf_rice!C30-total_rainfed!C30</f>
        <v>0</v>
      </c>
      <c r="D28" s="16">
        <f>+rf_norice!D30+rf_rice!D30-total_rainfed!D30</f>
        <v>0</v>
      </c>
      <c r="E28" s="16">
        <f>+rf_norice!E30+rf_rice!E30-total_rainfed!E30</f>
        <v>0</v>
      </c>
      <c r="F28" s="16">
        <f>+rf_norice!F30+rf_rice!F30-total_rainfed!F30</f>
        <v>0</v>
      </c>
      <c r="G28" s="16">
        <f>+rf_norice!G30+rf_rice!G30-total_rainfed!G30</f>
        <v>0</v>
      </c>
      <c r="H28" s="16">
        <f>+rf_norice!H30+rf_rice!H30-total_rainfed!H30</f>
        <v>0</v>
      </c>
      <c r="I28" s="16">
        <f>+rf_norice!I30+rf_rice!I30-total_rainfed!I30</f>
        <v>0</v>
      </c>
      <c r="J28" s="16">
        <f>+rf_norice!J30+rf_rice!J30-total_rainfed!J30</f>
        <v>0</v>
      </c>
      <c r="K28" s="16">
        <f>+rf_norice!K30+rf_rice!K30-total_rainfed!K30</f>
        <v>0</v>
      </c>
      <c r="L28" s="16">
        <f>+rf_norice!L30+rf_rice!L30-total_rainfed!L30</f>
        <v>0</v>
      </c>
      <c r="M28" s="16">
        <f>+rf_norice!M30+rf_rice!M30-total_rainfed!M30</f>
        <v>0</v>
      </c>
      <c r="N28" s="16">
        <f>+rf_norice!N30+rf_rice!N30-total_rainfed!N30</f>
        <v>0</v>
      </c>
      <c r="O28" s="16">
        <f>+rf_norice!O30+rf_rice!O30-total_rainfed!O30</f>
        <v>0</v>
      </c>
      <c r="P28" s="16">
        <f>+rf_norice!P30+rf_rice!P30-total_rainfed!P30</f>
        <v>0</v>
      </c>
      <c r="Q28" s="16">
        <f>+rf_norice!Q30+rf_rice!Q30-total_rainfed!Q30</f>
        <v>0</v>
      </c>
      <c r="R28" s="16">
        <f>+rf_norice!R30+rf_rice!R30-total_rainfed!R30</f>
        <v>0</v>
      </c>
      <c r="S28" s="16">
        <f>+rf_norice!S30+rf_rice!S30-total_rainfed!S30</f>
        <v>0</v>
      </c>
      <c r="T28" s="16">
        <f>+rf_norice!T30+rf_rice!T30-total_rainfed!T30</f>
        <v>0</v>
      </c>
      <c r="U28" s="16">
        <f>+rf_norice!U30+rf_rice!U30-total_rainfed!U30</f>
        <v>0</v>
      </c>
      <c r="V28" s="16">
        <f>+rf_norice!V30+rf_rice!V30-total_rainfed!V30</f>
        <v>0</v>
      </c>
      <c r="W28" s="16">
        <f>+rf_norice!W30+rf_rice!W30-total_rainfed!W30</f>
        <v>0</v>
      </c>
      <c r="X28" s="16">
        <f>+rf_norice!X30+rf_rice!X30-total_rainfed!X30</f>
        <v>0</v>
      </c>
      <c r="Y28" s="16">
        <f>+rf_norice!Y30+rf_rice!Y30-total_rainfed!Y30</f>
        <v>0</v>
      </c>
      <c r="Z28" s="16">
        <f>+rf_norice!Z30+rf_rice!Z30-total_rainfed!Z30</f>
        <v>0</v>
      </c>
      <c r="AA28" s="16">
        <f>+rf_norice!AA30+rf_rice!AA30-total_rainfed!AA30</f>
        <v>0</v>
      </c>
      <c r="AB28" s="16">
        <f>+rf_norice!AB30+rf_rice!AB30-total_rainfed!AB30</f>
        <v>0</v>
      </c>
      <c r="AC28" s="16">
        <f>+rf_norice!AC30+rf_rice!AC30-total_rainfed!AC30</f>
        <v>0</v>
      </c>
      <c r="AD28" s="16">
        <f>+rf_norice!AD30+rf_rice!AD30-total_rainfed!AD30</f>
        <v>0</v>
      </c>
      <c r="AE28" s="16">
        <f>+rf_norice!AE30+rf_rice!AE30-total_rainfed!AE30</f>
        <v>0</v>
      </c>
      <c r="AF28" s="16">
        <f>+rf_norice!AF30+rf_rice!AF30-total_rainfed!AF30</f>
        <v>0</v>
      </c>
      <c r="AG28" s="16">
        <f>+rf_norice!AG30+rf_rice!AG30-total_rainfed!AG30</f>
        <v>0</v>
      </c>
      <c r="AH28" s="16">
        <f>+rf_norice!AH30+rf_rice!AH30-total_rainfed!AH30</f>
        <v>0</v>
      </c>
      <c r="AI28" s="16">
        <f>+rf_norice!AI30+rf_rice!AI30-total_rainfed!AI30</f>
        <v>0</v>
      </c>
      <c r="AJ28" s="16">
        <f>+rf_norice!AJ30+rf_rice!AJ30-total_rainfed!AJ30</f>
        <v>0</v>
      </c>
      <c r="AK28" s="16">
        <f>+rf_norice!AK30+rf_rice!AK30-total_rainfed!AK30</f>
        <v>0</v>
      </c>
      <c r="AL28" s="16">
        <f>+rf_norice!AL30+rf_rice!AL30-total_rainfed!AL30</f>
        <v>0</v>
      </c>
      <c r="AM28" s="16">
        <f>+rf_norice!AM30+rf_rice!AM30-total_rainfed!AM30</f>
        <v>0</v>
      </c>
      <c r="AN28" s="16">
        <f>+rf_norice!AN30+rf_rice!AN30-total_rainfed!AN30</f>
        <v>0</v>
      </c>
      <c r="AO28" s="16">
        <f>+rf_norice!AO30+rf_rice!AO30-total_rainfed!AO30</f>
        <v>0</v>
      </c>
      <c r="AP28" s="16">
        <f>+rf_norice!AP30+rf_rice!AP30-total_rainfed!AP30</f>
        <v>0</v>
      </c>
      <c r="AQ28" s="16">
        <f>+rf_norice!AQ30+rf_rice!AQ30-total_rainfed!AQ30</f>
        <v>0</v>
      </c>
      <c r="AR28" s="16">
        <f>+rf_norice!AR30+rf_rice!AR30-total_rainfed!AR30</f>
        <v>0</v>
      </c>
      <c r="AS28" s="16">
        <f>+rf_norice!AS30+rf_rice!AS30-total_rainfed!AS30</f>
        <v>0</v>
      </c>
      <c r="AT28" s="16">
        <f>+rf_norice!AT30+rf_rice!AT30-total_rainfed!AT30</f>
        <v>0</v>
      </c>
      <c r="AU28" s="16">
        <f>+rf_norice!AU30+rf_rice!AU30-total_rainfed!AU30</f>
        <v>0</v>
      </c>
      <c r="AV28" s="16">
        <f>+rf_norice!AV30+rf_rice!AV30-total_rainfed!AV30</f>
        <v>0</v>
      </c>
      <c r="AW28" s="16">
        <f>+rf_norice!AW30+rf_rice!AW30-total_rainfed!AW30</f>
        <v>0</v>
      </c>
      <c r="AX28" s="16">
        <f>+rf_norice!AX30+rf_rice!AX30-total_rainfed!AX30</f>
        <v>0</v>
      </c>
      <c r="AY28" s="16">
        <f>+rf_norice!AY30+rf_rice!AY30-total_rainfed!AY30</f>
        <v>0</v>
      </c>
      <c r="AZ28" s="16">
        <f>+rf_norice!AZ30+rf_rice!AZ30-total_rainfed!AZ30</f>
        <v>0</v>
      </c>
      <c r="BA28" s="16">
        <f>+rf_norice!BA30+rf_rice!BA30-total_rainfed!BA30</f>
        <v>0</v>
      </c>
      <c r="BB28" s="16">
        <f>+rf_norice!BB30+rf_rice!BB30-total_rainfed!BB30</f>
        <v>0</v>
      </c>
      <c r="BC28" s="16">
        <f>+rf_norice!BC30+rf_rice!BC30-total_rainfed!BC30</f>
        <v>0</v>
      </c>
      <c r="BD28" s="16">
        <f>+rf_norice!BD30+rf_rice!BD30-total_rainfed!BD30</f>
        <v>0</v>
      </c>
      <c r="BE28" s="16">
        <f>+rf_norice!BE30+rf_rice!BE30-total_rainfed!BE30</f>
        <v>0</v>
      </c>
      <c r="BF28" s="16">
        <f>+rf_norice!BF30+rf_rice!BF30-total_rainfed!BF30</f>
        <v>0</v>
      </c>
      <c r="BG28" s="16">
        <f>+rf_norice!BG30+rf_rice!BG30-total_rainfed!BG30</f>
        <v>0</v>
      </c>
      <c r="BH28" s="16">
        <f>+rf_norice!BH30+rf_rice!BH30-total_rainfed!BH30</f>
        <v>0</v>
      </c>
      <c r="BI28" s="16">
        <f>+rf_norice!BI30+rf_rice!BI30-total_rainfed!BI30</f>
        <v>0</v>
      </c>
      <c r="BJ28" s="16">
        <f>+rf_norice!BJ30+rf_rice!BJ30-total_rainfed!BJ30</f>
        <v>0</v>
      </c>
      <c r="BK28" s="16">
        <f>+rf_norice!BK30+rf_rice!BK30-total_rainfed!BK30</f>
        <v>0</v>
      </c>
      <c r="BL28" s="16">
        <f>+rf_norice!BL30+rf_rice!BL30-total_rainfed!BL30</f>
        <v>0</v>
      </c>
      <c r="BM28" s="16">
        <f>+rf_norice!BM30+rf_rice!BM30-total_rainfed!BM30</f>
        <v>0</v>
      </c>
      <c r="BN28" s="16">
        <f>+rf_norice!BN30+rf_rice!BN30-total_rainfed!BN30</f>
        <v>0</v>
      </c>
      <c r="BO28" s="16">
        <f>+rf_norice!BO30+rf_rice!BO30-total_rainfed!BO30</f>
        <v>0</v>
      </c>
      <c r="BP28" s="16">
        <f>+rf_norice!BP30+rf_rice!BP30-total_rainfed!BP30</f>
        <v>0</v>
      </c>
      <c r="BQ28" s="16">
        <f>+rf_norice!BQ30+rf_rice!BQ30-total_rainfed!BQ30</f>
        <v>0</v>
      </c>
      <c r="BR28" s="16">
        <f>+rf_norice!BR30+rf_rice!BR30-total_rainfed!BR30</f>
        <v>0</v>
      </c>
      <c r="BS28" s="16">
        <f>+rf_norice!BS30+rf_rice!BS30-total_rainfed!BS30</f>
        <v>0</v>
      </c>
      <c r="BT28" s="16">
        <f>+rf_norice!BT30+rf_rice!BT30-total_rainfed!BT30</f>
        <v>0</v>
      </c>
      <c r="BU28" s="16">
        <f>+rf_norice!BU30+rf_rice!BU30-total_rainfed!BU30</f>
        <v>0</v>
      </c>
      <c r="BV28" s="16">
        <f>+rf_norice!BV30+rf_rice!BV30-total_rainfed!BV30</f>
        <v>0</v>
      </c>
    </row>
    <row r="29" spans="1:74" x14ac:dyDescent="0.25">
      <c r="B29" s="16"/>
      <c r="C29" s="16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6"/>
      <c r="AB29" s="16"/>
      <c r="AC29" s="16"/>
      <c r="AD29" s="16"/>
      <c r="AE29" s="16"/>
      <c r="AF29" s="16"/>
      <c r="AG29" s="16"/>
      <c r="AH29" s="16"/>
      <c r="AI29" s="16"/>
      <c r="AJ29" s="16"/>
      <c r="AK29" s="16"/>
      <c r="AL29" s="16"/>
      <c r="AM29" s="16"/>
      <c r="AN29" s="16"/>
      <c r="AO29" s="16"/>
      <c r="AP29" s="16"/>
      <c r="AQ29" s="16"/>
      <c r="AR29" s="16"/>
      <c r="AS29" s="16"/>
      <c r="AT29" s="16"/>
      <c r="AU29" s="16"/>
      <c r="AV29" s="16"/>
      <c r="AW29" s="16"/>
      <c r="AX29" s="16"/>
      <c r="AY29" s="16"/>
      <c r="AZ29" s="16"/>
      <c r="BA29" s="16"/>
      <c r="BB29" s="16"/>
      <c r="BC29" s="16"/>
      <c r="BD29" s="16"/>
      <c r="BE29" s="16"/>
      <c r="BF29" s="16"/>
      <c r="BG29" s="16"/>
      <c r="BH29" s="16"/>
      <c r="BI29" s="16"/>
      <c r="BJ29" s="16"/>
      <c r="BK29" s="16"/>
      <c r="BL29" s="16"/>
      <c r="BM29" s="16"/>
      <c r="BN29" s="16"/>
      <c r="BO29" s="16"/>
      <c r="BP29" s="16"/>
      <c r="BQ29" s="16"/>
      <c r="BR29" s="16"/>
      <c r="BS29" s="16"/>
      <c r="BT29" s="16"/>
      <c r="BU29" s="16"/>
      <c r="BV29" s="16"/>
    </row>
    <row r="30" spans="1:74" x14ac:dyDescent="0.25">
      <c r="B30" s="16">
        <f t="shared" ref="B30:AG30" si="0">SUM(B2:B29)</f>
        <v>0</v>
      </c>
      <c r="C30" s="16">
        <f t="shared" si="0"/>
        <v>0</v>
      </c>
      <c r="D30" s="16">
        <f t="shared" si="0"/>
        <v>-6.0999999993427423E-6</v>
      </c>
      <c r="E30" s="16">
        <f t="shared" si="0"/>
        <v>4.6358999997799799E-3</v>
      </c>
      <c r="F30" s="16">
        <f t="shared" si="0"/>
        <v>4.9170000006455439E-3</v>
      </c>
      <c r="G30" s="16">
        <f t="shared" si="0"/>
        <v>3.0745999998245566E-2</v>
      </c>
      <c r="H30" s="16">
        <f t="shared" si="0"/>
        <v>-1.3511999991287382E-2</v>
      </c>
      <c r="I30" s="16">
        <f t="shared" si="0"/>
        <v>-3.764000001893919E-3</v>
      </c>
      <c r="J30" s="16">
        <f t="shared" si="0"/>
        <v>0.10655900002370799</v>
      </c>
      <c r="K30" s="16">
        <f t="shared" si="0"/>
        <v>-0.22825069999976222</v>
      </c>
      <c r="L30" s="16">
        <f t="shared" si="0"/>
        <v>0.51928319996267192</v>
      </c>
      <c r="M30" s="16">
        <f t="shared" si="0"/>
        <v>10.245911699935391</v>
      </c>
      <c r="N30" s="16">
        <f t="shared" si="0"/>
        <v>15.442469700098172</v>
      </c>
      <c r="O30" s="16">
        <f t="shared" si="0"/>
        <v>22.33266870008697</v>
      </c>
      <c r="P30" s="16">
        <f t="shared" si="0"/>
        <v>30.924651700007871</v>
      </c>
      <c r="Q30" s="16">
        <f t="shared" si="0"/>
        <v>43.57951980001053</v>
      </c>
      <c r="R30" s="16">
        <f t="shared" si="0"/>
        <v>57.541374000027645</v>
      </c>
      <c r="S30" s="16">
        <f t="shared" si="0"/>
        <v>80.226537999999891</v>
      </c>
      <c r="T30" s="16">
        <f t="shared" si="0"/>
        <v>98.892176999884214</v>
      </c>
      <c r="U30" s="16">
        <f t="shared" si="0"/>
        <v>119.45652499997414</v>
      </c>
      <c r="V30" s="16">
        <f t="shared" si="0"/>
        <v>120.03888000002917</v>
      </c>
      <c r="W30" s="16">
        <f t="shared" si="0"/>
        <v>120.24085900000864</v>
      </c>
      <c r="X30" s="16">
        <f t="shared" si="0"/>
        <v>112.42476000005627</v>
      </c>
      <c r="Y30" s="16">
        <f t="shared" si="0"/>
        <v>106.4020520000995</v>
      </c>
      <c r="Z30" s="16">
        <f t="shared" si="0"/>
        <v>132.79722199997377</v>
      </c>
      <c r="AA30" s="16">
        <f t="shared" si="0"/>
        <v>163.63130500006446</v>
      </c>
      <c r="AB30" s="16">
        <f t="shared" si="0"/>
        <v>211.33289510003971</v>
      </c>
      <c r="AC30" s="16">
        <f t="shared" si="0"/>
        <v>312.44545630001085</v>
      </c>
      <c r="AD30" s="16">
        <f t="shared" si="0"/>
        <v>296.28482519996606</v>
      </c>
      <c r="AE30" s="16">
        <f t="shared" si="0"/>
        <v>324.29743179992494</v>
      </c>
      <c r="AF30" s="16">
        <f t="shared" si="0"/>
        <v>366.23107759996901</v>
      </c>
      <c r="AG30" s="16">
        <f t="shared" si="0"/>
        <v>395.77231999981234</v>
      </c>
      <c r="AH30" s="16">
        <f t="shared" ref="AH30:BM30" si="1">SUM(AH2:AH29)</f>
        <v>430.02325400006885</v>
      </c>
      <c r="AI30" s="16">
        <f t="shared" si="1"/>
        <v>441.42748499978677</v>
      </c>
      <c r="AJ30" s="16">
        <f t="shared" si="1"/>
        <v>461.13240799996765</v>
      </c>
      <c r="AK30" s="16">
        <f t="shared" si="1"/>
        <v>479.73059200001944</v>
      </c>
      <c r="AL30" s="16">
        <f t="shared" si="1"/>
        <v>487.43979499995623</v>
      </c>
      <c r="AM30" s="16">
        <f t="shared" si="1"/>
        <v>492.25120159994526</v>
      </c>
      <c r="AN30" s="16">
        <f t="shared" si="1"/>
        <v>584.07568060003473</v>
      </c>
      <c r="AO30" s="16">
        <f t="shared" si="1"/>
        <v>751.07190030009951</v>
      </c>
      <c r="AP30" s="16">
        <f t="shared" si="1"/>
        <v>751.9715869999261</v>
      </c>
      <c r="AQ30" s="16">
        <f t="shared" si="1"/>
        <v>501.96365600013974</v>
      </c>
      <c r="AR30" s="16">
        <f t="shared" si="1"/>
        <v>534.30359000004637</v>
      </c>
      <c r="AS30" s="16">
        <f t="shared" si="1"/>
        <v>712.55346999988978</v>
      </c>
      <c r="AT30" s="16">
        <f t="shared" si="1"/>
        <v>890.2876900001047</v>
      </c>
      <c r="AU30" s="16">
        <f t="shared" si="1"/>
        <v>906.09313000003385</v>
      </c>
      <c r="AV30" s="16">
        <f t="shared" si="1"/>
        <v>1005.5176500001035</v>
      </c>
      <c r="AW30" s="16">
        <f t="shared" si="1"/>
        <v>1250.4141900000905</v>
      </c>
      <c r="AX30" s="16">
        <f t="shared" si="1"/>
        <v>2335.7160099998655</v>
      </c>
      <c r="AY30" s="16">
        <f t="shared" si="1"/>
        <v>4310.0815000001858</v>
      </c>
      <c r="AZ30" s="16">
        <f t="shared" si="1"/>
        <v>6582.571140000131</v>
      </c>
      <c r="BA30" s="16">
        <f t="shared" si="1"/>
        <v>8719.4452899998432</v>
      </c>
      <c r="BB30" s="16">
        <f t="shared" si="1"/>
        <v>9919.5594399999318</v>
      </c>
      <c r="BC30" s="16">
        <f t="shared" si="1"/>
        <v>15134.29769999985</v>
      </c>
      <c r="BD30" s="16">
        <f t="shared" si="1"/>
        <v>19141.050700000051</v>
      </c>
      <c r="BE30" s="16">
        <f t="shared" si="1"/>
        <v>31161.236600000062</v>
      </c>
      <c r="BF30" s="16">
        <f t="shared" si="1"/>
        <v>48066.248200000075</v>
      </c>
      <c r="BG30" s="16">
        <f t="shared" si="1"/>
        <v>80393.807099999714</v>
      </c>
      <c r="BH30" s="16">
        <f t="shared" si="1"/>
        <v>81056.876600000061</v>
      </c>
      <c r="BI30" s="16">
        <f t="shared" si="1"/>
        <v>80380.283600000097</v>
      </c>
      <c r="BJ30" s="16">
        <f t="shared" si="1"/>
        <v>80784.01789999989</v>
      </c>
      <c r="BK30" s="16">
        <f t="shared" si="1"/>
        <v>80590.491699999984</v>
      </c>
      <c r="BL30" s="16">
        <f t="shared" si="1"/>
        <v>80845.987899999949</v>
      </c>
      <c r="BM30" s="16">
        <f t="shared" si="1"/>
        <v>75255.392399999982</v>
      </c>
      <c r="BN30" s="16">
        <f t="shared" ref="BN30:BV30" si="2">SUM(BN2:BN29)</f>
        <v>69550.959500000288</v>
      </c>
      <c r="BO30" s="16">
        <f t="shared" si="2"/>
        <v>66415.044600000052</v>
      </c>
      <c r="BP30" s="16">
        <f t="shared" si="2"/>
        <v>61989.591999999793</v>
      </c>
      <c r="BQ30" s="16">
        <f t="shared" si="2"/>
        <v>62700.701019999746</v>
      </c>
      <c r="BR30" s="16">
        <f t="shared" si="2"/>
        <v>64469.419919999884</v>
      </c>
      <c r="BS30" s="16">
        <f t="shared" si="2"/>
        <v>63939.562239999941</v>
      </c>
      <c r="BT30" s="16">
        <f t="shared" si="2"/>
        <v>64142.968506999823</v>
      </c>
      <c r="BU30" s="16">
        <f t="shared" si="2"/>
        <v>64348.332218000243</v>
      </c>
      <c r="BV30" s="16">
        <f t="shared" si="2"/>
        <v>66028.18380600019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22</vt:i4>
      </vt:variant>
    </vt:vector>
  </HeadingPairs>
  <TitlesOfParts>
    <vt:vector size="22" baseType="lpstr">
      <vt:lpstr>regions</vt:lpstr>
      <vt:lpstr>countries</vt:lpstr>
      <vt:lpstr>summary</vt:lpstr>
      <vt:lpstr>for paper</vt:lpstr>
      <vt:lpstr>cropland</vt:lpstr>
      <vt:lpstr>rf_norice</vt:lpstr>
      <vt:lpstr>rf_rice</vt:lpstr>
      <vt:lpstr>ir_norice</vt:lpstr>
      <vt:lpstr>ir_rice</vt:lpstr>
      <vt:lpstr>total_rainfed</vt:lpstr>
      <vt:lpstr>total_rice</vt:lpstr>
      <vt:lpstr>total_irrigated</vt:lpstr>
      <vt:lpstr>grazing</vt:lpstr>
      <vt:lpstr>pasture</vt:lpstr>
      <vt:lpstr>rangeland</vt:lpstr>
      <vt:lpstr>total population</vt:lpstr>
      <vt:lpstr>total rural pop</vt:lpstr>
      <vt:lpstr>total urban pop</vt:lpstr>
      <vt:lpstr>popdens</vt:lpstr>
      <vt:lpstr>built-up area</vt:lpstr>
      <vt:lpstr>check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Kees Klein Goldewijk</dc:creator>
  <cp:lastModifiedBy>Kees Klein Goldewijk</cp:lastModifiedBy>
  <dcterms:created xsi:type="dcterms:W3CDTF">2016-07-05T12:08:24Z</dcterms:created>
  <dcterms:modified xsi:type="dcterms:W3CDTF">2016-11-10T13:04:13Z</dcterms:modified>
</cp:coreProperties>
</file>